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2.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3.xml" ContentType="application/vnd.openxmlformats-officedocument.drawing+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4.xml" ContentType="application/vnd.openxmlformats-officedocument.drawing+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drawings/drawing5.xml" ContentType="application/vnd.openxmlformats-officedocument.drawing+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spccloud.sharepoint.com/sites/climatefinanceunit/Shared Documents/Regional - CRRA Tonga Samoa Vanuatu/3. Funding Proposal/7. Submissions/20260109 Eight Review/Resubmission/Annex 3 - EFA/"/>
    </mc:Choice>
  </mc:AlternateContent>
  <xr:revisionPtr revIDLastSave="2" documentId="8_{B349E24C-3242-43DB-A2BA-4933F1A155C8}" xr6:coauthVersionLast="47" xr6:coauthVersionMax="47" xr10:uidLastSave="{33DFD9F3-0C59-4181-8E77-27A4308B5B1F}"/>
  <bookViews>
    <workbookView xWindow="57480" yWindow="-120" windowWidth="29040" windowHeight="15720" firstSheet="1" activeTab="2" xr2:uid="{00000000-000D-0000-FFFF-FFFF00000000}"/>
  </bookViews>
  <sheets>
    <sheet name="M4 - FAD" sheetId="1" state="hidden" r:id="rId1"/>
    <sheet name="Economic Summary MASTER" sheetId="13" r:id="rId2"/>
    <sheet name="EA Sensitivity MASTER" sheetId="21" r:id="rId3"/>
    <sheet name="EA Annex MASTER" sheetId="8" r:id="rId4"/>
    <sheet name="FA MASTER" sheetId="12" r:id="rId5"/>
    <sheet name="1.Tonga organic watermelon (4.5" sheetId="15" r:id="rId6"/>
    <sheet name="2.Tonga solar irrigation (4.5)" sheetId="16" r:id="rId7"/>
    <sheet name="3. Vanuatu Kava intercrop (4.5)" sheetId="19" r:id="rId8"/>
    <sheet name="4.Vanuatu solar dryer (4.5)" sheetId="18" r:id="rId9"/>
    <sheet name="5.Samoa taro intercrop (4.5)" sheetId="7" r:id="rId10"/>
    <sheet name="6.Samoa taro with Mucuna  (4.5)" sheetId="14" r:id="rId11"/>
    <sheet name="Economic Summary (RCP 6)" sheetId="32" r:id="rId12"/>
    <sheet name="EA Sensitivity (RCP 6)" sheetId="33" r:id="rId13"/>
    <sheet name="EA Annex (RCP 6)" sheetId="34" r:id="rId14"/>
    <sheet name="FA (RCP 6)" sheetId="35" r:id="rId15"/>
    <sheet name="1.Tonga organic melon (6)" sheetId="36" r:id="rId16"/>
    <sheet name="2.Tonga solar irrigation (6)" sheetId="37" r:id="rId17"/>
    <sheet name="3. Vanuatu Kava intercrop (6)" sheetId="38" r:id="rId18"/>
    <sheet name="4.Vanuatu solar dryer (6)" sheetId="39" r:id="rId19"/>
    <sheet name="5.Samoa taro intercrop (6)" sheetId="40" r:id="rId20"/>
    <sheet name="6.Samoa taro with Mucuna (6)" sheetId="41" r:id="rId21"/>
    <sheet name="Economic Summary (RCP 2.6)" sheetId="22" r:id="rId22"/>
    <sheet name="EA Sensitivity (RCP 2.6)" sheetId="23" r:id="rId23"/>
    <sheet name="EA Annex (RCP 2.6)" sheetId="24" r:id="rId24"/>
    <sheet name="FA (RCP 2.6)" sheetId="25" r:id="rId25"/>
    <sheet name="1.Tonga organic melon (2.6)" sheetId="26" r:id="rId26"/>
    <sheet name="2.Tonga solar irrigation (2.6)" sheetId="27" r:id="rId27"/>
    <sheet name="3. Vanuatu Kava intercrop (2.6)" sheetId="28" r:id="rId28"/>
    <sheet name="4.Vanuatu solar dryer (2.6)" sheetId="29" r:id="rId29"/>
    <sheet name="5.Samoa taro intercrop (2.6)" sheetId="30" r:id="rId30"/>
    <sheet name="6.Samoa taro with Mucuna (2.6)" sheetId="31" r:id="rId31"/>
    <sheet name="Economic Summary low adoption" sheetId="42" r:id="rId32"/>
    <sheet name="EA Sensitivity low adoption" sheetId="43" r:id="rId33"/>
    <sheet name="EA Annex low adoption" sheetId="44" r:id="rId34"/>
    <sheet name="FA low adoption" sheetId="45" r:id="rId35"/>
    <sheet name="1.Tonga organic watermelon " sheetId="46" r:id="rId36"/>
    <sheet name="2.Tonga solar irrigation" sheetId="47" r:id="rId37"/>
    <sheet name="3. Vanuatu Kava intercrop " sheetId="48" r:id="rId38"/>
    <sheet name="4.Vanuatu solar dryer " sheetId="49" r:id="rId39"/>
    <sheet name="5.Samoa taro intercrop " sheetId="50" r:id="rId40"/>
    <sheet name="6.Samoa taro with Mucuna  " sheetId="51" r:id="rId41"/>
    <sheet name="Economic Summary med adoption" sheetId="52" r:id="rId42"/>
    <sheet name="EA Sensitivity med adoption" sheetId="53" r:id="rId43"/>
    <sheet name="EA Annex med adoption" sheetId="54" r:id="rId44"/>
    <sheet name="FA med adoption" sheetId="55" r:id="rId45"/>
    <sheet name="1.Tonga organic watermelon  (2)" sheetId="56" r:id="rId46"/>
    <sheet name="2.Tonga solar irrigation (2)" sheetId="57" r:id="rId47"/>
    <sheet name="3. Vanuatu Kava intercrop  (2)" sheetId="58" r:id="rId48"/>
    <sheet name="4.Vanuatu solar dryer  (2)" sheetId="59" r:id="rId49"/>
    <sheet name="5.Samoa taro intercrop  (2)" sheetId="60" r:id="rId50"/>
    <sheet name="6.Samoa taro with Mucuna   (2)" sheetId="61" r:id="rId51"/>
    <sheet name="Sheet21" sheetId="62" r:id="rId5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7" i="18" l="1"/>
  <c r="F92" i="16"/>
  <c r="F91" i="16"/>
  <c r="E7" i="14"/>
  <c r="E7" i="7"/>
  <c r="E7" i="18"/>
  <c r="E7" i="19"/>
  <c r="E7" i="16"/>
  <c r="E7" i="15"/>
  <c r="C6" i="61" l="1"/>
  <c r="C6" i="60"/>
  <c r="C6" i="59"/>
  <c r="C6" i="58"/>
  <c r="C6" i="57"/>
  <c r="C6" i="56"/>
  <c r="X144" i="61"/>
  <c r="W144" i="61"/>
  <c r="V144" i="61"/>
  <c r="U144" i="61"/>
  <c r="T144" i="61"/>
  <c r="S144" i="61"/>
  <c r="R144" i="61"/>
  <c r="Q144" i="61"/>
  <c r="P144" i="61"/>
  <c r="O144" i="61"/>
  <c r="N144" i="61"/>
  <c r="M144" i="61"/>
  <c r="L144" i="61"/>
  <c r="K144" i="61"/>
  <c r="J144" i="61"/>
  <c r="I144" i="61"/>
  <c r="H144" i="61"/>
  <c r="G144" i="61"/>
  <c r="F144" i="61"/>
  <c r="E144" i="61"/>
  <c r="S138" i="61"/>
  <c r="R138" i="61"/>
  <c r="Q138" i="61"/>
  <c r="P138" i="61"/>
  <c r="O138" i="61"/>
  <c r="N138" i="61"/>
  <c r="M138" i="61"/>
  <c r="Q136" i="61"/>
  <c r="X134" i="61"/>
  <c r="W134" i="61"/>
  <c r="V134" i="61"/>
  <c r="U134" i="61"/>
  <c r="T134" i="61"/>
  <c r="S134" i="61"/>
  <c r="R134" i="61"/>
  <c r="Q134" i="61"/>
  <c r="P134" i="61"/>
  <c r="O134" i="61"/>
  <c r="N134" i="61"/>
  <c r="M134" i="61"/>
  <c r="L134" i="61"/>
  <c r="K134" i="61"/>
  <c r="J134" i="61"/>
  <c r="I134" i="61"/>
  <c r="H134" i="61"/>
  <c r="G134" i="61"/>
  <c r="F134" i="61"/>
  <c r="E134" i="61"/>
  <c r="H133" i="61"/>
  <c r="H135" i="61" s="1"/>
  <c r="F133" i="61"/>
  <c r="F135" i="61" s="1"/>
  <c r="C133" i="61"/>
  <c r="G133" i="61" s="1"/>
  <c r="G135" i="61" s="1"/>
  <c r="X127" i="61"/>
  <c r="S127" i="61"/>
  <c r="R127" i="61"/>
  <c r="P126" i="61"/>
  <c r="M126" i="61"/>
  <c r="H126" i="61"/>
  <c r="E126" i="61"/>
  <c r="X124" i="61"/>
  <c r="W124" i="61"/>
  <c r="V124" i="61"/>
  <c r="U124" i="61"/>
  <c r="T124" i="61"/>
  <c r="S124" i="61"/>
  <c r="R124" i="61"/>
  <c r="Q124" i="61"/>
  <c r="P124" i="61"/>
  <c r="O124" i="61"/>
  <c r="N124" i="61"/>
  <c r="M124" i="61"/>
  <c r="L124" i="61"/>
  <c r="K124" i="61"/>
  <c r="J124" i="61"/>
  <c r="I124" i="61"/>
  <c r="H124" i="61"/>
  <c r="G124" i="61"/>
  <c r="F124" i="61"/>
  <c r="E124" i="61"/>
  <c r="X120" i="61"/>
  <c r="W120" i="61"/>
  <c r="V120" i="61"/>
  <c r="U120" i="61"/>
  <c r="T120" i="61"/>
  <c r="S120" i="61"/>
  <c r="R120" i="61"/>
  <c r="Q120" i="61"/>
  <c r="P120" i="61"/>
  <c r="O120" i="61"/>
  <c r="N120" i="61"/>
  <c r="M120" i="61"/>
  <c r="L120" i="61"/>
  <c r="K120" i="61"/>
  <c r="J120" i="61"/>
  <c r="X119" i="61"/>
  <c r="W119" i="61"/>
  <c r="V119" i="61"/>
  <c r="U119" i="61"/>
  <c r="T119" i="61"/>
  <c r="P119" i="61"/>
  <c r="K119" i="61"/>
  <c r="J119" i="61"/>
  <c r="I119" i="61"/>
  <c r="H119" i="61"/>
  <c r="G119" i="61"/>
  <c r="F119" i="61"/>
  <c r="E119" i="61"/>
  <c r="C119" i="61"/>
  <c r="X118" i="61"/>
  <c r="W118" i="61"/>
  <c r="V118" i="61"/>
  <c r="U118" i="61"/>
  <c r="T118" i="61"/>
  <c r="S118" i="61"/>
  <c r="R118" i="61"/>
  <c r="Q118" i="61"/>
  <c r="P118" i="61"/>
  <c r="O118" i="61"/>
  <c r="N118" i="61"/>
  <c r="M118" i="61"/>
  <c r="L118" i="61"/>
  <c r="K118" i="61"/>
  <c r="J118" i="61"/>
  <c r="I118" i="61"/>
  <c r="H118" i="61"/>
  <c r="G118" i="61"/>
  <c r="F118" i="61"/>
  <c r="E118" i="61"/>
  <c r="J117" i="61"/>
  <c r="C117" i="61"/>
  <c r="X116" i="61"/>
  <c r="W116" i="61"/>
  <c r="V116" i="61"/>
  <c r="U116" i="61"/>
  <c r="T116" i="61"/>
  <c r="S116" i="61"/>
  <c r="R116" i="61"/>
  <c r="Q116" i="61"/>
  <c r="P116" i="61"/>
  <c r="O116" i="61"/>
  <c r="N116" i="61"/>
  <c r="M116" i="61"/>
  <c r="L116" i="61"/>
  <c r="K116" i="61"/>
  <c r="J116" i="61"/>
  <c r="I116" i="61"/>
  <c r="H116" i="61"/>
  <c r="G116" i="61"/>
  <c r="F116" i="61"/>
  <c r="E116" i="61"/>
  <c r="X115" i="61"/>
  <c r="W115" i="61"/>
  <c r="V115" i="61"/>
  <c r="U115" i="61"/>
  <c r="T115" i="61"/>
  <c r="S115" i="61"/>
  <c r="R115" i="61"/>
  <c r="Q115" i="61"/>
  <c r="P115" i="61"/>
  <c r="O115" i="61"/>
  <c r="N115" i="61"/>
  <c r="M115" i="61"/>
  <c r="L115" i="61"/>
  <c r="K115" i="61"/>
  <c r="J115" i="61"/>
  <c r="I115" i="61"/>
  <c r="H115" i="61"/>
  <c r="G115" i="61"/>
  <c r="F115" i="61"/>
  <c r="E115" i="61"/>
  <c r="X112" i="61"/>
  <c r="W112" i="61"/>
  <c r="V112" i="61"/>
  <c r="U112" i="61"/>
  <c r="T112" i="61"/>
  <c r="S112" i="61"/>
  <c r="R112" i="61"/>
  <c r="Q112" i="61"/>
  <c r="P112" i="61"/>
  <c r="O112" i="61"/>
  <c r="N112" i="61"/>
  <c r="M112" i="61"/>
  <c r="L112" i="61"/>
  <c r="K112" i="61"/>
  <c r="J112" i="61"/>
  <c r="X111" i="61"/>
  <c r="W111" i="61"/>
  <c r="V111" i="61"/>
  <c r="U111" i="61"/>
  <c r="T111" i="61"/>
  <c r="S111" i="61"/>
  <c r="R111" i="61"/>
  <c r="Q111" i="61"/>
  <c r="P111" i="61"/>
  <c r="O111" i="61"/>
  <c r="N111" i="61"/>
  <c r="M111" i="61"/>
  <c r="L111" i="61"/>
  <c r="K111" i="61"/>
  <c r="J111" i="61"/>
  <c r="I111" i="61"/>
  <c r="H111" i="61"/>
  <c r="G111" i="61"/>
  <c r="F111" i="61"/>
  <c r="E111" i="61"/>
  <c r="X110" i="61"/>
  <c r="W110" i="61"/>
  <c r="V110" i="61"/>
  <c r="U110" i="61"/>
  <c r="Q110" i="61"/>
  <c r="Q113" i="61" s="1"/>
  <c r="F110" i="61"/>
  <c r="C110" i="61"/>
  <c r="X109" i="61"/>
  <c r="W109" i="61"/>
  <c r="V109" i="61"/>
  <c r="V113" i="61" s="1"/>
  <c r="U109" i="61"/>
  <c r="T109" i="61"/>
  <c r="S109" i="61"/>
  <c r="R109" i="61"/>
  <c r="Q109" i="61"/>
  <c r="P109" i="61"/>
  <c r="O109" i="61"/>
  <c r="N109" i="61"/>
  <c r="M109" i="61"/>
  <c r="L109" i="61"/>
  <c r="K109" i="61"/>
  <c r="J109" i="61"/>
  <c r="I109" i="61"/>
  <c r="H109" i="61"/>
  <c r="G109" i="61"/>
  <c r="F109" i="61"/>
  <c r="E109" i="61"/>
  <c r="X88" i="61"/>
  <c r="W88" i="61"/>
  <c r="V88" i="61"/>
  <c r="U88" i="61"/>
  <c r="T88" i="61"/>
  <c r="S88" i="61"/>
  <c r="R88" i="61"/>
  <c r="Q88" i="61"/>
  <c r="P88" i="61"/>
  <c r="O88" i="61"/>
  <c r="N88" i="61"/>
  <c r="M88" i="61"/>
  <c r="L88" i="61"/>
  <c r="K88" i="61"/>
  <c r="J88" i="61"/>
  <c r="I88" i="61"/>
  <c r="H88" i="61"/>
  <c r="G88" i="61"/>
  <c r="F88" i="61"/>
  <c r="E88" i="61"/>
  <c r="X82" i="61"/>
  <c r="L82" i="61"/>
  <c r="K82" i="61"/>
  <c r="J82" i="61"/>
  <c r="I82" i="61"/>
  <c r="G82" i="61"/>
  <c r="V80" i="61"/>
  <c r="S80" i="61"/>
  <c r="M80" i="61"/>
  <c r="X78" i="61"/>
  <c r="W78" i="61"/>
  <c r="V78" i="61"/>
  <c r="U78" i="61"/>
  <c r="T78" i="61"/>
  <c r="S78" i="61"/>
  <c r="R78" i="61"/>
  <c r="Q78" i="61"/>
  <c r="P78" i="61"/>
  <c r="O78" i="61"/>
  <c r="N78" i="61"/>
  <c r="M78" i="61"/>
  <c r="L78" i="61"/>
  <c r="K78" i="61"/>
  <c r="J78" i="61"/>
  <c r="I78" i="61"/>
  <c r="H78" i="61"/>
  <c r="G78" i="61"/>
  <c r="F78" i="61"/>
  <c r="E78" i="61"/>
  <c r="H77" i="61"/>
  <c r="C77" i="61"/>
  <c r="W72" i="61"/>
  <c r="S72" i="61"/>
  <c r="K72" i="61"/>
  <c r="G72" i="61"/>
  <c r="F72" i="61"/>
  <c r="E72" i="61"/>
  <c r="O71" i="61"/>
  <c r="X69" i="61"/>
  <c r="W69" i="61"/>
  <c r="V69" i="61"/>
  <c r="U69" i="61"/>
  <c r="T69" i="61"/>
  <c r="S69" i="61"/>
  <c r="R69" i="61"/>
  <c r="Q69" i="61"/>
  <c r="P69" i="61"/>
  <c r="O69" i="61"/>
  <c r="N69" i="61"/>
  <c r="M69" i="61"/>
  <c r="L69" i="61"/>
  <c r="K69" i="61"/>
  <c r="J69" i="61"/>
  <c r="I69" i="61"/>
  <c r="H69" i="61"/>
  <c r="G69" i="61"/>
  <c r="F69" i="61"/>
  <c r="E68" i="61"/>
  <c r="E69" i="61" s="1"/>
  <c r="X65" i="61"/>
  <c r="W65" i="61"/>
  <c r="V65" i="61"/>
  <c r="U65" i="61"/>
  <c r="T65" i="61"/>
  <c r="S65" i="61"/>
  <c r="R65" i="61"/>
  <c r="Q65" i="61"/>
  <c r="P65" i="61"/>
  <c r="O65" i="61"/>
  <c r="N65" i="61"/>
  <c r="M65" i="61"/>
  <c r="L65" i="61"/>
  <c r="K65" i="61"/>
  <c r="J65" i="61"/>
  <c r="I65" i="61"/>
  <c r="H65" i="61"/>
  <c r="G65" i="61"/>
  <c r="F65" i="61"/>
  <c r="E65" i="61"/>
  <c r="X64" i="61"/>
  <c r="W64" i="61"/>
  <c r="V64" i="61"/>
  <c r="U64" i="61"/>
  <c r="R64" i="61"/>
  <c r="Q64" i="61"/>
  <c r="O64" i="61"/>
  <c r="N64" i="61"/>
  <c r="L64" i="61"/>
  <c r="J64" i="61"/>
  <c r="I64" i="61"/>
  <c r="H64" i="61"/>
  <c r="G64" i="61"/>
  <c r="F64" i="61"/>
  <c r="E64" i="61"/>
  <c r="C64" i="61"/>
  <c r="X63" i="61"/>
  <c r="W63" i="61"/>
  <c r="V63" i="61"/>
  <c r="U63" i="61"/>
  <c r="T63" i="61"/>
  <c r="S63" i="61"/>
  <c r="R63" i="61"/>
  <c r="Q63" i="61"/>
  <c r="P63" i="61"/>
  <c r="O63" i="61"/>
  <c r="N63" i="61"/>
  <c r="M63" i="61"/>
  <c r="L63" i="61"/>
  <c r="K63" i="61"/>
  <c r="J63" i="61"/>
  <c r="I63" i="61"/>
  <c r="H63" i="61"/>
  <c r="G63" i="61"/>
  <c r="F63" i="61"/>
  <c r="E63" i="61"/>
  <c r="P62" i="61"/>
  <c r="H62" i="61"/>
  <c r="E62" i="61"/>
  <c r="C62" i="61"/>
  <c r="X61" i="61"/>
  <c r="W61" i="61"/>
  <c r="V61" i="61"/>
  <c r="U61" i="61"/>
  <c r="T61" i="61"/>
  <c r="S61" i="61"/>
  <c r="R61" i="61"/>
  <c r="Q61" i="61"/>
  <c r="P61" i="61"/>
  <c r="O61" i="61"/>
  <c r="N61" i="61"/>
  <c r="M61" i="61"/>
  <c r="L61" i="61"/>
  <c r="K61" i="61"/>
  <c r="J61" i="61"/>
  <c r="I61" i="61"/>
  <c r="H61" i="61"/>
  <c r="G61" i="61"/>
  <c r="F61" i="61"/>
  <c r="E61" i="61"/>
  <c r="X60" i="61"/>
  <c r="W60" i="61"/>
  <c r="V60" i="61"/>
  <c r="U60" i="61"/>
  <c r="T60" i="61"/>
  <c r="S60" i="61"/>
  <c r="R60" i="61"/>
  <c r="Q60" i="61"/>
  <c r="P60" i="61"/>
  <c r="O60" i="61"/>
  <c r="N60" i="61"/>
  <c r="M60" i="61"/>
  <c r="L60" i="61"/>
  <c r="K60" i="61"/>
  <c r="J60" i="61"/>
  <c r="I60" i="61"/>
  <c r="H60" i="61"/>
  <c r="G60" i="61"/>
  <c r="F60" i="61"/>
  <c r="E60" i="61"/>
  <c r="X57" i="61"/>
  <c r="W57" i="61"/>
  <c r="V57" i="61"/>
  <c r="U57" i="61"/>
  <c r="T57" i="61"/>
  <c r="S57" i="61"/>
  <c r="R57" i="61"/>
  <c r="Q57" i="61"/>
  <c r="P57" i="61"/>
  <c r="O57" i="61"/>
  <c r="N57" i="61"/>
  <c r="M57" i="61"/>
  <c r="L57" i="61"/>
  <c r="K57" i="61"/>
  <c r="J57" i="61"/>
  <c r="I57" i="61"/>
  <c r="H57" i="61"/>
  <c r="G57" i="61"/>
  <c r="F57" i="61"/>
  <c r="E57" i="61"/>
  <c r="X56" i="61"/>
  <c r="W56" i="61"/>
  <c r="V56" i="61"/>
  <c r="U56" i="61"/>
  <c r="T56" i="61"/>
  <c r="S56" i="61"/>
  <c r="R56" i="61"/>
  <c r="Q56" i="61"/>
  <c r="P56" i="61"/>
  <c r="O56" i="61"/>
  <c r="N56" i="61"/>
  <c r="M56" i="61"/>
  <c r="L56" i="61"/>
  <c r="K56" i="61"/>
  <c r="J56" i="61"/>
  <c r="I56" i="61"/>
  <c r="H56" i="61"/>
  <c r="G56" i="61"/>
  <c r="F56" i="61"/>
  <c r="E56" i="61"/>
  <c r="W55" i="61"/>
  <c r="W58" i="61" s="1"/>
  <c r="V55" i="61"/>
  <c r="R55" i="61"/>
  <c r="P55" i="61"/>
  <c r="O55" i="61"/>
  <c r="M55" i="61"/>
  <c r="L55" i="61"/>
  <c r="K55" i="61"/>
  <c r="I55" i="61"/>
  <c r="I58" i="61" s="1"/>
  <c r="C55" i="61"/>
  <c r="X54" i="61"/>
  <c r="W54" i="61"/>
  <c r="V54" i="61"/>
  <c r="U54" i="61"/>
  <c r="T54" i="61"/>
  <c r="S54" i="61"/>
  <c r="R54" i="61"/>
  <c r="Q54" i="61"/>
  <c r="P54" i="61"/>
  <c r="P58" i="61" s="1"/>
  <c r="O54" i="61"/>
  <c r="O58" i="61" s="1"/>
  <c r="N54" i="61"/>
  <c r="M54" i="61"/>
  <c r="M58" i="61" s="1"/>
  <c r="L54" i="61"/>
  <c r="L58" i="61" s="1"/>
  <c r="K54" i="61"/>
  <c r="K58" i="61" s="1"/>
  <c r="J54" i="61"/>
  <c r="I54" i="61"/>
  <c r="H54" i="61"/>
  <c r="G54" i="61"/>
  <c r="F54" i="61"/>
  <c r="E54" i="61"/>
  <c r="F39" i="61"/>
  <c r="X37" i="61"/>
  <c r="W37" i="61"/>
  <c r="V37" i="61"/>
  <c r="U37" i="61"/>
  <c r="T37" i="61"/>
  <c r="S37" i="61"/>
  <c r="R37" i="61"/>
  <c r="Q37" i="61"/>
  <c r="P37" i="61"/>
  <c r="O37" i="61"/>
  <c r="N37" i="61"/>
  <c r="M37" i="61"/>
  <c r="L37" i="61"/>
  <c r="K37" i="61"/>
  <c r="J37" i="61"/>
  <c r="I37" i="61"/>
  <c r="H37" i="61"/>
  <c r="G37" i="61"/>
  <c r="F37" i="61"/>
  <c r="E37" i="61"/>
  <c r="G36" i="61"/>
  <c r="F36" i="61"/>
  <c r="E36" i="61"/>
  <c r="U34" i="61"/>
  <c r="K34" i="61"/>
  <c r="J34" i="61"/>
  <c r="I34" i="61"/>
  <c r="E34" i="61"/>
  <c r="W31" i="61"/>
  <c r="V31" i="61"/>
  <c r="U31" i="61"/>
  <c r="X29" i="61"/>
  <c r="V29" i="61"/>
  <c r="U29" i="61"/>
  <c r="T29" i="61"/>
  <c r="P29" i="61"/>
  <c r="O29" i="61"/>
  <c r="N29" i="61"/>
  <c r="L29" i="61"/>
  <c r="L30" i="61" s="1"/>
  <c r="J29" i="61"/>
  <c r="H29" i="61"/>
  <c r="F29" i="61"/>
  <c r="X28" i="61"/>
  <c r="W28" i="61"/>
  <c r="W29" i="61" s="1"/>
  <c r="V28" i="61"/>
  <c r="U28" i="61"/>
  <c r="T28" i="61"/>
  <c r="S28" i="61"/>
  <c r="S29" i="61" s="1"/>
  <c r="R28" i="61"/>
  <c r="R29" i="61" s="1"/>
  <c r="Q28" i="61"/>
  <c r="Q29" i="61" s="1"/>
  <c r="P28" i="61"/>
  <c r="O28" i="61"/>
  <c r="N28" i="61"/>
  <c r="M28" i="61"/>
  <c r="M29" i="61" s="1"/>
  <c r="L28" i="61"/>
  <c r="K28" i="61"/>
  <c r="K29" i="61" s="1"/>
  <c r="J28" i="61"/>
  <c r="I28" i="61"/>
  <c r="I29" i="61" s="1"/>
  <c r="H28" i="61"/>
  <c r="G28" i="61"/>
  <c r="G29" i="61" s="1"/>
  <c r="F28" i="61"/>
  <c r="E28" i="61"/>
  <c r="E29" i="61" s="1"/>
  <c r="U26" i="61"/>
  <c r="R26" i="61"/>
  <c r="J26" i="61"/>
  <c r="I26" i="61"/>
  <c r="F26" i="61"/>
  <c r="X25" i="61"/>
  <c r="W25" i="61"/>
  <c r="V25" i="61"/>
  <c r="U25" i="61"/>
  <c r="T25" i="61"/>
  <c r="S25" i="61"/>
  <c r="R25" i="61"/>
  <c r="Q25" i="61"/>
  <c r="P25" i="61"/>
  <c r="O25" i="61"/>
  <c r="N25" i="61"/>
  <c r="M25" i="61"/>
  <c r="L25" i="61"/>
  <c r="K25" i="61"/>
  <c r="K26" i="61" s="1"/>
  <c r="J25" i="61"/>
  <c r="I25" i="61"/>
  <c r="H25" i="61"/>
  <c r="G25" i="61"/>
  <c r="F25" i="61"/>
  <c r="E25" i="61"/>
  <c r="X24" i="61"/>
  <c r="W24" i="61"/>
  <c r="V24" i="61"/>
  <c r="U24" i="61"/>
  <c r="T24" i="61"/>
  <c r="S24" i="61"/>
  <c r="R24" i="61"/>
  <c r="Q24" i="61"/>
  <c r="P24" i="61"/>
  <c r="O24" i="61"/>
  <c r="N24" i="61"/>
  <c r="M24" i="61"/>
  <c r="M26" i="61" s="1"/>
  <c r="L24" i="61"/>
  <c r="L26" i="61" s="1"/>
  <c r="K24" i="61"/>
  <c r="J24" i="61"/>
  <c r="I24" i="61"/>
  <c r="H24" i="61"/>
  <c r="G24" i="61"/>
  <c r="F24" i="61"/>
  <c r="E24" i="61"/>
  <c r="X23" i="61"/>
  <c r="W23" i="61"/>
  <c r="V23" i="61"/>
  <c r="U23" i="61"/>
  <c r="T23" i="61"/>
  <c r="S23" i="61"/>
  <c r="R23" i="61"/>
  <c r="Q23" i="61"/>
  <c r="P23" i="61"/>
  <c r="O23" i="61"/>
  <c r="O26" i="61" s="1"/>
  <c r="N23" i="61"/>
  <c r="N26" i="61" s="1"/>
  <c r="M23" i="61"/>
  <c r="L23" i="61"/>
  <c r="K23" i="61"/>
  <c r="J23" i="61"/>
  <c r="I23" i="61"/>
  <c r="H23" i="61"/>
  <c r="G23" i="61"/>
  <c r="F23" i="61"/>
  <c r="E23" i="61"/>
  <c r="X22" i="61"/>
  <c r="W22" i="61"/>
  <c r="V22" i="61"/>
  <c r="U22" i="61"/>
  <c r="T22" i="61"/>
  <c r="S22" i="61"/>
  <c r="R22" i="61"/>
  <c r="Q22" i="61"/>
  <c r="Q26" i="61" s="1"/>
  <c r="P22" i="61"/>
  <c r="P26" i="61" s="1"/>
  <c r="O22" i="61"/>
  <c r="N22" i="61"/>
  <c r="M22" i="61"/>
  <c r="L22" i="61"/>
  <c r="K22" i="61"/>
  <c r="J22" i="61"/>
  <c r="I22" i="61"/>
  <c r="H22" i="61"/>
  <c r="G22" i="61"/>
  <c r="F22" i="61"/>
  <c r="E22" i="61"/>
  <c r="X21" i="61"/>
  <c r="X26" i="61" s="1"/>
  <c r="W21" i="61"/>
  <c r="W26" i="61" s="1"/>
  <c r="V21" i="61"/>
  <c r="U21" i="61"/>
  <c r="T21" i="61"/>
  <c r="S21" i="61"/>
  <c r="S26" i="61" s="1"/>
  <c r="R21" i="61"/>
  <c r="Q21" i="61"/>
  <c r="P21" i="61"/>
  <c r="O21" i="61"/>
  <c r="N21" i="61"/>
  <c r="M21" i="61"/>
  <c r="L21" i="61"/>
  <c r="K21" i="61"/>
  <c r="J21" i="61"/>
  <c r="I21" i="61"/>
  <c r="H21" i="61"/>
  <c r="G21" i="61"/>
  <c r="G26" i="61" s="1"/>
  <c r="F21" i="61"/>
  <c r="E21" i="61"/>
  <c r="E26" i="61" s="1"/>
  <c r="U19" i="61"/>
  <c r="T19" i="61"/>
  <c r="P19" i="61"/>
  <c r="X18" i="61"/>
  <c r="W18" i="61"/>
  <c r="V18" i="61"/>
  <c r="V19" i="61" s="1"/>
  <c r="U18" i="61"/>
  <c r="T18" i="61"/>
  <c r="S18" i="61"/>
  <c r="R18" i="61"/>
  <c r="Q18" i="61"/>
  <c r="P18" i="61"/>
  <c r="O18" i="61"/>
  <c r="N18" i="61"/>
  <c r="M18" i="61"/>
  <c r="L18" i="61"/>
  <c r="K18" i="61"/>
  <c r="J18" i="61"/>
  <c r="I18" i="61"/>
  <c r="H18" i="61"/>
  <c r="G18" i="61"/>
  <c r="F18" i="61"/>
  <c r="E18" i="61"/>
  <c r="X17" i="61"/>
  <c r="X19" i="61" s="1"/>
  <c r="W17" i="61"/>
  <c r="V17" i="61"/>
  <c r="U17" i="61"/>
  <c r="T17" i="61"/>
  <c r="S17" i="61"/>
  <c r="R17" i="61"/>
  <c r="Q17" i="61"/>
  <c r="P17" i="61"/>
  <c r="O17" i="61"/>
  <c r="N17" i="61"/>
  <c r="M17" i="61"/>
  <c r="M19" i="61" s="1"/>
  <c r="L17" i="61"/>
  <c r="K17" i="61"/>
  <c r="J17" i="61"/>
  <c r="I17" i="61"/>
  <c r="H17" i="61"/>
  <c r="G17" i="61"/>
  <c r="F17" i="61"/>
  <c r="F19" i="61" s="1"/>
  <c r="E17" i="61"/>
  <c r="X16" i="61"/>
  <c r="W16" i="61"/>
  <c r="V16" i="61"/>
  <c r="U16" i="61"/>
  <c r="T16" i="61"/>
  <c r="S16" i="61"/>
  <c r="S19" i="61" s="1"/>
  <c r="R16" i="61"/>
  <c r="Q16" i="61"/>
  <c r="P16" i="61"/>
  <c r="O16" i="61"/>
  <c r="O19" i="61" s="1"/>
  <c r="N16" i="61"/>
  <c r="N19" i="61" s="1"/>
  <c r="M16" i="61"/>
  <c r="L16" i="61"/>
  <c r="L19" i="61" s="1"/>
  <c r="K16" i="61"/>
  <c r="J16" i="61"/>
  <c r="J19" i="61" s="1"/>
  <c r="I16" i="61"/>
  <c r="H16" i="61"/>
  <c r="H19" i="61" s="1"/>
  <c r="G16" i="61"/>
  <c r="F16" i="61"/>
  <c r="E16" i="61"/>
  <c r="C7" i="61"/>
  <c r="C9" i="61" s="1"/>
  <c r="Q126" i="61" s="1"/>
  <c r="X164" i="60"/>
  <c r="W164" i="60"/>
  <c r="V164" i="60"/>
  <c r="U164" i="60"/>
  <c r="T164" i="60"/>
  <c r="S164" i="60"/>
  <c r="R164" i="60"/>
  <c r="Q164" i="60"/>
  <c r="P164" i="60"/>
  <c r="O164" i="60"/>
  <c r="N164" i="60"/>
  <c r="M164" i="60"/>
  <c r="L164" i="60"/>
  <c r="K164" i="60"/>
  <c r="J164" i="60"/>
  <c r="I164" i="60"/>
  <c r="H164" i="60"/>
  <c r="G164" i="60"/>
  <c r="F164" i="60"/>
  <c r="E164" i="60"/>
  <c r="X154" i="60"/>
  <c r="W154" i="60"/>
  <c r="V154" i="60"/>
  <c r="U154" i="60"/>
  <c r="T154" i="60"/>
  <c r="S154" i="60"/>
  <c r="R154" i="60"/>
  <c r="Q154" i="60"/>
  <c r="P154" i="60"/>
  <c r="O154" i="60"/>
  <c r="N154" i="60"/>
  <c r="M154" i="60"/>
  <c r="L154" i="60"/>
  <c r="K154" i="60"/>
  <c r="J154" i="60"/>
  <c r="I154" i="60"/>
  <c r="H154" i="60"/>
  <c r="G154" i="60"/>
  <c r="F154" i="60"/>
  <c r="E154" i="60"/>
  <c r="X153" i="60"/>
  <c r="W153" i="60"/>
  <c r="V153" i="60"/>
  <c r="U153" i="60"/>
  <c r="T153" i="60"/>
  <c r="S153" i="60"/>
  <c r="R153" i="60"/>
  <c r="Q153" i="60"/>
  <c r="P153" i="60"/>
  <c r="O153" i="60"/>
  <c r="N153" i="60"/>
  <c r="M153" i="60"/>
  <c r="L153" i="60"/>
  <c r="K153" i="60"/>
  <c r="J153" i="60"/>
  <c r="I153" i="60"/>
  <c r="H153" i="60"/>
  <c r="G153" i="60"/>
  <c r="F153" i="60"/>
  <c r="E153" i="60"/>
  <c r="X152" i="60"/>
  <c r="W152" i="60"/>
  <c r="V152" i="60"/>
  <c r="U152" i="60"/>
  <c r="T152" i="60"/>
  <c r="S152" i="60"/>
  <c r="R152" i="60"/>
  <c r="Q152" i="60"/>
  <c r="P152" i="60"/>
  <c r="O152" i="60"/>
  <c r="N152" i="60"/>
  <c r="M152" i="60"/>
  <c r="L152" i="60"/>
  <c r="K152" i="60"/>
  <c r="J152" i="60"/>
  <c r="I152" i="60"/>
  <c r="H152" i="60"/>
  <c r="G152" i="60"/>
  <c r="F152" i="60"/>
  <c r="E152" i="60"/>
  <c r="C151" i="60"/>
  <c r="E151" i="60" s="1"/>
  <c r="E155" i="60" s="1"/>
  <c r="X142" i="60"/>
  <c r="W142" i="60"/>
  <c r="V142" i="60"/>
  <c r="U142" i="60"/>
  <c r="T142" i="60"/>
  <c r="S142" i="60"/>
  <c r="R142" i="60"/>
  <c r="Q142" i="60"/>
  <c r="P142" i="60"/>
  <c r="O142" i="60"/>
  <c r="N142" i="60"/>
  <c r="M142" i="60"/>
  <c r="L142" i="60"/>
  <c r="K142" i="60"/>
  <c r="J142" i="60"/>
  <c r="I142" i="60"/>
  <c r="H142" i="60"/>
  <c r="G142" i="60"/>
  <c r="F142" i="60"/>
  <c r="E142" i="60"/>
  <c r="T139" i="60"/>
  <c r="X138" i="60"/>
  <c r="W138" i="60"/>
  <c r="V138" i="60"/>
  <c r="U138" i="60"/>
  <c r="T138" i="60"/>
  <c r="S138" i="60"/>
  <c r="R138" i="60"/>
  <c r="Q138" i="60"/>
  <c r="P138" i="60"/>
  <c r="O138" i="60"/>
  <c r="N138" i="60"/>
  <c r="M138" i="60"/>
  <c r="L138" i="60"/>
  <c r="K138" i="60"/>
  <c r="J138" i="60"/>
  <c r="X137" i="60"/>
  <c r="W137" i="60"/>
  <c r="V137" i="60"/>
  <c r="U137" i="60"/>
  <c r="T137" i="60"/>
  <c r="S137" i="60"/>
  <c r="R137" i="60"/>
  <c r="Q137" i="60"/>
  <c r="P137" i="60"/>
  <c r="O137" i="60"/>
  <c r="N137" i="60"/>
  <c r="M137" i="60"/>
  <c r="L137" i="60"/>
  <c r="K137" i="60"/>
  <c r="J137" i="60"/>
  <c r="X136" i="60"/>
  <c r="W136" i="60"/>
  <c r="V136" i="60"/>
  <c r="U136" i="60"/>
  <c r="T136" i="60"/>
  <c r="S136" i="60"/>
  <c r="R136" i="60"/>
  <c r="Q136" i="60"/>
  <c r="P136" i="60"/>
  <c r="O136" i="60"/>
  <c r="N136" i="60"/>
  <c r="M136" i="60"/>
  <c r="M139" i="60" s="1"/>
  <c r="L136" i="60"/>
  <c r="K136" i="60"/>
  <c r="J136" i="60"/>
  <c r="X135" i="60"/>
  <c r="W135" i="60"/>
  <c r="V135" i="60"/>
  <c r="U135" i="60"/>
  <c r="T135" i="60"/>
  <c r="S135" i="60"/>
  <c r="R135" i="60"/>
  <c r="Q135" i="60"/>
  <c r="P135" i="60"/>
  <c r="O135" i="60"/>
  <c r="N135" i="60"/>
  <c r="M135" i="60"/>
  <c r="L135" i="60"/>
  <c r="K135" i="60"/>
  <c r="J135" i="60"/>
  <c r="X134" i="60"/>
  <c r="W134" i="60"/>
  <c r="V134" i="60"/>
  <c r="U134" i="60"/>
  <c r="T134" i="60"/>
  <c r="S134" i="60"/>
  <c r="R134" i="60"/>
  <c r="Q134" i="60"/>
  <c r="P134" i="60"/>
  <c r="O134" i="60"/>
  <c r="N134" i="60"/>
  <c r="M134" i="60"/>
  <c r="L134" i="60"/>
  <c r="K134" i="60"/>
  <c r="J134" i="60"/>
  <c r="X133" i="60"/>
  <c r="W133" i="60"/>
  <c r="V133" i="60"/>
  <c r="U133" i="60"/>
  <c r="T133" i="60"/>
  <c r="S133" i="60"/>
  <c r="R133" i="60"/>
  <c r="Q133" i="60"/>
  <c r="P133" i="60"/>
  <c r="O133" i="60"/>
  <c r="N133" i="60"/>
  <c r="M133" i="60"/>
  <c r="L133" i="60"/>
  <c r="K133" i="60"/>
  <c r="J133" i="60"/>
  <c r="X132" i="60"/>
  <c r="W132" i="60"/>
  <c r="V132" i="60"/>
  <c r="U132" i="60"/>
  <c r="T132" i="60"/>
  <c r="S132" i="60"/>
  <c r="R132" i="60"/>
  <c r="Q132" i="60"/>
  <c r="P132" i="60"/>
  <c r="O132" i="60"/>
  <c r="N132" i="60"/>
  <c r="M132" i="60"/>
  <c r="L132" i="60"/>
  <c r="K132" i="60"/>
  <c r="J132" i="60"/>
  <c r="I132" i="60"/>
  <c r="H132" i="60"/>
  <c r="G132" i="60"/>
  <c r="F132" i="60"/>
  <c r="E132" i="60"/>
  <c r="X131" i="60"/>
  <c r="W131" i="60"/>
  <c r="V131" i="60"/>
  <c r="U131" i="60"/>
  <c r="T131" i="60"/>
  <c r="S131" i="60"/>
  <c r="R131" i="60"/>
  <c r="Q131" i="60"/>
  <c r="P131" i="60"/>
  <c r="O131" i="60"/>
  <c r="N131" i="60"/>
  <c r="M131" i="60"/>
  <c r="L131" i="60"/>
  <c r="K131" i="60"/>
  <c r="J131" i="60"/>
  <c r="I131" i="60"/>
  <c r="H131" i="60"/>
  <c r="G131" i="60"/>
  <c r="F131" i="60"/>
  <c r="E131" i="60"/>
  <c r="X130" i="60"/>
  <c r="W130" i="60"/>
  <c r="V130" i="60"/>
  <c r="U130" i="60"/>
  <c r="T130" i="60"/>
  <c r="S130" i="60"/>
  <c r="R130" i="60"/>
  <c r="Q130" i="60"/>
  <c r="P130" i="60"/>
  <c r="O130" i="60"/>
  <c r="N130" i="60"/>
  <c r="M130" i="60"/>
  <c r="L130" i="60"/>
  <c r="K130" i="60"/>
  <c r="J130" i="60"/>
  <c r="I130" i="60"/>
  <c r="H130" i="60"/>
  <c r="G130" i="60"/>
  <c r="F130" i="60"/>
  <c r="E130" i="60"/>
  <c r="X129" i="60"/>
  <c r="W129" i="60"/>
  <c r="V129" i="60"/>
  <c r="U129" i="60"/>
  <c r="T129" i="60"/>
  <c r="S129" i="60"/>
  <c r="R129" i="60"/>
  <c r="Q129" i="60"/>
  <c r="P129" i="60"/>
  <c r="P139" i="60" s="1"/>
  <c r="O129" i="60"/>
  <c r="N129" i="60"/>
  <c r="M129" i="60"/>
  <c r="L129" i="60"/>
  <c r="K129" i="60"/>
  <c r="J129" i="60"/>
  <c r="I129" i="60"/>
  <c r="H129" i="60"/>
  <c r="H139" i="60" s="1"/>
  <c r="G129" i="60"/>
  <c r="F129" i="60"/>
  <c r="E129" i="60"/>
  <c r="X128" i="60"/>
  <c r="W128" i="60"/>
  <c r="V128" i="60"/>
  <c r="U128" i="60"/>
  <c r="T128" i="60"/>
  <c r="S128" i="60"/>
  <c r="R128" i="60"/>
  <c r="Q128" i="60"/>
  <c r="P128" i="60"/>
  <c r="O128" i="60"/>
  <c r="N128" i="60"/>
  <c r="M128" i="60"/>
  <c r="L128" i="60"/>
  <c r="K128" i="60"/>
  <c r="K139" i="60" s="1"/>
  <c r="J128" i="60"/>
  <c r="I128" i="60"/>
  <c r="H128" i="60"/>
  <c r="G128" i="60"/>
  <c r="F128" i="60"/>
  <c r="F139" i="60" s="1"/>
  <c r="E128" i="60"/>
  <c r="X125" i="60"/>
  <c r="W125" i="60"/>
  <c r="V125" i="60"/>
  <c r="U125" i="60"/>
  <c r="T125" i="60"/>
  <c r="S125" i="60"/>
  <c r="R125" i="60"/>
  <c r="Q125" i="60"/>
  <c r="P125" i="60"/>
  <c r="O125" i="60"/>
  <c r="N125" i="60"/>
  <c r="M125" i="60"/>
  <c r="L125" i="60"/>
  <c r="K125" i="60"/>
  <c r="J125" i="60"/>
  <c r="X124" i="60"/>
  <c r="W124" i="60"/>
  <c r="V124" i="60"/>
  <c r="U124" i="60"/>
  <c r="T124" i="60"/>
  <c r="S124" i="60"/>
  <c r="R124" i="60"/>
  <c r="Q124" i="60"/>
  <c r="P124" i="60"/>
  <c r="O124" i="60"/>
  <c r="N124" i="60"/>
  <c r="M124" i="60"/>
  <c r="L124" i="60"/>
  <c r="K124" i="60"/>
  <c r="J124" i="60"/>
  <c r="I124" i="60"/>
  <c r="H124" i="60"/>
  <c r="G124" i="60"/>
  <c r="F124" i="60"/>
  <c r="E124" i="60"/>
  <c r="W123" i="60"/>
  <c r="V123" i="60"/>
  <c r="U123" i="60"/>
  <c r="T123" i="60"/>
  <c r="S123" i="60"/>
  <c r="Q123" i="60"/>
  <c r="P123" i="60"/>
  <c r="O123" i="60"/>
  <c r="N123" i="60"/>
  <c r="N126" i="60" s="1"/>
  <c r="M123" i="60"/>
  <c r="L123" i="60"/>
  <c r="J123" i="60"/>
  <c r="C123" i="60"/>
  <c r="X122" i="60"/>
  <c r="W122" i="60"/>
  <c r="V122" i="60"/>
  <c r="U122" i="60"/>
  <c r="T122" i="60"/>
  <c r="S122" i="60"/>
  <c r="R122" i="60"/>
  <c r="Q122" i="60"/>
  <c r="P122" i="60"/>
  <c r="O122" i="60"/>
  <c r="N122" i="60"/>
  <c r="M122" i="60"/>
  <c r="L122" i="60"/>
  <c r="K122" i="60"/>
  <c r="J122" i="60"/>
  <c r="X121" i="60"/>
  <c r="W121" i="60"/>
  <c r="V121" i="60"/>
  <c r="U121" i="60"/>
  <c r="T121" i="60"/>
  <c r="S121" i="60"/>
  <c r="R121" i="60"/>
  <c r="Q121" i="60"/>
  <c r="P121" i="60"/>
  <c r="O121" i="60"/>
  <c r="N121" i="60"/>
  <c r="M121" i="60"/>
  <c r="L121" i="60"/>
  <c r="K121" i="60"/>
  <c r="J121" i="60"/>
  <c r="I121" i="60"/>
  <c r="H121" i="60"/>
  <c r="G121" i="60"/>
  <c r="F121" i="60"/>
  <c r="E121" i="60"/>
  <c r="X120" i="60"/>
  <c r="W120" i="60"/>
  <c r="T120" i="60"/>
  <c r="S120" i="60"/>
  <c r="R120" i="60"/>
  <c r="Q120" i="60"/>
  <c r="P120" i="60"/>
  <c r="N120" i="60"/>
  <c r="M120" i="60"/>
  <c r="L120" i="60"/>
  <c r="K120" i="60"/>
  <c r="J120" i="60"/>
  <c r="I120" i="60"/>
  <c r="H120" i="60"/>
  <c r="G120" i="60"/>
  <c r="G126" i="60" s="1"/>
  <c r="F120" i="60"/>
  <c r="E120" i="60"/>
  <c r="C120" i="60"/>
  <c r="V120" i="60" s="1"/>
  <c r="X119" i="60"/>
  <c r="W119" i="60"/>
  <c r="V119" i="60"/>
  <c r="U119" i="60"/>
  <c r="T119" i="60"/>
  <c r="T126" i="60" s="1"/>
  <c r="S119" i="60"/>
  <c r="R119" i="60"/>
  <c r="Q119" i="60"/>
  <c r="P119" i="60"/>
  <c r="O119" i="60"/>
  <c r="N119" i="60"/>
  <c r="M119" i="60"/>
  <c r="L119" i="60"/>
  <c r="K119" i="60"/>
  <c r="J119" i="60"/>
  <c r="J126" i="60" s="1"/>
  <c r="I119" i="60"/>
  <c r="H119" i="60"/>
  <c r="G119" i="60"/>
  <c r="F119" i="60"/>
  <c r="E119" i="60"/>
  <c r="X98" i="60"/>
  <c r="W98" i="60"/>
  <c r="V98" i="60"/>
  <c r="U98" i="60"/>
  <c r="T98" i="60"/>
  <c r="S98" i="60"/>
  <c r="R98" i="60"/>
  <c r="Q98" i="60"/>
  <c r="P98" i="60"/>
  <c r="O98" i="60"/>
  <c r="N98" i="60"/>
  <c r="M98" i="60"/>
  <c r="L98" i="60"/>
  <c r="K98" i="60"/>
  <c r="J98" i="60"/>
  <c r="I98" i="60"/>
  <c r="H98" i="60"/>
  <c r="G98" i="60"/>
  <c r="F98" i="60"/>
  <c r="E98" i="60"/>
  <c r="X88" i="60"/>
  <c r="W88" i="60"/>
  <c r="V88" i="60"/>
  <c r="U88" i="60"/>
  <c r="T88" i="60"/>
  <c r="S88" i="60"/>
  <c r="R88" i="60"/>
  <c r="Q88" i="60"/>
  <c r="P88" i="60"/>
  <c r="O88" i="60"/>
  <c r="N88" i="60"/>
  <c r="M88" i="60"/>
  <c r="L88" i="60"/>
  <c r="K88" i="60"/>
  <c r="J88" i="60"/>
  <c r="I88" i="60"/>
  <c r="H88" i="60"/>
  <c r="G88" i="60"/>
  <c r="F88" i="60"/>
  <c r="E88" i="60"/>
  <c r="X87" i="60"/>
  <c r="W87" i="60"/>
  <c r="V87" i="60"/>
  <c r="U87" i="60"/>
  <c r="T87" i="60"/>
  <c r="S87" i="60"/>
  <c r="R87" i="60"/>
  <c r="Q87" i="60"/>
  <c r="P87" i="60"/>
  <c r="O87" i="60"/>
  <c r="N87" i="60"/>
  <c r="M87" i="60"/>
  <c r="L87" i="60"/>
  <c r="K87" i="60"/>
  <c r="J87" i="60"/>
  <c r="I87" i="60"/>
  <c r="H87" i="60"/>
  <c r="G87" i="60"/>
  <c r="F87" i="60"/>
  <c r="E87" i="60"/>
  <c r="X86" i="60"/>
  <c r="W86" i="60"/>
  <c r="V86" i="60"/>
  <c r="U86" i="60"/>
  <c r="T86" i="60"/>
  <c r="S86" i="60"/>
  <c r="R86" i="60"/>
  <c r="Q86" i="60"/>
  <c r="P86" i="60"/>
  <c r="O86" i="60"/>
  <c r="N86" i="60"/>
  <c r="M86" i="60"/>
  <c r="L86" i="60"/>
  <c r="K86" i="60"/>
  <c r="J86" i="60"/>
  <c r="I86" i="60"/>
  <c r="H86" i="60"/>
  <c r="G86" i="60"/>
  <c r="F86" i="60"/>
  <c r="E86" i="60"/>
  <c r="C85" i="60"/>
  <c r="E85" i="60" s="1"/>
  <c r="X77" i="60"/>
  <c r="W77" i="60"/>
  <c r="V77" i="60"/>
  <c r="U77" i="60"/>
  <c r="T77" i="60"/>
  <c r="S77" i="60"/>
  <c r="R77" i="60"/>
  <c r="Q77" i="60"/>
  <c r="P77" i="60"/>
  <c r="O77" i="60"/>
  <c r="N77" i="60"/>
  <c r="M77" i="60"/>
  <c r="L77" i="60"/>
  <c r="K77" i="60"/>
  <c r="J77" i="60"/>
  <c r="I77" i="60"/>
  <c r="H77" i="60"/>
  <c r="G77" i="60"/>
  <c r="F77" i="60"/>
  <c r="E76" i="60"/>
  <c r="E77" i="60" s="1"/>
  <c r="S74" i="60"/>
  <c r="O74" i="60"/>
  <c r="L74" i="60"/>
  <c r="X73" i="60"/>
  <c r="W73" i="60"/>
  <c r="V73" i="60"/>
  <c r="U73" i="60"/>
  <c r="T73" i="60"/>
  <c r="S73" i="60"/>
  <c r="R73" i="60"/>
  <c r="Q73" i="60"/>
  <c r="P73" i="60"/>
  <c r="O73" i="60"/>
  <c r="N73" i="60"/>
  <c r="M73" i="60"/>
  <c r="L73" i="60"/>
  <c r="K73" i="60"/>
  <c r="J73" i="60"/>
  <c r="I73" i="60"/>
  <c r="H73" i="60"/>
  <c r="G73" i="60"/>
  <c r="F73" i="60"/>
  <c r="E73" i="60"/>
  <c r="X72" i="60"/>
  <c r="W72" i="60"/>
  <c r="V72" i="60"/>
  <c r="U72" i="60"/>
  <c r="T72" i="60"/>
  <c r="S72" i="60"/>
  <c r="R72" i="60"/>
  <c r="Q72" i="60"/>
  <c r="P72" i="60"/>
  <c r="O72" i="60"/>
  <c r="N72" i="60"/>
  <c r="M72" i="60"/>
  <c r="L72" i="60"/>
  <c r="K72" i="60"/>
  <c r="J72" i="60"/>
  <c r="I72" i="60"/>
  <c r="H72" i="60"/>
  <c r="G72" i="60"/>
  <c r="F72" i="60"/>
  <c r="E72" i="60"/>
  <c r="X71" i="60"/>
  <c r="W71" i="60"/>
  <c r="V71" i="60"/>
  <c r="U71" i="60"/>
  <c r="T71" i="60"/>
  <c r="T74" i="60" s="1"/>
  <c r="S71" i="60"/>
  <c r="R71" i="60"/>
  <c r="Q71" i="60"/>
  <c r="Q74" i="60" s="1"/>
  <c r="P71" i="60"/>
  <c r="O71" i="60"/>
  <c r="N71" i="60"/>
  <c r="M71" i="60"/>
  <c r="L71" i="60"/>
  <c r="K71" i="60"/>
  <c r="J71" i="60"/>
  <c r="I71" i="60"/>
  <c r="H71" i="60"/>
  <c r="G71" i="60"/>
  <c r="F71" i="60"/>
  <c r="E71" i="60"/>
  <c r="X70" i="60"/>
  <c r="W70" i="60"/>
  <c r="V70" i="60"/>
  <c r="U70" i="60"/>
  <c r="T70" i="60"/>
  <c r="S70" i="60"/>
  <c r="R70" i="60"/>
  <c r="Q70" i="60"/>
  <c r="P70" i="60"/>
  <c r="O70" i="60"/>
  <c r="N70" i="60"/>
  <c r="M70" i="60"/>
  <c r="L70" i="60"/>
  <c r="K70" i="60"/>
  <c r="J70" i="60"/>
  <c r="I70" i="60"/>
  <c r="H70" i="60"/>
  <c r="G70" i="60"/>
  <c r="F70" i="60"/>
  <c r="E70" i="60"/>
  <c r="X69" i="60"/>
  <c r="W69" i="60"/>
  <c r="V69" i="60"/>
  <c r="U69" i="60"/>
  <c r="T69" i="60"/>
  <c r="S69" i="60"/>
  <c r="R69" i="60"/>
  <c r="Q69" i="60"/>
  <c r="P69" i="60"/>
  <c r="O69" i="60"/>
  <c r="N69" i="60"/>
  <c r="M69" i="60"/>
  <c r="L69" i="60"/>
  <c r="K69" i="60"/>
  <c r="J69" i="60"/>
  <c r="I69" i="60"/>
  <c r="H69" i="60"/>
  <c r="G69" i="60"/>
  <c r="F69" i="60"/>
  <c r="E69" i="60"/>
  <c r="X68" i="60"/>
  <c r="W68" i="60"/>
  <c r="V68" i="60"/>
  <c r="U68" i="60"/>
  <c r="T68" i="60"/>
  <c r="S68" i="60"/>
  <c r="R68" i="60"/>
  <c r="Q68" i="60"/>
  <c r="P68" i="60"/>
  <c r="O68" i="60"/>
  <c r="N68" i="60"/>
  <c r="M68" i="60"/>
  <c r="L68" i="60"/>
  <c r="K68" i="60"/>
  <c r="J68" i="60"/>
  <c r="I68" i="60"/>
  <c r="H68" i="60"/>
  <c r="G68" i="60"/>
  <c r="F68" i="60"/>
  <c r="E68" i="60"/>
  <c r="E74" i="60" s="1"/>
  <c r="X67" i="60"/>
  <c r="W67" i="60"/>
  <c r="V67" i="60"/>
  <c r="U67" i="60"/>
  <c r="T67" i="60"/>
  <c r="S67" i="60"/>
  <c r="R67" i="60"/>
  <c r="Q67" i="60"/>
  <c r="P67" i="60"/>
  <c r="O67" i="60"/>
  <c r="N67" i="60"/>
  <c r="M67" i="60"/>
  <c r="L67" i="60"/>
  <c r="K67" i="60"/>
  <c r="J67" i="60"/>
  <c r="I67" i="60"/>
  <c r="H67" i="60"/>
  <c r="G67" i="60"/>
  <c r="F67" i="60"/>
  <c r="E67" i="60"/>
  <c r="X66" i="60"/>
  <c r="W66" i="60"/>
  <c r="V66" i="60"/>
  <c r="U66" i="60"/>
  <c r="T66" i="60"/>
  <c r="S66" i="60"/>
  <c r="R66" i="60"/>
  <c r="Q66" i="60"/>
  <c r="P66" i="60"/>
  <c r="O66" i="60"/>
  <c r="N66" i="60"/>
  <c r="M66" i="60"/>
  <c r="L66" i="60"/>
  <c r="K66" i="60"/>
  <c r="J66" i="60"/>
  <c r="I66" i="60"/>
  <c r="H66" i="60"/>
  <c r="G66" i="60"/>
  <c r="F66" i="60"/>
  <c r="E66" i="60"/>
  <c r="X65" i="60"/>
  <c r="W65" i="60"/>
  <c r="V65" i="60"/>
  <c r="U65" i="60"/>
  <c r="T65" i="60"/>
  <c r="S65" i="60"/>
  <c r="R65" i="60"/>
  <c r="Q65" i="60"/>
  <c r="P65" i="60"/>
  <c r="O65" i="60"/>
  <c r="N65" i="60"/>
  <c r="N74" i="60" s="1"/>
  <c r="M65" i="60"/>
  <c r="L65" i="60"/>
  <c r="K65" i="60"/>
  <c r="K74" i="60" s="1"/>
  <c r="J65" i="60"/>
  <c r="I65" i="60"/>
  <c r="H65" i="60"/>
  <c r="G65" i="60"/>
  <c r="F65" i="60"/>
  <c r="E65" i="60"/>
  <c r="X64" i="60"/>
  <c r="W64" i="60"/>
  <c r="V64" i="60"/>
  <c r="U64" i="60"/>
  <c r="T64" i="60"/>
  <c r="S64" i="60"/>
  <c r="R64" i="60"/>
  <c r="Q64" i="60"/>
  <c r="P64" i="60"/>
  <c r="P74" i="60" s="1"/>
  <c r="O64" i="60"/>
  <c r="N64" i="60"/>
  <c r="M64" i="60"/>
  <c r="M74" i="60" s="1"/>
  <c r="L64" i="60"/>
  <c r="K64" i="60"/>
  <c r="J64" i="60"/>
  <c r="I64" i="60"/>
  <c r="H64" i="60"/>
  <c r="G64" i="60"/>
  <c r="F64" i="60"/>
  <c r="E64" i="60"/>
  <c r="X63" i="60"/>
  <c r="W63" i="60"/>
  <c r="V63" i="60"/>
  <c r="U63" i="60"/>
  <c r="T63" i="60"/>
  <c r="S63" i="60"/>
  <c r="R63" i="60"/>
  <c r="R74" i="60" s="1"/>
  <c r="Q63" i="60"/>
  <c r="P63" i="60"/>
  <c r="O63" i="60"/>
  <c r="N63" i="60"/>
  <c r="M63" i="60"/>
  <c r="L63" i="60"/>
  <c r="K63" i="60"/>
  <c r="J63" i="60"/>
  <c r="I63" i="60"/>
  <c r="H63" i="60"/>
  <c r="G63" i="60"/>
  <c r="F63" i="60"/>
  <c r="E63" i="60"/>
  <c r="J61" i="60"/>
  <c r="X60" i="60"/>
  <c r="W60" i="60"/>
  <c r="V60" i="60"/>
  <c r="U60" i="60"/>
  <c r="T60" i="60"/>
  <c r="S60" i="60"/>
  <c r="R60" i="60"/>
  <c r="Q60" i="60"/>
  <c r="P60" i="60"/>
  <c r="O60" i="60"/>
  <c r="N60" i="60"/>
  <c r="M60" i="60"/>
  <c r="L60" i="60"/>
  <c r="K60" i="60"/>
  <c r="J60" i="60"/>
  <c r="I60" i="60"/>
  <c r="H60" i="60"/>
  <c r="G60" i="60"/>
  <c r="F60" i="60"/>
  <c r="E60" i="60"/>
  <c r="X59" i="60"/>
  <c r="W59" i="60"/>
  <c r="V59" i="60"/>
  <c r="U59" i="60"/>
  <c r="T59" i="60"/>
  <c r="S59" i="60"/>
  <c r="R59" i="60"/>
  <c r="Q59" i="60"/>
  <c r="P59" i="60"/>
  <c r="O59" i="60"/>
  <c r="N59" i="60"/>
  <c r="M59" i="60"/>
  <c r="L59" i="60"/>
  <c r="K59" i="60"/>
  <c r="J59" i="60"/>
  <c r="I59" i="60"/>
  <c r="H59" i="60"/>
  <c r="G59" i="60"/>
  <c r="F59" i="60"/>
  <c r="E59" i="60"/>
  <c r="X58" i="60"/>
  <c r="W58" i="60"/>
  <c r="U58" i="60"/>
  <c r="T58" i="60"/>
  <c r="S58" i="60"/>
  <c r="R58" i="60"/>
  <c r="Q58" i="60"/>
  <c r="P58" i="60"/>
  <c r="O58" i="60"/>
  <c r="N58" i="60"/>
  <c r="M58" i="60"/>
  <c r="L58" i="60"/>
  <c r="K58" i="60"/>
  <c r="J58" i="60"/>
  <c r="I58" i="60"/>
  <c r="H58" i="60"/>
  <c r="G58" i="60"/>
  <c r="F58" i="60"/>
  <c r="E58" i="60"/>
  <c r="C58" i="60"/>
  <c r="V58" i="60" s="1"/>
  <c r="X57" i="60"/>
  <c r="W57" i="60"/>
  <c r="V57" i="60"/>
  <c r="U57" i="60"/>
  <c r="T57" i="60"/>
  <c r="S57" i="60"/>
  <c r="R57" i="60"/>
  <c r="Q57" i="60"/>
  <c r="P57" i="60"/>
  <c r="O57" i="60"/>
  <c r="N57" i="60"/>
  <c r="M57" i="60"/>
  <c r="L57" i="60"/>
  <c r="K57" i="60"/>
  <c r="J57" i="60"/>
  <c r="I57" i="60"/>
  <c r="H57" i="60"/>
  <c r="G57" i="60"/>
  <c r="F57" i="60"/>
  <c r="E57" i="60"/>
  <c r="X56" i="60"/>
  <c r="W56" i="60"/>
  <c r="V56" i="60"/>
  <c r="U56" i="60"/>
  <c r="T56" i="60"/>
  <c r="S56" i="60"/>
  <c r="R56" i="60"/>
  <c r="Q56" i="60"/>
  <c r="P56" i="60"/>
  <c r="O56" i="60"/>
  <c r="N56" i="60"/>
  <c r="M56" i="60"/>
  <c r="L56" i="60"/>
  <c r="K56" i="60"/>
  <c r="J56" i="60"/>
  <c r="I56" i="60"/>
  <c r="H56" i="60"/>
  <c r="G56" i="60"/>
  <c r="F56" i="60"/>
  <c r="E56" i="60"/>
  <c r="X55" i="60"/>
  <c r="X61" i="60" s="1"/>
  <c r="W55" i="60"/>
  <c r="W61" i="60" s="1"/>
  <c r="V55" i="60"/>
  <c r="T55" i="60"/>
  <c r="S55" i="60"/>
  <c r="Q55" i="60"/>
  <c r="Q61" i="60" s="1"/>
  <c r="O55" i="60"/>
  <c r="M55" i="60"/>
  <c r="J55" i="60"/>
  <c r="C55" i="60"/>
  <c r="X54" i="60"/>
  <c r="W54" i="60"/>
  <c r="V54" i="60"/>
  <c r="U54" i="60"/>
  <c r="T54" i="60"/>
  <c r="T61" i="60" s="1"/>
  <c r="S54" i="60"/>
  <c r="S61" i="60" s="1"/>
  <c r="R54" i="60"/>
  <c r="Q54" i="60"/>
  <c r="P54" i="60"/>
  <c r="O54" i="60"/>
  <c r="N54" i="60"/>
  <c r="M54" i="60"/>
  <c r="L54" i="60"/>
  <c r="K54" i="60"/>
  <c r="J54" i="60"/>
  <c r="I54" i="60"/>
  <c r="H54" i="60"/>
  <c r="G54" i="60"/>
  <c r="F54" i="60"/>
  <c r="E54" i="60"/>
  <c r="E39" i="60"/>
  <c r="X37" i="60"/>
  <c r="W37" i="60"/>
  <c r="V37" i="60"/>
  <c r="U37" i="60"/>
  <c r="T37" i="60"/>
  <c r="S37" i="60"/>
  <c r="R37" i="60"/>
  <c r="Q37" i="60"/>
  <c r="P37" i="60"/>
  <c r="O37" i="60"/>
  <c r="N37" i="60"/>
  <c r="M37" i="60"/>
  <c r="L37" i="60"/>
  <c r="K37" i="60"/>
  <c r="J37" i="60"/>
  <c r="I37" i="60"/>
  <c r="H37" i="60"/>
  <c r="G37" i="60"/>
  <c r="F37" i="60"/>
  <c r="E37" i="60"/>
  <c r="F36" i="60"/>
  <c r="E36" i="60"/>
  <c r="K31" i="60"/>
  <c r="X29" i="60"/>
  <c r="W29" i="60"/>
  <c r="V29" i="60"/>
  <c r="R29" i="60"/>
  <c r="P29" i="60"/>
  <c r="L29" i="60"/>
  <c r="H29" i="60"/>
  <c r="G29" i="60"/>
  <c r="F29" i="60"/>
  <c r="E29" i="60"/>
  <c r="X28" i="60"/>
  <c r="W28" i="60"/>
  <c r="V28" i="60"/>
  <c r="U28" i="60"/>
  <c r="U29" i="60" s="1"/>
  <c r="T28" i="60"/>
  <c r="T29" i="60" s="1"/>
  <c r="S28" i="60"/>
  <c r="S29" i="60" s="1"/>
  <c r="R28" i="60"/>
  <c r="Q28" i="60"/>
  <c r="Q29" i="60" s="1"/>
  <c r="P28" i="60"/>
  <c r="O28" i="60"/>
  <c r="O29" i="60" s="1"/>
  <c r="N28" i="60"/>
  <c r="N29" i="60" s="1"/>
  <c r="M28" i="60"/>
  <c r="M29" i="60" s="1"/>
  <c r="L28" i="60"/>
  <c r="K28" i="60"/>
  <c r="K29" i="60" s="1"/>
  <c r="J28" i="60"/>
  <c r="J29" i="60" s="1"/>
  <c r="I28" i="60"/>
  <c r="I29" i="60" s="1"/>
  <c r="H28" i="60"/>
  <c r="G28" i="60"/>
  <c r="F28" i="60"/>
  <c r="E28" i="60"/>
  <c r="L26" i="60"/>
  <c r="X25" i="60"/>
  <c r="W25" i="60"/>
  <c r="V25" i="60"/>
  <c r="U25" i="60"/>
  <c r="T25" i="60"/>
  <c r="S25" i="60"/>
  <c r="R25" i="60"/>
  <c r="Q25" i="60"/>
  <c r="P25" i="60"/>
  <c r="O25" i="60"/>
  <c r="N25" i="60"/>
  <c r="M25" i="60"/>
  <c r="L25" i="60"/>
  <c r="K25" i="60"/>
  <c r="J25" i="60"/>
  <c r="I25" i="60"/>
  <c r="H25" i="60"/>
  <c r="G25" i="60"/>
  <c r="F25" i="60"/>
  <c r="E25" i="60"/>
  <c r="X24" i="60"/>
  <c r="W24" i="60"/>
  <c r="V24" i="60"/>
  <c r="U24" i="60"/>
  <c r="T24" i="60"/>
  <c r="S24" i="60"/>
  <c r="R24" i="60"/>
  <c r="Q24" i="60"/>
  <c r="P24" i="60"/>
  <c r="O24" i="60"/>
  <c r="N24" i="60"/>
  <c r="M24" i="60"/>
  <c r="L24" i="60"/>
  <c r="K24" i="60"/>
  <c r="J24" i="60"/>
  <c r="J26" i="60" s="1"/>
  <c r="I24" i="60"/>
  <c r="H24" i="60"/>
  <c r="G24" i="60"/>
  <c r="F24" i="60"/>
  <c r="E24" i="60"/>
  <c r="X23" i="60"/>
  <c r="W23" i="60"/>
  <c r="V23" i="60"/>
  <c r="V26" i="60" s="1"/>
  <c r="U23" i="60"/>
  <c r="T23" i="60"/>
  <c r="S23" i="60"/>
  <c r="R23" i="60"/>
  <c r="Q23" i="60"/>
  <c r="P23" i="60"/>
  <c r="O23" i="60"/>
  <c r="N23" i="60"/>
  <c r="M23" i="60"/>
  <c r="L23" i="60"/>
  <c r="K23" i="60"/>
  <c r="J23" i="60"/>
  <c r="I23" i="60"/>
  <c r="H23" i="60"/>
  <c r="G23" i="60"/>
  <c r="F23" i="60"/>
  <c r="E23" i="60"/>
  <c r="E26" i="60" s="1"/>
  <c r="X22" i="60"/>
  <c r="W22" i="60"/>
  <c r="V22" i="60"/>
  <c r="U22" i="60"/>
  <c r="T22" i="60"/>
  <c r="S22" i="60"/>
  <c r="R22" i="60"/>
  <c r="Q22" i="60"/>
  <c r="P22" i="60"/>
  <c r="O22" i="60"/>
  <c r="N22" i="60"/>
  <c r="N26" i="60" s="1"/>
  <c r="M22" i="60"/>
  <c r="L22" i="60"/>
  <c r="K22" i="60"/>
  <c r="J22" i="60"/>
  <c r="I22" i="60"/>
  <c r="H22" i="60"/>
  <c r="G22" i="60"/>
  <c r="F22" i="60"/>
  <c r="E22" i="60"/>
  <c r="X21" i="60"/>
  <c r="W21" i="60"/>
  <c r="V21" i="60"/>
  <c r="U21" i="60"/>
  <c r="T21" i="60"/>
  <c r="S21" i="60"/>
  <c r="R21" i="60"/>
  <c r="Q21" i="60"/>
  <c r="Q26" i="60" s="1"/>
  <c r="P21" i="60"/>
  <c r="P26" i="60" s="1"/>
  <c r="O21" i="60"/>
  <c r="N21" i="60"/>
  <c r="M21" i="60"/>
  <c r="L21" i="60"/>
  <c r="K21" i="60"/>
  <c r="J21" i="60"/>
  <c r="I21" i="60"/>
  <c r="I26" i="60" s="1"/>
  <c r="H21" i="60"/>
  <c r="H26" i="60" s="1"/>
  <c r="G21" i="60"/>
  <c r="F21" i="60"/>
  <c r="E21" i="60"/>
  <c r="S19" i="60"/>
  <c r="R19" i="60"/>
  <c r="J19" i="60"/>
  <c r="X18" i="60"/>
  <c r="W18" i="60"/>
  <c r="V18" i="60"/>
  <c r="U18" i="60"/>
  <c r="U19" i="60" s="1"/>
  <c r="T18" i="60"/>
  <c r="S18" i="60"/>
  <c r="R18" i="60"/>
  <c r="Q18" i="60"/>
  <c r="P18" i="60"/>
  <c r="O18" i="60"/>
  <c r="N18" i="60"/>
  <c r="M18" i="60"/>
  <c r="L18" i="60"/>
  <c r="K18" i="60"/>
  <c r="J18" i="60"/>
  <c r="I18" i="60"/>
  <c r="H18" i="60"/>
  <c r="G18" i="60"/>
  <c r="F18" i="60"/>
  <c r="E18" i="60"/>
  <c r="X17" i="60"/>
  <c r="W17" i="60"/>
  <c r="W19" i="60" s="1"/>
  <c r="V17" i="60"/>
  <c r="V19" i="60" s="1"/>
  <c r="U17" i="60"/>
  <c r="T17" i="60"/>
  <c r="S17" i="60"/>
  <c r="R17" i="60"/>
  <c r="Q17" i="60"/>
  <c r="P17" i="60"/>
  <c r="O17" i="60"/>
  <c r="O19" i="60" s="1"/>
  <c r="N17" i="60"/>
  <c r="M17" i="60"/>
  <c r="L17" i="60"/>
  <c r="K17" i="60"/>
  <c r="J17" i="60"/>
  <c r="I17" i="60"/>
  <c r="I19" i="60" s="1"/>
  <c r="H17" i="60"/>
  <c r="G17" i="60"/>
  <c r="F17" i="60"/>
  <c r="E17" i="60"/>
  <c r="E19" i="60" s="1"/>
  <c r="X16" i="60"/>
  <c r="X19" i="60" s="1"/>
  <c r="W16" i="60"/>
  <c r="V16" i="60"/>
  <c r="U16" i="60"/>
  <c r="T16" i="60"/>
  <c r="T19" i="60" s="1"/>
  <c r="S16" i="60"/>
  <c r="R16" i="60"/>
  <c r="Q16" i="60"/>
  <c r="Q19" i="60" s="1"/>
  <c r="P16" i="60"/>
  <c r="O16" i="60"/>
  <c r="N16" i="60"/>
  <c r="M16" i="60"/>
  <c r="M19" i="60" s="1"/>
  <c r="L16" i="60"/>
  <c r="K16" i="60"/>
  <c r="K19" i="60" s="1"/>
  <c r="J16" i="60"/>
  <c r="I16" i="60"/>
  <c r="H16" i="60"/>
  <c r="H19" i="60" s="1"/>
  <c r="G16" i="60"/>
  <c r="F16" i="60"/>
  <c r="F19" i="60" s="1"/>
  <c r="E16" i="60"/>
  <c r="C7" i="60"/>
  <c r="C9" i="60" s="1"/>
  <c r="I31" i="60" s="1"/>
  <c r="I156" i="59"/>
  <c r="G156" i="59"/>
  <c r="H156" i="59" s="1"/>
  <c r="E156" i="59"/>
  <c r="F156" i="59" s="1"/>
  <c r="B156" i="59"/>
  <c r="C156" i="59" s="1"/>
  <c r="C146" i="59"/>
  <c r="B146" i="59"/>
  <c r="T126" i="59"/>
  <c r="R126" i="59"/>
  <c r="Q126" i="59"/>
  <c r="P126" i="59"/>
  <c r="N126" i="59"/>
  <c r="J126" i="59"/>
  <c r="I126" i="59"/>
  <c r="H126" i="59"/>
  <c r="X125" i="59"/>
  <c r="X126" i="59" s="1"/>
  <c r="W125" i="59"/>
  <c r="W126" i="59" s="1"/>
  <c r="V125" i="59"/>
  <c r="V126" i="59" s="1"/>
  <c r="U125" i="59"/>
  <c r="U126" i="59" s="1"/>
  <c r="T125" i="59"/>
  <c r="S125" i="59"/>
  <c r="S126" i="59" s="1"/>
  <c r="R125" i="59"/>
  <c r="Q125" i="59"/>
  <c r="P125" i="59"/>
  <c r="O125" i="59"/>
  <c r="O126" i="59" s="1"/>
  <c r="N125" i="59"/>
  <c r="M125" i="59"/>
  <c r="M126" i="59" s="1"/>
  <c r="L125" i="59"/>
  <c r="L126" i="59" s="1"/>
  <c r="K125" i="59"/>
  <c r="K126" i="59" s="1"/>
  <c r="J125" i="59"/>
  <c r="I125" i="59"/>
  <c r="H125" i="59"/>
  <c r="G125" i="59"/>
  <c r="G126" i="59" s="1"/>
  <c r="F125" i="59"/>
  <c r="F126" i="59" s="1"/>
  <c r="E125" i="59"/>
  <c r="E126" i="59" s="1"/>
  <c r="X116" i="59"/>
  <c r="W116" i="59"/>
  <c r="V116" i="59"/>
  <c r="U116" i="59"/>
  <c r="T116" i="59"/>
  <c r="S116" i="59"/>
  <c r="R116" i="59"/>
  <c r="Q116" i="59"/>
  <c r="P116" i="59"/>
  <c r="O116" i="59"/>
  <c r="N116" i="59"/>
  <c r="M116" i="59"/>
  <c r="L116" i="59"/>
  <c r="K116" i="59"/>
  <c r="J116" i="59"/>
  <c r="I116" i="59"/>
  <c r="H116" i="59"/>
  <c r="G116" i="59"/>
  <c r="F116" i="59"/>
  <c r="E116" i="59"/>
  <c r="X106" i="59"/>
  <c r="W106" i="59"/>
  <c r="V106" i="59"/>
  <c r="U106" i="59"/>
  <c r="T106" i="59"/>
  <c r="S106" i="59"/>
  <c r="R106" i="59"/>
  <c r="Q106" i="59"/>
  <c r="P106" i="59"/>
  <c r="O106" i="59"/>
  <c r="N106" i="59"/>
  <c r="M106" i="59"/>
  <c r="L106" i="59"/>
  <c r="K106" i="59"/>
  <c r="J106" i="59"/>
  <c r="I106" i="59"/>
  <c r="H106" i="59"/>
  <c r="G106" i="59"/>
  <c r="F106" i="59"/>
  <c r="E106" i="59"/>
  <c r="M100" i="59"/>
  <c r="F100" i="59"/>
  <c r="X99" i="59"/>
  <c r="W99" i="59"/>
  <c r="V99" i="59"/>
  <c r="U99" i="59"/>
  <c r="T99" i="59"/>
  <c r="S99" i="59"/>
  <c r="R99" i="59"/>
  <c r="Q99" i="59"/>
  <c r="Q100" i="59" s="1"/>
  <c r="P99" i="59"/>
  <c r="P100" i="59" s="1"/>
  <c r="O99" i="59"/>
  <c r="N99" i="59"/>
  <c r="M99" i="59"/>
  <c r="L99" i="59"/>
  <c r="L100" i="59" s="1"/>
  <c r="K99" i="59"/>
  <c r="J99" i="59"/>
  <c r="I99" i="59"/>
  <c r="H99" i="59"/>
  <c r="G99" i="59"/>
  <c r="F99" i="59"/>
  <c r="E99" i="59"/>
  <c r="X98" i="59"/>
  <c r="W98" i="59"/>
  <c r="V98" i="59"/>
  <c r="U98" i="59"/>
  <c r="T98" i="59"/>
  <c r="S98" i="59"/>
  <c r="R98" i="59"/>
  <c r="Q98" i="59"/>
  <c r="P98" i="59"/>
  <c r="O98" i="59"/>
  <c r="O100" i="59" s="1"/>
  <c r="N98" i="59"/>
  <c r="N100" i="59" s="1"/>
  <c r="M98" i="59"/>
  <c r="L98" i="59"/>
  <c r="K98" i="59"/>
  <c r="K100" i="59" s="1"/>
  <c r="J98" i="59"/>
  <c r="I98" i="59"/>
  <c r="H98" i="59"/>
  <c r="G98" i="59"/>
  <c r="F98" i="59"/>
  <c r="E98" i="59"/>
  <c r="X97" i="59"/>
  <c r="X100" i="59" s="1"/>
  <c r="W97" i="59"/>
  <c r="W100" i="59" s="1"/>
  <c r="V97" i="59"/>
  <c r="U97" i="59"/>
  <c r="U100" i="59" s="1"/>
  <c r="T97" i="59"/>
  <c r="T100" i="59" s="1"/>
  <c r="S97" i="59"/>
  <c r="R97" i="59"/>
  <c r="Q97" i="59"/>
  <c r="P97" i="59"/>
  <c r="O97" i="59"/>
  <c r="N97" i="59"/>
  <c r="M97" i="59"/>
  <c r="L97" i="59"/>
  <c r="K97" i="59"/>
  <c r="J97" i="59"/>
  <c r="J100" i="59" s="1"/>
  <c r="I97" i="59"/>
  <c r="I100" i="59" s="1"/>
  <c r="H97" i="59"/>
  <c r="G97" i="59"/>
  <c r="G100" i="59" s="1"/>
  <c r="F97" i="59"/>
  <c r="E97" i="59"/>
  <c r="E100" i="59" s="1"/>
  <c r="T76" i="59"/>
  <c r="P76" i="59"/>
  <c r="O76" i="59"/>
  <c r="N76" i="59"/>
  <c r="M76" i="59"/>
  <c r="L76" i="59"/>
  <c r="G76" i="59"/>
  <c r="X75" i="59"/>
  <c r="X76" i="59" s="1"/>
  <c r="W75" i="59"/>
  <c r="W76" i="59" s="1"/>
  <c r="V75" i="59"/>
  <c r="V76" i="59" s="1"/>
  <c r="U75" i="59"/>
  <c r="U76" i="59" s="1"/>
  <c r="T75" i="59"/>
  <c r="S75" i="59"/>
  <c r="S76" i="59" s="1"/>
  <c r="R75" i="59"/>
  <c r="R76" i="59" s="1"/>
  <c r="Q75" i="59"/>
  <c r="Q76" i="59" s="1"/>
  <c r="P75" i="59"/>
  <c r="O75" i="59"/>
  <c r="N75" i="59"/>
  <c r="M75" i="59"/>
  <c r="L75" i="59"/>
  <c r="K75" i="59"/>
  <c r="K76" i="59" s="1"/>
  <c r="J75" i="59"/>
  <c r="J76" i="59" s="1"/>
  <c r="I75" i="59"/>
  <c r="I76" i="59" s="1"/>
  <c r="H75" i="59"/>
  <c r="H76" i="59" s="1"/>
  <c r="G75" i="59"/>
  <c r="F75" i="59"/>
  <c r="F76" i="59" s="1"/>
  <c r="E75" i="59"/>
  <c r="E76" i="59" s="1"/>
  <c r="C76" i="59" s="1"/>
  <c r="X66" i="59"/>
  <c r="W66" i="59"/>
  <c r="V66" i="59"/>
  <c r="U66" i="59"/>
  <c r="T66" i="59"/>
  <c r="S66" i="59"/>
  <c r="R66" i="59"/>
  <c r="Q66" i="59"/>
  <c r="P66" i="59"/>
  <c r="O66" i="59"/>
  <c r="N66" i="59"/>
  <c r="M66" i="59"/>
  <c r="L66" i="59"/>
  <c r="K66" i="59"/>
  <c r="J66" i="59"/>
  <c r="I66" i="59"/>
  <c r="H66" i="59"/>
  <c r="G66" i="59"/>
  <c r="F66" i="59"/>
  <c r="E65" i="59"/>
  <c r="E67" i="59" s="1"/>
  <c r="C65" i="59"/>
  <c r="X57" i="59"/>
  <c r="W57" i="59"/>
  <c r="V57" i="59"/>
  <c r="U57" i="59"/>
  <c r="T57" i="59"/>
  <c r="S57" i="59"/>
  <c r="R57" i="59"/>
  <c r="Q57" i="59"/>
  <c r="P57" i="59"/>
  <c r="O57" i="59"/>
  <c r="N57" i="59"/>
  <c r="M57" i="59"/>
  <c r="L57" i="59"/>
  <c r="K57" i="59"/>
  <c r="J57" i="59"/>
  <c r="I57" i="59"/>
  <c r="H57" i="59"/>
  <c r="G57" i="59"/>
  <c r="F57" i="59"/>
  <c r="E56" i="59"/>
  <c r="E57" i="59" s="1"/>
  <c r="C53" i="59"/>
  <c r="X51" i="59"/>
  <c r="V51" i="59"/>
  <c r="T51" i="59"/>
  <c r="F51" i="59"/>
  <c r="X50" i="59"/>
  <c r="W50" i="59"/>
  <c r="V50" i="59"/>
  <c r="U50" i="59"/>
  <c r="T50" i="59"/>
  <c r="S50" i="59"/>
  <c r="R50" i="59"/>
  <c r="Q50" i="59"/>
  <c r="P50" i="59"/>
  <c r="P51" i="59" s="1"/>
  <c r="O50" i="59"/>
  <c r="O51" i="59" s="1"/>
  <c r="N50" i="59"/>
  <c r="M50" i="59"/>
  <c r="L50" i="59"/>
  <c r="K50" i="59"/>
  <c r="J50" i="59"/>
  <c r="I50" i="59"/>
  <c r="H50" i="59"/>
  <c r="G50" i="59"/>
  <c r="F50" i="59"/>
  <c r="E50" i="59"/>
  <c r="X49" i="59"/>
  <c r="W49" i="59"/>
  <c r="V49" i="59"/>
  <c r="U49" i="59"/>
  <c r="T49" i="59"/>
  <c r="S49" i="59"/>
  <c r="R49" i="59"/>
  <c r="Q49" i="59"/>
  <c r="P49" i="59"/>
  <c r="O49" i="59"/>
  <c r="N49" i="59"/>
  <c r="M49" i="59"/>
  <c r="L49" i="59"/>
  <c r="K49" i="59"/>
  <c r="J49" i="59"/>
  <c r="J51" i="59" s="1"/>
  <c r="I49" i="59"/>
  <c r="H49" i="59"/>
  <c r="G49" i="59"/>
  <c r="F49" i="59"/>
  <c r="E49" i="59"/>
  <c r="X48" i="59"/>
  <c r="W48" i="59"/>
  <c r="W51" i="59" s="1"/>
  <c r="V48" i="59"/>
  <c r="U48" i="59"/>
  <c r="T48" i="59"/>
  <c r="S48" i="59"/>
  <c r="S51" i="59" s="1"/>
  <c r="R48" i="59"/>
  <c r="Q48" i="59"/>
  <c r="P48" i="59"/>
  <c r="O48" i="59"/>
  <c r="N48" i="59"/>
  <c r="M48" i="59"/>
  <c r="M51" i="59" s="1"/>
  <c r="L48" i="59"/>
  <c r="L51" i="59" s="1"/>
  <c r="K48" i="59"/>
  <c r="J48" i="59"/>
  <c r="I48" i="59"/>
  <c r="H48" i="59"/>
  <c r="H51" i="59" s="1"/>
  <c r="G48" i="59"/>
  <c r="G51" i="59" s="1"/>
  <c r="F48" i="59"/>
  <c r="E48" i="59"/>
  <c r="E51" i="59" s="1"/>
  <c r="X31" i="59"/>
  <c r="W31" i="59"/>
  <c r="V31" i="59"/>
  <c r="U31" i="59"/>
  <c r="T31" i="59"/>
  <c r="S31" i="59"/>
  <c r="R31" i="59"/>
  <c r="Q31" i="59"/>
  <c r="P31" i="59"/>
  <c r="O31" i="59"/>
  <c r="N31" i="59"/>
  <c r="M31" i="59"/>
  <c r="L31" i="59"/>
  <c r="K31" i="59"/>
  <c r="J31" i="59"/>
  <c r="I31" i="59"/>
  <c r="H31" i="59"/>
  <c r="G31" i="59"/>
  <c r="F31" i="59"/>
  <c r="E31" i="59"/>
  <c r="E66" i="59" s="1"/>
  <c r="E30" i="59"/>
  <c r="I24" i="59"/>
  <c r="U23" i="59"/>
  <c r="S23" i="59"/>
  <c r="R23" i="59"/>
  <c r="N23" i="59"/>
  <c r="M23" i="59"/>
  <c r="J23" i="59"/>
  <c r="I23" i="59"/>
  <c r="G23" i="59"/>
  <c r="X22" i="59"/>
  <c r="X23" i="59" s="1"/>
  <c r="W22" i="59"/>
  <c r="W23" i="59" s="1"/>
  <c r="V22" i="59"/>
  <c r="V23" i="59" s="1"/>
  <c r="U22" i="59"/>
  <c r="T22" i="59"/>
  <c r="T23" i="59" s="1"/>
  <c r="S22" i="59"/>
  <c r="R22" i="59"/>
  <c r="Q22" i="59"/>
  <c r="Q23" i="59" s="1"/>
  <c r="P22" i="59"/>
  <c r="P23" i="59" s="1"/>
  <c r="O22" i="59"/>
  <c r="O23" i="59" s="1"/>
  <c r="N22" i="59"/>
  <c r="M22" i="59"/>
  <c r="L22" i="59"/>
  <c r="L23" i="59" s="1"/>
  <c r="K22" i="59"/>
  <c r="K23" i="59" s="1"/>
  <c r="J22" i="59"/>
  <c r="I22" i="59"/>
  <c r="H22" i="59"/>
  <c r="H23" i="59" s="1"/>
  <c r="G22" i="59"/>
  <c r="F22" i="59"/>
  <c r="F23" i="59" s="1"/>
  <c r="E22" i="59"/>
  <c r="E23" i="59" s="1"/>
  <c r="X20" i="59"/>
  <c r="U20" i="59"/>
  <c r="Q20" i="59"/>
  <c r="P20" i="59"/>
  <c r="M20" i="59"/>
  <c r="L20" i="59"/>
  <c r="G20" i="59"/>
  <c r="X19" i="59"/>
  <c r="W19" i="59"/>
  <c r="W20" i="59" s="1"/>
  <c r="U19" i="59"/>
  <c r="T19" i="59"/>
  <c r="T20" i="59" s="1"/>
  <c r="S19" i="59"/>
  <c r="S20" i="59" s="1"/>
  <c r="R19" i="59"/>
  <c r="R20" i="59" s="1"/>
  <c r="Q19" i="59"/>
  <c r="P19" i="59"/>
  <c r="O19" i="59"/>
  <c r="O20" i="59" s="1"/>
  <c r="N19" i="59"/>
  <c r="N20" i="59" s="1"/>
  <c r="M19" i="59"/>
  <c r="L19" i="59"/>
  <c r="J19" i="59"/>
  <c r="J20" i="59" s="1"/>
  <c r="I19" i="59"/>
  <c r="I20" i="59" s="1"/>
  <c r="H19" i="59"/>
  <c r="H20" i="59" s="1"/>
  <c r="G19" i="59"/>
  <c r="F19" i="59"/>
  <c r="F20" i="59" s="1"/>
  <c r="E19" i="59"/>
  <c r="E20" i="59" s="1"/>
  <c r="C19" i="59"/>
  <c r="K19" i="59" s="1"/>
  <c r="K20" i="59" s="1"/>
  <c r="U16" i="59"/>
  <c r="U17" i="59" s="1"/>
  <c r="K16" i="59"/>
  <c r="K17" i="59" s="1"/>
  <c r="I16" i="59"/>
  <c r="I17" i="59" s="1"/>
  <c r="F16" i="59"/>
  <c r="F17" i="59" s="1"/>
  <c r="E16" i="59"/>
  <c r="E17" i="59" s="1"/>
  <c r="C16" i="59"/>
  <c r="C7" i="59"/>
  <c r="C9" i="59" s="1"/>
  <c r="G182" i="58"/>
  <c r="E182" i="58"/>
  <c r="F182" i="58" s="1"/>
  <c r="C161" i="58"/>
  <c r="B161" i="58"/>
  <c r="X141" i="58"/>
  <c r="W141" i="58"/>
  <c r="V141" i="58"/>
  <c r="U141" i="58"/>
  <c r="T141" i="58"/>
  <c r="S141" i="58"/>
  <c r="R141" i="58"/>
  <c r="Q141" i="58"/>
  <c r="P141" i="58"/>
  <c r="O141" i="58"/>
  <c r="N141" i="58"/>
  <c r="M141" i="58"/>
  <c r="L141" i="58"/>
  <c r="K141" i="58"/>
  <c r="J141" i="58"/>
  <c r="I141" i="58"/>
  <c r="H141" i="58"/>
  <c r="G141" i="58"/>
  <c r="F141" i="58"/>
  <c r="E141" i="58"/>
  <c r="F132" i="58"/>
  <c r="X131" i="58"/>
  <c r="W131" i="58"/>
  <c r="V131" i="58"/>
  <c r="U131" i="58"/>
  <c r="T131" i="58"/>
  <c r="S131" i="58"/>
  <c r="R131" i="58"/>
  <c r="Q131" i="58"/>
  <c r="P131" i="58"/>
  <c r="O131" i="58"/>
  <c r="N131" i="58"/>
  <c r="M131" i="58"/>
  <c r="L131" i="58"/>
  <c r="K131" i="58"/>
  <c r="J131" i="58"/>
  <c r="I131" i="58"/>
  <c r="H131" i="58"/>
  <c r="G131" i="58"/>
  <c r="F131" i="58"/>
  <c r="E131" i="58"/>
  <c r="M130" i="58"/>
  <c r="N130" i="58" s="1"/>
  <c r="O130" i="58" s="1"/>
  <c r="P130" i="58" s="1"/>
  <c r="Q130" i="58" s="1"/>
  <c r="R130" i="58" s="1"/>
  <c r="S130" i="58" s="1"/>
  <c r="T130" i="58" s="1"/>
  <c r="U130" i="58" s="1"/>
  <c r="V130" i="58" s="1"/>
  <c r="W130" i="58" s="1"/>
  <c r="X130" i="58" s="1"/>
  <c r="L130" i="58"/>
  <c r="H130" i="58"/>
  <c r="I130" i="58" s="1"/>
  <c r="J130" i="58" s="1"/>
  <c r="K130" i="58" s="1"/>
  <c r="G130" i="58"/>
  <c r="F130" i="58"/>
  <c r="X129" i="58"/>
  <c r="W129" i="58"/>
  <c r="V129" i="58"/>
  <c r="U129" i="58"/>
  <c r="T129" i="58"/>
  <c r="S129" i="58"/>
  <c r="R129" i="58"/>
  <c r="Q129" i="58"/>
  <c r="P129" i="58"/>
  <c r="O129" i="58"/>
  <c r="N129" i="58"/>
  <c r="M129" i="58"/>
  <c r="L129" i="58"/>
  <c r="K129" i="58"/>
  <c r="J129" i="58"/>
  <c r="I129" i="58"/>
  <c r="H129" i="58"/>
  <c r="G129" i="58"/>
  <c r="F129" i="58"/>
  <c r="E129" i="58"/>
  <c r="J128" i="58"/>
  <c r="K128" i="58" s="1"/>
  <c r="L128" i="58" s="1"/>
  <c r="M128" i="58" s="1"/>
  <c r="N128" i="58" s="1"/>
  <c r="O128" i="58" s="1"/>
  <c r="P128" i="58" s="1"/>
  <c r="Q128" i="58" s="1"/>
  <c r="R128" i="58" s="1"/>
  <c r="S128" i="58" s="1"/>
  <c r="T128" i="58" s="1"/>
  <c r="U128" i="58" s="1"/>
  <c r="V128" i="58" s="1"/>
  <c r="W128" i="58" s="1"/>
  <c r="X128" i="58" s="1"/>
  <c r="G128" i="58"/>
  <c r="H128" i="58" s="1"/>
  <c r="I128" i="58" s="1"/>
  <c r="F128" i="58"/>
  <c r="X127" i="58"/>
  <c r="W127" i="58"/>
  <c r="V127" i="58"/>
  <c r="U127" i="58"/>
  <c r="T127" i="58"/>
  <c r="S127" i="58"/>
  <c r="R127" i="58"/>
  <c r="Q127" i="58"/>
  <c r="P127" i="58"/>
  <c r="O127" i="58"/>
  <c r="N127" i="58"/>
  <c r="M127" i="58"/>
  <c r="L127" i="58"/>
  <c r="K127" i="58"/>
  <c r="J127" i="58"/>
  <c r="I127" i="58"/>
  <c r="H127" i="58"/>
  <c r="G127" i="58"/>
  <c r="F127" i="58"/>
  <c r="E127" i="58"/>
  <c r="E132" i="58" s="1"/>
  <c r="G126" i="58"/>
  <c r="H126" i="58" s="1"/>
  <c r="H132" i="58" s="1"/>
  <c r="F126" i="58"/>
  <c r="E126" i="58"/>
  <c r="V119" i="58"/>
  <c r="X117" i="58"/>
  <c r="W117" i="58"/>
  <c r="V117" i="58"/>
  <c r="U117" i="58"/>
  <c r="T117" i="58"/>
  <c r="S117" i="58"/>
  <c r="R117" i="58"/>
  <c r="Q117" i="58"/>
  <c r="P117" i="58"/>
  <c r="O117" i="58"/>
  <c r="N117" i="58"/>
  <c r="M117" i="58"/>
  <c r="L117" i="58"/>
  <c r="K117" i="58"/>
  <c r="J117" i="58"/>
  <c r="I117" i="58"/>
  <c r="H117" i="58"/>
  <c r="G117" i="58"/>
  <c r="F117" i="58"/>
  <c r="E117" i="58"/>
  <c r="R114" i="58"/>
  <c r="O114" i="58"/>
  <c r="J114" i="58"/>
  <c r="H114" i="58"/>
  <c r="G114" i="58"/>
  <c r="X113" i="58"/>
  <c r="W113" i="58"/>
  <c r="V113" i="58"/>
  <c r="U113" i="58"/>
  <c r="T113" i="58"/>
  <c r="S113" i="58"/>
  <c r="R113" i="58"/>
  <c r="Q113" i="58"/>
  <c r="Q114" i="58" s="1"/>
  <c r="P113" i="58"/>
  <c r="O113" i="58"/>
  <c r="N113" i="58"/>
  <c r="M113" i="58"/>
  <c r="M114" i="58" s="1"/>
  <c r="L113" i="58"/>
  <c r="K113" i="58"/>
  <c r="J113" i="58"/>
  <c r="X112" i="58"/>
  <c r="W112" i="58"/>
  <c r="V112" i="58"/>
  <c r="U112" i="58"/>
  <c r="T112" i="58"/>
  <c r="S112" i="58"/>
  <c r="R112" i="58"/>
  <c r="Q112" i="58"/>
  <c r="P112" i="58"/>
  <c r="P114" i="58" s="1"/>
  <c r="O112" i="58"/>
  <c r="N112" i="58"/>
  <c r="M112" i="58"/>
  <c r="L112" i="58"/>
  <c r="L114" i="58" s="1"/>
  <c r="K112" i="58"/>
  <c r="K114" i="58" s="1"/>
  <c r="J112" i="58"/>
  <c r="C112" i="58"/>
  <c r="X111" i="58"/>
  <c r="W111" i="58"/>
  <c r="V111" i="58"/>
  <c r="U111" i="58"/>
  <c r="T111" i="58"/>
  <c r="S111" i="58"/>
  <c r="R111" i="58"/>
  <c r="Q111" i="58"/>
  <c r="P111" i="58"/>
  <c r="O111" i="58"/>
  <c r="N111" i="58"/>
  <c r="N114" i="58" s="1"/>
  <c r="M111" i="58"/>
  <c r="L111" i="58"/>
  <c r="K111" i="58"/>
  <c r="J111" i="58"/>
  <c r="X110" i="58"/>
  <c r="W110" i="58"/>
  <c r="U110" i="58"/>
  <c r="U114" i="58" s="1"/>
  <c r="T110" i="58"/>
  <c r="T114" i="58" s="1"/>
  <c r="S110" i="58"/>
  <c r="R110" i="58"/>
  <c r="Q110" i="58"/>
  <c r="P110" i="58"/>
  <c r="O110" i="58"/>
  <c r="N110" i="58"/>
  <c r="M110" i="58"/>
  <c r="L110" i="58"/>
  <c r="K110" i="58"/>
  <c r="J110" i="58"/>
  <c r="I110" i="58"/>
  <c r="I114" i="58" s="1"/>
  <c r="H110" i="58"/>
  <c r="G110" i="58"/>
  <c r="F110" i="58"/>
  <c r="F114" i="58" s="1"/>
  <c r="E110" i="58"/>
  <c r="E114" i="58" s="1"/>
  <c r="C110" i="58"/>
  <c r="V110" i="58" s="1"/>
  <c r="T108" i="58"/>
  <c r="I108" i="58"/>
  <c r="W106" i="58"/>
  <c r="V106" i="58"/>
  <c r="T106" i="58"/>
  <c r="S106" i="58"/>
  <c r="R106" i="58"/>
  <c r="Q106" i="58"/>
  <c r="L106" i="58"/>
  <c r="K106" i="58"/>
  <c r="C106" i="58"/>
  <c r="X105" i="58"/>
  <c r="W105" i="58"/>
  <c r="V105" i="58"/>
  <c r="U105" i="58"/>
  <c r="T105" i="58"/>
  <c r="S105" i="58"/>
  <c r="R105" i="58"/>
  <c r="Q105" i="58"/>
  <c r="P105" i="58"/>
  <c r="O105" i="58"/>
  <c r="N105" i="58"/>
  <c r="M105" i="58"/>
  <c r="L105" i="58"/>
  <c r="K105" i="58"/>
  <c r="J105" i="58"/>
  <c r="X104" i="58"/>
  <c r="V104" i="58"/>
  <c r="V108" i="58" s="1"/>
  <c r="U104" i="58"/>
  <c r="T104" i="58"/>
  <c r="R104" i="58"/>
  <c r="R108" i="58" s="1"/>
  <c r="Q104" i="58"/>
  <c r="O104" i="58"/>
  <c r="N104" i="58"/>
  <c r="M104" i="58"/>
  <c r="L104" i="58"/>
  <c r="K104" i="58"/>
  <c r="J104" i="58"/>
  <c r="I104" i="58"/>
  <c r="H104" i="58"/>
  <c r="H108" i="58" s="1"/>
  <c r="G104" i="58"/>
  <c r="G108" i="58" s="1"/>
  <c r="F104" i="58"/>
  <c r="F108" i="58" s="1"/>
  <c r="C104" i="58"/>
  <c r="X83" i="58"/>
  <c r="W83" i="58"/>
  <c r="V83" i="58"/>
  <c r="U83" i="58"/>
  <c r="T83" i="58"/>
  <c r="S83" i="58"/>
  <c r="R83" i="58"/>
  <c r="Q83" i="58"/>
  <c r="P83" i="58"/>
  <c r="O83" i="58"/>
  <c r="N83" i="58"/>
  <c r="M83" i="58"/>
  <c r="L83" i="58"/>
  <c r="K83" i="58"/>
  <c r="J83" i="58"/>
  <c r="I83" i="58"/>
  <c r="H83" i="58"/>
  <c r="G83" i="58"/>
  <c r="F83" i="58"/>
  <c r="E83" i="58"/>
  <c r="S77" i="58"/>
  <c r="F74" i="58"/>
  <c r="E74" i="58"/>
  <c r="X73" i="58"/>
  <c r="W73" i="58"/>
  <c r="V73" i="58"/>
  <c r="U73" i="58"/>
  <c r="T73" i="58"/>
  <c r="S73" i="58"/>
  <c r="R73" i="58"/>
  <c r="Q73" i="58"/>
  <c r="P73" i="58"/>
  <c r="O73" i="58"/>
  <c r="N73" i="58"/>
  <c r="M73" i="58"/>
  <c r="L73" i="58"/>
  <c r="K73" i="58"/>
  <c r="J73" i="58"/>
  <c r="I73" i="58"/>
  <c r="H73" i="58"/>
  <c r="G73" i="58"/>
  <c r="F73" i="58"/>
  <c r="E73" i="58"/>
  <c r="L72" i="58"/>
  <c r="M72" i="58" s="1"/>
  <c r="N72" i="58" s="1"/>
  <c r="O72" i="58" s="1"/>
  <c r="P72" i="58" s="1"/>
  <c r="Q72" i="58" s="1"/>
  <c r="R72" i="58" s="1"/>
  <c r="S72" i="58" s="1"/>
  <c r="T72" i="58" s="1"/>
  <c r="U72" i="58" s="1"/>
  <c r="V72" i="58" s="1"/>
  <c r="W72" i="58" s="1"/>
  <c r="X72" i="58" s="1"/>
  <c r="H72" i="58"/>
  <c r="I72" i="58" s="1"/>
  <c r="J72" i="58" s="1"/>
  <c r="K72" i="58" s="1"/>
  <c r="G72" i="58"/>
  <c r="F72" i="58"/>
  <c r="X71" i="58"/>
  <c r="W71" i="58"/>
  <c r="V71" i="58"/>
  <c r="U71" i="58"/>
  <c r="T71" i="58"/>
  <c r="S71" i="58"/>
  <c r="R71" i="58"/>
  <c r="Q71" i="58"/>
  <c r="P71" i="58"/>
  <c r="O71" i="58"/>
  <c r="N71" i="58"/>
  <c r="M71" i="58"/>
  <c r="L71" i="58"/>
  <c r="K71" i="58"/>
  <c r="J71" i="58"/>
  <c r="I71" i="58"/>
  <c r="H71" i="58"/>
  <c r="G71" i="58"/>
  <c r="F71" i="58"/>
  <c r="E71" i="58"/>
  <c r="O70" i="58"/>
  <c r="P70" i="58" s="1"/>
  <c r="Q70" i="58" s="1"/>
  <c r="R70" i="58" s="1"/>
  <c r="S70" i="58" s="1"/>
  <c r="T70" i="58" s="1"/>
  <c r="U70" i="58" s="1"/>
  <c r="V70" i="58" s="1"/>
  <c r="W70" i="58" s="1"/>
  <c r="X70" i="58" s="1"/>
  <c r="J70" i="58"/>
  <c r="K70" i="58" s="1"/>
  <c r="L70" i="58" s="1"/>
  <c r="M70" i="58" s="1"/>
  <c r="N70" i="58" s="1"/>
  <c r="H70" i="58"/>
  <c r="I70" i="58" s="1"/>
  <c r="G70" i="58"/>
  <c r="F70" i="58"/>
  <c r="X69" i="58"/>
  <c r="W69" i="58"/>
  <c r="V69" i="58"/>
  <c r="U69" i="58"/>
  <c r="T69" i="58"/>
  <c r="S69" i="58"/>
  <c r="R69" i="58"/>
  <c r="Q69" i="58"/>
  <c r="P69" i="58"/>
  <c r="O69" i="58"/>
  <c r="N69" i="58"/>
  <c r="M69" i="58"/>
  <c r="L69" i="58"/>
  <c r="K69" i="58"/>
  <c r="J69" i="58"/>
  <c r="I69" i="58"/>
  <c r="H69" i="58"/>
  <c r="G69" i="58"/>
  <c r="F69" i="58"/>
  <c r="E69" i="58"/>
  <c r="E68" i="58"/>
  <c r="F68" i="58" s="1"/>
  <c r="G68" i="58" s="1"/>
  <c r="R62" i="58"/>
  <c r="P62" i="58"/>
  <c r="H62" i="58"/>
  <c r="X60" i="58"/>
  <c r="W60" i="58"/>
  <c r="V60" i="58"/>
  <c r="U60" i="58"/>
  <c r="T60" i="58"/>
  <c r="S60" i="58"/>
  <c r="R60" i="58"/>
  <c r="Q60" i="58"/>
  <c r="P60" i="58"/>
  <c r="O60" i="58"/>
  <c r="N60" i="58"/>
  <c r="M60" i="58"/>
  <c r="L60" i="58"/>
  <c r="K60" i="58"/>
  <c r="J60" i="58"/>
  <c r="I60" i="58"/>
  <c r="H60" i="58"/>
  <c r="G60" i="58"/>
  <c r="F60" i="58"/>
  <c r="E59" i="58"/>
  <c r="E60" i="58" s="1"/>
  <c r="X56" i="58"/>
  <c r="W56" i="58"/>
  <c r="V56" i="58"/>
  <c r="U56" i="58"/>
  <c r="T56" i="58"/>
  <c r="S56" i="58"/>
  <c r="R56" i="58"/>
  <c r="Q56" i="58"/>
  <c r="P56" i="58"/>
  <c r="O56" i="58"/>
  <c r="N56" i="58"/>
  <c r="M56" i="58"/>
  <c r="L56" i="58"/>
  <c r="K56" i="58"/>
  <c r="J56" i="58"/>
  <c r="I56" i="58"/>
  <c r="H56" i="58"/>
  <c r="G56" i="58"/>
  <c r="F56" i="58"/>
  <c r="E56" i="58"/>
  <c r="J55" i="58"/>
  <c r="C55" i="58"/>
  <c r="X54" i="58"/>
  <c r="W54" i="58"/>
  <c r="V54" i="58"/>
  <c r="U54" i="58"/>
  <c r="T54" i="58"/>
  <c r="S54" i="58"/>
  <c r="R54" i="58"/>
  <c r="Q54" i="58"/>
  <c r="P54" i="58"/>
  <c r="O54" i="58"/>
  <c r="N54" i="58"/>
  <c r="M54" i="58"/>
  <c r="L54" i="58"/>
  <c r="K54" i="58"/>
  <c r="J54" i="58"/>
  <c r="I54" i="58"/>
  <c r="H54" i="58"/>
  <c r="G54" i="58"/>
  <c r="F54" i="58"/>
  <c r="E54" i="58"/>
  <c r="E53" i="58"/>
  <c r="C53" i="58"/>
  <c r="T51" i="58"/>
  <c r="E50" i="58"/>
  <c r="X49" i="58"/>
  <c r="W49" i="58"/>
  <c r="V49" i="58"/>
  <c r="T49" i="58"/>
  <c r="S49" i="58"/>
  <c r="Q49" i="58"/>
  <c r="P49" i="58"/>
  <c r="O49" i="58"/>
  <c r="N49" i="58"/>
  <c r="M49" i="58"/>
  <c r="L49" i="58"/>
  <c r="K49" i="58"/>
  <c r="J49" i="58"/>
  <c r="I49" i="58"/>
  <c r="H49" i="58"/>
  <c r="F49" i="58"/>
  <c r="E49" i="58"/>
  <c r="C49" i="58"/>
  <c r="X48" i="58"/>
  <c r="W48" i="58"/>
  <c r="V48" i="58"/>
  <c r="U48" i="58"/>
  <c r="T48" i="58"/>
  <c r="S48" i="58"/>
  <c r="R48" i="58"/>
  <c r="Q48" i="58"/>
  <c r="P48" i="58"/>
  <c r="O48" i="58"/>
  <c r="N48" i="58"/>
  <c r="M48" i="58"/>
  <c r="L48" i="58"/>
  <c r="K48" i="58"/>
  <c r="J48" i="58"/>
  <c r="I48" i="58"/>
  <c r="H48" i="58"/>
  <c r="G48" i="58"/>
  <c r="F48" i="58"/>
  <c r="E48" i="58"/>
  <c r="T47" i="58"/>
  <c r="S47" i="58"/>
  <c r="R47" i="58"/>
  <c r="Q47" i="58"/>
  <c r="Q51" i="58" s="1"/>
  <c r="M47" i="58"/>
  <c r="M51" i="58" s="1"/>
  <c r="H47" i="58"/>
  <c r="C47" i="58"/>
  <c r="X31" i="58"/>
  <c r="W31" i="58"/>
  <c r="V31" i="58"/>
  <c r="U31" i="58"/>
  <c r="T31" i="58"/>
  <c r="S31" i="58"/>
  <c r="R31" i="58"/>
  <c r="Q31" i="58"/>
  <c r="P31" i="58"/>
  <c r="O31" i="58"/>
  <c r="N31" i="58"/>
  <c r="M31" i="58"/>
  <c r="L31" i="58"/>
  <c r="K31" i="58"/>
  <c r="J31" i="58"/>
  <c r="I31" i="58"/>
  <c r="H31" i="58"/>
  <c r="G31" i="58"/>
  <c r="F31" i="58"/>
  <c r="E31" i="58"/>
  <c r="E30" i="58"/>
  <c r="G28" i="58"/>
  <c r="U25" i="58"/>
  <c r="Q25" i="58"/>
  <c r="X23" i="58"/>
  <c r="U23" i="58"/>
  <c r="T23" i="58"/>
  <c r="S23" i="58"/>
  <c r="Q23" i="58"/>
  <c r="P23" i="58"/>
  <c r="M23" i="58"/>
  <c r="J23" i="58"/>
  <c r="H23" i="58"/>
  <c r="F23" i="58"/>
  <c r="X22" i="58"/>
  <c r="W22" i="58"/>
  <c r="W23" i="58" s="1"/>
  <c r="V22" i="58"/>
  <c r="V23" i="58" s="1"/>
  <c r="U22" i="58"/>
  <c r="T22" i="58"/>
  <c r="S22" i="58"/>
  <c r="R22" i="58"/>
  <c r="R23" i="58" s="1"/>
  <c r="Q22" i="58"/>
  <c r="P22" i="58"/>
  <c r="O22" i="58"/>
  <c r="O23" i="58" s="1"/>
  <c r="N22" i="58"/>
  <c r="N23" i="58" s="1"/>
  <c r="M22" i="58"/>
  <c r="L22" i="58"/>
  <c r="L23" i="58" s="1"/>
  <c r="K22" i="58"/>
  <c r="K23" i="58" s="1"/>
  <c r="J22" i="58"/>
  <c r="I22" i="58"/>
  <c r="I23" i="58" s="1"/>
  <c r="H22" i="58"/>
  <c r="G22" i="58"/>
  <c r="G23" i="58" s="1"/>
  <c r="F22" i="58"/>
  <c r="E22" i="58"/>
  <c r="E23" i="58" s="1"/>
  <c r="M19" i="58"/>
  <c r="M20" i="58" s="1"/>
  <c r="L19" i="58"/>
  <c r="L20" i="58" s="1"/>
  <c r="G19" i="58"/>
  <c r="G20" i="58" s="1"/>
  <c r="E19" i="58"/>
  <c r="E20" i="58" s="1"/>
  <c r="C19" i="58"/>
  <c r="I16" i="58"/>
  <c r="I17" i="58" s="1"/>
  <c r="H16" i="58"/>
  <c r="H17" i="58" s="1"/>
  <c r="G16" i="58"/>
  <c r="G17" i="58" s="1"/>
  <c r="C16" i="58"/>
  <c r="C7" i="58"/>
  <c r="C9" i="58" s="1"/>
  <c r="I133" i="58" s="1"/>
  <c r="E184" i="57"/>
  <c r="J183" i="57"/>
  <c r="N182" i="57"/>
  <c r="M182" i="57"/>
  <c r="J181" i="57"/>
  <c r="K181" i="57" s="1"/>
  <c r="L181" i="57" s="1"/>
  <c r="M181" i="57" s="1"/>
  <c r="N181" i="57" s="1"/>
  <c r="J180" i="57"/>
  <c r="G178" i="57"/>
  <c r="F178" i="57"/>
  <c r="X147" i="57"/>
  <c r="O147" i="57"/>
  <c r="M147" i="57"/>
  <c r="L147" i="57"/>
  <c r="J147" i="57"/>
  <c r="G147" i="57"/>
  <c r="F147" i="57"/>
  <c r="E147" i="57"/>
  <c r="X146" i="57"/>
  <c r="W146" i="57"/>
  <c r="V146" i="57"/>
  <c r="U146" i="57"/>
  <c r="U147" i="57" s="1"/>
  <c r="T146" i="57"/>
  <c r="S146" i="57"/>
  <c r="R146" i="57"/>
  <c r="Q146" i="57"/>
  <c r="P146" i="57"/>
  <c r="O146" i="57"/>
  <c r="N146" i="57"/>
  <c r="N147" i="57" s="1"/>
  <c r="M146" i="57"/>
  <c r="L146" i="57"/>
  <c r="K146" i="57"/>
  <c r="K147" i="57" s="1"/>
  <c r="J146" i="57"/>
  <c r="I146" i="57"/>
  <c r="H146" i="57"/>
  <c r="H147" i="57" s="1"/>
  <c r="G146" i="57"/>
  <c r="F146" i="57"/>
  <c r="E146" i="57"/>
  <c r="X145" i="57"/>
  <c r="W145" i="57"/>
  <c r="W147" i="57" s="1"/>
  <c r="V145" i="57"/>
  <c r="V147" i="57" s="1"/>
  <c r="U145" i="57"/>
  <c r="T145" i="57"/>
  <c r="T147" i="57" s="1"/>
  <c r="S145" i="57"/>
  <c r="S147" i="57" s="1"/>
  <c r="R145" i="57"/>
  <c r="R147" i="57" s="1"/>
  <c r="Q145" i="57"/>
  <c r="Q147" i="57" s="1"/>
  <c r="P145" i="57"/>
  <c r="P147" i="57" s="1"/>
  <c r="O145" i="57"/>
  <c r="N145" i="57"/>
  <c r="M145" i="57"/>
  <c r="L145" i="57"/>
  <c r="K145" i="57"/>
  <c r="J145" i="57"/>
  <c r="I145" i="57"/>
  <c r="H145" i="57"/>
  <c r="G145" i="57"/>
  <c r="F145" i="57"/>
  <c r="E145" i="57"/>
  <c r="X138" i="57"/>
  <c r="W138" i="57"/>
  <c r="V138" i="57"/>
  <c r="U138" i="57"/>
  <c r="T138" i="57"/>
  <c r="S138" i="57"/>
  <c r="R138" i="57"/>
  <c r="Q138" i="57"/>
  <c r="P138" i="57"/>
  <c r="O138" i="57"/>
  <c r="N138" i="57"/>
  <c r="M138" i="57"/>
  <c r="L138" i="57"/>
  <c r="K138" i="57"/>
  <c r="J138" i="57"/>
  <c r="I138" i="57"/>
  <c r="H138" i="57"/>
  <c r="G138" i="57"/>
  <c r="F138" i="57"/>
  <c r="E138" i="57"/>
  <c r="F137" i="57"/>
  <c r="X136" i="57"/>
  <c r="W136" i="57"/>
  <c r="V136" i="57"/>
  <c r="U136" i="57"/>
  <c r="T136" i="57"/>
  <c r="S136" i="57"/>
  <c r="R136" i="57"/>
  <c r="Q136" i="57"/>
  <c r="P136" i="57"/>
  <c r="O136" i="57"/>
  <c r="N136" i="57"/>
  <c r="M136" i="57"/>
  <c r="L136" i="57"/>
  <c r="K136" i="57"/>
  <c r="J136" i="57"/>
  <c r="I136" i="57"/>
  <c r="H136" i="57"/>
  <c r="G136" i="57"/>
  <c r="F136" i="57"/>
  <c r="E136" i="57"/>
  <c r="E137" i="57" s="1"/>
  <c r="E135" i="57"/>
  <c r="C135" i="57"/>
  <c r="F135" i="57" s="1"/>
  <c r="G135" i="57" s="1"/>
  <c r="W129" i="57"/>
  <c r="X126" i="57"/>
  <c r="W126" i="57"/>
  <c r="V126" i="57"/>
  <c r="U126" i="57"/>
  <c r="T126" i="57"/>
  <c r="S126" i="57"/>
  <c r="R126" i="57"/>
  <c r="Q126" i="57"/>
  <c r="P126" i="57"/>
  <c r="O126" i="57"/>
  <c r="N126" i="57"/>
  <c r="M126" i="57"/>
  <c r="L126" i="57"/>
  <c r="K126" i="57"/>
  <c r="J126" i="57"/>
  <c r="I126" i="57"/>
  <c r="H126" i="57"/>
  <c r="G126" i="57"/>
  <c r="F126" i="57"/>
  <c r="E126" i="57"/>
  <c r="E125" i="57"/>
  <c r="O123" i="57"/>
  <c r="N123" i="57"/>
  <c r="M123" i="57"/>
  <c r="K123" i="57"/>
  <c r="X122" i="57"/>
  <c r="W122" i="57"/>
  <c r="V122" i="57"/>
  <c r="U122" i="57"/>
  <c r="T122" i="57"/>
  <c r="S122" i="57"/>
  <c r="R122" i="57"/>
  <c r="Q122" i="57"/>
  <c r="P122" i="57"/>
  <c r="O122" i="57"/>
  <c r="N122" i="57"/>
  <c r="M122" i="57"/>
  <c r="L122" i="57"/>
  <c r="K122" i="57"/>
  <c r="J122" i="57"/>
  <c r="X121" i="57"/>
  <c r="W121" i="57"/>
  <c r="V121" i="57"/>
  <c r="U121" i="57"/>
  <c r="T121" i="57"/>
  <c r="S121" i="57"/>
  <c r="R121" i="57"/>
  <c r="Q121" i="57"/>
  <c r="P121" i="57"/>
  <c r="P123" i="57" s="1"/>
  <c r="O121" i="57"/>
  <c r="N121" i="57"/>
  <c r="M121" i="57"/>
  <c r="L121" i="57"/>
  <c r="K121" i="57"/>
  <c r="J121" i="57"/>
  <c r="I121" i="57"/>
  <c r="H121" i="57"/>
  <c r="G121" i="57"/>
  <c r="F121" i="57"/>
  <c r="E121" i="57"/>
  <c r="X120" i="57"/>
  <c r="W120" i="57"/>
  <c r="V120" i="57"/>
  <c r="U120" i="57"/>
  <c r="T120" i="57"/>
  <c r="S120" i="57"/>
  <c r="R120" i="57"/>
  <c r="Q120" i="57"/>
  <c r="P120" i="57"/>
  <c r="O120" i="57"/>
  <c r="N120" i="57"/>
  <c r="M120" i="57"/>
  <c r="L120" i="57"/>
  <c r="K120" i="57"/>
  <c r="J120" i="57"/>
  <c r="I120" i="57"/>
  <c r="H120" i="57"/>
  <c r="G120" i="57"/>
  <c r="F120" i="57"/>
  <c r="E120" i="57"/>
  <c r="X119" i="57"/>
  <c r="W119" i="57"/>
  <c r="V119" i="57"/>
  <c r="U119" i="57"/>
  <c r="T119" i="57"/>
  <c r="S119" i="57"/>
  <c r="R119" i="57"/>
  <c r="Q119" i="57"/>
  <c r="P119" i="57"/>
  <c r="O119" i="57"/>
  <c r="N119" i="57"/>
  <c r="M119" i="57"/>
  <c r="L119" i="57"/>
  <c r="K119" i="57"/>
  <c r="J119" i="57"/>
  <c r="J123" i="57" s="1"/>
  <c r="I119" i="57"/>
  <c r="H119" i="57"/>
  <c r="G119" i="57"/>
  <c r="F119" i="57"/>
  <c r="E119" i="57"/>
  <c r="X118" i="57"/>
  <c r="W118" i="57"/>
  <c r="V118" i="57"/>
  <c r="U118" i="57"/>
  <c r="T118" i="57"/>
  <c r="S118" i="57"/>
  <c r="R118" i="57"/>
  <c r="Q118" i="57"/>
  <c r="P118" i="57"/>
  <c r="O118" i="57"/>
  <c r="N118" i="57"/>
  <c r="M118" i="57"/>
  <c r="L118" i="57"/>
  <c r="L123" i="57" s="1"/>
  <c r="K118" i="57"/>
  <c r="J118" i="57"/>
  <c r="I118" i="57"/>
  <c r="H118" i="57"/>
  <c r="G118" i="57"/>
  <c r="F118" i="57"/>
  <c r="E118" i="57"/>
  <c r="X117" i="57"/>
  <c r="W117" i="57"/>
  <c r="V117" i="57"/>
  <c r="U117" i="57"/>
  <c r="T117" i="57"/>
  <c r="S117" i="57"/>
  <c r="R117" i="57"/>
  <c r="Q117" i="57"/>
  <c r="P117" i="57"/>
  <c r="O117" i="57"/>
  <c r="N117" i="57"/>
  <c r="M117" i="57"/>
  <c r="L117" i="57"/>
  <c r="K117" i="57"/>
  <c r="J117" i="57"/>
  <c r="I117" i="57"/>
  <c r="H117" i="57"/>
  <c r="G117" i="57"/>
  <c r="F117" i="57"/>
  <c r="F123" i="57" s="1"/>
  <c r="E117" i="57"/>
  <c r="X116" i="57"/>
  <c r="W116" i="57"/>
  <c r="V116" i="57"/>
  <c r="U116" i="57"/>
  <c r="T116" i="57"/>
  <c r="S116" i="57"/>
  <c r="R116" i="57"/>
  <c r="Q116" i="57"/>
  <c r="P116" i="57"/>
  <c r="O116" i="57"/>
  <c r="N116" i="57"/>
  <c r="M116" i="57"/>
  <c r="L116" i="57"/>
  <c r="K116" i="57"/>
  <c r="J116" i="57"/>
  <c r="I116" i="57"/>
  <c r="I123" i="57" s="1"/>
  <c r="H116" i="57"/>
  <c r="H123" i="57" s="1"/>
  <c r="G116" i="57"/>
  <c r="F116" i="57"/>
  <c r="E116" i="57"/>
  <c r="X114" i="57"/>
  <c r="W114" i="57"/>
  <c r="V114" i="57"/>
  <c r="R114" i="57"/>
  <c r="J114" i="57"/>
  <c r="J127" i="57" s="1"/>
  <c r="I114" i="57"/>
  <c r="G114" i="57"/>
  <c r="X113" i="57"/>
  <c r="W113" i="57"/>
  <c r="V113" i="57"/>
  <c r="U113" i="57"/>
  <c r="U114" i="57" s="1"/>
  <c r="T113" i="57"/>
  <c r="S113" i="57"/>
  <c r="R113" i="57"/>
  <c r="Q113" i="57"/>
  <c r="P113" i="57"/>
  <c r="O113" i="57"/>
  <c r="N113" i="57"/>
  <c r="M113" i="57"/>
  <c r="L113" i="57"/>
  <c r="K113" i="57"/>
  <c r="K114" i="57" s="1"/>
  <c r="K127" i="57" s="1"/>
  <c r="J113" i="57"/>
  <c r="I113" i="57"/>
  <c r="H113" i="57"/>
  <c r="H114" i="57" s="1"/>
  <c r="G113" i="57"/>
  <c r="F113" i="57"/>
  <c r="E113" i="57"/>
  <c r="E114" i="57" s="1"/>
  <c r="X112" i="57"/>
  <c r="W112" i="57"/>
  <c r="V112" i="57"/>
  <c r="U112" i="57"/>
  <c r="T112" i="57"/>
  <c r="T114" i="57" s="1"/>
  <c r="S112" i="57"/>
  <c r="R112" i="57"/>
  <c r="Q112" i="57"/>
  <c r="P112" i="57"/>
  <c r="O112" i="57"/>
  <c r="N112" i="57"/>
  <c r="M112" i="57"/>
  <c r="L112" i="57"/>
  <c r="K112" i="57"/>
  <c r="J112" i="57"/>
  <c r="I112" i="57"/>
  <c r="H112" i="57"/>
  <c r="G112" i="57"/>
  <c r="F112" i="57"/>
  <c r="F114" i="57" s="1"/>
  <c r="E112" i="57"/>
  <c r="X111" i="57"/>
  <c r="W111" i="57"/>
  <c r="V111" i="57"/>
  <c r="U111" i="57"/>
  <c r="T111" i="57"/>
  <c r="S111" i="57"/>
  <c r="S114" i="57" s="1"/>
  <c r="R111" i="57"/>
  <c r="Q111" i="57"/>
  <c r="Q114" i="57" s="1"/>
  <c r="P111" i="57"/>
  <c r="P114" i="57" s="1"/>
  <c r="O111" i="57"/>
  <c r="O114" i="57" s="1"/>
  <c r="O127" i="57" s="1"/>
  <c r="N111" i="57"/>
  <c r="N114" i="57" s="1"/>
  <c r="M111" i="57"/>
  <c r="L111" i="57"/>
  <c r="K111" i="57"/>
  <c r="J111" i="57"/>
  <c r="I111" i="57"/>
  <c r="H111" i="57"/>
  <c r="G111" i="57"/>
  <c r="F111" i="57"/>
  <c r="E111" i="57"/>
  <c r="X90" i="57"/>
  <c r="S90" i="57"/>
  <c r="O90" i="57"/>
  <c r="K90" i="57"/>
  <c r="I90" i="57"/>
  <c r="G90" i="57"/>
  <c r="F90" i="57"/>
  <c r="X89" i="57"/>
  <c r="W89" i="57"/>
  <c r="V89" i="57"/>
  <c r="U89" i="57"/>
  <c r="T89" i="57"/>
  <c r="S89" i="57"/>
  <c r="R89" i="57"/>
  <c r="Q89" i="57"/>
  <c r="P89" i="57"/>
  <c r="O89" i="57"/>
  <c r="N89" i="57"/>
  <c r="M89" i="57"/>
  <c r="L89" i="57"/>
  <c r="K89" i="57"/>
  <c r="J89" i="57"/>
  <c r="I89" i="57"/>
  <c r="H89" i="57"/>
  <c r="G89" i="57"/>
  <c r="F89" i="57"/>
  <c r="E89" i="57"/>
  <c r="X88" i="57"/>
  <c r="W88" i="57"/>
  <c r="W90" i="57" s="1"/>
  <c r="V88" i="57"/>
  <c r="V90" i="57" s="1"/>
  <c r="U88" i="57"/>
  <c r="U90" i="57" s="1"/>
  <c r="T88" i="57"/>
  <c r="T90" i="57" s="1"/>
  <c r="S88" i="57"/>
  <c r="R88" i="57"/>
  <c r="R90" i="57" s="1"/>
  <c r="Q88" i="57"/>
  <c r="Q90" i="57" s="1"/>
  <c r="C90" i="57" s="1"/>
  <c r="P88" i="57"/>
  <c r="P90" i="57" s="1"/>
  <c r="O88" i="57"/>
  <c r="N88" i="57"/>
  <c r="N90" i="57" s="1"/>
  <c r="M88" i="57"/>
  <c r="M90" i="57" s="1"/>
  <c r="L88" i="57"/>
  <c r="L90" i="57" s="1"/>
  <c r="K88" i="57"/>
  <c r="J88" i="57"/>
  <c r="J90" i="57" s="1"/>
  <c r="I88" i="57"/>
  <c r="H88" i="57"/>
  <c r="H90" i="57" s="1"/>
  <c r="G88" i="57"/>
  <c r="F88" i="57"/>
  <c r="E88" i="57"/>
  <c r="E90" i="57" s="1"/>
  <c r="F80" i="57"/>
  <c r="F93" i="57" s="1"/>
  <c r="C25" i="55" s="1"/>
  <c r="X79" i="57"/>
  <c r="W79" i="57"/>
  <c r="V79" i="57"/>
  <c r="U79" i="57"/>
  <c r="T79" i="57"/>
  <c r="S79" i="57"/>
  <c r="R79" i="57"/>
  <c r="Q79" i="57"/>
  <c r="P79" i="57"/>
  <c r="O79" i="57"/>
  <c r="N79" i="57"/>
  <c r="M79" i="57"/>
  <c r="L79" i="57"/>
  <c r="K79" i="57"/>
  <c r="J79" i="57"/>
  <c r="I79" i="57"/>
  <c r="H79" i="57"/>
  <c r="G79" i="57"/>
  <c r="F79" i="57"/>
  <c r="E79" i="57"/>
  <c r="C78" i="57"/>
  <c r="F78" i="57" s="1"/>
  <c r="G78" i="57" s="1"/>
  <c r="V72" i="57"/>
  <c r="U72" i="57"/>
  <c r="T71" i="57"/>
  <c r="J71" i="57"/>
  <c r="F71" i="57"/>
  <c r="X70" i="57"/>
  <c r="W70" i="57"/>
  <c r="V70" i="57"/>
  <c r="U70" i="57"/>
  <c r="T70" i="57"/>
  <c r="S70" i="57"/>
  <c r="R70" i="57"/>
  <c r="Q70" i="57"/>
  <c r="P70" i="57"/>
  <c r="O70" i="57"/>
  <c r="N70" i="57"/>
  <c r="M70" i="57"/>
  <c r="L70" i="57"/>
  <c r="K70" i="57"/>
  <c r="J70" i="57"/>
  <c r="I70" i="57"/>
  <c r="H70" i="57"/>
  <c r="G70" i="57"/>
  <c r="F70" i="57"/>
  <c r="E70" i="57"/>
  <c r="E69" i="57"/>
  <c r="T67" i="57"/>
  <c r="J67" i="57"/>
  <c r="X66" i="57"/>
  <c r="W66" i="57"/>
  <c r="V66" i="57"/>
  <c r="U66" i="57"/>
  <c r="T66" i="57"/>
  <c r="S66" i="57"/>
  <c r="R66" i="57"/>
  <c r="Q66" i="57"/>
  <c r="P66" i="57"/>
  <c r="O66" i="57"/>
  <c r="N66" i="57"/>
  <c r="M66" i="57"/>
  <c r="L66" i="57"/>
  <c r="K66" i="57"/>
  <c r="J66" i="57"/>
  <c r="X65" i="57"/>
  <c r="W65" i="57"/>
  <c r="V65" i="57"/>
  <c r="U65" i="57"/>
  <c r="T65" i="57"/>
  <c r="S65" i="57"/>
  <c r="R65" i="57"/>
  <c r="Q65" i="57"/>
  <c r="P65" i="57"/>
  <c r="O65" i="57"/>
  <c r="N65" i="57"/>
  <c r="M65" i="57"/>
  <c r="L65" i="57"/>
  <c r="L67" i="57" s="1"/>
  <c r="K65" i="57"/>
  <c r="J65" i="57"/>
  <c r="I65" i="57"/>
  <c r="H65" i="57"/>
  <c r="G65" i="57"/>
  <c r="F65" i="57"/>
  <c r="E65" i="57"/>
  <c r="X64" i="57"/>
  <c r="W64" i="57"/>
  <c r="V64" i="57"/>
  <c r="U64" i="57"/>
  <c r="T64" i="57"/>
  <c r="S64" i="57"/>
  <c r="R64" i="57"/>
  <c r="Q64" i="57"/>
  <c r="P64" i="57"/>
  <c r="O64" i="57"/>
  <c r="N64" i="57"/>
  <c r="M64" i="57"/>
  <c r="L64" i="57"/>
  <c r="K64" i="57"/>
  <c r="J64" i="57"/>
  <c r="I64" i="57"/>
  <c r="H64" i="57"/>
  <c r="G64" i="57"/>
  <c r="F64" i="57"/>
  <c r="E64" i="57"/>
  <c r="E67" i="57" s="1"/>
  <c r="X63" i="57"/>
  <c r="W63" i="57"/>
  <c r="V63" i="57"/>
  <c r="U63" i="57"/>
  <c r="T63" i="57"/>
  <c r="S63" i="57"/>
  <c r="R63" i="57"/>
  <c r="Q63" i="57"/>
  <c r="P63" i="57"/>
  <c r="O63" i="57"/>
  <c r="N63" i="57"/>
  <c r="M63" i="57"/>
  <c r="L63" i="57"/>
  <c r="K63" i="57"/>
  <c r="J63" i="57"/>
  <c r="I63" i="57"/>
  <c r="H63" i="57"/>
  <c r="G63" i="57"/>
  <c r="G67" i="57" s="1"/>
  <c r="F63" i="57"/>
  <c r="E63" i="57"/>
  <c r="X62" i="57"/>
  <c r="W62" i="57"/>
  <c r="V62" i="57"/>
  <c r="U62" i="57"/>
  <c r="T62" i="57"/>
  <c r="S62" i="57"/>
  <c r="S67" i="57" s="1"/>
  <c r="R62" i="57"/>
  <c r="R67" i="57" s="1"/>
  <c r="Q62" i="57"/>
  <c r="P62" i="57"/>
  <c r="O62" i="57"/>
  <c r="N62" i="57"/>
  <c r="M62" i="57"/>
  <c r="L62" i="57"/>
  <c r="K62" i="57"/>
  <c r="J62" i="57"/>
  <c r="I62" i="57"/>
  <c r="H62" i="57"/>
  <c r="G62" i="57"/>
  <c r="F62" i="57"/>
  <c r="E62" i="57"/>
  <c r="X61" i="57"/>
  <c r="X67" i="57" s="1"/>
  <c r="W61" i="57"/>
  <c r="V61" i="57"/>
  <c r="U61" i="57"/>
  <c r="T61" i="57"/>
  <c r="S61" i="57"/>
  <c r="R61" i="57"/>
  <c r="Q61" i="57"/>
  <c r="P61" i="57"/>
  <c r="O61" i="57"/>
  <c r="N61" i="57"/>
  <c r="M61" i="57"/>
  <c r="L61" i="57"/>
  <c r="K61" i="57"/>
  <c r="J61" i="57"/>
  <c r="I61" i="57"/>
  <c r="H61" i="57"/>
  <c r="G61" i="57"/>
  <c r="F61" i="57"/>
  <c r="F67" i="57" s="1"/>
  <c r="E61" i="57"/>
  <c r="X60" i="57"/>
  <c r="W60" i="57"/>
  <c r="V60" i="57"/>
  <c r="V67" i="57" s="1"/>
  <c r="U60" i="57"/>
  <c r="T60" i="57"/>
  <c r="S60" i="57"/>
  <c r="R60" i="57"/>
  <c r="Q60" i="57"/>
  <c r="P60" i="57"/>
  <c r="O60" i="57"/>
  <c r="O67" i="57" s="1"/>
  <c r="N60" i="57"/>
  <c r="M60" i="57"/>
  <c r="M67" i="57" s="1"/>
  <c r="M71" i="57" s="1"/>
  <c r="L60" i="57"/>
  <c r="K60" i="57"/>
  <c r="J60" i="57"/>
  <c r="I60" i="57"/>
  <c r="H60" i="57"/>
  <c r="G60" i="57"/>
  <c r="F60" i="57"/>
  <c r="E60" i="57"/>
  <c r="X58" i="57"/>
  <c r="T58" i="57"/>
  <c r="K58" i="57"/>
  <c r="J58" i="57"/>
  <c r="I58" i="57"/>
  <c r="X57" i="57"/>
  <c r="W57" i="57"/>
  <c r="V57" i="57"/>
  <c r="V58" i="57" s="1"/>
  <c r="V71" i="57" s="1"/>
  <c r="U57" i="57"/>
  <c r="T57" i="57"/>
  <c r="S57" i="57"/>
  <c r="R57" i="57"/>
  <c r="Q57" i="57"/>
  <c r="P57" i="57"/>
  <c r="O57" i="57"/>
  <c r="O58" i="57" s="1"/>
  <c r="O71" i="57" s="1"/>
  <c r="N57" i="57"/>
  <c r="M57" i="57"/>
  <c r="M58" i="57" s="1"/>
  <c r="L57" i="57"/>
  <c r="L58" i="57" s="1"/>
  <c r="K57" i="57"/>
  <c r="J57" i="57"/>
  <c r="I57" i="57"/>
  <c r="H57" i="57"/>
  <c r="G57" i="57"/>
  <c r="F57" i="57"/>
  <c r="E57" i="57"/>
  <c r="X56" i="57"/>
  <c r="W56" i="57"/>
  <c r="V56" i="57"/>
  <c r="U56" i="57"/>
  <c r="T56" i="57"/>
  <c r="S56" i="57"/>
  <c r="R56" i="57"/>
  <c r="Q56" i="57"/>
  <c r="P56" i="57"/>
  <c r="O56" i="57"/>
  <c r="N56" i="57"/>
  <c r="M56" i="57"/>
  <c r="L56" i="57"/>
  <c r="K56" i="57"/>
  <c r="J56" i="57"/>
  <c r="I56" i="57"/>
  <c r="H56" i="57"/>
  <c r="G56" i="57"/>
  <c r="F56" i="57"/>
  <c r="F58" i="57" s="1"/>
  <c r="E56" i="57"/>
  <c r="X55" i="57"/>
  <c r="W55" i="57"/>
  <c r="W58" i="57" s="1"/>
  <c r="V55" i="57"/>
  <c r="U55" i="57"/>
  <c r="U58" i="57" s="1"/>
  <c r="T55" i="57"/>
  <c r="S55" i="57"/>
  <c r="S58" i="57" s="1"/>
  <c r="S71" i="57" s="1"/>
  <c r="R55" i="57"/>
  <c r="R58" i="57" s="1"/>
  <c r="R71" i="57" s="1"/>
  <c r="Q55" i="57"/>
  <c r="P55" i="57"/>
  <c r="O55" i="57"/>
  <c r="N55" i="57"/>
  <c r="M55" i="57"/>
  <c r="L55" i="57"/>
  <c r="K55" i="57"/>
  <c r="J55" i="57"/>
  <c r="I55" i="57"/>
  <c r="H55" i="57"/>
  <c r="H58" i="57" s="1"/>
  <c r="G55" i="57"/>
  <c r="G58" i="57" s="1"/>
  <c r="F55" i="57"/>
  <c r="E55" i="57"/>
  <c r="E58" i="57" s="1"/>
  <c r="X38" i="57"/>
  <c r="W38" i="57"/>
  <c r="V38" i="57"/>
  <c r="U38" i="57"/>
  <c r="T38" i="57"/>
  <c r="S38" i="57"/>
  <c r="R38" i="57"/>
  <c r="Q38" i="57"/>
  <c r="P38" i="57"/>
  <c r="O38" i="57"/>
  <c r="N38" i="57"/>
  <c r="M38" i="57"/>
  <c r="L38" i="57"/>
  <c r="K38" i="57"/>
  <c r="J38" i="57"/>
  <c r="I38" i="57"/>
  <c r="H38" i="57"/>
  <c r="G38" i="57"/>
  <c r="F38" i="57"/>
  <c r="E38" i="57"/>
  <c r="E37" i="57"/>
  <c r="I32" i="57"/>
  <c r="R31" i="57"/>
  <c r="H31" i="57"/>
  <c r="V30" i="57"/>
  <c r="S30" i="57"/>
  <c r="Q30" i="57"/>
  <c r="O30" i="57"/>
  <c r="M30" i="57"/>
  <c r="K30" i="57"/>
  <c r="J30" i="57"/>
  <c r="I30" i="57"/>
  <c r="H30" i="57"/>
  <c r="X29" i="57"/>
  <c r="X30" i="57" s="1"/>
  <c r="W29" i="57"/>
  <c r="W30" i="57" s="1"/>
  <c r="V29" i="57"/>
  <c r="U29" i="57"/>
  <c r="U30" i="57" s="1"/>
  <c r="T29" i="57"/>
  <c r="T30" i="57" s="1"/>
  <c r="S29" i="57"/>
  <c r="R29" i="57"/>
  <c r="R30" i="57" s="1"/>
  <c r="Q29" i="57"/>
  <c r="P29" i="57"/>
  <c r="P30" i="57" s="1"/>
  <c r="O29" i="57"/>
  <c r="N29" i="57"/>
  <c r="N30" i="57" s="1"/>
  <c r="M29" i="57"/>
  <c r="L29" i="57"/>
  <c r="L30" i="57" s="1"/>
  <c r="K29" i="57"/>
  <c r="J29" i="57"/>
  <c r="I29" i="57"/>
  <c r="H29" i="57"/>
  <c r="G29" i="57"/>
  <c r="G30" i="57" s="1"/>
  <c r="F29" i="57"/>
  <c r="F30" i="57" s="1"/>
  <c r="E29" i="57"/>
  <c r="E30" i="57" s="1"/>
  <c r="R27" i="57"/>
  <c r="P27" i="57"/>
  <c r="O27" i="57"/>
  <c r="L27" i="57"/>
  <c r="J27" i="57"/>
  <c r="X26" i="57"/>
  <c r="W26" i="57"/>
  <c r="V26" i="57"/>
  <c r="U26" i="57"/>
  <c r="T26" i="57"/>
  <c r="S26" i="57"/>
  <c r="R26" i="57"/>
  <c r="Q26" i="57"/>
  <c r="P26" i="57"/>
  <c r="O26" i="57"/>
  <c r="N26" i="57"/>
  <c r="M26" i="57"/>
  <c r="L26" i="57"/>
  <c r="K26" i="57"/>
  <c r="J26" i="57"/>
  <c r="I26" i="57"/>
  <c r="H26" i="57"/>
  <c r="G26" i="57"/>
  <c r="F26" i="57"/>
  <c r="E26" i="57"/>
  <c r="X25" i="57"/>
  <c r="W25" i="57"/>
  <c r="V25" i="57"/>
  <c r="U25" i="57"/>
  <c r="T25" i="57"/>
  <c r="S25" i="57"/>
  <c r="R25" i="57"/>
  <c r="Q25" i="57"/>
  <c r="P25" i="57"/>
  <c r="O25" i="57"/>
  <c r="N25" i="57"/>
  <c r="M25" i="57"/>
  <c r="L25" i="57"/>
  <c r="K25" i="57"/>
  <c r="J25" i="57"/>
  <c r="I25" i="57"/>
  <c r="H25" i="57"/>
  <c r="G25" i="57"/>
  <c r="F25" i="57"/>
  <c r="E25" i="57"/>
  <c r="X24" i="57"/>
  <c r="W24" i="57"/>
  <c r="V24" i="57"/>
  <c r="U24" i="57"/>
  <c r="T24" i="57"/>
  <c r="S24" i="57"/>
  <c r="R24" i="57"/>
  <c r="Q24" i="57"/>
  <c r="P24" i="57"/>
  <c r="O24" i="57"/>
  <c r="N24" i="57"/>
  <c r="M24" i="57"/>
  <c r="L24" i="57"/>
  <c r="K24" i="57"/>
  <c r="J24" i="57"/>
  <c r="I24" i="57"/>
  <c r="H24" i="57"/>
  <c r="G24" i="57"/>
  <c r="F24" i="57"/>
  <c r="E24" i="57"/>
  <c r="X23" i="57"/>
  <c r="W23" i="57"/>
  <c r="V23" i="57"/>
  <c r="V27" i="57" s="1"/>
  <c r="U23" i="57"/>
  <c r="T23" i="57"/>
  <c r="S23" i="57"/>
  <c r="R23" i="57"/>
  <c r="Q23" i="57"/>
  <c r="P23" i="57"/>
  <c r="O23" i="57"/>
  <c r="N23" i="57"/>
  <c r="M23" i="57"/>
  <c r="L23" i="57"/>
  <c r="K23" i="57"/>
  <c r="J23" i="57"/>
  <c r="I23" i="57"/>
  <c r="H23" i="57"/>
  <c r="G23" i="57"/>
  <c r="F23" i="57"/>
  <c r="E23" i="57"/>
  <c r="X22" i="57"/>
  <c r="X27" i="57" s="1"/>
  <c r="W22" i="57"/>
  <c r="V22" i="57"/>
  <c r="U22" i="57"/>
  <c r="T22" i="57"/>
  <c r="S22" i="57"/>
  <c r="R22" i="57"/>
  <c r="Q22" i="57"/>
  <c r="P22" i="57"/>
  <c r="O22" i="57"/>
  <c r="N22" i="57"/>
  <c r="M22" i="57"/>
  <c r="L22" i="57"/>
  <c r="K22" i="57"/>
  <c r="J22" i="57"/>
  <c r="I22" i="57"/>
  <c r="H22" i="57"/>
  <c r="G22" i="57"/>
  <c r="F22" i="57"/>
  <c r="F27" i="57" s="1"/>
  <c r="E22" i="57"/>
  <c r="X21" i="57"/>
  <c r="W21" i="57"/>
  <c r="V21" i="57"/>
  <c r="U21" i="57"/>
  <c r="T21" i="57"/>
  <c r="S21" i="57"/>
  <c r="R21" i="57"/>
  <c r="Q21" i="57"/>
  <c r="P21" i="57"/>
  <c r="O21" i="57"/>
  <c r="N21" i="57"/>
  <c r="N27" i="57" s="1"/>
  <c r="M21" i="57"/>
  <c r="L21" i="57"/>
  <c r="K21" i="57"/>
  <c r="J21" i="57"/>
  <c r="I21" i="57"/>
  <c r="I27" i="57" s="1"/>
  <c r="H21" i="57"/>
  <c r="H27" i="57" s="1"/>
  <c r="G21" i="57"/>
  <c r="F21" i="57"/>
  <c r="E21" i="57"/>
  <c r="U19" i="57"/>
  <c r="Q19" i="57"/>
  <c r="L19" i="57"/>
  <c r="J19" i="57"/>
  <c r="H19" i="57"/>
  <c r="X18" i="57"/>
  <c r="W18" i="57"/>
  <c r="V18" i="57"/>
  <c r="U18" i="57"/>
  <c r="T18" i="57"/>
  <c r="S18" i="57"/>
  <c r="S19" i="57" s="1"/>
  <c r="R18" i="57"/>
  <c r="Q18" i="57"/>
  <c r="P18" i="57"/>
  <c r="P19" i="57" s="1"/>
  <c r="O18" i="57"/>
  <c r="O19" i="57" s="1"/>
  <c r="N18" i="57"/>
  <c r="M18" i="57"/>
  <c r="L18" i="57"/>
  <c r="K18" i="57"/>
  <c r="J18" i="57"/>
  <c r="I18" i="57"/>
  <c r="H18" i="57"/>
  <c r="G18" i="57"/>
  <c r="F18" i="57"/>
  <c r="E18" i="57"/>
  <c r="X17" i="57"/>
  <c r="W17" i="57"/>
  <c r="V17" i="57"/>
  <c r="V19" i="57" s="1"/>
  <c r="U17" i="57"/>
  <c r="T17" i="57"/>
  <c r="S17" i="57"/>
  <c r="R17" i="57"/>
  <c r="Q17" i="57"/>
  <c r="P17" i="57"/>
  <c r="O17" i="57"/>
  <c r="N17" i="57"/>
  <c r="M17" i="57"/>
  <c r="L17" i="57"/>
  <c r="K17" i="57"/>
  <c r="J17" i="57"/>
  <c r="I17" i="57"/>
  <c r="H17" i="57"/>
  <c r="G17" i="57"/>
  <c r="F17" i="57"/>
  <c r="E17" i="57"/>
  <c r="X16" i="57"/>
  <c r="X19" i="57" s="1"/>
  <c r="W16" i="57"/>
  <c r="W19" i="57" s="1"/>
  <c r="V16" i="57"/>
  <c r="U16" i="57"/>
  <c r="T16" i="57"/>
  <c r="S16" i="57"/>
  <c r="R16" i="57"/>
  <c r="R19" i="57" s="1"/>
  <c r="Q16" i="57"/>
  <c r="P16" i="57"/>
  <c r="O16" i="57"/>
  <c r="N16" i="57"/>
  <c r="M16" i="57"/>
  <c r="M19" i="57" s="1"/>
  <c r="L16" i="57"/>
  <c r="K16" i="57"/>
  <c r="J16" i="57"/>
  <c r="I16" i="57"/>
  <c r="H16" i="57"/>
  <c r="G16" i="57"/>
  <c r="G19" i="57" s="1"/>
  <c r="F16" i="57"/>
  <c r="F19" i="57" s="1"/>
  <c r="E16" i="57"/>
  <c r="E19" i="57" s="1"/>
  <c r="C9" i="57"/>
  <c r="Q83" i="57" s="1"/>
  <c r="C7" i="57"/>
  <c r="C202" i="56"/>
  <c r="B202" i="56"/>
  <c r="F157" i="56"/>
  <c r="F158" i="56" s="1"/>
  <c r="E157" i="56"/>
  <c r="E158" i="56" s="1"/>
  <c r="X148" i="56"/>
  <c r="W148" i="56"/>
  <c r="V148" i="56"/>
  <c r="R148" i="56"/>
  <c r="M148" i="56"/>
  <c r="L148" i="56"/>
  <c r="J148" i="56"/>
  <c r="G148" i="56"/>
  <c r="F148" i="56"/>
  <c r="E148" i="56"/>
  <c r="C148" i="56"/>
  <c r="M147" i="56"/>
  <c r="M149" i="56" s="1"/>
  <c r="L147" i="56"/>
  <c r="L149" i="56" s="1"/>
  <c r="I147" i="56"/>
  <c r="F147" i="56"/>
  <c r="F149" i="56" s="1"/>
  <c r="C147" i="56"/>
  <c r="N139" i="56"/>
  <c r="X138" i="56"/>
  <c r="W138" i="56"/>
  <c r="V138" i="56"/>
  <c r="U138" i="56"/>
  <c r="T138" i="56"/>
  <c r="S138" i="56"/>
  <c r="R138" i="56"/>
  <c r="Q138" i="56"/>
  <c r="P138" i="56"/>
  <c r="O138" i="56"/>
  <c r="N138" i="56"/>
  <c r="M138" i="56"/>
  <c r="L138" i="56"/>
  <c r="K138" i="56"/>
  <c r="J138" i="56"/>
  <c r="I138" i="56"/>
  <c r="H138" i="56"/>
  <c r="G138" i="56"/>
  <c r="F137" i="56"/>
  <c r="F138" i="56" s="1"/>
  <c r="E137" i="56"/>
  <c r="E136" i="56"/>
  <c r="S134" i="56"/>
  <c r="R134" i="56"/>
  <c r="Q134" i="56"/>
  <c r="N134" i="56"/>
  <c r="G134" i="56"/>
  <c r="X133" i="56"/>
  <c r="W133" i="56"/>
  <c r="V133" i="56"/>
  <c r="U133" i="56"/>
  <c r="T133" i="56"/>
  <c r="S133" i="56"/>
  <c r="R133" i="56"/>
  <c r="Q133" i="56"/>
  <c r="P133" i="56"/>
  <c r="O133" i="56"/>
  <c r="N133" i="56"/>
  <c r="M133" i="56"/>
  <c r="L133" i="56"/>
  <c r="K133" i="56"/>
  <c r="J133" i="56"/>
  <c r="X132" i="56"/>
  <c r="W132" i="56"/>
  <c r="V132" i="56"/>
  <c r="U132" i="56"/>
  <c r="T132" i="56"/>
  <c r="S132" i="56"/>
  <c r="R132" i="56"/>
  <c r="Q132" i="56"/>
  <c r="P132" i="56"/>
  <c r="O132" i="56"/>
  <c r="N132" i="56"/>
  <c r="M132" i="56"/>
  <c r="L132" i="56"/>
  <c r="K132" i="56"/>
  <c r="J132" i="56"/>
  <c r="X131" i="56"/>
  <c r="W131" i="56"/>
  <c r="V131" i="56"/>
  <c r="U131" i="56"/>
  <c r="T131" i="56"/>
  <c r="S131" i="56"/>
  <c r="R131" i="56"/>
  <c r="Q131" i="56"/>
  <c r="P131" i="56"/>
  <c r="O131" i="56"/>
  <c r="N131" i="56"/>
  <c r="M131" i="56"/>
  <c r="L131" i="56"/>
  <c r="K131" i="56"/>
  <c r="J131" i="56"/>
  <c r="X130" i="56"/>
  <c r="W130" i="56"/>
  <c r="V130" i="56"/>
  <c r="U130" i="56"/>
  <c r="T130" i="56"/>
  <c r="T134" i="56" s="1"/>
  <c r="S130" i="56"/>
  <c r="R130" i="56"/>
  <c r="Q130" i="56"/>
  <c r="P130" i="56"/>
  <c r="O130" i="56"/>
  <c r="N130" i="56"/>
  <c r="M130" i="56"/>
  <c r="L130" i="56"/>
  <c r="K130" i="56"/>
  <c r="J130" i="56"/>
  <c r="I130" i="56"/>
  <c r="H130" i="56"/>
  <c r="G130" i="56"/>
  <c r="F130" i="56"/>
  <c r="E130" i="56"/>
  <c r="X129" i="56"/>
  <c r="W129" i="56"/>
  <c r="V129" i="56"/>
  <c r="V134" i="56" s="1"/>
  <c r="U129" i="56"/>
  <c r="T129" i="56"/>
  <c r="S129" i="56"/>
  <c r="R129" i="56"/>
  <c r="Q129" i="56"/>
  <c r="P129" i="56"/>
  <c r="O129" i="56"/>
  <c r="N129" i="56"/>
  <c r="M129" i="56"/>
  <c r="L129" i="56"/>
  <c r="K129" i="56"/>
  <c r="J129" i="56"/>
  <c r="I129" i="56"/>
  <c r="H129" i="56"/>
  <c r="G129" i="56"/>
  <c r="F129" i="56"/>
  <c r="E129" i="56"/>
  <c r="X128" i="56"/>
  <c r="W128" i="56"/>
  <c r="V128" i="56"/>
  <c r="U128" i="56"/>
  <c r="T128" i="56"/>
  <c r="S128" i="56"/>
  <c r="R128" i="56"/>
  <c r="Q128" i="56"/>
  <c r="P128" i="56"/>
  <c r="O128" i="56"/>
  <c r="N128" i="56"/>
  <c r="M128" i="56"/>
  <c r="L128" i="56"/>
  <c r="K128" i="56"/>
  <c r="J128" i="56"/>
  <c r="I128" i="56"/>
  <c r="H128" i="56"/>
  <c r="G128" i="56"/>
  <c r="F128" i="56"/>
  <c r="E128" i="56"/>
  <c r="X127" i="56"/>
  <c r="W127" i="56"/>
  <c r="V127" i="56"/>
  <c r="U127" i="56"/>
  <c r="T127" i="56"/>
  <c r="S127" i="56"/>
  <c r="R127" i="56"/>
  <c r="Q127" i="56"/>
  <c r="P127" i="56"/>
  <c r="O127" i="56"/>
  <c r="N127" i="56"/>
  <c r="M127" i="56"/>
  <c r="L127" i="56"/>
  <c r="K127" i="56"/>
  <c r="J127" i="56"/>
  <c r="I127" i="56"/>
  <c r="H127" i="56"/>
  <c r="H134" i="56" s="1"/>
  <c r="G127" i="56"/>
  <c r="F127" i="56"/>
  <c r="E127" i="56"/>
  <c r="X126" i="56"/>
  <c r="W126" i="56"/>
  <c r="V126" i="56"/>
  <c r="U126" i="56"/>
  <c r="T126" i="56"/>
  <c r="S126" i="56"/>
  <c r="R126" i="56"/>
  <c r="Q126" i="56"/>
  <c r="P126" i="56"/>
  <c r="P134" i="56" s="1"/>
  <c r="O126" i="56"/>
  <c r="N126" i="56"/>
  <c r="M126" i="56"/>
  <c r="L126" i="56"/>
  <c r="K126" i="56"/>
  <c r="J126" i="56"/>
  <c r="I126" i="56"/>
  <c r="I134" i="56" s="1"/>
  <c r="H126" i="56"/>
  <c r="G126" i="56"/>
  <c r="F126" i="56"/>
  <c r="E126" i="56"/>
  <c r="X125" i="56"/>
  <c r="W125" i="56"/>
  <c r="V125" i="56"/>
  <c r="U125" i="56"/>
  <c r="T125" i="56"/>
  <c r="S125" i="56"/>
  <c r="R125" i="56"/>
  <c r="Q125" i="56"/>
  <c r="P125" i="56"/>
  <c r="O125" i="56"/>
  <c r="N125" i="56"/>
  <c r="M125" i="56"/>
  <c r="M134" i="56" s="1"/>
  <c r="L125" i="56"/>
  <c r="L134" i="56" s="1"/>
  <c r="K125" i="56"/>
  <c r="J125" i="56"/>
  <c r="I125" i="56"/>
  <c r="H125" i="56"/>
  <c r="G125" i="56"/>
  <c r="F125" i="56"/>
  <c r="E125" i="56"/>
  <c r="N123" i="56"/>
  <c r="M123" i="56"/>
  <c r="L123" i="56"/>
  <c r="I123" i="56"/>
  <c r="I139" i="56" s="1"/>
  <c r="H123" i="56"/>
  <c r="G123" i="56"/>
  <c r="F123" i="56"/>
  <c r="X122" i="56"/>
  <c r="W122" i="56"/>
  <c r="V122" i="56"/>
  <c r="U122" i="56"/>
  <c r="T122" i="56"/>
  <c r="S122" i="56"/>
  <c r="R122" i="56"/>
  <c r="Q122" i="56"/>
  <c r="P122" i="56"/>
  <c r="O122" i="56"/>
  <c r="N122" i="56"/>
  <c r="M122" i="56"/>
  <c r="L122" i="56"/>
  <c r="K122" i="56"/>
  <c r="J122" i="56"/>
  <c r="X121" i="56"/>
  <c r="W121" i="56"/>
  <c r="V121" i="56"/>
  <c r="U121" i="56"/>
  <c r="T121" i="56"/>
  <c r="S121" i="56"/>
  <c r="R121" i="56"/>
  <c r="Q121" i="56"/>
  <c r="P121" i="56"/>
  <c r="O121" i="56"/>
  <c r="N121" i="56"/>
  <c r="M121" i="56"/>
  <c r="L121" i="56"/>
  <c r="K121" i="56"/>
  <c r="J121" i="56"/>
  <c r="X120" i="56"/>
  <c r="W120" i="56"/>
  <c r="V120" i="56"/>
  <c r="U120" i="56"/>
  <c r="T120" i="56"/>
  <c r="S120" i="56"/>
  <c r="R120" i="56"/>
  <c r="Q120" i="56"/>
  <c r="P120" i="56"/>
  <c r="O120" i="56"/>
  <c r="N120" i="56"/>
  <c r="M120" i="56"/>
  <c r="L120" i="56"/>
  <c r="K120" i="56"/>
  <c r="J120" i="56"/>
  <c r="X119" i="56"/>
  <c r="W119" i="56"/>
  <c r="V119" i="56"/>
  <c r="U119" i="56"/>
  <c r="T119" i="56"/>
  <c r="S119" i="56"/>
  <c r="R119" i="56"/>
  <c r="Q119" i="56"/>
  <c r="P119" i="56"/>
  <c r="O119" i="56"/>
  <c r="N119" i="56"/>
  <c r="M119" i="56"/>
  <c r="L119" i="56"/>
  <c r="K119" i="56"/>
  <c r="J119" i="56"/>
  <c r="I119" i="56"/>
  <c r="H119" i="56"/>
  <c r="G119" i="56"/>
  <c r="F119" i="56"/>
  <c r="E119" i="56"/>
  <c r="X118" i="56"/>
  <c r="W118" i="56"/>
  <c r="V118" i="56"/>
  <c r="U118" i="56"/>
  <c r="T118" i="56"/>
  <c r="S118" i="56"/>
  <c r="R118" i="56"/>
  <c r="Q118" i="56"/>
  <c r="P118" i="56"/>
  <c r="O118" i="56"/>
  <c r="N118" i="56"/>
  <c r="M118" i="56"/>
  <c r="L118" i="56"/>
  <c r="K118" i="56"/>
  <c r="J118" i="56"/>
  <c r="I118" i="56"/>
  <c r="H118" i="56"/>
  <c r="G118" i="56"/>
  <c r="F118" i="56"/>
  <c r="E118" i="56"/>
  <c r="X117" i="56"/>
  <c r="X123" i="56" s="1"/>
  <c r="W117" i="56"/>
  <c r="W123" i="56" s="1"/>
  <c r="V117" i="56"/>
  <c r="U117" i="56"/>
  <c r="T117" i="56"/>
  <c r="S117" i="56"/>
  <c r="R117" i="56"/>
  <c r="Q117" i="56"/>
  <c r="P117" i="56"/>
  <c r="O117" i="56"/>
  <c r="N117" i="56"/>
  <c r="M117" i="56"/>
  <c r="L117" i="56"/>
  <c r="K117" i="56"/>
  <c r="J117" i="56"/>
  <c r="I117" i="56"/>
  <c r="H117" i="56"/>
  <c r="G117" i="56"/>
  <c r="F117" i="56"/>
  <c r="E117" i="56"/>
  <c r="E123" i="56" s="1"/>
  <c r="F95" i="56"/>
  <c r="E95" i="56"/>
  <c r="W87" i="56"/>
  <c r="X86" i="56"/>
  <c r="W86" i="56"/>
  <c r="V86" i="56"/>
  <c r="U86" i="56"/>
  <c r="T86" i="56"/>
  <c r="N86" i="56"/>
  <c r="M86" i="56"/>
  <c r="L86" i="56"/>
  <c r="I86" i="56"/>
  <c r="H86" i="56"/>
  <c r="G86" i="56"/>
  <c r="F86" i="56"/>
  <c r="C86" i="56"/>
  <c r="W85" i="56"/>
  <c r="V85" i="56"/>
  <c r="V87" i="56" s="1"/>
  <c r="P85" i="56"/>
  <c r="K85" i="56"/>
  <c r="J85" i="56"/>
  <c r="I85" i="56"/>
  <c r="I87" i="56" s="1"/>
  <c r="H85" i="56"/>
  <c r="H87" i="56" s="1"/>
  <c r="G85" i="56"/>
  <c r="G87" i="56" s="1"/>
  <c r="F85" i="56"/>
  <c r="F87" i="56" s="1"/>
  <c r="E85" i="56"/>
  <c r="C85" i="56"/>
  <c r="X77" i="56"/>
  <c r="W77" i="56"/>
  <c r="V77" i="56"/>
  <c r="U77" i="56"/>
  <c r="T77" i="56"/>
  <c r="S77" i="56"/>
  <c r="R77" i="56"/>
  <c r="Q77" i="56"/>
  <c r="P77" i="56"/>
  <c r="O77" i="56"/>
  <c r="N77" i="56"/>
  <c r="M77" i="56"/>
  <c r="L77" i="56"/>
  <c r="K77" i="56"/>
  <c r="C77" i="56" s="1"/>
  <c r="J77" i="56"/>
  <c r="I77" i="56"/>
  <c r="H77" i="56"/>
  <c r="G77" i="56"/>
  <c r="F77" i="56"/>
  <c r="E77" i="56"/>
  <c r="F76" i="56"/>
  <c r="E76" i="56"/>
  <c r="E75" i="56"/>
  <c r="I73" i="56"/>
  <c r="X72" i="56"/>
  <c r="W72" i="56"/>
  <c r="V72" i="56"/>
  <c r="U72" i="56"/>
  <c r="T72" i="56"/>
  <c r="S72" i="56"/>
  <c r="R72" i="56"/>
  <c r="Q72" i="56"/>
  <c r="P72" i="56"/>
  <c r="O72" i="56"/>
  <c r="N72" i="56"/>
  <c r="M72" i="56"/>
  <c r="L72" i="56"/>
  <c r="K72" i="56"/>
  <c r="J72" i="56"/>
  <c r="I72" i="56"/>
  <c r="H72" i="56"/>
  <c r="G72" i="56"/>
  <c r="F72" i="56"/>
  <c r="E72" i="56"/>
  <c r="X71" i="56"/>
  <c r="W71" i="56"/>
  <c r="V71" i="56"/>
  <c r="U71" i="56"/>
  <c r="T71" i="56"/>
  <c r="S71" i="56"/>
  <c r="R71" i="56"/>
  <c r="Q71" i="56"/>
  <c r="P71" i="56"/>
  <c r="O71" i="56"/>
  <c r="N71" i="56"/>
  <c r="M71" i="56"/>
  <c r="L71" i="56"/>
  <c r="K71" i="56"/>
  <c r="J71" i="56"/>
  <c r="I71" i="56"/>
  <c r="H71" i="56"/>
  <c r="G71" i="56"/>
  <c r="F71" i="56"/>
  <c r="E71" i="56"/>
  <c r="X70" i="56"/>
  <c r="X73" i="56" s="1"/>
  <c r="W70" i="56"/>
  <c r="V70" i="56"/>
  <c r="U70" i="56"/>
  <c r="T70" i="56"/>
  <c r="S70" i="56"/>
  <c r="R70" i="56"/>
  <c r="Q70" i="56"/>
  <c r="P70" i="56"/>
  <c r="O70" i="56"/>
  <c r="N70" i="56"/>
  <c r="M70" i="56"/>
  <c r="L70" i="56"/>
  <c r="K70" i="56"/>
  <c r="J70" i="56"/>
  <c r="I70" i="56"/>
  <c r="H70" i="56"/>
  <c r="G70" i="56"/>
  <c r="F70" i="56"/>
  <c r="E70" i="56"/>
  <c r="X69" i="56"/>
  <c r="W69" i="56"/>
  <c r="V69" i="56"/>
  <c r="U69" i="56"/>
  <c r="T69" i="56"/>
  <c r="S69" i="56"/>
  <c r="R69" i="56"/>
  <c r="Q69" i="56"/>
  <c r="P69" i="56"/>
  <c r="O69" i="56"/>
  <c r="N69" i="56"/>
  <c r="M69" i="56"/>
  <c r="L69" i="56"/>
  <c r="K69" i="56"/>
  <c r="J69" i="56"/>
  <c r="I69" i="56"/>
  <c r="H69" i="56"/>
  <c r="G69" i="56"/>
  <c r="F69" i="56"/>
  <c r="E69" i="56"/>
  <c r="X68" i="56"/>
  <c r="W68" i="56"/>
  <c r="V68" i="56"/>
  <c r="U68" i="56"/>
  <c r="T68" i="56"/>
  <c r="S68" i="56"/>
  <c r="R68" i="56"/>
  <c r="Q68" i="56"/>
  <c r="P68" i="56"/>
  <c r="O68" i="56"/>
  <c r="N68" i="56"/>
  <c r="M68" i="56"/>
  <c r="L68" i="56"/>
  <c r="K68" i="56"/>
  <c r="J68" i="56"/>
  <c r="I68" i="56"/>
  <c r="H68" i="56"/>
  <c r="G68" i="56"/>
  <c r="F68" i="56"/>
  <c r="E68" i="56"/>
  <c r="X67" i="56"/>
  <c r="W67" i="56"/>
  <c r="V67" i="56"/>
  <c r="U67" i="56"/>
  <c r="T67" i="56"/>
  <c r="S67" i="56"/>
  <c r="R67" i="56"/>
  <c r="Q67" i="56"/>
  <c r="P67" i="56"/>
  <c r="O67" i="56"/>
  <c r="N67" i="56"/>
  <c r="M67" i="56"/>
  <c r="L67" i="56"/>
  <c r="K67" i="56"/>
  <c r="J67" i="56"/>
  <c r="I67" i="56"/>
  <c r="H67" i="56"/>
  <c r="G67" i="56"/>
  <c r="F67" i="56"/>
  <c r="E67" i="56"/>
  <c r="X66" i="56"/>
  <c r="W66" i="56"/>
  <c r="V66" i="56"/>
  <c r="U66" i="56"/>
  <c r="T66" i="56"/>
  <c r="S66" i="56"/>
  <c r="R66" i="56"/>
  <c r="Q66" i="56"/>
  <c r="P66" i="56"/>
  <c r="O66" i="56"/>
  <c r="N66" i="56"/>
  <c r="M66" i="56"/>
  <c r="L66" i="56"/>
  <c r="K66" i="56"/>
  <c r="J66" i="56"/>
  <c r="I66" i="56"/>
  <c r="H66" i="56"/>
  <c r="G66" i="56"/>
  <c r="F66" i="56"/>
  <c r="E66" i="56"/>
  <c r="X65" i="56"/>
  <c r="W65" i="56"/>
  <c r="V65" i="56"/>
  <c r="U65" i="56"/>
  <c r="T65" i="56"/>
  <c r="S65" i="56"/>
  <c r="R65" i="56"/>
  <c r="Q65" i="56"/>
  <c r="P65" i="56"/>
  <c r="P73" i="56" s="1"/>
  <c r="O65" i="56"/>
  <c r="N65" i="56"/>
  <c r="M65" i="56"/>
  <c r="L65" i="56"/>
  <c r="K65" i="56"/>
  <c r="J65" i="56"/>
  <c r="I65" i="56"/>
  <c r="H65" i="56"/>
  <c r="G65" i="56"/>
  <c r="F65" i="56"/>
  <c r="E65" i="56"/>
  <c r="X64" i="56"/>
  <c r="W64" i="56"/>
  <c r="W73" i="56" s="1"/>
  <c r="V64" i="56"/>
  <c r="U64" i="56"/>
  <c r="T64" i="56"/>
  <c r="S64" i="56"/>
  <c r="S73" i="56" s="1"/>
  <c r="R64" i="56"/>
  <c r="R73" i="56" s="1"/>
  <c r="Q64" i="56"/>
  <c r="P64" i="56"/>
  <c r="O64" i="56"/>
  <c r="N64" i="56"/>
  <c r="M64" i="56"/>
  <c r="L64" i="56"/>
  <c r="K64" i="56"/>
  <c r="J64" i="56"/>
  <c r="I64" i="56"/>
  <c r="H64" i="56"/>
  <c r="G64" i="56"/>
  <c r="F64" i="56"/>
  <c r="E64" i="56"/>
  <c r="S62" i="56"/>
  <c r="R62" i="56"/>
  <c r="R78" i="56" s="1"/>
  <c r="K62" i="56"/>
  <c r="H62" i="56"/>
  <c r="G62" i="56"/>
  <c r="E62" i="56"/>
  <c r="X61" i="56"/>
  <c r="W61" i="56"/>
  <c r="V61" i="56"/>
  <c r="U61" i="56"/>
  <c r="T61" i="56"/>
  <c r="S61" i="56"/>
  <c r="R61" i="56"/>
  <c r="Q61" i="56"/>
  <c r="P61" i="56"/>
  <c r="O61" i="56"/>
  <c r="N61" i="56"/>
  <c r="M61" i="56"/>
  <c r="L61" i="56"/>
  <c r="K61" i="56"/>
  <c r="J61" i="56"/>
  <c r="I61" i="56"/>
  <c r="H61" i="56"/>
  <c r="G61" i="56"/>
  <c r="F61" i="56"/>
  <c r="E61" i="56"/>
  <c r="X60" i="56"/>
  <c r="W60" i="56"/>
  <c r="V60" i="56"/>
  <c r="U60" i="56"/>
  <c r="T60" i="56"/>
  <c r="S60" i="56"/>
  <c r="R60" i="56"/>
  <c r="Q60" i="56"/>
  <c r="P60" i="56"/>
  <c r="O60" i="56"/>
  <c r="N60" i="56"/>
  <c r="M60" i="56"/>
  <c r="L60" i="56"/>
  <c r="K60" i="56"/>
  <c r="J60" i="56"/>
  <c r="I60" i="56"/>
  <c r="H60" i="56"/>
  <c r="G60" i="56"/>
  <c r="F60" i="56"/>
  <c r="E60" i="56"/>
  <c r="X59" i="56"/>
  <c r="W59" i="56"/>
  <c r="V59" i="56"/>
  <c r="U59" i="56"/>
  <c r="T59" i="56"/>
  <c r="S59" i="56"/>
  <c r="R59" i="56"/>
  <c r="Q59" i="56"/>
  <c r="P59" i="56"/>
  <c r="O59" i="56"/>
  <c r="N59" i="56"/>
  <c r="M59" i="56"/>
  <c r="L59" i="56"/>
  <c r="K59" i="56"/>
  <c r="J59" i="56"/>
  <c r="I59" i="56"/>
  <c r="H59" i="56"/>
  <c r="G59" i="56"/>
  <c r="F59" i="56"/>
  <c r="E59" i="56"/>
  <c r="X58" i="56"/>
  <c r="W58" i="56"/>
  <c r="V58" i="56"/>
  <c r="U58" i="56"/>
  <c r="T58" i="56"/>
  <c r="S58" i="56"/>
  <c r="R58" i="56"/>
  <c r="Q58" i="56"/>
  <c r="P58" i="56"/>
  <c r="O58" i="56"/>
  <c r="N58" i="56"/>
  <c r="M58" i="56"/>
  <c r="L58" i="56"/>
  <c r="K58" i="56"/>
  <c r="J58" i="56"/>
  <c r="I58" i="56"/>
  <c r="H58" i="56"/>
  <c r="G58" i="56"/>
  <c r="F58" i="56"/>
  <c r="E58" i="56"/>
  <c r="X57" i="56"/>
  <c r="W57" i="56"/>
  <c r="V57" i="56"/>
  <c r="V62" i="56" s="1"/>
  <c r="U57" i="56"/>
  <c r="T57" i="56"/>
  <c r="S57" i="56"/>
  <c r="R57" i="56"/>
  <c r="Q57" i="56"/>
  <c r="P57" i="56"/>
  <c r="O57" i="56"/>
  <c r="N57" i="56"/>
  <c r="M57" i="56"/>
  <c r="L57" i="56"/>
  <c r="K57" i="56"/>
  <c r="J57" i="56"/>
  <c r="I57" i="56"/>
  <c r="H57" i="56"/>
  <c r="G57" i="56"/>
  <c r="F57" i="56"/>
  <c r="E57" i="56"/>
  <c r="X56" i="56"/>
  <c r="W56" i="56"/>
  <c r="W62" i="56" s="1"/>
  <c r="V56" i="56"/>
  <c r="U56" i="56"/>
  <c r="U62" i="56" s="1"/>
  <c r="T56" i="56"/>
  <c r="T62" i="56" s="1"/>
  <c r="S56" i="56"/>
  <c r="R56" i="56"/>
  <c r="Q56" i="56"/>
  <c r="Q62" i="56" s="1"/>
  <c r="P56" i="56"/>
  <c r="O56" i="56"/>
  <c r="N56" i="56"/>
  <c r="M56" i="56"/>
  <c r="L56" i="56"/>
  <c r="K56" i="56"/>
  <c r="J56" i="56"/>
  <c r="I56" i="56"/>
  <c r="H56" i="56"/>
  <c r="G56" i="56"/>
  <c r="F56" i="56"/>
  <c r="E56" i="56"/>
  <c r="E41" i="56"/>
  <c r="X39" i="56"/>
  <c r="W39" i="56"/>
  <c r="V39" i="56"/>
  <c r="U39" i="56"/>
  <c r="T39" i="56"/>
  <c r="S39" i="56"/>
  <c r="R39" i="56"/>
  <c r="Q39" i="56"/>
  <c r="P39" i="56"/>
  <c r="O39" i="56"/>
  <c r="N39" i="56"/>
  <c r="M39" i="56"/>
  <c r="L39" i="56"/>
  <c r="K39" i="56"/>
  <c r="J39" i="56"/>
  <c r="I39" i="56"/>
  <c r="H39" i="56"/>
  <c r="G39" i="56"/>
  <c r="F39" i="56"/>
  <c r="E39" i="56"/>
  <c r="F38" i="56"/>
  <c r="E38" i="56"/>
  <c r="X31" i="56"/>
  <c r="V31" i="56"/>
  <c r="Q31" i="56"/>
  <c r="P31" i="56"/>
  <c r="L31" i="56"/>
  <c r="H31" i="56"/>
  <c r="E31" i="56"/>
  <c r="X30" i="56"/>
  <c r="W30" i="56"/>
  <c r="W31" i="56" s="1"/>
  <c r="V30" i="56"/>
  <c r="U30" i="56"/>
  <c r="U31" i="56" s="1"/>
  <c r="T30" i="56"/>
  <c r="T31" i="56" s="1"/>
  <c r="S30" i="56"/>
  <c r="S31" i="56" s="1"/>
  <c r="R30" i="56"/>
  <c r="R31" i="56" s="1"/>
  <c r="Q30" i="56"/>
  <c r="P30" i="56"/>
  <c r="O30" i="56"/>
  <c r="O31" i="56" s="1"/>
  <c r="N30" i="56"/>
  <c r="N31" i="56" s="1"/>
  <c r="M30" i="56"/>
  <c r="M31" i="56" s="1"/>
  <c r="L30" i="56"/>
  <c r="K30" i="56"/>
  <c r="K31" i="56" s="1"/>
  <c r="J30" i="56"/>
  <c r="J31" i="56" s="1"/>
  <c r="I30" i="56"/>
  <c r="I31" i="56" s="1"/>
  <c r="H30" i="56"/>
  <c r="G30" i="56"/>
  <c r="G31" i="56" s="1"/>
  <c r="F30" i="56"/>
  <c r="F31" i="56" s="1"/>
  <c r="E30" i="56"/>
  <c r="X27" i="56"/>
  <c r="W27" i="56"/>
  <c r="V27" i="56"/>
  <c r="U27" i="56"/>
  <c r="T27" i="56"/>
  <c r="S27" i="56"/>
  <c r="R27" i="56"/>
  <c r="Q27" i="56"/>
  <c r="P27" i="56"/>
  <c r="O27" i="56"/>
  <c r="N27" i="56"/>
  <c r="M27" i="56"/>
  <c r="L27" i="56"/>
  <c r="K27" i="56"/>
  <c r="J27" i="56"/>
  <c r="I27" i="56"/>
  <c r="H27" i="56"/>
  <c r="G27" i="56"/>
  <c r="F27" i="56"/>
  <c r="E27" i="56"/>
  <c r="X26" i="56"/>
  <c r="W26" i="56"/>
  <c r="V26" i="56"/>
  <c r="U26" i="56"/>
  <c r="T26" i="56"/>
  <c r="S26" i="56"/>
  <c r="R26" i="56"/>
  <c r="Q26" i="56"/>
  <c r="P26" i="56"/>
  <c r="O26" i="56"/>
  <c r="N26" i="56"/>
  <c r="M26" i="56"/>
  <c r="L26" i="56"/>
  <c r="K26" i="56"/>
  <c r="J26" i="56"/>
  <c r="I26" i="56"/>
  <c r="H26" i="56"/>
  <c r="G26" i="56"/>
  <c r="F26" i="56"/>
  <c r="E26" i="56"/>
  <c r="X25" i="56"/>
  <c r="W25" i="56"/>
  <c r="V25" i="56"/>
  <c r="U25" i="56"/>
  <c r="T25" i="56"/>
  <c r="T28" i="56" s="1"/>
  <c r="S25" i="56"/>
  <c r="R25" i="56"/>
  <c r="Q25" i="56"/>
  <c r="P25" i="56"/>
  <c r="O25" i="56"/>
  <c r="N25" i="56"/>
  <c r="M25" i="56"/>
  <c r="L25" i="56"/>
  <c r="K25" i="56"/>
  <c r="J25" i="56"/>
  <c r="J28" i="56" s="1"/>
  <c r="I25" i="56"/>
  <c r="H25" i="56"/>
  <c r="G25" i="56"/>
  <c r="F25" i="56"/>
  <c r="E25" i="56"/>
  <c r="X24" i="56"/>
  <c r="W24" i="56"/>
  <c r="V24" i="56"/>
  <c r="V28" i="56" s="1"/>
  <c r="U24" i="56"/>
  <c r="T24" i="56"/>
  <c r="S24" i="56"/>
  <c r="R24" i="56"/>
  <c r="Q24" i="56"/>
  <c r="P24" i="56"/>
  <c r="O24" i="56"/>
  <c r="N24" i="56"/>
  <c r="M24" i="56"/>
  <c r="L24" i="56"/>
  <c r="K24" i="56"/>
  <c r="J24" i="56"/>
  <c r="I24" i="56"/>
  <c r="H24" i="56"/>
  <c r="G24" i="56"/>
  <c r="F24" i="56"/>
  <c r="E24" i="56"/>
  <c r="X23" i="56"/>
  <c r="W23" i="56"/>
  <c r="V23" i="56"/>
  <c r="U23" i="56"/>
  <c r="T23" i="56"/>
  <c r="S23" i="56"/>
  <c r="R23" i="56"/>
  <c r="Q23" i="56"/>
  <c r="P23" i="56"/>
  <c r="O23" i="56"/>
  <c r="N23" i="56"/>
  <c r="N28" i="56" s="1"/>
  <c r="M23" i="56"/>
  <c r="M28" i="56" s="1"/>
  <c r="L23" i="56"/>
  <c r="K23" i="56"/>
  <c r="J23" i="56"/>
  <c r="I23" i="56"/>
  <c r="H23" i="56"/>
  <c r="G23" i="56"/>
  <c r="F23" i="56"/>
  <c r="E23" i="56"/>
  <c r="X22" i="56"/>
  <c r="W22" i="56"/>
  <c r="V22" i="56"/>
  <c r="U22" i="56"/>
  <c r="T22" i="56"/>
  <c r="S22" i="56"/>
  <c r="R22" i="56"/>
  <c r="Q22" i="56"/>
  <c r="P22" i="56"/>
  <c r="P28" i="56" s="1"/>
  <c r="O22" i="56"/>
  <c r="N22" i="56"/>
  <c r="M22" i="56"/>
  <c r="L22" i="56"/>
  <c r="K22" i="56"/>
  <c r="K28" i="56" s="1"/>
  <c r="K32" i="56" s="1"/>
  <c r="J22" i="56"/>
  <c r="I22" i="56"/>
  <c r="H22" i="56"/>
  <c r="H28" i="56" s="1"/>
  <c r="H32" i="56" s="1"/>
  <c r="G22" i="56"/>
  <c r="F22" i="56"/>
  <c r="E22" i="56"/>
  <c r="X19" i="56"/>
  <c r="W19" i="56"/>
  <c r="V19" i="56"/>
  <c r="U19" i="56"/>
  <c r="T19" i="56"/>
  <c r="S19" i="56"/>
  <c r="R19" i="56"/>
  <c r="Q19" i="56"/>
  <c r="P19" i="56"/>
  <c r="O19" i="56"/>
  <c r="N19" i="56"/>
  <c r="M19" i="56"/>
  <c r="L19" i="56"/>
  <c r="K19" i="56"/>
  <c r="J19" i="56"/>
  <c r="I19" i="56"/>
  <c r="H19" i="56"/>
  <c r="G19" i="56"/>
  <c r="F19" i="56"/>
  <c r="E19" i="56"/>
  <c r="X18" i="56"/>
  <c r="W18" i="56"/>
  <c r="V18" i="56"/>
  <c r="V20" i="56" s="1"/>
  <c r="U18" i="56"/>
  <c r="T18" i="56"/>
  <c r="S18" i="56"/>
  <c r="R18" i="56"/>
  <c r="Q18" i="56"/>
  <c r="Q20" i="56" s="1"/>
  <c r="P18" i="56"/>
  <c r="O18" i="56"/>
  <c r="N18" i="56"/>
  <c r="M18" i="56"/>
  <c r="L18" i="56"/>
  <c r="K18" i="56"/>
  <c r="J18" i="56"/>
  <c r="I18" i="56"/>
  <c r="I20" i="56" s="1"/>
  <c r="H18" i="56"/>
  <c r="G18" i="56"/>
  <c r="F18" i="56"/>
  <c r="E18" i="56"/>
  <c r="X17" i="56"/>
  <c r="X20" i="56" s="1"/>
  <c r="W17" i="56"/>
  <c r="W20" i="56" s="1"/>
  <c r="V17" i="56"/>
  <c r="U17" i="56"/>
  <c r="T17" i="56"/>
  <c r="S17" i="56"/>
  <c r="R17" i="56"/>
  <c r="Q17" i="56"/>
  <c r="P17" i="56"/>
  <c r="O17" i="56"/>
  <c r="N17" i="56"/>
  <c r="M17" i="56"/>
  <c r="L17" i="56"/>
  <c r="K17" i="56"/>
  <c r="K20" i="56" s="1"/>
  <c r="J17" i="56"/>
  <c r="J20" i="56" s="1"/>
  <c r="I17" i="56"/>
  <c r="H17" i="56"/>
  <c r="G17" i="56"/>
  <c r="F17" i="56"/>
  <c r="F20" i="56" s="1"/>
  <c r="E17" i="56"/>
  <c r="E20" i="56" s="1"/>
  <c r="X16" i="56"/>
  <c r="W16" i="56"/>
  <c r="V16" i="56"/>
  <c r="U16" i="56"/>
  <c r="U20" i="56" s="1"/>
  <c r="T16" i="56"/>
  <c r="S16" i="56"/>
  <c r="R16" i="56"/>
  <c r="R20" i="56" s="1"/>
  <c r="Q16" i="56"/>
  <c r="P16" i="56"/>
  <c r="P20" i="56" s="1"/>
  <c r="O16" i="56"/>
  <c r="N16" i="56"/>
  <c r="M16" i="56"/>
  <c r="M20" i="56" s="1"/>
  <c r="L16" i="56"/>
  <c r="L20" i="56" s="1"/>
  <c r="K16" i="56"/>
  <c r="J16" i="56"/>
  <c r="I16" i="56"/>
  <c r="H16" i="56"/>
  <c r="H20" i="56" s="1"/>
  <c r="G16" i="56"/>
  <c r="G20" i="56" s="1"/>
  <c r="F16" i="56"/>
  <c r="E16" i="56"/>
  <c r="C7" i="56"/>
  <c r="C9" i="56" s="1"/>
  <c r="I141" i="56" s="1"/>
  <c r="J107" i="55"/>
  <c r="H107" i="55"/>
  <c r="J106" i="55"/>
  <c r="H106" i="55"/>
  <c r="J105" i="55"/>
  <c r="H105" i="55"/>
  <c r="G104" i="55"/>
  <c r="J89" i="55"/>
  <c r="H89" i="55"/>
  <c r="J88" i="55"/>
  <c r="H88" i="55"/>
  <c r="J87" i="55"/>
  <c r="H87" i="55"/>
  <c r="G86" i="55"/>
  <c r="J71" i="55"/>
  <c r="H71" i="55"/>
  <c r="J70" i="55"/>
  <c r="H70" i="55"/>
  <c r="J69" i="55"/>
  <c r="H69" i="55"/>
  <c r="G68" i="55"/>
  <c r="J53" i="55"/>
  <c r="H53" i="55"/>
  <c r="J52" i="55"/>
  <c r="H52" i="55"/>
  <c r="J51" i="55"/>
  <c r="H51" i="55"/>
  <c r="G50" i="55"/>
  <c r="J35" i="55"/>
  <c r="H35" i="55"/>
  <c r="J34" i="55"/>
  <c r="H34" i="55"/>
  <c r="J33" i="55"/>
  <c r="H33" i="55"/>
  <c r="G32" i="55"/>
  <c r="J17" i="55"/>
  <c r="H17" i="55"/>
  <c r="J16" i="55"/>
  <c r="H16" i="55"/>
  <c r="J15" i="55"/>
  <c r="H15" i="55"/>
  <c r="G14" i="55"/>
  <c r="E127" i="54"/>
  <c r="N119" i="54"/>
  <c r="G119" i="54"/>
  <c r="N97" i="54"/>
  <c r="G97" i="54"/>
  <c r="N76" i="54"/>
  <c r="K65" i="54"/>
  <c r="N56" i="54"/>
  <c r="K45" i="54"/>
  <c r="N35" i="54"/>
  <c r="G35" i="54"/>
  <c r="K24" i="54"/>
  <c r="N14" i="54"/>
  <c r="G14" i="54"/>
  <c r="D32" i="53"/>
  <c r="D22" i="53"/>
  <c r="D10" i="53"/>
  <c r="Y22" i="52"/>
  <c r="X22" i="52"/>
  <c r="W22" i="52"/>
  <c r="V22" i="52"/>
  <c r="U22" i="52"/>
  <c r="T22" i="52"/>
  <c r="S22" i="52"/>
  <c r="R22" i="52"/>
  <c r="Q22" i="52"/>
  <c r="P22" i="52"/>
  <c r="O22" i="52"/>
  <c r="N22" i="52"/>
  <c r="M22" i="52"/>
  <c r="L22" i="52"/>
  <c r="K22" i="52"/>
  <c r="H21" i="52"/>
  <c r="G21" i="52"/>
  <c r="G18" i="52"/>
  <c r="I17" i="52"/>
  <c r="F17" i="52"/>
  <c r="G16" i="52"/>
  <c r="J15" i="52"/>
  <c r="I15" i="52"/>
  <c r="H15" i="52"/>
  <c r="G15" i="52"/>
  <c r="F15" i="52"/>
  <c r="F21" i="52" s="1"/>
  <c r="C6" i="51"/>
  <c r="C6" i="50"/>
  <c r="C6" i="49"/>
  <c r="C6" i="48"/>
  <c r="C6" i="47"/>
  <c r="C7" i="47" s="1"/>
  <c r="C9" i="47" s="1"/>
  <c r="C6" i="46"/>
  <c r="X144" i="51"/>
  <c r="W144" i="51"/>
  <c r="V144" i="51"/>
  <c r="U144" i="51"/>
  <c r="T144" i="51"/>
  <c r="S144" i="51"/>
  <c r="R144" i="51"/>
  <c r="Q144" i="51"/>
  <c r="P144" i="51"/>
  <c r="O144" i="51"/>
  <c r="N144" i="51"/>
  <c r="M144" i="51"/>
  <c r="L144" i="51"/>
  <c r="K144" i="51"/>
  <c r="J144" i="51"/>
  <c r="I144" i="51"/>
  <c r="H144" i="51"/>
  <c r="G144" i="51"/>
  <c r="F144" i="51"/>
  <c r="E144" i="51"/>
  <c r="H135" i="51"/>
  <c r="F135" i="51"/>
  <c r="X134" i="51"/>
  <c r="W134" i="51"/>
  <c r="V134" i="51"/>
  <c r="U134" i="51"/>
  <c r="T134" i="51"/>
  <c r="S134" i="51"/>
  <c r="R134" i="51"/>
  <c r="Q134" i="51"/>
  <c r="P134" i="51"/>
  <c r="O134" i="51"/>
  <c r="N134" i="51"/>
  <c r="M134" i="51"/>
  <c r="L134" i="51"/>
  <c r="K134" i="51"/>
  <c r="J134" i="51"/>
  <c r="I134" i="51"/>
  <c r="H134" i="51"/>
  <c r="G134" i="51"/>
  <c r="F134" i="51"/>
  <c r="E134" i="51"/>
  <c r="I133" i="51"/>
  <c r="F133" i="51"/>
  <c r="E133" i="51"/>
  <c r="E135" i="51" s="1"/>
  <c r="C133" i="51"/>
  <c r="H133" i="51" s="1"/>
  <c r="X124" i="51"/>
  <c r="W124" i="51"/>
  <c r="V124" i="51"/>
  <c r="U124" i="51"/>
  <c r="T124" i="51"/>
  <c r="S124" i="51"/>
  <c r="R124" i="51"/>
  <c r="Q124" i="51"/>
  <c r="P124" i="51"/>
  <c r="O124" i="51"/>
  <c r="N124" i="51"/>
  <c r="M124" i="51"/>
  <c r="L124" i="51"/>
  <c r="K124" i="51"/>
  <c r="J124" i="51"/>
  <c r="I124" i="51"/>
  <c r="H124" i="51"/>
  <c r="G124" i="51"/>
  <c r="F124" i="51"/>
  <c r="E124" i="51"/>
  <c r="X120" i="51"/>
  <c r="W120" i="51"/>
  <c r="V120" i="51"/>
  <c r="U120" i="51"/>
  <c r="T120" i="51"/>
  <c r="S120" i="51"/>
  <c r="R120" i="51"/>
  <c r="Q120" i="51"/>
  <c r="P120" i="51"/>
  <c r="O120" i="51"/>
  <c r="N120" i="51"/>
  <c r="M120" i="51"/>
  <c r="L120" i="51"/>
  <c r="K120" i="51"/>
  <c r="J120" i="51"/>
  <c r="F119" i="51"/>
  <c r="E119" i="51"/>
  <c r="C119" i="51"/>
  <c r="X118" i="51"/>
  <c r="W118" i="51"/>
  <c r="V118" i="51"/>
  <c r="U118" i="51"/>
  <c r="T118" i="51"/>
  <c r="S118" i="51"/>
  <c r="R118" i="51"/>
  <c r="Q118" i="51"/>
  <c r="P118" i="51"/>
  <c r="O118" i="51"/>
  <c r="N118" i="51"/>
  <c r="M118" i="51"/>
  <c r="L118" i="51"/>
  <c r="K118" i="51"/>
  <c r="J118" i="51"/>
  <c r="I118" i="51"/>
  <c r="H118" i="51"/>
  <c r="G118" i="51"/>
  <c r="F118" i="51"/>
  <c r="E118" i="51"/>
  <c r="U117" i="51"/>
  <c r="T117" i="51"/>
  <c r="S117" i="51"/>
  <c r="R117" i="51"/>
  <c r="Q117" i="51"/>
  <c r="P117" i="51"/>
  <c r="O117" i="51"/>
  <c r="N117" i="51"/>
  <c r="M117" i="51"/>
  <c r="L117" i="51"/>
  <c r="K117" i="51"/>
  <c r="J117" i="51"/>
  <c r="I117" i="51"/>
  <c r="H117" i="51"/>
  <c r="G117" i="51"/>
  <c r="C117" i="51"/>
  <c r="X117" i="51" s="1"/>
  <c r="X116" i="51"/>
  <c r="W116" i="51"/>
  <c r="V116" i="51"/>
  <c r="U116" i="51"/>
  <c r="T116" i="51"/>
  <c r="S116" i="51"/>
  <c r="R116" i="51"/>
  <c r="Q116" i="51"/>
  <c r="P116" i="51"/>
  <c r="O116" i="51"/>
  <c r="N116" i="51"/>
  <c r="M116" i="51"/>
  <c r="L116" i="51"/>
  <c r="K116" i="51"/>
  <c r="J116" i="51"/>
  <c r="I116" i="51"/>
  <c r="H116" i="51"/>
  <c r="G116" i="51"/>
  <c r="F116" i="51"/>
  <c r="E116" i="51"/>
  <c r="X115" i="51"/>
  <c r="W115" i="51"/>
  <c r="V115" i="51"/>
  <c r="U115" i="51"/>
  <c r="T115" i="51"/>
  <c r="S115" i="51"/>
  <c r="R115" i="51"/>
  <c r="Q115" i="51"/>
  <c r="P115" i="51"/>
  <c r="O115" i="51"/>
  <c r="N115" i="51"/>
  <c r="M115" i="51"/>
  <c r="L115" i="51"/>
  <c r="K115" i="51"/>
  <c r="J115" i="51"/>
  <c r="I115" i="51"/>
  <c r="H115" i="51"/>
  <c r="G115" i="51"/>
  <c r="F115" i="51"/>
  <c r="E115" i="51"/>
  <c r="W113" i="51"/>
  <c r="X112" i="51"/>
  <c r="W112" i="51"/>
  <c r="V112" i="51"/>
  <c r="U112" i="51"/>
  <c r="T112" i="51"/>
  <c r="S112" i="51"/>
  <c r="R112" i="51"/>
  <c r="Q112" i="51"/>
  <c r="P112" i="51"/>
  <c r="O112" i="51"/>
  <c r="N112" i="51"/>
  <c r="M112" i="51"/>
  <c r="L112" i="51"/>
  <c r="K112" i="51"/>
  <c r="J112" i="51"/>
  <c r="X111" i="51"/>
  <c r="W111" i="51"/>
  <c r="V111" i="51"/>
  <c r="U111" i="51"/>
  <c r="T111" i="51"/>
  <c r="S111" i="51"/>
  <c r="R111" i="51"/>
  <c r="Q111" i="51"/>
  <c r="P111" i="51"/>
  <c r="O111" i="51"/>
  <c r="N111" i="51"/>
  <c r="M111" i="51"/>
  <c r="L111" i="51"/>
  <c r="K111" i="51"/>
  <c r="J111" i="51"/>
  <c r="I111" i="51"/>
  <c r="H111" i="51"/>
  <c r="G111" i="51"/>
  <c r="F111" i="51"/>
  <c r="E111" i="51"/>
  <c r="W110" i="51"/>
  <c r="G110" i="51"/>
  <c r="C110" i="51"/>
  <c r="X109" i="51"/>
  <c r="W109" i="51"/>
  <c r="V109" i="51"/>
  <c r="U109" i="51"/>
  <c r="T109" i="51"/>
  <c r="S109" i="51"/>
  <c r="R109" i="51"/>
  <c r="Q109" i="51"/>
  <c r="P109" i="51"/>
  <c r="O109" i="51"/>
  <c r="N109" i="51"/>
  <c r="M109" i="51"/>
  <c r="L109" i="51"/>
  <c r="K109" i="51"/>
  <c r="J109" i="51"/>
  <c r="I109" i="51"/>
  <c r="H109" i="51"/>
  <c r="G109" i="51"/>
  <c r="F109" i="51"/>
  <c r="E109" i="51"/>
  <c r="X88" i="51"/>
  <c r="W88" i="51"/>
  <c r="V88" i="51"/>
  <c r="U88" i="51"/>
  <c r="T88" i="51"/>
  <c r="S88" i="51"/>
  <c r="R88" i="51"/>
  <c r="Q88" i="51"/>
  <c r="P88" i="51"/>
  <c r="O88" i="51"/>
  <c r="N88" i="51"/>
  <c r="M88" i="51"/>
  <c r="L88" i="51"/>
  <c r="K88" i="51"/>
  <c r="J88" i="51"/>
  <c r="I88" i="51"/>
  <c r="H88" i="51"/>
  <c r="G88" i="51"/>
  <c r="F88" i="51"/>
  <c r="E88" i="51"/>
  <c r="X78" i="51"/>
  <c r="W78" i="51"/>
  <c r="V78" i="51"/>
  <c r="U78" i="51"/>
  <c r="T78" i="51"/>
  <c r="S78" i="51"/>
  <c r="R78" i="51"/>
  <c r="Q78" i="51"/>
  <c r="P78" i="51"/>
  <c r="O78" i="51"/>
  <c r="N78" i="51"/>
  <c r="M78" i="51"/>
  <c r="L78" i="51"/>
  <c r="K78" i="51"/>
  <c r="J78" i="51"/>
  <c r="I78" i="51"/>
  <c r="H78" i="51"/>
  <c r="G78" i="51"/>
  <c r="F78" i="51"/>
  <c r="F79" i="51" s="1"/>
  <c r="E78" i="51"/>
  <c r="H77" i="51"/>
  <c r="G77" i="51"/>
  <c r="G79" i="51" s="1"/>
  <c r="F77" i="51"/>
  <c r="C77" i="51"/>
  <c r="E77" i="51" s="1"/>
  <c r="X69" i="51"/>
  <c r="W69" i="51"/>
  <c r="V69" i="51"/>
  <c r="U69" i="51"/>
  <c r="T69" i="51"/>
  <c r="S69" i="51"/>
  <c r="R69" i="51"/>
  <c r="Q69" i="51"/>
  <c r="P69" i="51"/>
  <c r="O69" i="51"/>
  <c r="N69" i="51"/>
  <c r="M69" i="51"/>
  <c r="L69" i="51"/>
  <c r="K69" i="51"/>
  <c r="J69" i="51"/>
  <c r="I69" i="51"/>
  <c r="H69" i="51"/>
  <c r="G69" i="51"/>
  <c r="F69" i="51"/>
  <c r="C69" i="51"/>
  <c r="E68" i="51"/>
  <c r="E69" i="51" s="1"/>
  <c r="X65" i="51"/>
  <c r="W65" i="51"/>
  <c r="V65" i="51"/>
  <c r="U65" i="51"/>
  <c r="T65" i="51"/>
  <c r="S65" i="51"/>
  <c r="R65" i="51"/>
  <c r="Q65" i="51"/>
  <c r="P65" i="51"/>
  <c r="O65" i="51"/>
  <c r="N65" i="51"/>
  <c r="M65" i="51"/>
  <c r="L65" i="51"/>
  <c r="K65" i="51"/>
  <c r="J65" i="51"/>
  <c r="I65" i="51"/>
  <c r="H65" i="51"/>
  <c r="G65" i="51"/>
  <c r="F65" i="51"/>
  <c r="E65" i="51"/>
  <c r="X64" i="51"/>
  <c r="W64" i="51"/>
  <c r="V64" i="51"/>
  <c r="Q64" i="51"/>
  <c r="P64" i="51"/>
  <c r="O64" i="51"/>
  <c r="M64" i="51"/>
  <c r="L64" i="51"/>
  <c r="K64" i="51"/>
  <c r="J64" i="51"/>
  <c r="I64" i="51"/>
  <c r="H64" i="51"/>
  <c r="G64" i="51"/>
  <c r="F64" i="51"/>
  <c r="E64" i="51"/>
  <c r="C64" i="51"/>
  <c r="X63" i="51"/>
  <c r="W63" i="51"/>
  <c r="V63" i="51"/>
  <c r="U63" i="51"/>
  <c r="T63" i="51"/>
  <c r="S63" i="51"/>
  <c r="R63" i="51"/>
  <c r="Q63" i="51"/>
  <c r="P63" i="51"/>
  <c r="O63" i="51"/>
  <c r="N63" i="51"/>
  <c r="M63" i="51"/>
  <c r="L63" i="51"/>
  <c r="K63" i="51"/>
  <c r="J63" i="51"/>
  <c r="I63" i="51"/>
  <c r="H63" i="51"/>
  <c r="G63" i="51"/>
  <c r="F63" i="51"/>
  <c r="E63" i="51"/>
  <c r="V62" i="51"/>
  <c r="R62" i="51"/>
  <c r="P62" i="51"/>
  <c r="C62" i="51"/>
  <c r="X61" i="51"/>
  <c r="W61" i="51"/>
  <c r="V61" i="51"/>
  <c r="U61" i="51"/>
  <c r="T61" i="51"/>
  <c r="S61" i="51"/>
  <c r="R61" i="51"/>
  <c r="Q61" i="51"/>
  <c r="P61" i="51"/>
  <c r="O61" i="51"/>
  <c r="N61" i="51"/>
  <c r="M61" i="51"/>
  <c r="L61" i="51"/>
  <c r="K61" i="51"/>
  <c r="J61" i="51"/>
  <c r="I61" i="51"/>
  <c r="H61" i="51"/>
  <c r="G61" i="51"/>
  <c r="F61" i="51"/>
  <c r="E61" i="51"/>
  <c r="X60" i="51"/>
  <c r="W60" i="51"/>
  <c r="V60" i="51"/>
  <c r="U60" i="51"/>
  <c r="T60" i="51"/>
  <c r="S60" i="51"/>
  <c r="R60" i="51"/>
  <c r="Q60" i="51"/>
  <c r="P60" i="51"/>
  <c r="O60" i="51"/>
  <c r="N60" i="51"/>
  <c r="M60" i="51"/>
  <c r="L60" i="51"/>
  <c r="K60" i="51"/>
  <c r="J60" i="51"/>
  <c r="I60" i="51"/>
  <c r="H60" i="51"/>
  <c r="G60" i="51"/>
  <c r="F60" i="51"/>
  <c r="E60" i="51"/>
  <c r="Q58" i="51"/>
  <c r="P58" i="51"/>
  <c r="O58" i="51"/>
  <c r="I58" i="51"/>
  <c r="G58" i="51"/>
  <c r="X57" i="51"/>
  <c r="X58" i="51" s="1"/>
  <c r="W57" i="51"/>
  <c r="V57" i="51"/>
  <c r="U57" i="51"/>
  <c r="T57" i="51"/>
  <c r="S57" i="51"/>
  <c r="R57" i="51"/>
  <c r="Q57" i="51"/>
  <c r="P57" i="51"/>
  <c r="O57" i="51"/>
  <c r="N57" i="51"/>
  <c r="M57" i="51"/>
  <c r="L57" i="51"/>
  <c r="K57" i="51"/>
  <c r="J57" i="51"/>
  <c r="I57" i="51"/>
  <c r="H57" i="51"/>
  <c r="G57" i="51"/>
  <c r="F57" i="51"/>
  <c r="E57" i="51"/>
  <c r="X56" i="51"/>
  <c r="W56" i="51"/>
  <c r="V56" i="51"/>
  <c r="U56" i="51"/>
  <c r="T56" i="51"/>
  <c r="S56" i="51"/>
  <c r="R56" i="51"/>
  <c r="Q56" i="51"/>
  <c r="P56" i="51"/>
  <c r="O56" i="51"/>
  <c r="N56" i="51"/>
  <c r="M56" i="51"/>
  <c r="L56" i="51"/>
  <c r="K56" i="51"/>
  <c r="J56" i="51"/>
  <c r="I56" i="51"/>
  <c r="H56" i="51"/>
  <c r="G56" i="51"/>
  <c r="F56" i="51"/>
  <c r="E56" i="51"/>
  <c r="X55" i="51"/>
  <c r="W55" i="51"/>
  <c r="W58" i="51" s="1"/>
  <c r="V55" i="51"/>
  <c r="V58" i="51" s="1"/>
  <c r="R55" i="51"/>
  <c r="R58" i="51" s="1"/>
  <c r="Q55" i="51"/>
  <c r="P55" i="51"/>
  <c r="O55" i="51"/>
  <c r="N55" i="51"/>
  <c r="M55" i="51"/>
  <c r="L55" i="51"/>
  <c r="K55" i="51"/>
  <c r="J55" i="51"/>
  <c r="J58" i="51" s="1"/>
  <c r="I55" i="51"/>
  <c r="G55" i="51"/>
  <c r="F55" i="51"/>
  <c r="F58" i="51" s="1"/>
  <c r="E55" i="51"/>
  <c r="E58" i="51" s="1"/>
  <c r="C55" i="51"/>
  <c r="X54" i="51"/>
  <c r="W54" i="51"/>
  <c r="V54" i="51"/>
  <c r="U54" i="51"/>
  <c r="T54" i="51"/>
  <c r="S54" i="51"/>
  <c r="R54" i="51"/>
  <c r="Q54" i="51"/>
  <c r="P54" i="51"/>
  <c r="O54" i="51"/>
  <c r="N54" i="51"/>
  <c r="M54" i="51"/>
  <c r="M58" i="51" s="1"/>
  <c r="L54" i="51"/>
  <c r="L58" i="51" s="1"/>
  <c r="K54" i="51"/>
  <c r="J54" i="51"/>
  <c r="I54" i="51"/>
  <c r="H54" i="51"/>
  <c r="G54" i="51"/>
  <c r="F54" i="51"/>
  <c r="E54" i="51"/>
  <c r="E39" i="51"/>
  <c r="X37" i="51"/>
  <c r="W37" i="51"/>
  <c r="V37" i="51"/>
  <c r="U37" i="51"/>
  <c r="T37" i="51"/>
  <c r="S37" i="51"/>
  <c r="R37" i="51"/>
  <c r="Q37" i="51"/>
  <c r="P37" i="51"/>
  <c r="O37" i="51"/>
  <c r="N37" i="51"/>
  <c r="M37" i="51"/>
  <c r="L37" i="51"/>
  <c r="K37" i="51"/>
  <c r="J37" i="51"/>
  <c r="I37" i="51"/>
  <c r="H37" i="51"/>
  <c r="G37" i="51"/>
  <c r="F37" i="51"/>
  <c r="E37" i="51"/>
  <c r="G36" i="51"/>
  <c r="E36" i="51"/>
  <c r="F36" i="51" s="1"/>
  <c r="V29" i="51"/>
  <c r="U29" i="51"/>
  <c r="T29" i="51"/>
  <c r="S29" i="51"/>
  <c r="K29" i="51"/>
  <c r="G29" i="51"/>
  <c r="E29" i="51"/>
  <c r="X28" i="51"/>
  <c r="X29" i="51" s="1"/>
  <c r="W28" i="51"/>
  <c r="W29" i="51" s="1"/>
  <c r="V28" i="51"/>
  <c r="U28" i="51"/>
  <c r="T28" i="51"/>
  <c r="S28" i="51"/>
  <c r="R28" i="51"/>
  <c r="R29" i="51" s="1"/>
  <c r="Q28" i="51"/>
  <c r="Q29" i="51" s="1"/>
  <c r="P28" i="51"/>
  <c r="P29" i="51" s="1"/>
  <c r="O28" i="51"/>
  <c r="O29" i="51" s="1"/>
  <c r="N28" i="51"/>
  <c r="N29" i="51" s="1"/>
  <c r="M28" i="51"/>
  <c r="M29" i="51" s="1"/>
  <c r="L28" i="51"/>
  <c r="L29" i="51" s="1"/>
  <c r="K28" i="51"/>
  <c r="J28" i="51"/>
  <c r="J29" i="51" s="1"/>
  <c r="I28" i="51"/>
  <c r="I29" i="51" s="1"/>
  <c r="H28" i="51"/>
  <c r="H29" i="51" s="1"/>
  <c r="G28" i="51"/>
  <c r="F28" i="51"/>
  <c r="F29" i="51" s="1"/>
  <c r="E28" i="51"/>
  <c r="Q26" i="51"/>
  <c r="O26" i="51"/>
  <c r="L26" i="51"/>
  <c r="X25" i="51"/>
  <c r="W25" i="51"/>
  <c r="V25" i="51"/>
  <c r="U25" i="51"/>
  <c r="T25" i="51"/>
  <c r="S25" i="51"/>
  <c r="R25" i="51"/>
  <c r="Q25" i="51"/>
  <c r="P25" i="51"/>
  <c r="O25" i="51"/>
  <c r="N25" i="51"/>
  <c r="M25" i="51"/>
  <c r="L25" i="51"/>
  <c r="K25" i="51"/>
  <c r="J25" i="51"/>
  <c r="I25" i="51"/>
  <c r="H25" i="51"/>
  <c r="G25" i="51"/>
  <c r="F25" i="51"/>
  <c r="E25" i="51"/>
  <c r="X24" i="51"/>
  <c r="W24" i="51"/>
  <c r="V24" i="51"/>
  <c r="U24" i="51"/>
  <c r="T24" i="51"/>
  <c r="S24" i="51"/>
  <c r="S26" i="51" s="1"/>
  <c r="R24" i="51"/>
  <c r="Q24" i="51"/>
  <c r="P24" i="51"/>
  <c r="O24" i="51"/>
  <c r="N24" i="51"/>
  <c r="M24" i="51"/>
  <c r="L24" i="51"/>
  <c r="K24" i="51"/>
  <c r="J24" i="51"/>
  <c r="I24" i="51"/>
  <c r="H24" i="51"/>
  <c r="G24" i="51"/>
  <c r="G26" i="51" s="1"/>
  <c r="F24" i="51"/>
  <c r="E24" i="51"/>
  <c r="X23" i="51"/>
  <c r="W23" i="51"/>
  <c r="V23" i="51"/>
  <c r="U23" i="51"/>
  <c r="T23" i="51"/>
  <c r="S23" i="51"/>
  <c r="R23" i="51"/>
  <c r="Q23" i="51"/>
  <c r="P23" i="51"/>
  <c r="O23" i="51"/>
  <c r="N23" i="51"/>
  <c r="N26" i="51" s="1"/>
  <c r="M23" i="51"/>
  <c r="L23" i="51"/>
  <c r="K23" i="51"/>
  <c r="J23" i="51"/>
  <c r="I23" i="51"/>
  <c r="H23" i="51"/>
  <c r="H26" i="51" s="1"/>
  <c r="G23" i="51"/>
  <c r="F23" i="51"/>
  <c r="E23" i="51"/>
  <c r="X22" i="51"/>
  <c r="W22" i="51"/>
  <c r="V22" i="51"/>
  <c r="U22" i="51"/>
  <c r="T22" i="51"/>
  <c r="S22" i="51"/>
  <c r="R22" i="51"/>
  <c r="Q22" i="51"/>
  <c r="P22" i="51"/>
  <c r="P26" i="51" s="1"/>
  <c r="O22" i="51"/>
  <c r="N22" i="51"/>
  <c r="M22" i="51"/>
  <c r="L22" i="51"/>
  <c r="K22" i="51"/>
  <c r="K26" i="51" s="1"/>
  <c r="J22" i="51"/>
  <c r="I22" i="51"/>
  <c r="H22" i="51"/>
  <c r="G22" i="51"/>
  <c r="F22" i="51"/>
  <c r="E22" i="51"/>
  <c r="X21" i="51"/>
  <c r="W21" i="51"/>
  <c r="V21" i="51"/>
  <c r="V26" i="51" s="1"/>
  <c r="U21" i="51"/>
  <c r="T21" i="51"/>
  <c r="S21" i="51"/>
  <c r="R21" i="51"/>
  <c r="R26" i="51" s="1"/>
  <c r="Q21" i="51"/>
  <c r="P21" i="51"/>
  <c r="O21" i="51"/>
  <c r="N21" i="51"/>
  <c r="M21" i="51"/>
  <c r="M26" i="51" s="1"/>
  <c r="L21" i="51"/>
  <c r="K21" i="51"/>
  <c r="J21" i="51"/>
  <c r="I21" i="51"/>
  <c r="H21" i="51"/>
  <c r="G21" i="51"/>
  <c r="F21" i="51"/>
  <c r="E21" i="51"/>
  <c r="X19" i="51"/>
  <c r="V19" i="51"/>
  <c r="T19" i="51"/>
  <c r="J19" i="51"/>
  <c r="X18" i="51"/>
  <c r="W18" i="51"/>
  <c r="W19" i="51" s="1"/>
  <c r="V18" i="51"/>
  <c r="U18" i="51"/>
  <c r="T18" i="51"/>
  <c r="S18" i="51"/>
  <c r="R18" i="51"/>
  <c r="Q18" i="51"/>
  <c r="P18" i="51"/>
  <c r="O18" i="51"/>
  <c r="N18" i="51"/>
  <c r="M18" i="51"/>
  <c r="L18" i="51"/>
  <c r="L19" i="51" s="1"/>
  <c r="K18" i="51"/>
  <c r="J18" i="51"/>
  <c r="I18" i="51"/>
  <c r="H18" i="51"/>
  <c r="H19" i="51" s="1"/>
  <c r="G18" i="51"/>
  <c r="F18" i="51"/>
  <c r="E18" i="51"/>
  <c r="E19" i="51" s="1"/>
  <c r="X17" i="51"/>
  <c r="W17" i="51"/>
  <c r="V17" i="51"/>
  <c r="U17" i="51"/>
  <c r="T17" i="51"/>
  <c r="S17" i="51"/>
  <c r="R17" i="51"/>
  <c r="Q17" i="51"/>
  <c r="P17" i="51"/>
  <c r="O17" i="51"/>
  <c r="N17" i="51"/>
  <c r="M17" i="51"/>
  <c r="M19" i="51" s="1"/>
  <c r="L17" i="51"/>
  <c r="K17" i="51"/>
  <c r="J17" i="51"/>
  <c r="I17" i="51"/>
  <c r="H17" i="51"/>
  <c r="G17" i="51"/>
  <c r="G19" i="51" s="1"/>
  <c r="F17" i="51"/>
  <c r="F19" i="51" s="1"/>
  <c r="E17" i="51"/>
  <c r="X16" i="51"/>
  <c r="W16" i="51"/>
  <c r="V16" i="51"/>
  <c r="U16" i="51"/>
  <c r="U19" i="51" s="1"/>
  <c r="T16" i="51"/>
  <c r="S16" i="51"/>
  <c r="S19" i="51" s="1"/>
  <c r="R16" i="51"/>
  <c r="Q16" i="51"/>
  <c r="P16" i="51"/>
  <c r="P19" i="51" s="1"/>
  <c r="O16" i="51"/>
  <c r="O19" i="51" s="1"/>
  <c r="N16" i="51"/>
  <c r="M16" i="51"/>
  <c r="L16" i="51"/>
  <c r="K16" i="51"/>
  <c r="J16" i="51"/>
  <c r="I16" i="51"/>
  <c r="I19" i="51" s="1"/>
  <c r="H16" i="51"/>
  <c r="G16" i="51"/>
  <c r="F16" i="51"/>
  <c r="E16" i="51"/>
  <c r="C7" i="51"/>
  <c r="C9" i="51" s="1"/>
  <c r="X164" i="50"/>
  <c r="W164" i="50"/>
  <c r="V164" i="50"/>
  <c r="U164" i="50"/>
  <c r="T164" i="50"/>
  <c r="S164" i="50"/>
  <c r="R164" i="50"/>
  <c r="Q164" i="50"/>
  <c r="P164" i="50"/>
  <c r="O164" i="50"/>
  <c r="N164" i="50"/>
  <c r="M164" i="50"/>
  <c r="L164" i="50"/>
  <c r="K164" i="50"/>
  <c r="J164" i="50"/>
  <c r="I164" i="50"/>
  <c r="H164" i="50"/>
  <c r="G164" i="50"/>
  <c r="F164" i="50"/>
  <c r="E164" i="50"/>
  <c r="X154" i="50"/>
  <c r="W154" i="50"/>
  <c r="V154" i="50"/>
  <c r="U154" i="50"/>
  <c r="T154" i="50"/>
  <c r="S154" i="50"/>
  <c r="R154" i="50"/>
  <c r="Q154" i="50"/>
  <c r="P154" i="50"/>
  <c r="O154" i="50"/>
  <c r="N154" i="50"/>
  <c r="M154" i="50"/>
  <c r="L154" i="50"/>
  <c r="K154" i="50"/>
  <c r="J154" i="50"/>
  <c r="I154" i="50"/>
  <c r="H154" i="50"/>
  <c r="G154" i="50"/>
  <c r="F154" i="50"/>
  <c r="E154" i="50"/>
  <c r="X153" i="50"/>
  <c r="W153" i="50"/>
  <c r="V153" i="50"/>
  <c r="U153" i="50"/>
  <c r="T153" i="50"/>
  <c r="S153" i="50"/>
  <c r="R153" i="50"/>
  <c r="Q153" i="50"/>
  <c r="P153" i="50"/>
  <c r="O153" i="50"/>
  <c r="N153" i="50"/>
  <c r="M153" i="50"/>
  <c r="L153" i="50"/>
  <c r="K153" i="50"/>
  <c r="J153" i="50"/>
  <c r="I153" i="50"/>
  <c r="H153" i="50"/>
  <c r="G153" i="50"/>
  <c r="F153" i="50"/>
  <c r="E153" i="50"/>
  <c r="X152" i="50"/>
  <c r="W152" i="50"/>
  <c r="V152" i="50"/>
  <c r="U152" i="50"/>
  <c r="T152" i="50"/>
  <c r="S152" i="50"/>
  <c r="R152" i="50"/>
  <c r="Q152" i="50"/>
  <c r="P152" i="50"/>
  <c r="O152" i="50"/>
  <c r="N152" i="50"/>
  <c r="M152" i="50"/>
  <c r="L152" i="50"/>
  <c r="K152" i="50"/>
  <c r="J152" i="50"/>
  <c r="I152" i="50"/>
  <c r="H152" i="50"/>
  <c r="G152" i="50"/>
  <c r="F152" i="50"/>
  <c r="E152" i="50"/>
  <c r="E151" i="50"/>
  <c r="C151" i="50"/>
  <c r="X142" i="50"/>
  <c r="W142" i="50"/>
  <c r="V142" i="50"/>
  <c r="U142" i="50"/>
  <c r="T142" i="50"/>
  <c r="S142" i="50"/>
  <c r="R142" i="50"/>
  <c r="Q142" i="50"/>
  <c r="P142" i="50"/>
  <c r="O142" i="50"/>
  <c r="N142" i="50"/>
  <c r="M142" i="50"/>
  <c r="L142" i="50"/>
  <c r="K142" i="50"/>
  <c r="J142" i="50"/>
  <c r="I142" i="50"/>
  <c r="H142" i="50"/>
  <c r="G142" i="50"/>
  <c r="F142" i="50"/>
  <c r="E142" i="50"/>
  <c r="W139" i="50"/>
  <c r="R139" i="50"/>
  <c r="X138" i="50"/>
  <c r="W138" i="50"/>
  <c r="V138" i="50"/>
  <c r="U138" i="50"/>
  <c r="T138" i="50"/>
  <c r="S138" i="50"/>
  <c r="R138" i="50"/>
  <c r="Q138" i="50"/>
  <c r="P138" i="50"/>
  <c r="O138" i="50"/>
  <c r="N138" i="50"/>
  <c r="M138" i="50"/>
  <c r="L138" i="50"/>
  <c r="K138" i="50"/>
  <c r="J138" i="50"/>
  <c r="X137" i="50"/>
  <c r="W137" i="50"/>
  <c r="V137" i="50"/>
  <c r="U137" i="50"/>
  <c r="U139" i="50" s="1"/>
  <c r="T137" i="50"/>
  <c r="S137" i="50"/>
  <c r="R137" i="50"/>
  <c r="Q137" i="50"/>
  <c r="P137" i="50"/>
  <c r="O137" i="50"/>
  <c r="N137" i="50"/>
  <c r="M137" i="50"/>
  <c r="L137" i="50"/>
  <c r="K137" i="50"/>
  <c r="J137" i="50"/>
  <c r="X136" i="50"/>
  <c r="W136" i="50"/>
  <c r="V136" i="50"/>
  <c r="U136" i="50"/>
  <c r="T136" i="50"/>
  <c r="S136" i="50"/>
  <c r="R136" i="50"/>
  <c r="Q136" i="50"/>
  <c r="P136" i="50"/>
  <c r="O136" i="50"/>
  <c r="N136" i="50"/>
  <c r="M136" i="50"/>
  <c r="L136" i="50"/>
  <c r="K136" i="50"/>
  <c r="J136" i="50"/>
  <c r="X135" i="50"/>
  <c r="W135" i="50"/>
  <c r="V135" i="50"/>
  <c r="U135" i="50"/>
  <c r="T135" i="50"/>
  <c r="S135" i="50"/>
  <c r="R135" i="50"/>
  <c r="Q135" i="50"/>
  <c r="P135" i="50"/>
  <c r="O135" i="50"/>
  <c r="N135" i="50"/>
  <c r="M135" i="50"/>
  <c r="L135" i="50"/>
  <c r="K135" i="50"/>
  <c r="J135" i="50"/>
  <c r="X134" i="50"/>
  <c r="W134" i="50"/>
  <c r="V134" i="50"/>
  <c r="U134" i="50"/>
  <c r="T134" i="50"/>
  <c r="S134" i="50"/>
  <c r="R134" i="50"/>
  <c r="Q134" i="50"/>
  <c r="P134" i="50"/>
  <c r="O134" i="50"/>
  <c r="N134" i="50"/>
  <c r="M134" i="50"/>
  <c r="L134" i="50"/>
  <c r="K134" i="50"/>
  <c r="J134" i="50"/>
  <c r="X133" i="50"/>
  <c r="W133" i="50"/>
  <c r="V133" i="50"/>
  <c r="U133" i="50"/>
  <c r="T133" i="50"/>
  <c r="S133" i="50"/>
  <c r="R133" i="50"/>
  <c r="Q133" i="50"/>
  <c r="P133" i="50"/>
  <c r="O133" i="50"/>
  <c r="N133" i="50"/>
  <c r="M133" i="50"/>
  <c r="L133" i="50"/>
  <c r="K133" i="50"/>
  <c r="J133" i="50"/>
  <c r="X132" i="50"/>
  <c r="W132" i="50"/>
  <c r="V132" i="50"/>
  <c r="U132" i="50"/>
  <c r="T132" i="50"/>
  <c r="S132" i="50"/>
  <c r="R132" i="50"/>
  <c r="Q132" i="50"/>
  <c r="P132" i="50"/>
  <c r="P139" i="50" s="1"/>
  <c r="O132" i="50"/>
  <c r="N132" i="50"/>
  <c r="M132" i="50"/>
  <c r="L132" i="50"/>
  <c r="K132" i="50"/>
  <c r="J132" i="50"/>
  <c r="I132" i="50"/>
  <c r="H132" i="50"/>
  <c r="G132" i="50"/>
  <c r="F132" i="50"/>
  <c r="E132" i="50"/>
  <c r="X131" i="50"/>
  <c r="W131" i="50"/>
  <c r="V131" i="50"/>
  <c r="U131" i="50"/>
  <c r="T131" i="50"/>
  <c r="S131" i="50"/>
  <c r="R131" i="50"/>
  <c r="Q131" i="50"/>
  <c r="P131" i="50"/>
  <c r="O131" i="50"/>
  <c r="N131" i="50"/>
  <c r="M131" i="50"/>
  <c r="L131" i="50"/>
  <c r="K131" i="50"/>
  <c r="J131" i="50"/>
  <c r="I131" i="50"/>
  <c r="H131" i="50"/>
  <c r="G131" i="50"/>
  <c r="F131" i="50"/>
  <c r="E131" i="50"/>
  <c r="X130" i="50"/>
  <c r="W130" i="50"/>
  <c r="V130" i="50"/>
  <c r="U130" i="50"/>
  <c r="T130" i="50"/>
  <c r="S130" i="50"/>
  <c r="R130" i="50"/>
  <c r="Q130" i="50"/>
  <c r="P130" i="50"/>
  <c r="O130" i="50"/>
  <c r="N130" i="50"/>
  <c r="M130" i="50"/>
  <c r="L130" i="50"/>
  <c r="K130" i="50"/>
  <c r="J130" i="50"/>
  <c r="J139" i="50" s="1"/>
  <c r="I130" i="50"/>
  <c r="H130" i="50"/>
  <c r="G130" i="50"/>
  <c r="F130" i="50"/>
  <c r="E130" i="50"/>
  <c r="X129" i="50"/>
  <c r="W129" i="50"/>
  <c r="V129" i="50"/>
  <c r="V139" i="50" s="1"/>
  <c r="U129" i="50"/>
  <c r="T129" i="50"/>
  <c r="S129" i="50"/>
  <c r="R129" i="50"/>
  <c r="Q129" i="50"/>
  <c r="P129" i="50"/>
  <c r="O129" i="50"/>
  <c r="N129" i="50"/>
  <c r="M129" i="50"/>
  <c r="L129" i="50"/>
  <c r="L139" i="50" s="1"/>
  <c r="K129" i="50"/>
  <c r="J129" i="50"/>
  <c r="I129" i="50"/>
  <c r="H129" i="50"/>
  <c r="G129" i="50"/>
  <c r="F129" i="50"/>
  <c r="E129" i="50"/>
  <c r="X128" i="50"/>
  <c r="W128" i="50"/>
  <c r="V128" i="50"/>
  <c r="U128" i="50"/>
  <c r="T128" i="50"/>
  <c r="S128" i="50"/>
  <c r="R128" i="50"/>
  <c r="Q128" i="50"/>
  <c r="Q139" i="50" s="1"/>
  <c r="P128" i="50"/>
  <c r="O128" i="50"/>
  <c r="N128" i="50"/>
  <c r="N139" i="50" s="1"/>
  <c r="M128" i="50"/>
  <c r="L128" i="50"/>
  <c r="K128" i="50"/>
  <c r="J128" i="50"/>
  <c r="I128" i="50"/>
  <c r="H128" i="50"/>
  <c r="G128" i="50"/>
  <c r="F128" i="50"/>
  <c r="E128" i="50"/>
  <c r="E126" i="50"/>
  <c r="X125" i="50"/>
  <c r="W125" i="50"/>
  <c r="V125" i="50"/>
  <c r="U125" i="50"/>
  <c r="T125" i="50"/>
  <c r="S125" i="50"/>
  <c r="R125" i="50"/>
  <c r="Q125" i="50"/>
  <c r="P125" i="50"/>
  <c r="O125" i="50"/>
  <c r="N125" i="50"/>
  <c r="M125" i="50"/>
  <c r="L125" i="50"/>
  <c r="K125" i="50"/>
  <c r="J125" i="50"/>
  <c r="X124" i="50"/>
  <c r="W124" i="50"/>
  <c r="V124" i="50"/>
  <c r="U124" i="50"/>
  <c r="T124" i="50"/>
  <c r="S124" i="50"/>
  <c r="R124" i="50"/>
  <c r="Q124" i="50"/>
  <c r="P124" i="50"/>
  <c r="O124" i="50"/>
  <c r="N124" i="50"/>
  <c r="M124" i="50"/>
  <c r="L124" i="50"/>
  <c r="K124" i="50"/>
  <c r="J124" i="50"/>
  <c r="I124" i="50"/>
  <c r="H124" i="50"/>
  <c r="G124" i="50"/>
  <c r="F124" i="50"/>
  <c r="E124" i="50"/>
  <c r="C123" i="50"/>
  <c r="X122" i="50"/>
  <c r="W122" i="50"/>
  <c r="V122" i="50"/>
  <c r="U122" i="50"/>
  <c r="T122" i="50"/>
  <c r="S122" i="50"/>
  <c r="R122" i="50"/>
  <c r="Q122" i="50"/>
  <c r="P122" i="50"/>
  <c r="O122" i="50"/>
  <c r="N122" i="50"/>
  <c r="M122" i="50"/>
  <c r="L122" i="50"/>
  <c r="K122" i="50"/>
  <c r="J122" i="50"/>
  <c r="X121" i="50"/>
  <c r="W121" i="50"/>
  <c r="V121" i="50"/>
  <c r="U121" i="50"/>
  <c r="T121" i="50"/>
  <c r="S121" i="50"/>
  <c r="R121" i="50"/>
  <c r="Q121" i="50"/>
  <c r="P121" i="50"/>
  <c r="O121" i="50"/>
  <c r="N121" i="50"/>
  <c r="M121" i="50"/>
  <c r="L121" i="50"/>
  <c r="K121" i="50"/>
  <c r="J121" i="50"/>
  <c r="I121" i="50"/>
  <c r="I126" i="50" s="1"/>
  <c r="H121" i="50"/>
  <c r="G121" i="50"/>
  <c r="F121" i="50"/>
  <c r="E121" i="50"/>
  <c r="X120" i="50"/>
  <c r="W120" i="50"/>
  <c r="Q120" i="50"/>
  <c r="N120" i="50"/>
  <c r="M120" i="50"/>
  <c r="I120" i="50"/>
  <c r="H120" i="50"/>
  <c r="G120" i="50"/>
  <c r="F120" i="50"/>
  <c r="E120" i="50"/>
  <c r="C120" i="50"/>
  <c r="X119" i="50"/>
  <c r="W119" i="50"/>
  <c r="V119" i="50"/>
  <c r="U119" i="50"/>
  <c r="T119" i="50"/>
  <c r="S119" i="50"/>
  <c r="R119" i="50"/>
  <c r="Q119" i="50"/>
  <c r="P119" i="50"/>
  <c r="O119" i="50"/>
  <c r="N119" i="50"/>
  <c r="M119" i="50"/>
  <c r="L119" i="50"/>
  <c r="K119" i="50"/>
  <c r="J119" i="50"/>
  <c r="I119" i="50"/>
  <c r="H119" i="50"/>
  <c r="G119" i="50"/>
  <c r="F119" i="50"/>
  <c r="E119" i="50"/>
  <c r="X98" i="50"/>
  <c r="W98" i="50"/>
  <c r="V98" i="50"/>
  <c r="U98" i="50"/>
  <c r="T98" i="50"/>
  <c r="S98" i="50"/>
  <c r="R98" i="50"/>
  <c r="Q98" i="50"/>
  <c r="P98" i="50"/>
  <c r="O98" i="50"/>
  <c r="N98" i="50"/>
  <c r="M98" i="50"/>
  <c r="L98" i="50"/>
  <c r="K98" i="50"/>
  <c r="J98" i="50"/>
  <c r="I98" i="50"/>
  <c r="H98" i="50"/>
  <c r="G98" i="50"/>
  <c r="F98" i="50"/>
  <c r="E98" i="50"/>
  <c r="X88" i="50"/>
  <c r="W88" i="50"/>
  <c r="V88" i="50"/>
  <c r="U88" i="50"/>
  <c r="T88" i="50"/>
  <c r="S88" i="50"/>
  <c r="R88" i="50"/>
  <c r="Q88" i="50"/>
  <c r="P88" i="50"/>
  <c r="O88" i="50"/>
  <c r="N88" i="50"/>
  <c r="M88" i="50"/>
  <c r="L88" i="50"/>
  <c r="K88" i="50"/>
  <c r="J88" i="50"/>
  <c r="I88" i="50"/>
  <c r="H88" i="50"/>
  <c r="G88" i="50"/>
  <c r="F88" i="50"/>
  <c r="E88" i="50"/>
  <c r="X87" i="50"/>
  <c r="W87" i="50"/>
  <c r="V87" i="50"/>
  <c r="U87" i="50"/>
  <c r="T87" i="50"/>
  <c r="S87" i="50"/>
  <c r="R87" i="50"/>
  <c r="Q87" i="50"/>
  <c r="P87" i="50"/>
  <c r="O87" i="50"/>
  <c r="N87" i="50"/>
  <c r="M87" i="50"/>
  <c r="L87" i="50"/>
  <c r="K87" i="50"/>
  <c r="J87" i="50"/>
  <c r="I87" i="50"/>
  <c r="H87" i="50"/>
  <c r="G87" i="50"/>
  <c r="F87" i="50"/>
  <c r="E87" i="50"/>
  <c r="X86" i="50"/>
  <c r="W86" i="50"/>
  <c r="V86" i="50"/>
  <c r="U86" i="50"/>
  <c r="T86" i="50"/>
  <c r="S86" i="50"/>
  <c r="R86" i="50"/>
  <c r="Q86" i="50"/>
  <c r="P86" i="50"/>
  <c r="O86" i="50"/>
  <c r="N86" i="50"/>
  <c r="M86" i="50"/>
  <c r="L86" i="50"/>
  <c r="K86" i="50"/>
  <c r="J86" i="50"/>
  <c r="I86" i="50"/>
  <c r="H86" i="50"/>
  <c r="G86" i="50"/>
  <c r="F86" i="50"/>
  <c r="E86" i="50"/>
  <c r="C85" i="50"/>
  <c r="E85" i="50" s="1"/>
  <c r="X77" i="50"/>
  <c r="W77" i="50"/>
  <c r="V77" i="50"/>
  <c r="U77" i="50"/>
  <c r="T77" i="50"/>
  <c r="S77" i="50"/>
  <c r="R77" i="50"/>
  <c r="Q77" i="50"/>
  <c r="P77" i="50"/>
  <c r="O77" i="50"/>
  <c r="N77" i="50"/>
  <c r="M77" i="50"/>
  <c r="L77" i="50"/>
  <c r="K77" i="50"/>
  <c r="J77" i="50"/>
  <c r="I77" i="50"/>
  <c r="H77" i="50"/>
  <c r="G77" i="50"/>
  <c r="F77" i="50"/>
  <c r="E76" i="50"/>
  <c r="E77" i="50" s="1"/>
  <c r="O74" i="50"/>
  <c r="K74" i="50"/>
  <c r="X73" i="50"/>
  <c r="W73" i="50"/>
  <c r="V73" i="50"/>
  <c r="U73" i="50"/>
  <c r="T73" i="50"/>
  <c r="S73" i="50"/>
  <c r="R73" i="50"/>
  <c r="Q73" i="50"/>
  <c r="P73" i="50"/>
  <c r="O73" i="50"/>
  <c r="N73" i="50"/>
  <c r="M73" i="50"/>
  <c r="L73" i="50"/>
  <c r="K73" i="50"/>
  <c r="J73" i="50"/>
  <c r="I73" i="50"/>
  <c r="H73" i="50"/>
  <c r="G73" i="50"/>
  <c r="F73" i="50"/>
  <c r="E73" i="50"/>
  <c r="X72" i="50"/>
  <c r="W72" i="50"/>
  <c r="V72" i="50"/>
  <c r="U72" i="50"/>
  <c r="T72" i="50"/>
  <c r="S72" i="50"/>
  <c r="R72" i="50"/>
  <c r="Q72" i="50"/>
  <c r="P72" i="50"/>
  <c r="O72" i="50"/>
  <c r="N72" i="50"/>
  <c r="M72" i="50"/>
  <c r="L72" i="50"/>
  <c r="K72" i="50"/>
  <c r="J72" i="50"/>
  <c r="I72" i="50"/>
  <c r="H72" i="50"/>
  <c r="G72" i="50"/>
  <c r="F72" i="50"/>
  <c r="E72" i="50"/>
  <c r="X71" i="50"/>
  <c r="W71" i="50"/>
  <c r="V71" i="50"/>
  <c r="U71" i="50"/>
  <c r="T71" i="50"/>
  <c r="T74" i="50" s="1"/>
  <c r="S71" i="50"/>
  <c r="R71" i="50"/>
  <c r="Q71" i="50"/>
  <c r="P71" i="50"/>
  <c r="O71" i="50"/>
  <c r="N71" i="50"/>
  <c r="M71" i="50"/>
  <c r="L71" i="50"/>
  <c r="K71" i="50"/>
  <c r="J71" i="50"/>
  <c r="I71" i="50"/>
  <c r="H71" i="50"/>
  <c r="G71" i="50"/>
  <c r="F71" i="50"/>
  <c r="E71" i="50"/>
  <c r="X70" i="50"/>
  <c r="W70" i="50"/>
  <c r="V70" i="50"/>
  <c r="U70" i="50"/>
  <c r="T70" i="50"/>
  <c r="S70" i="50"/>
  <c r="R70" i="50"/>
  <c r="Q70" i="50"/>
  <c r="P70" i="50"/>
  <c r="O70" i="50"/>
  <c r="N70" i="50"/>
  <c r="M70" i="50"/>
  <c r="L70" i="50"/>
  <c r="K70" i="50"/>
  <c r="J70" i="50"/>
  <c r="I70" i="50"/>
  <c r="H70" i="50"/>
  <c r="G70" i="50"/>
  <c r="F70" i="50"/>
  <c r="E70" i="50"/>
  <c r="X69" i="50"/>
  <c r="W69" i="50"/>
  <c r="V69" i="50"/>
  <c r="U69" i="50"/>
  <c r="T69" i="50"/>
  <c r="S69" i="50"/>
  <c r="S74" i="50" s="1"/>
  <c r="R69" i="50"/>
  <c r="Q69" i="50"/>
  <c r="P69" i="50"/>
  <c r="O69" i="50"/>
  <c r="N69" i="50"/>
  <c r="M69" i="50"/>
  <c r="L69" i="50"/>
  <c r="K69" i="50"/>
  <c r="J69" i="50"/>
  <c r="I69" i="50"/>
  <c r="H69" i="50"/>
  <c r="G69" i="50"/>
  <c r="F69" i="50"/>
  <c r="F74" i="50" s="1"/>
  <c r="E69" i="50"/>
  <c r="X68" i="50"/>
  <c r="W68" i="50"/>
  <c r="V68" i="50"/>
  <c r="U68" i="50"/>
  <c r="T68" i="50"/>
  <c r="S68" i="50"/>
  <c r="R68" i="50"/>
  <c r="Q68" i="50"/>
  <c r="P68" i="50"/>
  <c r="O68" i="50"/>
  <c r="N68" i="50"/>
  <c r="M68" i="50"/>
  <c r="L68" i="50"/>
  <c r="K68" i="50"/>
  <c r="J68" i="50"/>
  <c r="I68" i="50"/>
  <c r="H68" i="50"/>
  <c r="H74" i="50" s="1"/>
  <c r="G68" i="50"/>
  <c r="F68" i="50"/>
  <c r="E68" i="50"/>
  <c r="X67" i="50"/>
  <c r="W67" i="50"/>
  <c r="V67" i="50"/>
  <c r="U67" i="50"/>
  <c r="T67" i="50"/>
  <c r="S67" i="50"/>
  <c r="R67" i="50"/>
  <c r="Q67" i="50"/>
  <c r="P67" i="50"/>
  <c r="O67" i="50"/>
  <c r="N67" i="50"/>
  <c r="M67" i="50"/>
  <c r="L67" i="50"/>
  <c r="K67" i="50"/>
  <c r="J67" i="50"/>
  <c r="I67" i="50"/>
  <c r="H67" i="50"/>
  <c r="G67" i="50"/>
  <c r="F67" i="50"/>
  <c r="E67" i="50"/>
  <c r="X66" i="50"/>
  <c r="W66" i="50"/>
  <c r="V66" i="50"/>
  <c r="U66" i="50"/>
  <c r="T66" i="50"/>
  <c r="S66" i="50"/>
  <c r="R66" i="50"/>
  <c r="Q66" i="50"/>
  <c r="P66" i="50"/>
  <c r="O66" i="50"/>
  <c r="N66" i="50"/>
  <c r="M66" i="50"/>
  <c r="L66" i="50"/>
  <c r="K66" i="50"/>
  <c r="J66" i="50"/>
  <c r="I66" i="50"/>
  <c r="H66" i="50"/>
  <c r="G66" i="50"/>
  <c r="F66" i="50"/>
  <c r="E66" i="50"/>
  <c r="X65" i="50"/>
  <c r="W65" i="50"/>
  <c r="V65" i="50"/>
  <c r="U65" i="50"/>
  <c r="T65" i="50"/>
  <c r="S65" i="50"/>
  <c r="R65" i="50"/>
  <c r="Q65" i="50"/>
  <c r="P65" i="50"/>
  <c r="O65" i="50"/>
  <c r="N65" i="50"/>
  <c r="N74" i="50" s="1"/>
  <c r="M65" i="50"/>
  <c r="L65" i="50"/>
  <c r="K65" i="50"/>
  <c r="J65" i="50"/>
  <c r="I65" i="50"/>
  <c r="H65" i="50"/>
  <c r="G65" i="50"/>
  <c r="F65" i="50"/>
  <c r="E65" i="50"/>
  <c r="X64" i="50"/>
  <c r="W64" i="50"/>
  <c r="V64" i="50"/>
  <c r="U64" i="50"/>
  <c r="T64" i="50"/>
  <c r="S64" i="50"/>
  <c r="R64" i="50"/>
  <c r="Q64" i="50"/>
  <c r="P64" i="50"/>
  <c r="P74" i="50" s="1"/>
  <c r="O64" i="50"/>
  <c r="N64" i="50"/>
  <c r="M64" i="50"/>
  <c r="L64" i="50"/>
  <c r="K64" i="50"/>
  <c r="J64" i="50"/>
  <c r="I64" i="50"/>
  <c r="H64" i="50"/>
  <c r="G64" i="50"/>
  <c r="F64" i="50"/>
  <c r="E64" i="50"/>
  <c r="X63" i="50"/>
  <c r="W63" i="50"/>
  <c r="V63" i="50"/>
  <c r="U63" i="50"/>
  <c r="T63" i="50"/>
  <c r="S63" i="50"/>
  <c r="R63" i="50"/>
  <c r="R74" i="50" s="1"/>
  <c r="Q63" i="50"/>
  <c r="Q74" i="50" s="1"/>
  <c r="P63" i="50"/>
  <c r="O63" i="50"/>
  <c r="N63" i="50"/>
  <c r="M63" i="50"/>
  <c r="L63" i="50"/>
  <c r="K63" i="50"/>
  <c r="J63" i="50"/>
  <c r="I63" i="50"/>
  <c r="H63" i="50"/>
  <c r="G63" i="50"/>
  <c r="G74" i="50" s="1"/>
  <c r="F63" i="50"/>
  <c r="E63" i="50"/>
  <c r="X60" i="50"/>
  <c r="W60" i="50"/>
  <c r="V60" i="50"/>
  <c r="U60" i="50"/>
  <c r="T60" i="50"/>
  <c r="S60" i="50"/>
  <c r="R60" i="50"/>
  <c r="Q60" i="50"/>
  <c r="P60" i="50"/>
  <c r="O60" i="50"/>
  <c r="N60" i="50"/>
  <c r="M60" i="50"/>
  <c r="L60" i="50"/>
  <c r="K60" i="50"/>
  <c r="J60" i="50"/>
  <c r="I60" i="50"/>
  <c r="H60" i="50"/>
  <c r="G60" i="50"/>
  <c r="F60" i="50"/>
  <c r="E60" i="50"/>
  <c r="X59" i="50"/>
  <c r="W59" i="50"/>
  <c r="V59" i="50"/>
  <c r="U59" i="50"/>
  <c r="T59" i="50"/>
  <c r="S59" i="50"/>
  <c r="R59" i="50"/>
  <c r="Q59" i="50"/>
  <c r="P59" i="50"/>
  <c r="O59" i="50"/>
  <c r="N59" i="50"/>
  <c r="M59" i="50"/>
  <c r="L59" i="50"/>
  <c r="K59" i="50"/>
  <c r="J59" i="50"/>
  <c r="I59" i="50"/>
  <c r="H59" i="50"/>
  <c r="G59" i="50"/>
  <c r="F59" i="50"/>
  <c r="E59" i="50"/>
  <c r="C58" i="50"/>
  <c r="X57" i="50"/>
  <c r="W57" i="50"/>
  <c r="V57" i="50"/>
  <c r="U57" i="50"/>
  <c r="T57" i="50"/>
  <c r="S57" i="50"/>
  <c r="R57" i="50"/>
  <c r="Q57" i="50"/>
  <c r="P57" i="50"/>
  <c r="O57" i="50"/>
  <c r="N57" i="50"/>
  <c r="M57" i="50"/>
  <c r="L57" i="50"/>
  <c r="K57" i="50"/>
  <c r="J57" i="50"/>
  <c r="I57" i="50"/>
  <c r="H57" i="50"/>
  <c r="G57" i="50"/>
  <c r="F57" i="50"/>
  <c r="E57" i="50"/>
  <c r="X56" i="50"/>
  <c r="W56" i="50"/>
  <c r="V56" i="50"/>
  <c r="U56" i="50"/>
  <c r="T56" i="50"/>
  <c r="S56" i="50"/>
  <c r="R56" i="50"/>
  <c r="Q56" i="50"/>
  <c r="P56" i="50"/>
  <c r="O56" i="50"/>
  <c r="N56" i="50"/>
  <c r="M56" i="50"/>
  <c r="L56" i="50"/>
  <c r="K56" i="50"/>
  <c r="J56" i="50"/>
  <c r="I56" i="50"/>
  <c r="H56" i="50"/>
  <c r="G56" i="50"/>
  <c r="F56" i="50"/>
  <c r="E56" i="50"/>
  <c r="X55" i="50"/>
  <c r="V55" i="50"/>
  <c r="U55" i="50"/>
  <c r="T55" i="50"/>
  <c r="S55" i="50"/>
  <c r="R55" i="50"/>
  <c r="Q55" i="50"/>
  <c r="P55" i="50"/>
  <c r="O55" i="50"/>
  <c r="N55" i="50"/>
  <c r="M55" i="50"/>
  <c r="K55" i="50"/>
  <c r="J55" i="50"/>
  <c r="I55" i="50"/>
  <c r="H55" i="50"/>
  <c r="G55" i="50"/>
  <c r="F55" i="50"/>
  <c r="E55" i="50"/>
  <c r="C55" i="50"/>
  <c r="L55" i="50" s="1"/>
  <c r="X54" i="50"/>
  <c r="W54" i="50"/>
  <c r="V54" i="50"/>
  <c r="U54" i="50"/>
  <c r="T54" i="50"/>
  <c r="S54" i="50"/>
  <c r="R54" i="50"/>
  <c r="Q54" i="50"/>
  <c r="P54" i="50"/>
  <c r="O54" i="50"/>
  <c r="N54" i="50"/>
  <c r="M54" i="50"/>
  <c r="L54" i="50"/>
  <c r="K54" i="50"/>
  <c r="J54" i="50"/>
  <c r="I54" i="50"/>
  <c r="H54" i="50"/>
  <c r="G54" i="50"/>
  <c r="F54" i="50"/>
  <c r="E54" i="50"/>
  <c r="X37" i="50"/>
  <c r="W37" i="50"/>
  <c r="V37" i="50"/>
  <c r="U37" i="50"/>
  <c r="T37" i="50"/>
  <c r="S37" i="50"/>
  <c r="R37" i="50"/>
  <c r="Q37" i="50"/>
  <c r="P37" i="50"/>
  <c r="O37" i="50"/>
  <c r="N37" i="50"/>
  <c r="M37" i="50"/>
  <c r="L37" i="50"/>
  <c r="K37" i="50"/>
  <c r="J37" i="50"/>
  <c r="I37" i="50"/>
  <c r="H37" i="50"/>
  <c r="G37" i="50"/>
  <c r="F37" i="50"/>
  <c r="E37" i="50"/>
  <c r="F36" i="50"/>
  <c r="E36" i="50"/>
  <c r="N30" i="50"/>
  <c r="X29" i="50"/>
  <c r="R29" i="50"/>
  <c r="O29" i="50"/>
  <c r="N29" i="50"/>
  <c r="L29" i="50"/>
  <c r="J29" i="50"/>
  <c r="F29" i="50"/>
  <c r="E29" i="50"/>
  <c r="X28" i="50"/>
  <c r="W28" i="50"/>
  <c r="W29" i="50" s="1"/>
  <c r="V28" i="50"/>
  <c r="V29" i="50" s="1"/>
  <c r="U28" i="50"/>
  <c r="U29" i="50" s="1"/>
  <c r="T28" i="50"/>
  <c r="T29" i="50" s="1"/>
  <c r="S28" i="50"/>
  <c r="S29" i="50" s="1"/>
  <c r="R28" i="50"/>
  <c r="Q28" i="50"/>
  <c r="Q29" i="50" s="1"/>
  <c r="P28" i="50"/>
  <c r="P29" i="50" s="1"/>
  <c r="O28" i="50"/>
  <c r="N28" i="50"/>
  <c r="M28" i="50"/>
  <c r="M29" i="50" s="1"/>
  <c r="L28" i="50"/>
  <c r="K28" i="50"/>
  <c r="K29" i="50" s="1"/>
  <c r="J28" i="50"/>
  <c r="I28" i="50"/>
  <c r="I29" i="50" s="1"/>
  <c r="H28" i="50"/>
  <c r="H29" i="50" s="1"/>
  <c r="G28" i="50"/>
  <c r="G29" i="50" s="1"/>
  <c r="F28" i="50"/>
  <c r="E28" i="50"/>
  <c r="X25" i="50"/>
  <c r="W25" i="50"/>
  <c r="V25" i="50"/>
  <c r="U25" i="50"/>
  <c r="U26" i="50" s="1"/>
  <c r="T25" i="50"/>
  <c r="S25" i="50"/>
  <c r="R25" i="50"/>
  <c r="Q25" i="50"/>
  <c r="P25" i="50"/>
  <c r="O25" i="50"/>
  <c r="N25" i="50"/>
  <c r="M25" i="50"/>
  <c r="L25" i="50"/>
  <c r="K25" i="50"/>
  <c r="J25" i="50"/>
  <c r="I25" i="50"/>
  <c r="H25" i="50"/>
  <c r="G25" i="50"/>
  <c r="F25" i="50"/>
  <c r="E25" i="50"/>
  <c r="X24" i="50"/>
  <c r="W24" i="50"/>
  <c r="W26" i="50" s="1"/>
  <c r="V24" i="50"/>
  <c r="U24" i="50"/>
  <c r="T24" i="50"/>
  <c r="S24" i="50"/>
  <c r="R24" i="50"/>
  <c r="Q24" i="50"/>
  <c r="P24" i="50"/>
  <c r="O24" i="50"/>
  <c r="O26" i="50" s="1"/>
  <c r="N24" i="50"/>
  <c r="M24" i="50"/>
  <c r="L24" i="50"/>
  <c r="K24" i="50"/>
  <c r="J24" i="50"/>
  <c r="I24" i="50"/>
  <c r="H24" i="50"/>
  <c r="G24" i="50"/>
  <c r="F24" i="50"/>
  <c r="E24" i="50"/>
  <c r="X23" i="50"/>
  <c r="W23" i="50"/>
  <c r="V23" i="50"/>
  <c r="V26" i="50" s="1"/>
  <c r="U23" i="50"/>
  <c r="T23" i="50"/>
  <c r="S23" i="50"/>
  <c r="R23" i="50"/>
  <c r="Q23" i="50"/>
  <c r="P23" i="50"/>
  <c r="O23" i="50"/>
  <c r="N23" i="50"/>
  <c r="M23" i="50"/>
  <c r="L23" i="50"/>
  <c r="K23" i="50"/>
  <c r="J23" i="50"/>
  <c r="I23" i="50"/>
  <c r="H23" i="50"/>
  <c r="G23" i="50"/>
  <c r="F23" i="50"/>
  <c r="E23" i="50"/>
  <c r="X22" i="50"/>
  <c r="W22" i="50"/>
  <c r="V22" i="50"/>
  <c r="U22" i="50"/>
  <c r="T22" i="50"/>
  <c r="S22" i="50"/>
  <c r="R22" i="50"/>
  <c r="Q22" i="50"/>
  <c r="Q26" i="50" s="1"/>
  <c r="P22" i="50"/>
  <c r="O22" i="50"/>
  <c r="N22" i="50"/>
  <c r="M22" i="50"/>
  <c r="L22" i="50"/>
  <c r="K22" i="50"/>
  <c r="J22" i="50"/>
  <c r="I22" i="50"/>
  <c r="I26" i="50" s="1"/>
  <c r="H22" i="50"/>
  <c r="G22" i="50"/>
  <c r="F22" i="50"/>
  <c r="E22" i="50"/>
  <c r="X21" i="50"/>
  <c r="W21" i="50"/>
  <c r="V21" i="50"/>
  <c r="U21" i="50"/>
  <c r="T21" i="50"/>
  <c r="S21" i="50"/>
  <c r="R21" i="50"/>
  <c r="Q21" i="50"/>
  <c r="P21" i="50"/>
  <c r="O21" i="50"/>
  <c r="N21" i="50"/>
  <c r="N26" i="50" s="1"/>
  <c r="M21" i="50"/>
  <c r="L21" i="50"/>
  <c r="K21" i="50"/>
  <c r="K26" i="50" s="1"/>
  <c r="J21" i="50"/>
  <c r="I21" i="50"/>
  <c r="H21" i="50"/>
  <c r="H26" i="50" s="1"/>
  <c r="G21" i="50"/>
  <c r="F21" i="50"/>
  <c r="E21" i="50"/>
  <c r="N19" i="50"/>
  <c r="L19" i="50"/>
  <c r="X18" i="50"/>
  <c r="W18" i="50"/>
  <c r="V18" i="50"/>
  <c r="U18" i="50"/>
  <c r="T18" i="50"/>
  <c r="S18" i="50"/>
  <c r="R18" i="50"/>
  <c r="Q18" i="50"/>
  <c r="P18" i="50"/>
  <c r="P19" i="50" s="1"/>
  <c r="O18" i="50"/>
  <c r="N18" i="50"/>
  <c r="M18" i="50"/>
  <c r="L18" i="50"/>
  <c r="K18" i="50"/>
  <c r="J18" i="50"/>
  <c r="I18" i="50"/>
  <c r="H18" i="50"/>
  <c r="G18" i="50"/>
  <c r="F18" i="50"/>
  <c r="E18" i="50"/>
  <c r="X17" i="50"/>
  <c r="W17" i="50"/>
  <c r="V17" i="50"/>
  <c r="U17" i="50"/>
  <c r="U19" i="50" s="1"/>
  <c r="T17" i="50"/>
  <c r="S17" i="50"/>
  <c r="R17" i="50"/>
  <c r="Q17" i="50"/>
  <c r="P17" i="50"/>
  <c r="O17" i="50"/>
  <c r="N17" i="50"/>
  <c r="M17" i="50"/>
  <c r="L17" i="50"/>
  <c r="K17" i="50"/>
  <c r="J17" i="50"/>
  <c r="I17" i="50"/>
  <c r="H17" i="50"/>
  <c r="H19" i="50" s="1"/>
  <c r="G17" i="50"/>
  <c r="F17" i="50"/>
  <c r="E17" i="50"/>
  <c r="X16" i="50"/>
  <c r="X19" i="50" s="1"/>
  <c r="W16" i="50"/>
  <c r="W19" i="50" s="1"/>
  <c r="V16" i="50"/>
  <c r="V19" i="50" s="1"/>
  <c r="U16" i="50"/>
  <c r="T16" i="50"/>
  <c r="T19" i="50" s="1"/>
  <c r="S16" i="50"/>
  <c r="S19" i="50" s="1"/>
  <c r="R16" i="50"/>
  <c r="Q16" i="50"/>
  <c r="P16" i="50"/>
  <c r="O16" i="50"/>
  <c r="N16" i="50"/>
  <c r="M16" i="50"/>
  <c r="L16" i="50"/>
  <c r="K16" i="50"/>
  <c r="K19" i="50" s="1"/>
  <c r="J16" i="50"/>
  <c r="J19" i="50" s="1"/>
  <c r="I16" i="50"/>
  <c r="H16" i="50"/>
  <c r="G16" i="50"/>
  <c r="F16" i="50"/>
  <c r="F19" i="50" s="1"/>
  <c r="E16" i="50"/>
  <c r="E19" i="50" s="1"/>
  <c r="C7" i="50"/>
  <c r="C9" i="50" s="1"/>
  <c r="B156" i="49"/>
  <c r="C156" i="49" s="1"/>
  <c r="E156" i="49" s="1"/>
  <c r="F156" i="49" s="1"/>
  <c r="C146" i="49"/>
  <c r="B146" i="49"/>
  <c r="X126" i="49"/>
  <c r="V126" i="49"/>
  <c r="U126" i="49"/>
  <c r="R126" i="49"/>
  <c r="N126" i="49"/>
  <c r="K126" i="49"/>
  <c r="J126" i="49"/>
  <c r="F126" i="49"/>
  <c r="E126" i="49"/>
  <c r="X125" i="49"/>
  <c r="W125" i="49"/>
  <c r="W126" i="49" s="1"/>
  <c r="V125" i="49"/>
  <c r="U125" i="49"/>
  <c r="T125" i="49"/>
  <c r="T126" i="49" s="1"/>
  <c r="S125" i="49"/>
  <c r="S126" i="49" s="1"/>
  <c r="R125" i="49"/>
  <c r="Q125" i="49"/>
  <c r="Q126" i="49" s="1"/>
  <c r="P125" i="49"/>
  <c r="P126" i="49" s="1"/>
  <c r="O125" i="49"/>
  <c r="O126" i="49" s="1"/>
  <c r="N125" i="49"/>
  <c r="M125" i="49"/>
  <c r="M126" i="49" s="1"/>
  <c r="L125" i="49"/>
  <c r="L126" i="49" s="1"/>
  <c r="K125" i="49"/>
  <c r="J125" i="49"/>
  <c r="I125" i="49"/>
  <c r="I126" i="49" s="1"/>
  <c r="H125" i="49"/>
  <c r="H126" i="49" s="1"/>
  <c r="G125" i="49"/>
  <c r="G126" i="49" s="1"/>
  <c r="F125" i="49"/>
  <c r="E125" i="49"/>
  <c r="T120" i="49"/>
  <c r="O120" i="49"/>
  <c r="K120" i="49"/>
  <c r="X116" i="49"/>
  <c r="W116" i="49"/>
  <c r="V116" i="49"/>
  <c r="U116" i="49"/>
  <c r="T116" i="49"/>
  <c r="S116" i="49"/>
  <c r="R116" i="49"/>
  <c r="Q116" i="49"/>
  <c r="P116" i="49"/>
  <c r="O116" i="49"/>
  <c r="N116" i="49"/>
  <c r="M116" i="49"/>
  <c r="L116" i="49"/>
  <c r="K116" i="49"/>
  <c r="J116" i="49"/>
  <c r="I116" i="49"/>
  <c r="H116" i="49"/>
  <c r="G116" i="49"/>
  <c r="F116" i="49"/>
  <c r="E116" i="49"/>
  <c r="C115" i="49"/>
  <c r="V109" i="49"/>
  <c r="O109" i="49"/>
  <c r="I109" i="49"/>
  <c r="V108" i="49"/>
  <c r="T108" i="49"/>
  <c r="M108" i="49"/>
  <c r="J108" i="49"/>
  <c r="X106" i="49"/>
  <c r="W106" i="49"/>
  <c r="V106" i="49"/>
  <c r="U106" i="49"/>
  <c r="T106" i="49"/>
  <c r="S106" i="49"/>
  <c r="R106" i="49"/>
  <c r="Q106" i="49"/>
  <c r="P106" i="49"/>
  <c r="O106" i="49"/>
  <c r="N106" i="49"/>
  <c r="M106" i="49"/>
  <c r="L106" i="49"/>
  <c r="C106" i="49" s="1"/>
  <c r="K106" i="49"/>
  <c r="J106" i="49"/>
  <c r="I106" i="49"/>
  <c r="H106" i="49"/>
  <c r="G106" i="49"/>
  <c r="F106" i="49"/>
  <c r="E106" i="49"/>
  <c r="Q102" i="49"/>
  <c r="Q103" i="49" s="1"/>
  <c r="M102" i="49"/>
  <c r="M103" i="49" s="1"/>
  <c r="M107" i="49" s="1"/>
  <c r="H102" i="49"/>
  <c r="H103" i="49" s="1"/>
  <c r="F102" i="49"/>
  <c r="F103" i="49" s="1"/>
  <c r="C102" i="49"/>
  <c r="O100" i="49"/>
  <c r="M100" i="49"/>
  <c r="X99" i="49"/>
  <c r="W99" i="49"/>
  <c r="V99" i="49"/>
  <c r="U99" i="49"/>
  <c r="T99" i="49"/>
  <c r="S99" i="49"/>
  <c r="R99" i="49"/>
  <c r="Q99" i="49"/>
  <c r="Q100" i="49" s="1"/>
  <c r="P99" i="49"/>
  <c r="O99" i="49"/>
  <c r="N99" i="49"/>
  <c r="N100" i="49" s="1"/>
  <c r="M99" i="49"/>
  <c r="L99" i="49"/>
  <c r="K99" i="49"/>
  <c r="J99" i="49"/>
  <c r="I99" i="49"/>
  <c r="H99" i="49"/>
  <c r="G99" i="49"/>
  <c r="F99" i="49"/>
  <c r="E99" i="49"/>
  <c r="X98" i="49"/>
  <c r="W98" i="49"/>
  <c r="V98" i="49"/>
  <c r="U98" i="49"/>
  <c r="T98" i="49"/>
  <c r="S98" i="49"/>
  <c r="S100" i="49" s="1"/>
  <c r="R98" i="49"/>
  <c r="R100" i="49" s="1"/>
  <c r="Q98" i="49"/>
  <c r="P98" i="49"/>
  <c r="O98" i="49"/>
  <c r="N98" i="49"/>
  <c r="M98" i="49"/>
  <c r="L98" i="49"/>
  <c r="K98" i="49"/>
  <c r="J98" i="49"/>
  <c r="I98" i="49"/>
  <c r="H98" i="49"/>
  <c r="H100" i="49" s="1"/>
  <c r="H107" i="49" s="1"/>
  <c r="G98" i="49"/>
  <c r="F98" i="49"/>
  <c r="E98" i="49"/>
  <c r="X97" i="49"/>
  <c r="W97" i="49"/>
  <c r="V97" i="49"/>
  <c r="V100" i="49" s="1"/>
  <c r="U97" i="49"/>
  <c r="U100" i="49" s="1"/>
  <c r="T97" i="49"/>
  <c r="S97" i="49"/>
  <c r="R97" i="49"/>
  <c r="Q97" i="49"/>
  <c r="P97" i="49"/>
  <c r="O97" i="49"/>
  <c r="N97" i="49"/>
  <c r="M97" i="49"/>
  <c r="L97" i="49"/>
  <c r="L100" i="49" s="1"/>
  <c r="K97" i="49"/>
  <c r="K100" i="49" s="1"/>
  <c r="J97" i="49"/>
  <c r="J100" i="49" s="1"/>
  <c r="I97" i="49"/>
  <c r="I100" i="49" s="1"/>
  <c r="H97" i="49"/>
  <c r="G97" i="49"/>
  <c r="F97" i="49"/>
  <c r="E97" i="49"/>
  <c r="X76" i="49"/>
  <c r="T76" i="49"/>
  <c r="Q76" i="49"/>
  <c r="P76" i="49"/>
  <c r="M76" i="49"/>
  <c r="L76" i="49"/>
  <c r="K76" i="49"/>
  <c r="H76" i="49"/>
  <c r="F76" i="49"/>
  <c r="E76" i="49"/>
  <c r="X75" i="49"/>
  <c r="W75" i="49"/>
  <c r="W76" i="49" s="1"/>
  <c r="V75" i="49"/>
  <c r="V76" i="49" s="1"/>
  <c r="U75" i="49"/>
  <c r="U76" i="49" s="1"/>
  <c r="T75" i="49"/>
  <c r="S75" i="49"/>
  <c r="S76" i="49" s="1"/>
  <c r="R75" i="49"/>
  <c r="R76" i="49" s="1"/>
  <c r="Q75" i="49"/>
  <c r="P75" i="49"/>
  <c r="O75" i="49"/>
  <c r="O76" i="49" s="1"/>
  <c r="N75" i="49"/>
  <c r="N76" i="49" s="1"/>
  <c r="M75" i="49"/>
  <c r="L75" i="49"/>
  <c r="K75" i="49"/>
  <c r="J75" i="49"/>
  <c r="J76" i="49" s="1"/>
  <c r="I75" i="49"/>
  <c r="I76" i="49" s="1"/>
  <c r="H75" i="49"/>
  <c r="G75" i="49"/>
  <c r="G76" i="49" s="1"/>
  <c r="C76" i="49" s="1"/>
  <c r="F75" i="49"/>
  <c r="E75" i="49"/>
  <c r="S70" i="49"/>
  <c r="P70" i="49"/>
  <c r="N70" i="49"/>
  <c r="M70" i="49"/>
  <c r="I70" i="49"/>
  <c r="U68" i="49"/>
  <c r="N68" i="49"/>
  <c r="M68" i="49"/>
  <c r="L68" i="49"/>
  <c r="X66" i="49"/>
  <c r="W66" i="49"/>
  <c r="V66" i="49"/>
  <c r="U66" i="49"/>
  <c r="T66" i="49"/>
  <c r="S66" i="49"/>
  <c r="R66" i="49"/>
  <c r="Q66" i="49"/>
  <c r="P66" i="49"/>
  <c r="O66" i="49"/>
  <c r="N66" i="49"/>
  <c r="M66" i="49"/>
  <c r="L66" i="49"/>
  <c r="K66" i="49"/>
  <c r="J66" i="49"/>
  <c r="I66" i="49"/>
  <c r="H66" i="49"/>
  <c r="G66" i="49"/>
  <c r="F66" i="49"/>
  <c r="E66" i="49"/>
  <c r="F65" i="49"/>
  <c r="C65" i="49"/>
  <c r="C53" i="49" s="1"/>
  <c r="K53" i="49" s="1"/>
  <c r="K54" i="49" s="1"/>
  <c r="U60" i="49"/>
  <c r="Q60" i="49"/>
  <c r="P60" i="49"/>
  <c r="N59" i="49"/>
  <c r="H59" i="49"/>
  <c r="Q58" i="49"/>
  <c r="X57" i="49"/>
  <c r="W57" i="49"/>
  <c r="V57" i="49"/>
  <c r="U57" i="49"/>
  <c r="T57" i="49"/>
  <c r="S57" i="49"/>
  <c r="R57" i="49"/>
  <c r="Q57" i="49"/>
  <c r="P57" i="49"/>
  <c r="O57" i="49"/>
  <c r="N57" i="49"/>
  <c r="M57" i="49"/>
  <c r="L57" i="49"/>
  <c r="K57" i="49"/>
  <c r="J57" i="49"/>
  <c r="I57" i="49"/>
  <c r="H57" i="49"/>
  <c r="G57" i="49"/>
  <c r="F57" i="49"/>
  <c r="E57" i="49"/>
  <c r="E56" i="49"/>
  <c r="U54" i="49"/>
  <c r="T54" i="49"/>
  <c r="Q54" i="49"/>
  <c r="E54" i="49"/>
  <c r="U53" i="49"/>
  <c r="T53" i="49"/>
  <c r="Q53" i="49"/>
  <c r="P53" i="49"/>
  <c r="P54" i="49" s="1"/>
  <c r="L53" i="49"/>
  <c r="L54" i="49" s="1"/>
  <c r="J53" i="49"/>
  <c r="J54" i="49" s="1"/>
  <c r="G53" i="49"/>
  <c r="G54" i="49" s="1"/>
  <c r="E53" i="49"/>
  <c r="U51" i="49"/>
  <c r="T51" i="49"/>
  <c r="S51" i="49"/>
  <c r="I51" i="49"/>
  <c r="H51" i="49"/>
  <c r="E51" i="49"/>
  <c r="X50" i="49"/>
  <c r="X51" i="49" s="1"/>
  <c r="W50" i="49"/>
  <c r="V50" i="49"/>
  <c r="U50" i="49"/>
  <c r="T50" i="49"/>
  <c r="S50" i="49"/>
  <c r="R50" i="49"/>
  <c r="Q50" i="49"/>
  <c r="P50" i="49"/>
  <c r="O50" i="49"/>
  <c r="N50" i="49"/>
  <c r="M50" i="49"/>
  <c r="L50" i="49"/>
  <c r="K50" i="49"/>
  <c r="K51" i="49" s="1"/>
  <c r="J50" i="49"/>
  <c r="I50" i="49"/>
  <c r="H50" i="49"/>
  <c r="G50" i="49"/>
  <c r="F50" i="49"/>
  <c r="E50" i="49"/>
  <c r="X49" i="49"/>
  <c r="W49" i="49"/>
  <c r="V49" i="49"/>
  <c r="U49" i="49"/>
  <c r="T49" i="49"/>
  <c r="S49" i="49"/>
  <c r="R49" i="49"/>
  <c r="Q49" i="49"/>
  <c r="P49" i="49"/>
  <c r="O49" i="49"/>
  <c r="N49" i="49"/>
  <c r="M49" i="49"/>
  <c r="M51" i="49" s="1"/>
  <c r="L49" i="49"/>
  <c r="L51" i="49" s="1"/>
  <c r="L58" i="49" s="1"/>
  <c r="K49" i="49"/>
  <c r="J49" i="49"/>
  <c r="I49" i="49"/>
  <c r="H49" i="49"/>
  <c r="G49" i="49"/>
  <c r="G51" i="49" s="1"/>
  <c r="F49" i="49"/>
  <c r="E49" i="49"/>
  <c r="X48" i="49"/>
  <c r="W48" i="49"/>
  <c r="W51" i="49" s="1"/>
  <c r="V48" i="49"/>
  <c r="V51" i="49" s="1"/>
  <c r="U48" i="49"/>
  <c r="T48" i="49"/>
  <c r="S48" i="49"/>
  <c r="R48" i="49"/>
  <c r="Q48" i="49"/>
  <c r="Q51" i="49" s="1"/>
  <c r="P48" i="49"/>
  <c r="P51" i="49" s="1"/>
  <c r="P58" i="49" s="1"/>
  <c r="O48" i="49"/>
  <c r="O51" i="49" s="1"/>
  <c r="N48" i="49"/>
  <c r="N51" i="49" s="1"/>
  <c r="M48" i="49"/>
  <c r="L48" i="49"/>
  <c r="K48" i="49"/>
  <c r="J48" i="49"/>
  <c r="J51" i="49" s="1"/>
  <c r="I48" i="49"/>
  <c r="H48" i="49"/>
  <c r="G48" i="49"/>
  <c r="F48" i="49"/>
  <c r="E48" i="49"/>
  <c r="X31" i="49"/>
  <c r="W31" i="49"/>
  <c r="V31" i="49"/>
  <c r="U31" i="49"/>
  <c r="T31" i="49"/>
  <c r="S31" i="49"/>
  <c r="R31" i="49"/>
  <c r="Q31" i="49"/>
  <c r="P31" i="49"/>
  <c r="O31" i="49"/>
  <c r="N31" i="49"/>
  <c r="M31" i="49"/>
  <c r="L31" i="49"/>
  <c r="K31" i="49"/>
  <c r="J31" i="49"/>
  <c r="I31" i="49"/>
  <c r="H31" i="49"/>
  <c r="G31" i="49"/>
  <c r="F31" i="49"/>
  <c r="E31" i="49"/>
  <c r="E30" i="49"/>
  <c r="Q28" i="49"/>
  <c r="P28" i="49"/>
  <c r="N28" i="49"/>
  <c r="V25" i="49"/>
  <c r="E25" i="49"/>
  <c r="X23" i="49"/>
  <c r="V23" i="49"/>
  <c r="T23" i="49"/>
  <c r="R23" i="49"/>
  <c r="O23" i="49"/>
  <c r="N23" i="49"/>
  <c r="M23" i="49"/>
  <c r="J23" i="49"/>
  <c r="I23" i="49"/>
  <c r="H23" i="49"/>
  <c r="F23" i="49"/>
  <c r="C23" i="49" s="1"/>
  <c r="X22" i="49"/>
  <c r="W22" i="49"/>
  <c r="W23" i="49" s="1"/>
  <c r="V22" i="49"/>
  <c r="U22" i="49"/>
  <c r="U23" i="49" s="1"/>
  <c r="T22" i="49"/>
  <c r="S22" i="49"/>
  <c r="S23" i="49" s="1"/>
  <c r="R22" i="49"/>
  <c r="Q22" i="49"/>
  <c r="Q23" i="49" s="1"/>
  <c r="P22" i="49"/>
  <c r="P23" i="49" s="1"/>
  <c r="O22" i="49"/>
  <c r="N22" i="49"/>
  <c r="M22" i="49"/>
  <c r="L22" i="49"/>
  <c r="L23" i="49" s="1"/>
  <c r="K22" i="49"/>
  <c r="K23" i="49" s="1"/>
  <c r="J22" i="49"/>
  <c r="I22" i="49"/>
  <c r="H22" i="49"/>
  <c r="G22" i="49"/>
  <c r="G23" i="49" s="1"/>
  <c r="F22" i="49"/>
  <c r="E22" i="49"/>
  <c r="E23" i="49" s="1"/>
  <c r="W19" i="49"/>
  <c r="W20" i="49" s="1"/>
  <c r="U19" i="49"/>
  <c r="U20" i="49" s="1"/>
  <c r="R19" i="49"/>
  <c r="R20" i="49" s="1"/>
  <c r="Q19" i="49"/>
  <c r="Q20" i="49" s="1"/>
  <c r="I19" i="49"/>
  <c r="I20" i="49" s="1"/>
  <c r="G19" i="49"/>
  <c r="G20" i="49" s="1"/>
  <c r="F19" i="49"/>
  <c r="F20" i="49" s="1"/>
  <c r="E19" i="49"/>
  <c r="E20" i="49" s="1"/>
  <c r="C19" i="49"/>
  <c r="S16" i="49"/>
  <c r="S17" i="49" s="1"/>
  <c r="L16" i="49"/>
  <c r="L17" i="49" s="1"/>
  <c r="C16" i="49"/>
  <c r="C9" i="49"/>
  <c r="P120" i="49" s="1"/>
  <c r="C7" i="49"/>
  <c r="G182" i="48"/>
  <c r="E182" i="48"/>
  <c r="F182" i="48" s="1"/>
  <c r="C161" i="48"/>
  <c r="B161" i="48"/>
  <c r="X141" i="48"/>
  <c r="W141" i="48"/>
  <c r="V141" i="48"/>
  <c r="U141" i="48"/>
  <c r="T141" i="48"/>
  <c r="S141" i="48"/>
  <c r="R141" i="48"/>
  <c r="Q141" i="48"/>
  <c r="P141" i="48"/>
  <c r="O141" i="48"/>
  <c r="N141" i="48"/>
  <c r="M141" i="48"/>
  <c r="L141" i="48"/>
  <c r="K141" i="48"/>
  <c r="J141" i="48"/>
  <c r="I141" i="48"/>
  <c r="H141" i="48"/>
  <c r="G141" i="48"/>
  <c r="F141" i="48"/>
  <c r="E141" i="48"/>
  <c r="S135" i="48"/>
  <c r="Q135" i="48"/>
  <c r="H135" i="48"/>
  <c r="E133" i="48"/>
  <c r="E134" i="48" s="1"/>
  <c r="X131" i="48"/>
  <c r="W131" i="48"/>
  <c r="V131" i="48"/>
  <c r="U131" i="48"/>
  <c r="T131" i="48"/>
  <c r="S131" i="48"/>
  <c r="R131" i="48"/>
  <c r="Q131" i="48"/>
  <c r="P131" i="48"/>
  <c r="O131" i="48"/>
  <c r="N131" i="48"/>
  <c r="M131" i="48"/>
  <c r="L131" i="48"/>
  <c r="K131" i="48"/>
  <c r="J131" i="48"/>
  <c r="I131" i="48"/>
  <c r="H131" i="48"/>
  <c r="G131" i="48"/>
  <c r="F131" i="48"/>
  <c r="E131" i="48"/>
  <c r="J130" i="48"/>
  <c r="K130" i="48" s="1"/>
  <c r="L130" i="48" s="1"/>
  <c r="M130" i="48" s="1"/>
  <c r="N130" i="48" s="1"/>
  <c r="O130" i="48" s="1"/>
  <c r="P130" i="48" s="1"/>
  <c r="Q130" i="48" s="1"/>
  <c r="R130" i="48" s="1"/>
  <c r="S130" i="48" s="1"/>
  <c r="T130" i="48" s="1"/>
  <c r="U130" i="48" s="1"/>
  <c r="V130" i="48" s="1"/>
  <c r="W130" i="48" s="1"/>
  <c r="X130" i="48" s="1"/>
  <c r="I130" i="48"/>
  <c r="H130" i="48"/>
  <c r="G130" i="48"/>
  <c r="F130" i="48"/>
  <c r="X129" i="48"/>
  <c r="W129" i="48"/>
  <c r="V129" i="48"/>
  <c r="U129" i="48"/>
  <c r="T129" i="48"/>
  <c r="S129" i="48"/>
  <c r="R129" i="48"/>
  <c r="Q129" i="48"/>
  <c r="P129" i="48"/>
  <c r="O129" i="48"/>
  <c r="N129" i="48"/>
  <c r="M129" i="48"/>
  <c r="L129" i="48"/>
  <c r="K129" i="48"/>
  <c r="J129" i="48"/>
  <c r="I129" i="48"/>
  <c r="H129" i="48"/>
  <c r="G129" i="48"/>
  <c r="F129" i="48"/>
  <c r="E129" i="48"/>
  <c r="G128" i="48"/>
  <c r="H128" i="48" s="1"/>
  <c r="I128" i="48" s="1"/>
  <c r="J128" i="48" s="1"/>
  <c r="K128" i="48" s="1"/>
  <c r="L128" i="48" s="1"/>
  <c r="M128" i="48" s="1"/>
  <c r="N128" i="48" s="1"/>
  <c r="O128" i="48" s="1"/>
  <c r="P128" i="48" s="1"/>
  <c r="Q128" i="48" s="1"/>
  <c r="R128" i="48" s="1"/>
  <c r="S128" i="48" s="1"/>
  <c r="T128" i="48" s="1"/>
  <c r="U128" i="48" s="1"/>
  <c r="V128" i="48" s="1"/>
  <c r="W128" i="48" s="1"/>
  <c r="X128" i="48" s="1"/>
  <c r="F128" i="48"/>
  <c r="X127" i="48"/>
  <c r="W127" i="48"/>
  <c r="V127" i="48"/>
  <c r="U127" i="48"/>
  <c r="T127" i="48"/>
  <c r="S127" i="48"/>
  <c r="R127" i="48"/>
  <c r="Q127" i="48"/>
  <c r="P127" i="48"/>
  <c r="O127" i="48"/>
  <c r="N127" i="48"/>
  <c r="M127" i="48"/>
  <c r="L127" i="48"/>
  <c r="K127" i="48"/>
  <c r="J127" i="48"/>
  <c r="I127" i="48"/>
  <c r="H127" i="48"/>
  <c r="G127" i="48"/>
  <c r="F127" i="48"/>
  <c r="E127" i="48"/>
  <c r="E126" i="48"/>
  <c r="X120" i="48"/>
  <c r="T120" i="48"/>
  <c r="J120" i="48"/>
  <c r="W119" i="48"/>
  <c r="U119" i="48"/>
  <c r="K119" i="48"/>
  <c r="X117" i="48"/>
  <c r="W117" i="48"/>
  <c r="V117" i="48"/>
  <c r="U117" i="48"/>
  <c r="T117" i="48"/>
  <c r="S117" i="48"/>
  <c r="R117" i="48"/>
  <c r="Q117" i="48"/>
  <c r="P117" i="48"/>
  <c r="O117" i="48"/>
  <c r="N117" i="48"/>
  <c r="M117" i="48"/>
  <c r="L117" i="48"/>
  <c r="K117" i="48"/>
  <c r="J117" i="48"/>
  <c r="I117" i="48"/>
  <c r="H117" i="48"/>
  <c r="G117" i="48"/>
  <c r="F117" i="48"/>
  <c r="E117" i="48"/>
  <c r="R114" i="48"/>
  <c r="Q114" i="48"/>
  <c r="O114" i="48"/>
  <c r="M114" i="48"/>
  <c r="L114" i="48"/>
  <c r="G114" i="48"/>
  <c r="F114" i="48"/>
  <c r="X113" i="48"/>
  <c r="W113" i="48"/>
  <c r="V113" i="48"/>
  <c r="U113" i="48"/>
  <c r="T113" i="48"/>
  <c r="S113" i="48"/>
  <c r="S114" i="48" s="1"/>
  <c r="R113" i="48"/>
  <c r="Q113" i="48"/>
  <c r="P113" i="48"/>
  <c r="O113" i="48"/>
  <c r="N113" i="48"/>
  <c r="M113" i="48"/>
  <c r="L113" i="48"/>
  <c r="K113" i="48"/>
  <c r="J113" i="48"/>
  <c r="X112" i="48"/>
  <c r="W112" i="48"/>
  <c r="V112" i="48"/>
  <c r="U112" i="48"/>
  <c r="T112" i="48"/>
  <c r="S112" i="48"/>
  <c r="R112" i="48"/>
  <c r="Q112" i="48"/>
  <c r="P112" i="48"/>
  <c r="O112" i="48"/>
  <c r="N112" i="48"/>
  <c r="M112" i="48"/>
  <c r="L112" i="48"/>
  <c r="K112" i="48"/>
  <c r="J112" i="48"/>
  <c r="C112" i="48"/>
  <c r="X111" i="48"/>
  <c r="W111" i="48"/>
  <c r="V111" i="48"/>
  <c r="U111" i="48"/>
  <c r="T111" i="48"/>
  <c r="S111" i="48"/>
  <c r="R111" i="48"/>
  <c r="Q111" i="48"/>
  <c r="P111" i="48"/>
  <c r="O111" i="48"/>
  <c r="N111" i="48"/>
  <c r="M111" i="48"/>
  <c r="L111" i="48"/>
  <c r="K111" i="48"/>
  <c r="K114" i="48" s="1"/>
  <c r="J111" i="48"/>
  <c r="X110" i="48"/>
  <c r="W110" i="48"/>
  <c r="U110" i="48"/>
  <c r="U114" i="48" s="1"/>
  <c r="T110" i="48"/>
  <c r="T114" i="48" s="1"/>
  <c r="S110" i="48"/>
  <c r="R110" i="48"/>
  <c r="Q110" i="48"/>
  <c r="P110" i="48"/>
  <c r="O110" i="48"/>
  <c r="N110" i="48"/>
  <c r="N114" i="48" s="1"/>
  <c r="M110" i="48"/>
  <c r="L110" i="48"/>
  <c r="K110" i="48"/>
  <c r="J110" i="48"/>
  <c r="I110" i="48"/>
  <c r="I114" i="48" s="1"/>
  <c r="H110" i="48"/>
  <c r="H114" i="48" s="1"/>
  <c r="G110" i="48"/>
  <c r="F110" i="48"/>
  <c r="E110" i="48"/>
  <c r="E114" i="48" s="1"/>
  <c r="C110" i="48"/>
  <c r="V110" i="48" s="1"/>
  <c r="V114" i="48" s="1"/>
  <c r="C106" i="48"/>
  <c r="X105" i="48"/>
  <c r="W105" i="48"/>
  <c r="V105" i="48"/>
  <c r="U105" i="48"/>
  <c r="T105" i="48"/>
  <c r="S105" i="48"/>
  <c r="R105" i="48"/>
  <c r="Q105" i="48"/>
  <c r="P105" i="48"/>
  <c r="O105" i="48"/>
  <c r="N105" i="48"/>
  <c r="M105" i="48"/>
  <c r="L105" i="48"/>
  <c r="K105" i="48"/>
  <c r="J105" i="48"/>
  <c r="X104" i="48"/>
  <c r="W104" i="48"/>
  <c r="V104" i="48"/>
  <c r="U104" i="48"/>
  <c r="T104" i="48"/>
  <c r="S104" i="48"/>
  <c r="P104" i="48"/>
  <c r="O104" i="48"/>
  <c r="N104" i="48"/>
  <c r="M104" i="48"/>
  <c r="K104" i="48"/>
  <c r="J104" i="48"/>
  <c r="I104" i="48"/>
  <c r="I108" i="48" s="1"/>
  <c r="F104" i="48"/>
  <c r="F108" i="48" s="1"/>
  <c r="E104" i="48"/>
  <c r="E108" i="48" s="1"/>
  <c r="C104" i="48"/>
  <c r="X83" i="48"/>
  <c r="W83" i="48"/>
  <c r="V83" i="48"/>
  <c r="U83" i="48"/>
  <c r="T83" i="48"/>
  <c r="S83" i="48"/>
  <c r="R83" i="48"/>
  <c r="C83" i="48" s="1"/>
  <c r="Q83" i="48"/>
  <c r="P83" i="48"/>
  <c r="O83" i="48"/>
  <c r="N83" i="48"/>
  <c r="M83" i="48"/>
  <c r="L83" i="48"/>
  <c r="K83" i="48"/>
  <c r="J83" i="48"/>
  <c r="I83" i="48"/>
  <c r="H83" i="48"/>
  <c r="G83" i="48"/>
  <c r="F83" i="48"/>
  <c r="E83" i="48"/>
  <c r="Q77" i="48"/>
  <c r="L77" i="48"/>
  <c r="I77" i="48"/>
  <c r="E75" i="48"/>
  <c r="E76" i="48" s="1"/>
  <c r="X73" i="48"/>
  <c r="W73" i="48"/>
  <c r="V73" i="48"/>
  <c r="U73" i="48"/>
  <c r="T73" i="48"/>
  <c r="S73" i="48"/>
  <c r="R73" i="48"/>
  <c r="Q73" i="48"/>
  <c r="P73" i="48"/>
  <c r="O73" i="48"/>
  <c r="N73" i="48"/>
  <c r="M73" i="48"/>
  <c r="L73" i="48"/>
  <c r="K73" i="48"/>
  <c r="J73" i="48"/>
  <c r="I73" i="48"/>
  <c r="H73" i="48"/>
  <c r="G73" i="48"/>
  <c r="F73" i="48"/>
  <c r="E73" i="48"/>
  <c r="K72" i="48"/>
  <c r="L72" i="48" s="1"/>
  <c r="M72" i="48" s="1"/>
  <c r="N72" i="48" s="1"/>
  <c r="O72" i="48" s="1"/>
  <c r="P72" i="48" s="1"/>
  <c r="Q72" i="48" s="1"/>
  <c r="R72" i="48" s="1"/>
  <c r="S72" i="48" s="1"/>
  <c r="T72" i="48" s="1"/>
  <c r="U72" i="48" s="1"/>
  <c r="V72" i="48" s="1"/>
  <c r="W72" i="48" s="1"/>
  <c r="X72" i="48" s="1"/>
  <c r="I72" i="48"/>
  <c r="J72" i="48" s="1"/>
  <c r="H72" i="48"/>
  <c r="G72" i="48"/>
  <c r="F72" i="48"/>
  <c r="X71" i="48"/>
  <c r="W71" i="48"/>
  <c r="V71" i="48"/>
  <c r="U71" i="48"/>
  <c r="T71" i="48"/>
  <c r="S71" i="48"/>
  <c r="R71" i="48"/>
  <c r="Q71" i="48"/>
  <c r="P71" i="48"/>
  <c r="O71" i="48"/>
  <c r="N71" i="48"/>
  <c r="M71" i="48"/>
  <c r="L71" i="48"/>
  <c r="K71" i="48"/>
  <c r="J71" i="48"/>
  <c r="I71" i="48"/>
  <c r="H71" i="48"/>
  <c r="G71" i="48"/>
  <c r="F71" i="48"/>
  <c r="E71" i="48"/>
  <c r="G70" i="48"/>
  <c r="H70" i="48" s="1"/>
  <c r="I70" i="48" s="1"/>
  <c r="J70" i="48" s="1"/>
  <c r="K70" i="48" s="1"/>
  <c r="L70" i="48" s="1"/>
  <c r="M70" i="48" s="1"/>
  <c r="N70" i="48" s="1"/>
  <c r="O70" i="48" s="1"/>
  <c r="P70" i="48" s="1"/>
  <c r="Q70" i="48" s="1"/>
  <c r="R70" i="48" s="1"/>
  <c r="S70" i="48" s="1"/>
  <c r="T70" i="48" s="1"/>
  <c r="U70" i="48" s="1"/>
  <c r="V70" i="48" s="1"/>
  <c r="W70" i="48" s="1"/>
  <c r="X70" i="48" s="1"/>
  <c r="F70" i="48"/>
  <c r="X69" i="48"/>
  <c r="W69" i="48"/>
  <c r="V69" i="48"/>
  <c r="U69" i="48"/>
  <c r="T69" i="48"/>
  <c r="S69" i="48"/>
  <c r="R69" i="48"/>
  <c r="Q69" i="48"/>
  <c r="P69" i="48"/>
  <c r="O69" i="48"/>
  <c r="N69" i="48"/>
  <c r="M69" i="48"/>
  <c r="L69" i="48"/>
  <c r="K69" i="48"/>
  <c r="J69" i="48"/>
  <c r="I69" i="48"/>
  <c r="H69" i="48"/>
  <c r="G69" i="48"/>
  <c r="F69" i="48"/>
  <c r="E69" i="48"/>
  <c r="F68" i="48"/>
  <c r="E68" i="48"/>
  <c r="X62" i="48"/>
  <c r="V62" i="48"/>
  <c r="R62" i="48"/>
  <c r="Q62" i="48"/>
  <c r="N62" i="48"/>
  <c r="X60" i="48"/>
  <c r="W60" i="48"/>
  <c r="V60" i="48"/>
  <c r="U60" i="48"/>
  <c r="T60" i="48"/>
  <c r="S60" i="48"/>
  <c r="R60" i="48"/>
  <c r="Q60" i="48"/>
  <c r="P60" i="48"/>
  <c r="O60" i="48"/>
  <c r="N60" i="48"/>
  <c r="M60" i="48"/>
  <c r="L60" i="48"/>
  <c r="K60" i="48"/>
  <c r="J60" i="48"/>
  <c r="I60" i="48"/>
  <c r="H60" i="48"/>
  <c r="G60" i="48"/>
  <c r="F60" i="48"/>
  <c r="E59" i="48"/>
  <c r="E60" i="48" s="1"/>
  <c r="X57" i="48"/>
  <c r="O57" i="48"/>
  <c r="K57" i="48"/>
  <c r="X56" i="48"/>
  <c r="W56" i="48"/>
  <c r="V56" i="48"/>
  <c r="U56" i="48"/>
  <c r="T56" i="48"/>
  <c r="S56" i="48"/>
  <c r="R56" i="48"/>
  <c r="Q56" i="48"/>
  <c r="P56" i="48"/>
  <c r="O56" i="48"/>
  <c r="N56" i="48"/>
  <c r="M56" i="48"/>
  <c r="L56" i="48"/>
  <c r="K56" i="48"/>
  <c r="J56" i="48"/>
  <c r="I56" i="48"/>
  <c r="H56" i="48"/>
  <c r="G56" i="48"/>
  <c r="F56" i="48"/>
  <c r="E56" i="48"/>
  <c r="X55" i="48"/>
  <c r="W55" i="48"/>
  <c r="V55" i="48"/>
  <c r="V57" i="48" s="1"/>
  <c r="U55" i="48"/>
  <c r="T55" i="48"/>
  <c r="S55" i="48"/>
  <c r="R55" i="48"/>
  <c r="R57" i="48" s="1"/>
  <c r="P55" i="48"/>
  <c r="O55" i="48"/>
  <c r="N55" i="48"/>
  <c r="K55" i="48"/>
  <c r="I55" i="48"/>
  <c r="F55" i="48"/>
  <c r="E55" i="48"/>
  <c r="C55" i="48"/>
  <c r="X54" i="48"/>
  <c r="W54" i="48"/>
  <c r="W57" i="48" s="1"/>
  <c r="V54" i="48"/>
  <c r="U54" i="48"/>
  <c r="T54" i="48"/>
  <c r="S54" i="48"/>
  <c r="R54" i="48"/>
  <c r="Q54" i="48"/>
  <c r="P54" i="48"/>
  <c r="O54" i="48"/>
  <c r="N54" i="48"/>
  <c r="M54" i="48"/>
  <c r="L54" i="48"/>
  <c r="K54" i="48"/>
  <c r="J54" i="48"/>
  <c r="I54" i="48"/>
  <c r="H54" i="48"/>
  <c r="G54" i="48"/>
  <c r="F54" i="48"/>
  <c r="E54" i="48"/>
  <c r="X53" i="48"/>
  <c r="W53" i="48"/>
  <c r="V53" i="48"/>
  <c r="U53" i="48"/>
  <c r="U57" i="48" s="1"/>
  <c r="T53" i="48"/>
  <c r="R53" i="48"/>
  <c r="Q53" i="48"/>
  <c r="O53" i="48"/>
  <c r="M53" i="48"/>
  <c r="L53" i="48"/>
  <c r="K53" i="48"/>
  <c r="I53" i="48"/>
  <c r="H53" i="48"/>
  <c r="G53" i="48"/>
  <c r="F53" i="48"/>
  <c r="C53" i="48"/>
  <c r="O51" i="48"/>
  <c r="L51" i="48"/>
  <c r="E50" i="48"/>
  <c r="V49" i="48"/>
  <c r="U49" i="48"/>
  <c r="T49" i="48"/>
  <c r="S49" i="48"/>
  <c r="R49" i="48"/>
  <c r="Q49" i="48"/>
  <c r="P49" i="48"/>
  <c r="O49" i="48"/>
  <c r="N49" i="48"/>
  <c r="M49" i="48"/>
  <c r="L49" i="48"/>
  <c r="K49" i="48"/>
  <c r="K51" i="48" s="1"/>
  <c r="J49" i="48"/>
  <c r="I49" i="48"/>
  <c r="H49" i="48"/>
  <c r="G49" i="48"/>
  <c r="G51" i="48" s="1"/>
  <c r="F49" i="48"/>
  <c r="C49" i="48"/>
  <c r="X48" i="48"/>
  <c r="W48" i="48"/>
  <c r="V48" i="48"/>
  <c r="U48" i="48"/>
  <c r="T48" i="48"/>
  <c r="S48" i="48"/>
  <c r="R48" i="48"/>
  <c r="Q48" i="48"/>
  <c r="P48" i="48"/>
  <c r="O48" i="48"/>
  <c r="N48" i="48"/>
  <c r="M48" i="48"/>
  <c r="L48" i="48"/>
  <c r="K48" i="48"/>
  <c r="J48" i="48"/>
  <c r="J51" i="48" s="1"/>
  <c r="I48" i="48"/>
  <c r="H48" i="48"/>
  <c r="G48" i="48"/>
  <c r="F48" i="48"/>
  <c r="F51" i="48" s="1"/>
  <c r="E48" i="48"/>
  <c r="X47" i="48"/>
  <c r="V47" i="48"/>
  <c r="V51" i="48" s="1"/>
  <c r="U47" i="48"/>
  <c r="U51" i="48" s="1"/>
  <c r="T47" i="48"/>
  <c r="S47" i="48"/>
  <c r="S51" i="48" s="1"/>
  <c r="R47" i="48"/>
  <c r="Q47" i="48"/>
  <c r="Q51" i="48" s="1"/>
  <c r="P47" i="48"/>
  <c r="O47" i="48"/>
  <c r="N47" i="48"/>
  <c r="N51" i="48" s="1"/>
  <c r="M47" i="48"/>
  <c r="M51" i="48" s="1"/>
  <c r="L47" i="48"/>
  <c r="K47" i="48"/>
  <c r="I47" i="48"/>
  <c r="I51" i="48" s="1"/>
  <c r="G47" i="48"/>
  <c r="F47" i="48"/>
  <c r="E47" i="48"/>
  <c r="C47" i="48"/>
  <c r="J47" i="48" s="1"/>
  <c r="X31" i="48"/>
  <c r="W31" i="48"/>
  <c r="V31" i="48"/>
  <c r="U31" i="48"/>
  <c r="T31" i="48"/>
  <c r="S31" i="48"/>
  <c r="R31" i="48"/>
  <c r="Q31" i="48"/>
  <c r="P31" i="48"/>
  <c r="O31" i="48"/>
  <c r="N31" i="48"/>
  <c r="M31" i="48"/>
  <c r="L31" i="48"/>
  <c r="K31" i="48"/>
  <c r="J31" i="48"/>
  <c r="I31" i="48"/>
  <c r="H31" i="48"/>
  <c r="G31" i="48"/>
  <c r="F31" i="48"/>
  <c r="E31" i="48"/>
  <c r="E32" i="48" s="1"/>
  <c r="H30" i="48"/>
  <c r="G30" i="48"/>
  <c r="G32" i="48" s="1"/>
  <c r="F30" i="48"/>
  <c r="E30" i="48"/>
  <c r="T28" i="48"/>
  <c r="O28" i="48"/>
  <c r="H28" i="48"/>
  <c r="G28" i="48"/>
  <c r="G33" i="48" s="1"/>
  <c r="X25" i="48"/>
  <c r="L25" i="48"/>
  <c r="V24" i="48"/>
  <c r="U24" i="48"/>
  <c r="U23" i="48"/>
  <c r="T23" i="48"/>
  <c r="R23" i="48"/>
  <c r="Q23" i="48"/>
  <c r="O23" i="48"/>
  <c r="N23" i="48"/>
  <c r="L23" i="48"/>
  <c r="H23" i="48"/>
  <c r="G23" i="48"/>
  <c r="X22" i="48"/>
  <c r="X23" i="48" s="1"/>
  <c r="W22" i="48"/>
  <c r="W23" i="48" s="1"/>
  <c r="V22" i="48"/>
  <c r="V23" i="48" s="1"/>
  <c r="U22" i="48"/>
  <c r="T22" i="48"/>
  <c r="S22" i="48"/>
  <c r="S23" i="48" s="1"/>
  <c r="R22" i="48"/>
  <c r="Q22" i="48"/>
  <c r="P22" i="48"/>
  <c r="P23" i="48" s="1"/>
  <c r="O22" i="48"/>
  <c r="N22" i="48"/>
  <c r="M22" i="48"/>
  <c r="M23" i="48" s="1"/>
  <c r="L22" i="48"/>
  <c r="K22" i="48"/>
  <c r="K23" i="48" s="1"/>
  <c r="J22" i="48"/>
  <c r="J23" i="48" s="1"/>
  <c r="I22" i="48"/>
  <c r="I23" i="48" s="1"/>
  <c r="H22" i="48"/>
  <c r="G22" i="48"/>
  <c r="F22" i="48"/>
  <c r="F23" i="48" s="1"/>
  <c r="E22" i="48"/>
  <c r="E23" i="48" s="1"/>
  <c r="X19" i="48"/>
  <c r="X20" i="48" s="1"/>
  <c r="W19" i="48"/>
  <c r="W20" i="48" s="1"/>
  <c r="V19" i="48"/>
  <c r="V20" i="48" s="1"/>
  <c r="U19" i="48"/>
  <c r="U20" i="48" s="1"/>
  <c r="T19" i="48"/>
  <c r="T20" i="48" s="1"/>
  <c r="Q19" i="48"/>
  <c r="Q20" i="48" s="1"/>
  <c r="G19" i="48"/>
  <c r="G20" i="48" s="1"/>
  <c r="F19" i="48"/>
  <c r="F20" i="48" s="1"/>
  <c r="E19" i="48"/>
  <c r="E20" i="48" s="1"/>
  <c r="C19" i="48"/>
  <c r="U17" i="48"/>
  <c r="N17" i="48"/>
  <c r="X16" i="48"/>
  <c r="X17" i="48" s="1"/>
  <c r="W16" i="48"/>
  <c r="W17" i="48" s="1"/>
  <c r="V16" i="48"/>
  <c r="V17" i="48" s="1"/>
  <c r="U16" i="48"/>
  <c r="R16" i="48"/>
  <c r="R17" i="48" s="1"/>
  <c r="Q16" i="48"/>
  <c r="Q17" i="48" s="1"/>
  <c r="P16" i="48"/>
  <c r="P17" i="48" s="1"/>
  <c r="N16" i="48"/>
  <c r="M16" i="48"/>
  <c r="M17" i="48" s="1"/>
  <c r="K16" i="48"/>
  <c r="K17" i="48" s="1"/>
  <c r="H16" i="48"/>
  <c r="H17" i="48" s="1"/>
  <c r="F16" i="48"/>
  <c r="F17" i="48" s="1"/>
  <c r="E16" i="48"/>
  <c r="E17" i="48" s="1"/>
  <c r="C16" i="48"/>
  <c r="C7" i="48"/>
  <c r="C9" i="48" s="1"/>
  <c r="K135" i="48" s="1"/>
  <c r="E184" i="47"/>
  <c r="J183" i="47"/>
  <c r="M182" i="47"/>
  <c r="N182" i="47" s="1"/>
  <c r="K181" i="47"/>
  <c r="L181" i="47" s="1"/>
  <c r="M181" i="47" s="1"/>
  <c r="N181" i="47" s="1"/>
  <c r="J181" i="47"/>
  <c r="J180" i="47"/>
  <c r="G178" i="47"/>
  <c r="F178" i="47"/>
  <c r="V147" i="47"/>
  <c r="R147" i="47"/>
  <c r="Q147" i="47"/>
  <c r="K147" i="47"/>
  <c r="G147" i="47"/>
  <c r="F147" i="47"/>
  <c r="X146" i="47"/>
  <c r="W146" i="47"/>
  <c r="V146" i="47"/>
  <c r="U146" i="47"/>
  <c r="T146" i="47"/>
  <c r="S146" i="47"/>
  <c r="R146" i="47"/>
  <c r="Q146" i="47"/>
  <c r="P146" i="47"/>
  <c r="O146" i="47"/>
  <c r="N146" i="47"/>
  <c r="M146" i="47"/>
  <c r="L146" i="47"/>
  <c r="K146" i="47"/>
  <c r="J146" i="47"/>
  <c r="I146" i="47"/>
  <c r="I147" i="47" s="1"/>
  <c r="H146" i="47"/>
  <c r="G146" i="47"/>
  <c r="F146" i="47"/>
  <c r="E146" i="47"/>
  <c r="X145" i="47"/>
  <c r="X147" i="47" s="1"/>
  <c r="W145" i="47"/>
  <c r="W147" i="47" s="1"/>
  <c r="V145" i="47"/>
  <c r="U145" i="47"/>
  <c r="U147" i="47" s="1"/>
  <c r="T145" i="47"/>
  <c r="T147" i="47" s="1"/>
  <c r="S145" i="47"/>
  <c r="S147" i="47" s="1"/>
  <c r="R145" i="47"/>
  <c r="Q145" i="47"/>
  <c r="P145" i="47"/>
  <c r="P147" i="47" s="1"/>
  <c r="O145" i="47"/>
  <c r="O147" i="47" s="1"/>
  <c r="N145" i="47"/>
  <c r="N147" i="47" s="1"/>
  <c r="M145" i="47"/>
  <c r="L145" i="47"/>
  <c r="L147" i="47" s="1"/>
  <c r="K145" i="47"/>
  <c r="J145" i="47"/>
  <c r="I145" i="47"/>
  <c r="H145" i="47"/>
  <c r="G145" i="47"/>
  <c r="F145" i="47"/>
  <c r="E145" i="47"/>
  <c r="E147" i="47" s="1"/>
  <c r="X138" i="47"/>
  <c r="W138" i="47"/>
  <c r="V138" i="47"/>
  <c r="U138" i="47"/>
  <c r="T138" i="47"/>
  <c r="S138" i="47"/>
  <c r="R138" i="47"/>
  <c r="Q138" i="47"/>
  <c r="P138" i="47"/>
  <c r="O138" i="47"/>
  <c r="N138" i="47"/>
  <c r="M138" i="47"/>
  <c r="L138" i="47"/>
  <c r="K138" i="47"/>
  <c r="J138" i="47"/>
  <c r="I138" i="47"/>
  <c r="H138" i="47"/>
  <c r="G138" i="47"/>
  <c r="F138" i="47"/>
  <c r="E138" i="47"/>
  <c r="F137" i="47"/>
  <c r="E137" i="47"/>
  <c r="X136" i="47"/>
  <c r="W136" i="47"/>
  <c r="V136" i="47"/>
  <c r="U136" i="47"/>
  <c r="T136" i="47"/>
  <c r="S136" i="47"/>
  <c r="R136" i="47"/>
  <c r="Q136" i="47"/>
  <c r="P136" i="47"/>
  <c r="O136" i="47"/>
  <c r="N136" i="47"/>
  <c r="M136" i="47"/>
  <c r="L136" i="47"/>
  <c r="K136" i="47"/>
  <c r="J136" i="47"/>
  <c r="I136" i="47"/>
  <c r="H136" i="47"/>
  <c r="G136" i="47"/>
  <c r="F136" i="47"/>
  <c r="E136" i="47"/>
  <c r="E135" i="47"/>
  <c r="C135" i="47"/>
  <c r="F135" i="47" s="1"/>
  <c r="G135" i="47" s="1"/>
  <c r="E127" i="47"/>
  <c r="X126" i="47"/>
  <c r="W126" i="47"/>
  <c r="V126" i="47"/>
  <c r="U126" i="47"/>
  <c r="T126" i="47"/>
  <c r="S126" i="47"/>
  <c r="R126" i="47"/>
  <c r="Q126" i="47"/>
  <c r="P126" i="47"/>
  <c r="O126" i="47"/>
  <c r="N126" i="47"/>
  <c r="M126" i="47"/>
  <c r="L126" i="47"/>
  <c r="K126" i="47"/>
  <c r="J126" i="47"/>
  <c r="I126" i="47"/>
  <c r="H126" i="47"/>
  <c r="G126" i="47"/>
  <c r="F126" i="47"/>
  <c r="E126" i="47"/>
  <c r="E125" i="47"/>
  <c r="K123" i="47"/>
  <c r="G123" i="47"/>
  <c r="X122" i="47"/>
  <c r="W122" i="47"/>
  <c r="V122" i="47"/>
  <c r="U122" i="47"/>
  <c r="T122" i="47"/>
  <c r="S122" i="47"/>
  <c r="R122" i="47"/>
  <c r="Q122" i="47"/>
  <c r="P122" i="47"/>
  <c r="O122" i="47"/>
  <c r="N122" i="47"/>
  <c r="M122" i="47"/>
  <c r="L122" i="47"/>
  <c r="K122" i="47"/>
  <c r="J122" i="47"/>
  <c r="X121" i="47"/>
  <c r="W121" i="47"/>
  <c r="V121" i="47"/>
  <c r="U121" i="47"/>
  <c r="T121" i="47"/>
  <c r="S121" i="47"/>
  <c r="R121" i="47"/>
  <c r="Q121" i="47"/>
  <c r="P121" i="47"/>
  <c r="O121" i="47"/>
  <c r="N121" i="47"/>
  <c r="M121" i="47"/>
  <c r="L121" i="47"/>
  <c r="K121" i="47"/>
  <c r="J121" i="47"/>
  <c r="I121" i="47"/>
  <c r="H121" i="47"/>
  <c r="G121" i="47"/>
  <c r="F121" i="47"/>
  <c r="E121" i="47"/>
  <c r="X120" i="47"/>
  <c r="W120" i="47"/>
  <c r="V120" i="47"/>
  <c r="U120" i="47"/>
  <c r="T120" i="47"/>
  <c r="S120" i="47"/>
  <c r="R120" i="47"/>
  <c r="Q120" i="47"/>
  <c r="P120" i="47"/>
  <c r="O120" i="47"/>
  <c r="N120" i="47"/>
  <c r="M120" i="47"/>
  <c r="L120" i="47"/>
  <c r="K120" i="47"/>
  <c r="J120" i="47"/>
  <c r="I120" i="47"/>
  <c r="H120" i="47"/>
  <c r="G120" i="47"/>
  <c r="F120" i="47"/>
  <c r="E120" i="47"/>
  <c r="X119" i="47"/>
  <c r="W119" i="47"/>
  <c r="V119" i="47"/>
  <c r="U119" i="47"/>
  <c r="T119" i="47"/>
  <c r="S119" i="47"/>
  <c r="R119" i="47"/>
  <c r="Q119" i="47"/>
  <c r="P119" i="47"/>
  <c r="O119" i="47"/>
  <c r="N119" i="47"/>
  <c r="M119" i="47"/>
  <c r="L119" i="47"/>
  <c r="K119" i="47"/>
  <c r="J119" i="47"/>
  <c r="I119" i="47"/>
  <c r="I123" i="47" s="1"/>
  <c r="H119" i="47"/>
  <c r="G119" i="47"/>
  <c r="F119" i="47"/>
  <c r="E119" i="47"/>
  <c r="X118" i="47"/>
  <c r="W118" i="47"/>
  <c r="V118" i="47"/>
  <c r="U118" i="47"/>
  <c r="T118" i="47"/>
  <c r="S118" i="47"/>
  <c r="S123" i="47" s="1"/>
  <c r="R118" i="47"/>
  <c r="Q118" i="47"/>
  <c r="P118" i="47"/>
  <c r="O118" i="47"/>
  <c r="N118" i="47"/>
  <c r="M118" i="47"/>
  <c r="L118" i="47"/>
  <c r="K118" i="47"/>
  <c r="J118" i="47"/>
  <c r="I118" i="47"/>
  <c r="H118" i="47"/>
  <c r="G118" i="47"/>
  <c r="F118" i="47"/>
  <c r="E118" i="47"/>
  <c r="X117" i="47"/>
  <c r="W117" i="47"/>
  <c r="V117" i="47"/>
  <c r="U117" i="47"/>
  <c r="T117" i="47"/>
  <c r="S117" i="47"/>
  <c r="R117" i="47"/>
  <c r="Q117" i="47"/>
  <c r="P117" i="47"/>
  <c r="O117" i="47"/>
  <c r="N117" i="47"/>
  <c r="N123" i="47" s="1"/>
  <c r="M117" i="47"/>
  <c r="L117" i="47"/>
  <c r="K117" i="47"/>
  <c r="J117" i="47"/>
  <c r="I117" i="47"/>
  <c r="H117" i="47"/>
  <c r="G117" i="47"/>
  <c r="F117" i="47"/>
  <c r="E117" i="47"/>
  <c r="X116" i="47"/>
  <c r="W116" i="47"/>
  <c r="W123" i="47" s="1"/>
  <c r="W127" i="47" s="1"/>
  <c r="V116" i="47"/>
  <c r="U116" i="47"/>
  <c r="T116" i="47"/>
  <c r="S116" i="47"/>
  <c r="R116" i="47"/>
  <c r="Q116" i="47"/>
  <c r="P116" i="47"/>
  <c r="P123" i="47" s="1"/>
  <c r="O116" i="47"/>
  <c r="N116" i="47"/>
  <c r="M116" i="47"/>
  <c r="L116" i="47"/>
  <c r="K116" i="47"/>
  <c r="J116" i="47"/>
  <c r="I116" i="47"/>
  <c r="H116" i="47"/>
  <c r="G116" i="47"/>
  <c r="F116" i="47"/>
  <c r="E116" i="47"/>
  <c r="E123" i="47" s="1"/>
  <c r="X114" i="47"/>
  <c r="R114" i="47"/>
  <c r="G114" i="47"/>
  <c r="F114" i="47"/>
  <c r="E114" i="47"/>
  <c r="X113" i="47"/>
  <c r="W113" i="47"/>
  <c r="V113" i="47"/>
  <c r="U113" i="47"/>
  <c r="T113" i="47"/>
  <c r="S113" i="47"/>
  <c r="R113" i="47"/>
  <c r="Q113" i="47"/>
  <c r="P113" i="47"/>
  <c r="O113" i="47"/>
  <c r="N113" i="47"/>
  <c r="M113" i="47"/>
  <c r="L113" i="47"/>
  <c r="K113" i="47"/>
  <c r="J113" i="47"/>
  <c r="I113" i="47"/>
  <c r="I114" i="47" s="1"/>
  <c r="I127" i="47" s="1"/>
  <c r="H113" i="47"/>
  <c r="H114" i="47" s="1"/>
  <c r="G113" i="47"/>
  <c r="F113" i="47"/>
  <c r="E113" i="47"/>
  <c r="X112" i="47"/>
  <c r="W112" i="47"/>
  <c r="V112" i="47"/>
  <c r="V114" i="47" s="1"/>
  <c r="U112" i="47"/>
  <c r="U114" i="47" s="1"/>
  <c r="T112" i="47"/>
  <c r="S112" i="47"/>
  <c r="R112" i="47"/>
  <c r="Q112" i="47"/>
  <c r="Q114" i="47" s="1"/>
  <c r="P112" i="47"/>
  <c r="O112" i="47"/>
  <c r="N112" i="47"/>
  <c r="M112" i="47"/>
  <c r="L112" i="47"/>
  <c r="K112" i="47"/>
  <c r="J112" i="47"/>
  <c r="J114" i="47" s="1"/>
  <c r="I112" i="47"/>
  <c r="H112" i="47"/>
  <c r="G112" i="47"/>
  <c r="F112" i="47"/>
  <c r="E112" i="47"/>
  <c r="X111" i="47"/>
  <c r="W111" i="47"/>
  <c r="W114" i="47" s="1"/>
  <c r="V111" i="47"/>
  <c r="U111" i="47"/>
  <c r="T111" i="47"/>
  <c r="S111" i="47"/>
  <c r="S114" i="47" s="1"/>
  <c r="R111" i="47"/>
  <c r="Q111" i="47"/>
  <c r="P111" i="47"/>
  <c r="P114" i="47" s="1"/>
  <c r="O111" i="47"/>
  <c r="O114" i="47" s="1"/>
  <c r="N111" i="47"/>
  <c r="M111" i="47"/>
  <c r="M114" i="47" s="1"/>
  <c r="L111" i="47"/>
  <c r="L114" i="47" s="1"/>
  <c r="K111" i="47"/>
  <c r="J111" i="47"/>
  <c r="I111" i="47"/>
  <c r="H111" i="47"/>
  <c r="G111" i="47"/>
  <c r="F111" i="47"/>
  <c r="E111" i="47"/>
  <c r="W90" i="47"/>
  <c r="V90" i="47"/>
  <c r="U90" i="47"/>
  <c r="T90" i="47"/>
  <c r="R90" i="47"/>
  <c r="Q90" i="47"/>
  <c r="N90" i="47"/>
  <c r="M90" i="47"/>
  <c r="L90" i="47"/>
  <c r="K90" i="47"/>
  <c r="J90" i="47"/>
  <c r="G90" i="47"/>
  <c r="X89" i="47"/>
  <c r="W89" i="47"/>
  <c r="V89" i="47"/>
  <c r="U89" i="47"/>
  <c r="T89" i="47"/>
  <c r="S89" i="47"/>
  <c r="R89" i="47"/>
  <c r="Q89" i="47"/>
  <c r="P89" i="47"/>
  <c r="O89" i="47"/>
  <c r="N89" i="47"/>
  <c r="M89" i="47"/>
  <c r="L89" i="47"/>
  <c r="K89" i="47"/>
  <c r="J89" i="47"/>
  <c r="I89" i="47"/>
  <c r="H89" i="47"/>
  <c r="G89" i="47"/>
  <c r="F89" i="47"/>
  <c r="E89" i="47"/>
  <c r="X88" i="47"/>
  <c r="X90" i="47" s="1"/>
  <c r="W88" i="47"/>
  <c r="V88" i="47"/>
  <c r="U88" i="47"/>
  <c r="T88" i="47"/>
  <c r="S88" i="47"/>
  <c r="S90" i="47" s="1"/>
  <c r="R88" i="47"/>
  <c r="Q88" i="47"/>
  <c r="P88" i="47"/>
  <c r="P90" i="47" s="1"/>
  <c r="O88" i="47"/>
  <c r="O90" i="47" s="1"/>
  <c r="N88" i="47"/>
  <c r="M88" i="47"/>
  <c r="L88" i="47"/>
  <c r="K88" i="47"/>
  <c r="J88" i="47"/>
  <c r="I88" i="47"/>
  <c r="I90" i="47" s="1"/>
  <c r="H88" i="47"/>
  <c r="H90" i="47" s="1"/>
  <c r="G88" i="47"/>
  <c r="F88" i="47"/>
  <c r="F90" i="47" s="1"/>
  <c r="E88" i="47"/>
  <c r="F80" i="47"/>
  <c r="X79" i="47"/>
  <c r="W79" i="47"/>
  <c r="V79" i="47"/>
  <c r="U79" i="47"/>
  <c r="T79" i="47"/>
  <c r="S79" i="47"/>
  <c r="R79" i="47"/>
  <c r="Q79" i="47"/>
  <c r="P79" i="47"/>
  <c r="O79" i="47"/>
  <c r="N79" i="47"/>
  <c r="M79" i="47"/>
  <c r="L79" i="47"/>
  <c r="K79" i="47"/>
  <c r="J79" i="47"/>
  <c r="I79" i="47"/>
  <c r="H79" i="47"/>
  <c r="G79" i="47"/>
  <c r="F79" i="47"/>
  <c r="E79" i="47"/>
  <c r="E78" i="47"/>
  <c r="E80" i="47" s="1"/>
  <c r="C78" i="47"/>
  <c r="F78" i="47" s="1"/>
  <c r="G78" i="47" s="1"/>
  <c r="X70" i="47"/>
  <c r="W70" i="47"/>
  <c r="V70" i="47"/>
  <c r="U70" i="47"/>
  <c r="T70" i="47"/>
  <c r="S70" i="47"/>
  <c r="R70" i="47"/>
  <c r="Q70" i="47"/>
  <c r="P70" i="47"/>
  <c r="O70" i="47"/>
  <c r="N70" i="47"/>
  <c r="M70" i="47"/>
  <c r="L70" i="47"/>
  <c r="K70" i="47"/>
  <c r="J70" i="47"/>
  <c r="I70" i="47"/>
  <c r="H70" i="47"/>
  <c r="G70" i="47"/>
  <c r="F70" i="47"/>
  <c r="E69" i="47"/>
  <c r="E70" i="47" s="1"/>
  <c r="C70" i="47" s="1"/>
  <c r="R67" i="47"/>
  <c r="Q67" i="47"/>
  <c r="P67" i="47"/>
  <c r="X66" i="47"/>
  <c r="W66" i="47"/>
  <c r="V66" i="47"/>
  <c r="U66" i="47"/>
  <c r="T66" i="47"/>
  <c r="S66" i="47"/>
  <c r="R66" i="47"/>
  <c r="Q66" i="47"/>
  <c r="P66" i="47"/>
  <c r="O66" i="47"/>
  <c r="N66" i="47"/>
  <c r="M66" i="47"/>
  <c r="L66" i="47"/>
  <c r="K66" i="47"/>
  <c r="J66" i="47"/>
  <c r="X65" i="47"/>
  <c r="W65" i="47"/>
  <c r="V65" i="47"/>
  <c r="U65" i="47"/>
  <c r="T65" i="47"/>
  <c r="S65" i="47"/>
  <c r="R65" i="47"/>
  <c r="Q65" i="47"/>
  <c r="P65" i="47"/>
  <c r="O65" i="47"/>
  <c r="N65" i="47"/>
  <c r="M65" i="47"/>
  <c r="L65" i="47"/>
  <c r="K65" i="47"/>
  <c r="J65" i="47"/>
  <c r="I65" i="47"/>
  <c r="H65" i="47"/>
  <c r="G65" i="47"/>
  <c r="F65" i="47"/>
  <c r="E65" i="47"/>
  <c r="X64" i="47"/>
  <c r="W64" i="47"/>
  <c r="V64" i="47"/>
  <c r="U64" i="47"/>
  <c r="T64" i="47"/>
  <c r="S64" i="47"/>
  <c r="R64" i="47"/>
  <c r="Q64" i="47"/>
  <c r="P64" i="47"/>
  <c r="O64" i="47"/>
  <c r="O67" i="47" s="1"/>
  <c r="N64" i="47"/>
  <c r="M64" i="47"/>
  <c r="L64" i="47"/>
  <c r="K64" i="47"/>
  <c r="J64" i="47"/>
  <c r="I64" i="47"/>
  <c r="H64" i="47"/>
  <c r="G64" i="47"/>
  <c r="F64" i="47"/>
  <c r="E64" i="47"/>
  <c r="X63" i="47"/>
  <c r="W63" i="47"/>
  <c r="V63" i="47"/>
  <c r="U63" i="47"/>
  <c r="T63" i="47"/>
  <c r="S63" i="47"/>
  <c r="R63" i="47"/>
  <c r="Q63" i="47"/>
  <c r="P63" i="47"/>
  <c r="O63" i="47"/>
  <c r="N63" i="47"/>
  <c r="M63" i="47"/>
  <c r="L63" i="47"/>
  <c r="K63" i="47"/>
  <c r="J63" i="47"/>
  <c r="I63" i="47"/>
  <c r="H63" i="47"/>
  <c r="G63" i="47"/>
  <c r="F63" i="47"/>
  <c r="E63" i="47"/>
  <c r="X62" i="47"/>
  <c r="W62" i="47"/>
  <c r="V62" i="47"/>
  <c r="U62" i="47"/>
  <c r="T62" i="47"/>
  <c r="S62" i="47"/>
  <c r="S67" i="47" s="1"/>
  <c r="R62" i="47"/>
  <c r="Q62" i="47"/>
  <c r="P62" i="47"/>
  <c r="O62" i="47"/>
  <c r="N62" i="47"/>
  <c r="M62" i="47"/>
  <c r="L62" i="47"/>
  <c r="K62" i="47"/>
  <c r="J62" i="47"/>
  <c r="J67" i="47" s="1"/>
  <c r="I62" i="47"/>
  <c r="H62" i="47"/>
  <c r="G62" i="47"/>
  <c r="F62" i="47"/>
  <c r="E62" i="47"/>
  <c r="X61" i="47"/>
  <c r="W61" i="47"/>
  <c r="V61" i="47"/>
  <c r="U61" i="47"/>
  <c r="U67" i="47" s="1"/>
  <c r="T61" i="47"/>
  <c r="S61" i="47"/>
  <c r="R61" i="47"/>
  <c r="Q61" i="47"/>
  <c r="P61" i="47"/>
  <c r="O61" i="47"/>
  <c r="N61" i="47"/>
  <c r="M61" i="47"/>
  <c r="L61" i="47"/>
  <c r="K61" i="47"/>
  <c r="J61" i="47"/>
  <c r="I61" i="47"/>
  <c r="H61" i="47"/>
  <c r="G61" i="47"/>
  <c r="F61" i="47"/>
  <c r="E61" i="47"/>
  <c r="X60" i="47"/>
  <c r="X67" i="47" s="1"/>
  <c r="W60" i="47"/>
  <c r="W67" i="47" s="1"/>
  <c r="V60" i="47"/>
  <c r="U60" i="47"/>
  <c r="T60" i="47"/>
  <c r="S60" i="47"/>
  <c r="R60" i="47"/>
  <c r="Q60" i="47"/>
  <c r="P60" i="47"/>
  <c r="O60" i="47"/>
  <c r="N60" i="47"/>
  <c r="M60" i="47"/>
  <c r="L60" i="47"/>
  <c r="K60" i="47"/>
  <c r="K67" i="47" s="1"/>
  <c r="J60" i="47"/>
  <c r="I60" i="47"/>
  <c r="H60" i="47"/>
  <c r="H67" i="47" s="1"/>
  <c r="G60" i="47"/>
  <c r="G67" i="47" s="1"/>
  <c r="F60" i="47"/>
  <c r="F67" i="47" s="1"/>
  <c r="E60" i="47"/>
  <c r="E67" i="47" s="1"/>
  <c r="X57" i="47"/>
  <c r="W57" i="47"/>
  <c r="V57" i="47"/>
  <c r="U57" i="47"/>
  <c r="T57" i="47"/>
  <c r="S57" i="47"/>
  <c r="R57" i="47"/>
  <c r="Q57" i="47"/>
  <c r="P57" i="47"/>
  <c r="O57" i="47"/>
  <c r="N57" i="47"/>
  <c r="M57" i="47"/>
  <c r="L57" i="47"/>
  <c r="K57" i="47"/>
  <c r="J57" i="47"/>
  <c r="I57" i="47"/>
  <c r="H57" i="47"/>
  <c r="G57" i="47"/>
  <c r="F57" i="47"/>
  <c r="E57" i="47"/>
  <c r="X56" i="47"/>
  <c r="W56" i="47"/>
  <c r="V56" i="47"/>
  <c r="U56" i="47"/>
  <c r="T56" i="47"/>
  <c r="S56" i="47"/>
  <c r="S58" i="47" s="1"/>
  <c r="S71" i="47" s="1"/>
  <c r="R56" i="47"/>
  <c r="R58" i="47" s="1"/>
  <c r="R71" i="47" s="1"/>
  <c r="Q56" i="47"/>
  <c r="P56" i="47"/>
  <c r="O56" i="47"/>
  <c r="N56" i="47"/>
  <c r="M56" i="47"/>
  <c r="L56" i="47"/>
  <c r="L58" i="47" s="1"/>
  <c r="K56" i="47"/>
  <c r="J56" i="47"/>
  <c r="I56" i="47"/>
  <c r="H56" i="47"/>
  <c r="G56" i="47"/>
  <c r="F56" i="47"/>
  <c r="E56" i="47"/>
  <c r="X55" i="47"/>
  <c r="W55" i="47"/>
  <c r="V55" i="47"/>
  <c r="U55" i="47"/>
  <c r="U58" i="47" s="1"/>
  <c r="U71" i="47" s="1"/>
  <c r="T55" i="47"/>
  <c r="T58" i="47" s="1"/>
  <c r="S55" i="47"/>
  <c r="R55" i="47"/>
  <c r="Q55" i="47"/>
  <c r="P55" i="47"/>
  <c r="O55" i="47"/>
  <c r="O58" i="47" s="1"/>
  <c r="N55" i="47"/>
  <c r="N58" i="47" s="1"/>
  <c r="M55" i="47"/>
  <c r="M58" i="47" s="1"/>
  <c r="L55" i="47"/>
  <c r="K55" i="47"/>
  <c r="J55" i="47"/>
  <c r="I55" i="47"/>
  <c r="I58" i="47" s="1"/>
  <c r="H55" i="47"/>
  <c r="H58" i="47" s="1"/>
  <c r="H71" i="47" s="1"/>
  <c r="G55" i="47"/>
  <c r="G58" i="47" s="1"/>
  <c r="G71" i="47" s="1"/>
  <c r="F55" i="47"/>
  <c r="E55" i="47"/>
  <c r="F40" i="47"/>
  <c r="F45" i="47" s="1"/>
  <c r="C24" i="45" s="1"/>
  <c r="E40" i="47"/>
  <c r="X38" i="47"/>
  <c r="W38" i="47"/>
  <c r="V38" i="47"/>
  <c r="U38" i="47"/>
  <c r="T38" i="47"/>
  <c r="S38" i="47"/>
  <c r="R38" i="47"/>
  <c r="Q38" i="47"/>
  <c r="P38" i="47"/>
  <c r="O38" i="47"/>
  <c r="N38" i="47"/>
  <c r="M38" i="47"/>
  <c r="L38" i="47"/>
  <c r="K38" i="47"/>
  <c r="J38" i="47"/>
  <c r="I38" i="47"/>
  <c r="H38" i="47"/>
  <c r="G38" i="47"/>
  <c r="F38" i="47"/>
  <c r="E38" i="47"/>
  <c r="E37" i="47"/>
  <c r="F37" i="47" s="1"/>
  <c r="G37" i="47" s="1"/>
  <c r="N31" i="47"/>
  <c r="I31" i="47"/>
  <c r="F31" i="47"/>
  <c r="S30" i="47"/>
  <c r="R30" i="47"/>
  <c r="O30" i="47"/>
  <c r="N30" i="47"/>
  <c r="M30" i="47"/>
  <c r="L30" i="47"/>
  <c r="K30" i="47"/>
  <c r="J30" i="47"/>
  <c r="I30" i="47"/>
  <c r="G30" i="47"/>
  <c r="X29" i="47"/>
  <c r="X30" i="47" s="1"/>
  <c r="W29" i="47"/>
  <c r="W30" i="47" s="1"/>
  <c r="V29" i="47"/>
  <c r="V30" i="47" s="1"/>
  <c r="U29" i="47"/>
  <c r="U30" i="47" s="1"/>
  <c r="T29" i="47"/>
  <c r="T30" i="47" s="1"/>
  <c r="S29" i="47"/>
  <c r="R29" i="47"/>
  <c r="Q29" i="47"/>
  <c r="Q30" i="47" s="1"/>
  <c r="P29" i="47"/>
  <c r="P30" i="47" s="1"/>
  <c r="O29" i="47"/>
  <c r="N29" i="47"/>
  <c r="M29" i="47"/>
  <c r="L29" i="47"/>
  <c r="K29" i="47"/>
  <c r="J29" i="47"/>
  <c r="I29" i="47"/>
  <c r="H29" i="47"/>
  <c r="H30" i="47" s="1"/>
  <c r="G29" i="47"/>
  <c r="F29" i="47"/>
  <c r="F30" i="47" s="1"/>
  <c r="E29" i="47"/>
  <c r="E30" i="47" s="1"/>
  <c r="X27" i="47"/>
  <c r="W27" i="47"/>
  <c r="V27" i="47"/>
  <c r="R27" i="47"/>
  <c r="O27" i="47"/>
  <c r="X26" i="47"/>
  <c r="W26" i="47"/>
  <c r="V26" i="47"/>
  <c r="U26" i="47"/>
  <c r="T26" i="47"/>
  <c r="S26" i="47"/>
  <c r="R26" i="47"/>
  <c r="Q26" i="47"/>
  <c r="P26" i="47"/>
  <c r="O26" i="47"/>
  <c r="N26" i="47"/>
  <c r="M26" i="47"/>
  <c r="L26" i="47"/>
  <c r="K26" i="47"/>
  <c r="J26" i="47"/>
  <c r="I26" i="47"/>
  <c r="H26" i="47"/>
  <c r="G26" i="47"/>
  <c r="F26" i="47"/>
  <c r="E26" i="47"/>
  <c r="X25" i="47"/>
  <c r="W25" i="47"/>
  <c r="V25" i="47"/>
  <c r="U25" i="47"/>
  <c r="T25" i="47"/>
  <c r="S25" i="47"/>
  <c r="S27" i="47" s="1"/>
  <c r="R25" i="47"/>
  <c r="Q25" i="47"/>
  <c r="P25" i="47"/>
  <c r="O25" i="47"/>
  <c r="N25" i="47"/>
  <c r="M25" i="47"/>
  <c r="L25" i="47"/>
  <c r="K25" i="47"/>
  <c r="J25" i="47"/>
  <c r="I25" i="47"/>
  <c r="H25" i="47"/>
  <c r="G25" i="47"/>
  <c r="F25" i="47"/>
  <c r="E25" i="47"/>
  <c r="X24" i="47"/>
  <c r="W24" i="47"/>
  <c r="V24" i="47"/>
  <c r="U24" i="47"/>
  <c r="T24" i="47"/>
  <c r="T27" i="47" s="1"/>
  <c r="S24" i="47"/>
  <c r="R24" i="47"/>
  <c r="Q24" i="47"/>
  <c r="P24" i="47"/>
  <c r="O24" i="47"/>
  <c r="N24" i="47"/>
  <c r="M24" i="47"/>
  <c r="L24" i="47"/>
  <c r="K24" i="47"/>
  <c r="J24" i="47"/>
  <c r="I24" i="47"/>
  <c r="H24" i="47"/>
  <c r="G24" i="47"/>
  <c r="F24" i="47"/>
  <c r="E24" i="47"/>
  <c r="X23" i="47"/>
  <c r="W23" i="47"/>
  <c r="V23" i="47"/>
  <c r="U23" i="47"/>
  <c r="U27" i="47" s="1"/>
  <c r="T23" i="47"/>
  <c r="S23" i="47"/>
  <c r="R23" i="47"/>
  <c r="Q23" i="47"/>
  <c r="P23" i="47"/>
  <c r="O23" i="47"/>
  <c r="N23" i="47"/>
  <c r="N27" i="47" s="1"/>
  <c r="M23" i="47"/>
  <c r="M27" i="47" s="1"/>
  <c r="L23" i="47"/>
  <c r="K23" i="47"/>
  <c r="J23" i="47"/>
  <c r="I23" i="47"/>
  <c r="H23" i="47"/>
  <c r="G23" i="47"/>
  <c r="F23" i="47"/>
  <c r="E23" i="47"/>
  <c r="E27" i="47" s="1"/>
  <c r="X22" i="47"/>
  <c r="W22" i="47"/>
  <c r="V22" i="47"/>
  <c r="U22" i="47"/>
  <c r="T22" i="47"/>
  <c r="S22" i="47"/>
  <c r="R22" i="47"/>
  <c r="Q22" i="47"/>
  <c r="P22" i="47"/>
  <c r="P27" i="47" s="1"/>
  <c r="O22" i="47"/>
  <c r="N22" i="47"/>
  <c r="M22" i="47"/>
  <c r="L22" i="47"/>
  <c r="K22" i="47"/>
  <c r="J22" i="47"/>
  <c r="I22" i="47"/>
  <c r="H22" i="47"/>
  <c r="G22" i="47"/>
  <c r="F22" i="47"/>
  <c r="F27" i="47" s="1"/>
  <c r="E22" i="47"/>
  <c r="X21" i="47"/>
  <c r="W21" i="47"/>
  <c r="V21" i="47"/>
  <c r="U21" i="47"/>
  <c r="T21" i="47"/>
  <c r="S21" i="47"/>
  <c r="R21" i="47"/>
  <c r="Q21" i="47"/>
  <c r="P21" i="47"/>
  <c r="O21" i="47"/>
  <c r="N21" i="47"/>
  <c r="M21" i="47"/>
  <c r="L21" i="47"/>
  <c r="K21" i="47"/>
  <c r="J21" i="47"/>
  <c r="I21" i="47"/>
  <c r="I27" i="47" s="1"/>
  <c r="H21" i="47"/>
  <c r="H27" i="47" s="1"/>
  <c r="G21" i="47"/>
  <c r="F21" i="47"/>
  <c r="E21" i="47"/>
  <c r="P19" i="47"/>
  <c r="K19" i="47"/>
  <c r="F19" i="47"/>
  <c r="X18" i="47"/>
  <c r="W18" i="47"/>
  <c r="V18" i="47"/>
  <c r="U18" i="47"/>
  <c r="T18" i="47"/>
  <c r="S18" i="47"/>
  <c r="R18" i="47"/>
  <c r="Q18" i="47"/>
  <c r="P18" i="47"/>
  <c r="O18" i="47"/>
  <c r="N18" i="47"/>
  <c r="M18" i="47"/>
  <c r="M19" i="47" s="1"/>
  <c r="L18" i="47"/>
  <c r="K18" i="47"/>
  <c r="J18" i="47"/>
  <c r="I18" i="47"/>
  <c r="H18" i="47"/>
  <c r="G18" i="47"/>
  <c r="F18" i="47"/>
  <c r="E18" i="47"/>
  <c r="X17" i="47"/>
  <c r="W17" i="47"/>
  <c r="V17" i="47"/>
  <c r="U17" i="47"/>
  <c r="T17" i="47"/>
  <c r="S17" i="47"/>
  <c r="R17" i="47"/>
  <c r="Q17" i="47"/>
  <c r="Q19" i="47" s="1"/>
  <c r="P17" i="47"/>
  <c r="O17" i="47"/>
  <c r="N17" i="47"/>
  <c r="N19" i="47" s="1"/>
  <c r="M17" i="47"/>
  <c r="L17" i="47"/>
  <c r="K17" i="47"/>
  <c r="J17" i="47"/>
  <c r="J19" i="47" s="1"/>
  <c r="I17" i="47"/>
  <c r="H17" i="47"/>
  <c r="G17" i="47"/>
  <c r="F17" i="47"/>
  <c r="E17" i="47"/>
  <c r="X16" i="47"/>
  <c r="X19" i="47" s="1"/>
  <c r="W16" i="47"/>
  <c r="V16" i="47"/>
  <c r="V19" i="47" s="1"/>
  <c r="U16" i="47"/>
  <c r="U19" i="47" s="1"/>
  <c r="T16" i="47"/>
  <c r="S16" i="47"/>
  <c r="S19" i="47" s="1"/>
  <c r="R16" i="47"/>
  <c r="Q16" i="47"/>
  <c r="P16" i="47"/>
  <c r="O16" i="47"/>
  <c r="N16" i="47"/>
  <c r="M16" i="47"/>
  <c r="L16" i="47"/>
  <c r="L19" i="47" s="1"/>
  <c r="K16" i="47"/>
  <c r="J16" i="47"/>
  <c r="I16" i="47"/>
  <c r="I19" i="47" s="1"/>
  <c r="H16" i="47"/>
  <c r="G16" i="47"/>
  <c r="F16" i="47"/>
  <c r="E16" i="47"/>
  <c r="B202" i="46"/>
  <c r="C202" i="46" s="1"/>
  <c r="H158" i="46"/>
  <c r="G158" i="46"/>
  <c r="F158" i="46"/>
  <c r="J157" i="46"/>
  <c r="J158" i="46" s="1"/>
  <c r="H157" i="46"/>
  <c r="F157" i="46"/>
  <c r="E157" i="46"/>
  <c r="E158" i="46" s="1"/>
  <c r="X138" i="46"/>
  <c r="W138" i="46"/>
  <c r="V138" i="46"/>
  <c r="U138" i="46"/>
  <c r="T138" i="46"/>
  <c r="S138" i="46"/>
  <c r="R138" i="46"/>
  <c r="Q138" i="46"/>
  <c r="P138" i="46"/>
  <c r="O138" i="46"/>
  <c r="N138" i="46"/>
  <c r="M138" i="46"/>
  <c r="L138" i="46"/>
  <c r="K138" i="46"/>
  <c r="J138" i="46"/>
  <c r="I138" i="46"/>
  <c r="H138" i="46"/>
  <c r="G138" i="46"/>
  <c r="F138" i="46"/>
  <c r="E138" i="46"/>
  <c r="F137" i="46"/>
  <c r="E137" i="46"/>
  <c r="E136" i="46"/>
  <c r="X133" i="46"/>
  <c r="W133" i="46"/>
  <c r="V133" i="46"/>
  <c r="U133" i="46"/>
  <c r="T133" i="46"/>
  <c r="S133" i="46"/>
  <c r="R133" i="46"/>
  <c r="Q133" i="46"/>
  <c r="P133" i="46"/>
  <c r="O133" i="46"/>
  <c r="N133" i="46"/>
  <c r="M133" i="46"/>
  <c r="L133" i="46"/>
  <c r="K133" i="46"/>
  <c r="J133" i="46"/>
  <c r="X132" i="46"/>
  <c r="W132" i="46"/>
  <c r="V132" i="46"/>
  <c r="U132" i="46"/>
  <c r="T132" i="46"/>
  <c r="S132" i="46"/>
  <c r="R132" i="46"/>
  <c r="Q132" i="46"/>
  <c r="P132" i="46"/>
  <c r="O132" i="46"/>
  <c r="N132" i="46"/>
  <c r="M132" i="46"/>
  <c r="L132" i="46"/>
  <c r="K132" i="46"/>
  <c r="J132" i="46"/>
  <c r="X131" i="46"/>
  <c r="W131" i="46"/>
  <c r="V131" i="46"/>
  <c r="U131" i="46"/>
  <c r="T131" i="46"/>
  <c r="S131" i="46"/>
  <c r="R131" i="46"/>
  <c r="Q131" i="46"/>
  <c r="P131" i="46"/>
  <c r="O131" i="46"/>
  <c r="N131" i="46"/>
  <c r="M131" i="46"/>
  <c r="L131" i="46"/>
  <c r="K131" i="46"/>
  <c r="J131" i="46"/>
  <c r="X130" i="46"/>
  <c r="W130" i="46"/>
  <c r="V130" i="46"/>
  <c r="U130" i="46"/>
  <c r="T130" i="46"/>
  <c r="S130" i="46"/>
  <c r="R130" i="46"/>
  <c r="Q130" i="46"/>
  <c r="P130" i="46"/>
  <c r="O130" i="46"/>
  <c r="N130" i="46"/>
  <c r="M130" i="46"/>
  <c r="L130" i="46"/>
  <c r="K130" i="46"/>
  <c r="J130" i="46"/>
  <c r="I130" i="46"/>
  <c r="H130" i="46"/>
  <c r="G130" i="46"/>
  <c r="F130" i="46"/>
  <c r="E130" i="46"/>
  <c r="X129" i="46"/>
  <c r="W129" i="46"/>
  <c r="V129" i="46"/>
  <c r="U129" i="46"/>
  <c r="T129" i="46"/>
  <c r="S129" i="46"/>
  <c r="R129" i="46"/>
  <c r="Q129" i="46"/>
  <c r="P129" i="46"/>
  <c r="O129" i="46"/>
  <c r="N129" i="46"/>
  <c r="M129" i="46"/>
  <c r="L129" i="46"/>
  <c r="K129" i="46"/>
  <c r="J129" i="46"/>
  <c r="I129" i="46"/>
  <c r="H129" i="46"/>
  <c r="G129" i="46"/>
  <c r="F129" i="46"/>
  <c r="E129" i="46"/>
  <c r="X128" i="46"/>
  <c r="W128" i="46"/>
  <c r="V128" i="46"/>
  <c r="U128" i="46"/>
  <c r="T128" i="46"/>
  <c r="S128" i="46"/>
  <c r="R128" i="46"/>
  <c r="Q128" i="46"/>
  <c r="P128" i="46"/>
  <c r="O128" i="46"/>
  <c r="N128" i="46"/>
  <c r="M128" i="46"/>
  <c r="L128" i="46"/>
  <c r="K128" i="46"/>
  <c r="J128" i="46"/>
  <c r="I128" i="46"/>
  <c r="H128" i="46"/>
  <c r="G128" i="46"/>
  <c r="F128" i="46"/>
  <c r="E128" i="46"/>
  <c r="X127" i="46"/>
  <c r="W127" i="46"/>
  <c r="W134" i="46" s="1"/>
  <c r="V127" i="46"/>
  <c r="V134" i="46" s="1"/>
  <c r="U127" i="46"/>
  <c r="T127" i="46"/>
  <c r="S127" i="46"/>
  <c r="R127" i="46"/>
  <c r="Q127" i="46"/>
  <c r="P127" i="46"/>
  <c r="O127" i="46"/>
  <c r="N127" i="46"/>
  <c r="M127" i="46"/>
  <c r="L127" i="46"/>
  <c r="K127" i="46"/>
  <c r="J127" i="46"/>
  <c r="I127" i="46"/>
  <c r="H127" i="46"/>
  <c r="G127" i="46"/>
  <c r="F127" i="46"/>
  <c r="E127" i="46"/>
  <c r="E134" i="46" s="1"/>
  <c r="X126" i="46"/>
  <c r="X134" i="46" s="1"/>
  <c r="W126" i="46"/>
  <c r="V126" i="46"/>
  <c r="U126" i="46"/>
  <c r="T126" i="46"/>
  <c r="S126" i="46"/>
  <c r="R126" i="46"/>
  <c r="Q126" i="46"/>
  <c r="P126" i="46"/>
  <c r="O126" i="46"/>
  <c r="N126" i="46"/>
  <c r="M126" i="46"/>
  <c r="L126" i="46"/>
  <c r="K126" i="46"/>
  <c r="J126" i="46"/>
  <c r="I126" i="46"/>
  <c r="H126" i="46"/>
  <c r="G126" i="46"/>
  <c r="G134" i="46" s="1"/>
  <c r="F126" i="46"/>
  <c r="F134" i="46" s="1"/>
  <c r="E126" i="46"/>
  <c r="X125" i="46"/>
  <c r="W125" i="46"/>
  <c r="V125" i="46"/>
  <c r="U125" i="46"/>
  <c r="T125" i="46"/>
  <c r="T134" i="46" s="1"/>
  <c r="S125" i="46"/>
  <c r="R125" i="46"/>
  <c r="Q125" i="46"/>
  <c r="P125" i="46"/>
  <c r="O125" i="46"/>
  <c r="N125" i="46"/>
  <c r="M125" i="46"/>
  <c r="L125" i="46"/>
  <c r="K125" i="46"/>
  <c r="K134" i="46" s="1"/>
  <c r="J125" i="46"/>
  <c r="J134" i="46" s="1"/>
  <c r="I125" i="46"/>
  <c r="I134" i="46" s="1"/>
  <c r="H125" i="46"/>
  <c r="H134" i="46" s="1"/>
  <c r="G125" i="46"/>
  <c r="F125" i="46"/>
  <c r="E125" i="46"/>
  <c r="V123" i="46"/>
  <c r="T123" i="46"/>
  <c r="S123" i="46"/>
  <c r="H123" i="46"/>
  <c r="F123" i="46"/>
  <c r="X122" i="46"/>
  <c r="W122" i="46"/>
  <c r="V122" i="46"/>
  <c r="U122" i="46"/>
  <c r="T122" i="46"/>
  <c r="S122" i="46"/>
  <c r="R122" i="46"/>
  <c r="Q122" i="46"/>
  <c r="P122" i="46"/>
  <c r="O122" i="46"/>
  <c r="N122" i="46"/>
  <c r="M122" i="46"/>
  <c r="L122" i="46"/>
  <c r="K122" i="46"/>
  <c r="J122" i="46"/>
  <c r="X121" i="46"/>
  <c r="W121" i="46"/>
  <c r="V121" i="46"/>
  <c r="U121" i="46"/>
  <c r="T121" i="46"/>
  <c r="S121" i="46"/>
  <c r="R121" i="46"/>
  <c r="Q121" i="46"/>
  <c r="Q123" i="46" s="1"/>
  <c r="P121" i="46"/>
  <c r="O121" i="46"/>
  <c r="N121" i="46"/>
  <c r="M121" i="46"/>
  <c r="L121" i="46"/>
  <c r="K121" i="46"/>
  <c r="J121" i="46"/>
  <c r="X120" i="46"/>
  <c r="W120" i="46"/>
  <c r="V120" i="46"/>
  <c r="U120" i="46"/>
  <c r="T120" i="46"/>
  <c r="S120" i="46"/>
  <c r="R120" i="46"/>
  <c r="Q120" i="46"/>
  <c r="P120" i="46"/>
  <c r="O120" i="46"/>
  <c r="N120" i="46"/>
  <c r="M120" i="46"/>
  <c r="L120" i="46"/>
  <c r="K120" i="46"/>
  <c r="J120" i="46"/>
  <c r="X119" i="46"/>
  <c r="W119" i="46"/>
  <c r="V119" i="46"/>
  <c r="U119" i="46"/>
  <c r="T119" i="46"/>
  <c r="S119" i="46"/>
  <c r="R119" i="46"/>
  <c r="R123" i="46" s="1"/>
  <c r="Q119" i="46"/>
  <c r="P119" i="46"/>
  <c r="O119" i="46"/>
  <c r="N119" i="46"/>
  <c r="M119" i="46"/>
  <c r="L119" i="46"/>
  <c r="K119" i="46"/>
  <c r="J119" i="46"/>
  <c r="I119" i="46"/>
  <c r="H119" i="46"/>
  <c r="G119" i="46"/>
  <c r="F119" i="46"/>
  <c r="E119" i="46"/>
  <c r="X118" i="46"/>
  <c r="W118" i="46"/>
  <c r="V118" i="46"/>
  <c r="U118" i="46"/>
  <c r="T118" i="46"/>
  <c r="S118" i="46"/>
  <c r="R118" i="46"/>
  <c r="Q118" i="46"/>
  <c r="P118" i="46"/>
  <c r="O118" i="46"/>
  <c r="N118" i="46"/>
  <c r="M118" i="46"/>
  <c r="L118" i="46"/>
  <c r="L123" i="46" s="1"/>
  <c r="K118" i="46"/>
  <c r="J118" i="46"/>
  <c r="I118" i="46"/>
  <c r="H118" i="46"/>
  <c r="G118" i="46"/>
  <c r="G123" i="46" s="1"/>
  <c r="F118" i="46"/>
  <c r="E118" i="46"/>
  <c r="X117" i="46"/>
  <c r="W117" i="46"/>
  <c r="V117" i="46"/>
  <c r="U117" i="46"/>
  <c r="T117" i="46"/>
  <c r="S117" i="46"/>
  <c r="R117" i="46"/>
  <c r="Q117" i="46"/>
  <c r="P117" i="46"/>
  <c r="O117" i="46"/>
  <c r="O123" i="46" s="1"/>
  <c r="N117" i="46"/>
  <c r="M117" i="46"/>
  <c r="L117" i="46"/>
  <c r="K117" i="46"/>
  <c r="J117" i="46"/>
  <c r="I117" i="46"/>
  <c r="I123" i="46" s="1"/>
  <c r="I139" i="46" s="1"/>
  <c r="H117" i="46"/>
  <c r="G117" i="46"/>
  <c r="F117" i="46"/>
  <c r="E117" i="46"/>
  <c r="F96" i="46"/>
  <c r="E96" i="46"/>
  <c r="G95" i="46"/>
  <c r="F95" i="46"/>
  <c r="H95" i="46" s="1"/>
  <c r="H96" i="46" s="1"/>
  <c r="E95" i="46"/>
  <c r="G157" i="46" s="1"/>
  <c r="X86" i="46"/>
  <c r="W86" i="46"/>
  <c r="V86" i="46"/>
  <c r="U86" i="46"/>
  <c r="T86" i="46"/>
  <c r="S86" i="46"/>
  <c r="R86" i="46"/>
  <c r="Q86" i="46"/>
  <c r="P86" i="46"/>
  <c r="O86" i="46"/>
  <c r="N86" i="46"/>
  <c r="M86" i="46"/>
  <c r="L86" i="46"/>
  <c r="G86" i="46"/>
  <c r="C86" i="46"/>
  <c r="L85" i="46"/>
  <c r="L87" i="46" s="1"/>
  <c r="C85" i="46"/>
  <c r="X77" i="46"/>
  <c r="W77" i="46"/>
  <c r="V77" i="46"/>
  <c r="U77" i="46"/>
  <c r="T77" i="46"/>
  <c r="S77" i="46"/>
  <c r="R77" i="46"/>
  <c r="Q77" i="46"/>
  <c r="P77" i="46"/>
  <c r="O77" i="46"/>
  <c r="N77" i="46"/>
  <c r="M77" i="46"/>
  <c r="L77" i="46"/>
  <c r="K77" i="46"/>
  <c r="J77" i="46"/>
  <c r="I77" i="46"/>
  <c r="H77" i="46"/>
  <c r="G77" i="46"/>
  <c r="F77" i="46"/>
  <c r="E77" i="46"/>
  <c r="C77" i="46"/>
  <c r="F76" i="46"/>
  <c r="E76" i="46"/>
  <c r="E75" i="46"/>
  <c r="X72" i="46"/>
  <c r="W72" i="46"/>
  <c r="V72" i="46"/>
  <c r="U72" i="46"/>
  <c r="T72" i="46"/>
  <c r="S72" i="46"/>
  <c r="R72" i="46"/>
  <c r="Q72" i="46"/>
  <c r="P72" i="46"/>
  <c r="O72" i="46"/>
  <c r="N72" i="46"/>
  <c r="M72" i="46"/>
  <c r="L72" i="46"/>
  <c r="K72" i="46"/>
  <c r="J72" i="46"/>
  <c r="I72" i="46"/>
  <c r="H72" i="46"/>
  <c r="G72" i="46"/>
  <c r="F72" i="46"/>
  <c r="E72" i="46"/>
  <c r="X71" i="46"/>
  <c r="W71" i="46"/>
  <c r="V71" i="46"/>
  <c r="U71" i="46"/>
  <c r="T71" i="46"/>
  <c r="S71" i="46"/>
  <c r="R71" i="46"/>
  <c r="Q71" i="46"/>
  <c r="P71" i="46"/>
  <c r="O71" i="46"/>
  <c r="N71" i="46"/>
  <c r="M71" i="46"/>
  <c r="L71" i="46"/>
  <c r="K71" i="46"/>
  <c r="J71" i="46"/>
  <c r="I71" i="46"/>
  <c r="H71" i="46"/>
  <c r="G71" i="46"/>
  <c r="F71" i="46"/>
  <c r="E71" i="46"/>
  <c r="X70" i="46"/>
  <c r="W70" i="46"/>
  <c r="V70" i="46"/>
  <c r="U70" i="46"/>
  <c r="T70" i="46"/>
  <c r="S70" i="46"/>
  <c r="R70" i="46"/>
  <c r="Q70" i="46"/>
  <c r="P70" i="46"/>
  <c r="O70" i="46"/>
  <c r="N70" i="46"/>
  <c r="M70" i="46"/>
  <c r="L70" i="46"/>
  <c r="K70" i="46"/>
  <c r="J70" i="46"/>
  <c r="I70" i="46"/>
  <c r="I73" i="46" s="1"/>
  <c r="H70" i="46"/>
  <c r="G70" i="46"/>
  <c r="F70" i="46"/>
  <c r="E70" i="46"/>
  <c r="X69" i="46"/>
  <c r="W69" i="46"/>
  <c r="V69" i="46"/>
  <c r="U69" i="46"/>
  <c r="T69" i="46"/>
  <c r="S69" i="46"/>
  <c r="R69" i="46"/>
  <c r="Q69" i="46"/>
  <c r="P69" i="46"/>
  <c r="O69" i="46"/>
  <c r="N69" i="46"/>
  <c r="M69" i="46"/>
  <c r="L69" i="46"/>
  <c r="K69" i="46"/>
  <c r="J69" i="46"/>
  <c r="I69" i="46"/>
  <c r="H69" i="46"/>
  <c r="G69" i="46"/>
  <c r="F69" i="46"/>
  <c r="E69" i="46"/>
  <c r="X68" i="46"/>
  <c r="W68" i="46"/>
  <c r="V68" i="46"/>
  <c r="U68" i="46"/>
  <c r="T68" i="46"/>
  <c r="S68" i="46"/>
  <c r="R68" i="46"/>
  <c r="Q68" i="46"/>
  <c r="P68" i="46"/>
  <c r="O68" i="46"/>
  <c r="N68" i="46"/>
  <c r="M68" i="46"/>
  <c r="L68" i="46"/>
  <c r="K68" i="46"/>
  <c r="J68" i="46"/>
  <c r="I68" i="46"/>
  <c r="H68" i="46"/>
  <c r="G68" i="46"/>
  <c r="F68" i="46"/>
  <c r="E68" i="46"/>
  <c r="X67" i="46"/>
  <c r="W67" i="46"/>
  <c r="V67" i="46"/>
  <c r="U67" i="46"/>
  <c r="T67" i="46"/>
  <c r="S67" i="46"/>
  <c r="R67" i="46"/>
  <c r="Q67" i="46"/>
  <c r="P67" i="46"/>
  <c r="O67" i="46"/>
  <c r="N67" i="46"/>
  <c r="M67" i="46"/>
  <c r="L67" i="46"/>
  <c r="K67" i="46"/>
  <c r="J67" i="46"/>
  <c r="I67" i="46"/>
  <c r="H67" i="46"/>
  <c r="G67" i="46"/>
  <c r="F67" i="46"/>
  <c r="E67" i="46"/>
  <c r="X66" i="46"/>
  <c r="W66" i="46"/>
  <c r="V66" i="46"/>
  <c r="U66" i="46"/>
  <c r="T66" i="46"/>
  <c r="S66" i="46"/>
  <c r="R66" i="46"/>
  <c r="Q66" i="46"/>
  <c r="P66" i="46"/>
  <c r="O66" i="46"/>
  <c r="N66" i="46"/>
  <c r="M66" i="46"/>
  <c r="L66" i="46"/>
  <c r="K66" i="46"/>
  <c r="J66" i="46"/>
  <c r="I66" i="46"/>
  <c r="H66" i="46"/>
  <c r="G66" i="46"/>
  <c r="F66" i="46"/>
  <c r="E66" i="46"/>
  <c r="X65" i="46"/>
  <c r="W65" i="46"/>
  <c r="V65" i="46"/>
  <c r="U65" i="46"/>
  <c r="T65" i="46"/>
  <c r="S65" i="46"/>
  <c r="R65" i="46"/>
  <c r="Q65" i="46"/>
  <c r="P65" i="46"/>
  <c r="O65" i="46"/>
  <c r="N65" i="46"/>
  <c r="M65" i="46"/>
  <c r="L65" i="46"/>
  <c r="K65" i="46"/>
  <c r="J65" i="46"/>
  <c r="I65" i="46"/>
  <c r="H65" i="46"/>
  <c r="G65" i="46"/>
  <c r="F65" i="46"/>
  <c r="E65" i="46"/>
  <c r="E73" i="46" s="1"/>
  <c r="X64" i="46"/>
  <c r="X73" i="46" s="1"/>
  <c r="W64" i="46"/>
  <c r="V64" i="46"/>
  <c r="V73" i="46" s="1"/>
  <c r="U64" i="46"/>
  <c r="T64" i="46"/>
  <c r="T73" i="46" s="1"/>
  <c r="S64" i="46"/>
  <c r="R64" i="46"/>
  <c r="Q64" i="46"/>
  <c r="P64" i="46"/>
  <c r="O64" i="46"/>
  <c r="N64" i="46"/>
  <c r="M64" i="46"/>
  <c r="L64" i="46"/>
  <c r="K64" i="46"/>
  <c r="J64" i="46"/>
  <c r="I64" i="46"/>
  <c r="H64" i="46"/>
  <c r="G64" i="46"/>
  <c r="G73" i="46" s="1"/>
  <c r="F64" i="46"/>
  <c r="F73" i="46" s="1"/>
  <c r="E64" i="46"/>
  <c r="W62" i="46"/>
  <c r="V62" i="46"/>
  <c r="F62" i="46"/>
  <c r="E62" i="46"/>
  <c r="X61" i="46"/>
  <c r="W61" i="46"/>
  <c r="V61" i="46"/>
  <c r="U61" i="46"/>
  <c r="T61" i="46"/>
  <c r="S61" i="46"/>
  <c r="R61" i="46"/>
  <c r="Q61" i="46"/>
  <c r="P61" i="46"/>
  <c r="O61" i="46"/>
  <c r="N61" i="46"/>
  <c r="M61" i="46"/>
  <c r="L61" i="46"/>
  <c r="K61" i="46"/>
  <c r="J61" i="46"/>
  <c r="I61" i="46"/>
  <c r="H61" i="46"/>
  <c r="G61" i="46"/>
  <c r="F61" i="46"/>
  <c r="E61" i="46"/>
  <c r="X60" i="46"/>
  <c r="W60" i="46"/>
  <c r="V60" i="46"/>
  <c r="U60" i="46"/>
  <c r="T60" i="46"/>
  <c r="S60" i="46"/>
  <c r="R60" i="46"/>
  <c r="Q60" i="46"/>
  <c r="P60" i="46"/>
  <c r="O60" i="46"/>
  <c r="N60" i="46"/>
  <c r="M60" i="46"/>
  <c r="L60" i="46"/>
  <c r="K60" i="46"/>
  <c r="J60" i="46"/>
  <c r="I60" i="46"/>
  <c r="H60" i="46"/>
  <c r="G60" i="46"/>
  <c r="F60" i="46"/>
  <c r="E60" i="46"/>
  <c r="X59" i="46"/>
  <c r="W59" i="46"/>
  <c r="V59" i="46"/>
  <c r="U59" i="46"/>
  <c r="T59" i="46"/>
  <c r="S59" i="46"/>
  <c r="R59" i="46"/>
  <c r="Q59" i="46"/>
  <c r="P59" i="46"/>
  <c r="O59" i="46"/>
  <c r="N59" i="46"/>
  <c r="M59" i="46"/>
  <c r="L59" i="46"/>
  <c r="K59" i="46"/>
  <c r="J59" i="46"/>
  <c r="I59" i="46"/>
  <c r="H59" i="46"/>
  <c r="G59" i="46"/>
  <c r="F59" i="46"/>
  <c r="E59" i="46"/>
  <c r="X58" i="46"/>
  <c r="W58" i="46"/>
  <c r="V58" i="46"/>
  <c r="U58" i="46"/>
  <c r="U62" i="46" s="1"/>
  <c r="T58" i="46"/>
  <c r="S58" i="46"/>
  <c r="R58" i="46"/>
  <c r="Q58" i="46"/>
  <c r="P58" i="46"/>
  <c r="O58" i="46"/>
  <c r="N58" i="46"/>
  <c r="M58" i="46"/>
  <c r="L58" i="46"/>
  <c r="K58" i="46"/>
  <c r="J58" i="46"/>
  <c r="I58" i="46"/>
  <c r="H58" i="46"/>
  <c r="G58" i="46"/>
  <c r="F58" i="46"/>
  <c r="E58" i="46"/>
  <c r="X57" i="46"/>
  <c r="X62" i="46" s="1"/>
  <c r="W57" i="46"/>
  <c r="V57" i="46"/>
  <c r="U57" i="46"/>
  <c r="T57" i="46"/>
  <c r="S57" i="46"/>
  <c r="R57" i="46"/>
  <c r="Q57" i="46"/>
  <c r="P57" i="46"/>
  <c r="O57" i="46"/>
  <c r="N57" i="46"/>
  <c r="M57" i="46"/>
  <c r="L57" i="46"/>
  <c r="K57" i="46"/>
  <c r="J57" i="46"/>
  <c r="I57" i="46"/>
  <c r="H57" i="46"/>
  <c r="G57" i="46"/>
  <c r="F57" i="46"/>
  <c r="E57" i="46"/>
  <c r="X56" i="46"/>
  <c r="W56" i="46"/>
  <c r="V56" i="46"/>
  <c r="U56" i="46"/>
  <c r="T56" i="46"/>
  <c r="T62" i="46" s="1"/>
  <c r="S56" i="46"/>
  <c r="R56" i="46"/>
  <c r="R62" i="46" s="1"/>
  <c r="Q56" i="46"/>
  <c r="P56" i="46"/>
  <c r="O56" i="46"/>
  <c r="N56" i="46"/>
  <c r="M56" i="46"/>
  <c r="L56" i="46"/>
  <c r="K56" i="46"/>
  <c r="J56" i="46"/>
  <c r="I56" i="46"/>
  <c r="H56" i="46"/>
  <c r="G56" i="46"/>
  <c r="G62" i="46" s="1"/>
  <c r="G78" i="46" s="1"/>
  <c r="F56" i="46"/>
  <c r="E56" i="46"/>
  <c r="E41" i="46"/>
  <c r="X39" i="46"/>
  <c r="W39" i="46"/>
  <c r="V39" i="46"/>
  <c r="U39" i="46"/>
  <c r="T39" i="46"/>
  <c r="S39" i="46"/>
  <c r="R39" i="46"/>
  <c r="Q39" i="46"/>
  <c r="P39" i="46"/>
  <c r="O39" i="46"/>
  <c r="N39" i="46"/>
  <c r="M39" i="46"/>
  <c r="L39" i="46"/>
  <c r="K39" i="46"/>
  <c r="J39" i="46"/>
  <c r="I39" i="46"/>
  <c r="H39" i="46"/>
  <c r="G39" i="46"/>
  <c r="F39" i="46"/>
  <c r="E39" i="46"/>
  <c r="E38" i="46"/>
  <c r="F38" i="46" s="1"/>
  <c r="V31" i="46"/>
  <c r="S31" i="46"/>
  <c r="R31" i="46"/>
  <c r="P31" i="46"/>
  <c r="N31" i="46"/>
  <c r="M31" i="46"/>
  <c r="L31" i="46"/>
  <c r="J31" i="46"/>
  <c r="I31" i="46"/>
  <c r="H31" i="46"/>
  <c r="X30" i="46"/>
  <c r="X31" i="46" s="1"/>
  <c r="W30" i="46"/>
  <c r="W31" i="46" s="1"/>
  <c r="V30" i="46"/>
  <c r="U30" i="46"/>
  <c r="U31" i="46" s="1"/>
  <c r="T30" i="46"/>
  <c r="T31" i="46" s="1"/>
  <c r="S30" i="46"/>
  <c r="R30" i="46"/>
  <c r="Q30" i="46"/>
  <c r="Q31" i="46" s="1"/>
  <c r="P30" i="46"/>
  <c r="O30" i="46"/>
  <c r="O31" i="46" s="1"/>
  <c r="N30" i="46"/>
  <c r="M30" i="46"/>
  <c r="L30" i="46"/>
  <c r="K30" i="46"/>
  <c r="K31" i="46" s="1"/>
  <c r="J30" i="46"/>
  <c r="I30" i="46"/>
  <c r="H30" i="46"/>
  <c r="G30" i="46"/>
  <c r="G31" i="46" s="1"/>
  <c r="F30" i="46"/>
  <c r="F31" i="46" s="1"/>
  <c r="E30" i="46"/>
  <c r="E31" i="46" s="1"/>
  <c r="J28" i="46"/>
  <c r="H28" i="46"/>
  <c r="X27" i="46"/>
  <c r="W27" i="46"/>
  <c r="V27" i="46"/>
  <c r="U27" i="46"/>
  <c r="T27" i="46"/>
  <c r="S27" i="46"/>
  <c r="R27" i="46"/>
  <c r="Q27" i="46"/>
  <c r="P27" i="46"/>
  <c r="O27" i="46"/>
  <c r="N27" i="46"/>
  <c r="M27" i="46"/>
  <c r="L27" i="46"/>
  <c r="K27" i="46"/>
  <c r="J27" i="46"/>
  <c r="I27" i="46"/>
  <c r="H27" i="46"/>
  <c r="G27" i="46"/>
  <c r="F27" i="46"/>
  <c r="E27" i="46"/>
  <c r="X26" i="46"/>
  <c r="W26" i="46"/>
  <c r="V26" i="46"/>
  <c r="U26" i="46"/>
  <c r="T26" i="46"/>
  <c r="S26" i="46"/>
  <c r="R26" i="46"/>
  <c r="Q26" i="46"/>
  <c r="P26" i="46"/>
  <c r="O26" i="46"/>
  <c r="N26" i="46"/>
  <c r="M26" i="46"/>
  <c r="L26" i="46"/>
  <c r="K26" i="46"/>
  <c r="J26" i="46"/>
  <c r="I26" i="46"/>
  <c r="H26" i="46"/>
  <c r="G26" i="46"/>
  <c r="G28" i="46" s="1"/>
  <c r="F26" i="46"/>
  <c r="F28" i="46" s="1"/>
  <c r="F32" i="46" s="1"/>
  <c r="E26" i="46"/>
  <c r="X25" i="46"/>
  <c r="W25" i="46"/>
  <c r="V25" i="46"/>
  <c r="U25" i="46"/>
  <c r="T25" i="46"/>
  <c r="S25" i="46"/>
  <c r="R25" i="46"/>
  <c r="Q25" i="46"/>
  <c r="P25" i="46"/>
  <c r="O25" i="46"/>
  <c r="N25" i="46"/>
  <c r="M25" i="46"/>
  <c r="M28" i="46" s="1"/>
  <c r="L25" i="46"/>
  <c r="K25" i="46"/>
  <c r="J25" i="46"/>
  <c r="I25" i="46"/>
  <c r="H25" i="46"/>
  <c r="G25" i="46"/>
  <c r="F25" i="46"/>
  <c r="E25" i="46"/>
  <c r="X24" i="46"/>
  <c r="W24" i="46"/>
  <c r="V24" i="46"/>
  <c r="U24" i="46"/>
  <c r="T24" i="46"/>
  <c r="S24" i="46"/>
  <c r="R24" i="46"/>
  <c r="Q24" i="46"/>
  <c r="P24" i="46"/>
  <c r="O24" i="46"/>
  <c r="N24" i="46"/>
  <c r="M24" i="46"/>
  <c r="L24" i="46"/>
  <c r="K24" i="46"/>
  <c r="J24" i="46"/>
  <c r="I24" i="46"/>
  <c r="H24" i="46"/>
  <c r="G24" i="46"/>
  <c r="F24" i="46"/>
  <c r="E24" i="46"/>
  <c r="X23" i="46"/>
  <c r="W23" i="46"/>
  <c r="V23" i="46"/>
  <c r="U23" i="46"/>
  <c r="T23" i="46"/>
  <c r="S23" i="46"/>
  <c r="R23" i="46"/>
  <c r="Q23" i="46"/>
  <c r="Q28" i="46" s="1"/>
  <c r="P23" i="46"/>
  <c r="O23" i="46"/>
  <c r="N23" i="46"/>
  <c r="M23" i="46"/>
  <c r="L23" i="46"/>
  <c r="K23" i="46"/>
  <c r="J23" i="46"/>
  <c r="I23" i="46"/>
  <c r="H23" i="46"/>
  <c r="G23" i="46"/>
  <c r="F23" i="46"/>
  <c r="E23" i="46"/>
  <c r="X22" i="46"/>
  <c r="W22" i="46"/>
  <c r="V22" i="46"/>
  <c r="V28" i="46" s="1"/>
  <c r="U22" i="46"/>
  <c r="U28" i="46" s="1"/>
  <c r="T22" i="46"/>
  <c r="S22" i="46"/>
  <c r="S28" i="46" s="1"/>
  <c r="R22" i="46"/>
  <c r="Q22" i="46"/>
  <c r="P22" i="46"/>
  <c r="O22" i="46"/>
  <c r="N22" i="46"/>
  <c r="M22" i="46"/>
  <c r="L22" i="46"/>
  <c r="K22" i="46"/>
  <c r="J22" i="46"/>
  <c r="I22" i="46"/>
  <c r="H22" i="46"/>
  <c r="G22" i="46"/>
  <c r="F22" i="46"/>
  <c r="E22" i="46"/>
  <c r="E28" i="46" s="1"/>
  <c r="X20" i="46"/>
  <c r="W20" i="46"/>
  <c r="V20" i="46"/>
  <c r="U20" i="46"/>
  <c r="P20" i="46"/>
  <c r="N20" i="46"/>
  <c r="M20" i="46"/>
  <c r="L20" i="46"/>
  <c r="X19" i="46"/>
  <c r="W19" i="46"/>
  <c r="V19" i="46"/>
  <c r="U19" i="46"/>
  <c r="T19" i="46"/>
  <c r="S19" i="46"/>
  <c r="R19" i="46"/>
  <c r="Q19" i="46"/>
  <c r="P19" i="46"/>
  <c r="O19" i="46"/>
  <c r="N19" i="46"/>
  <c r="M19" i="46"/>
  <c r="L19" i="46"/>
  <c r="K19" i="46"/>
  <c r="J19" i="46"/>
  <c r="I19" i="46"/>
  <c r="H19" i="46"/>
  <c r="G19" i="46"/>
  <c r="F19" i="46"/>
  <c r="E19" i="46"/>
  <c r="X18" i="46"/>
  <c r="W18" i="46"/>
  <c r="V18" i="46"/>
  <c r="U18" i="46"/>
  <c r="T18" i="46"/>
  <c r="S18" i="46"/>
  <c r="R18" i="46"/>
  <c r="Q18" i="46"/>
  <c r="Q20" i="46" s="1"/>
  <c r="P18" i="46"/>
  <c r="O18" i="46"/>
  <c r="N18" i="46"/>
  <c r="M18" i="46"/>
  <c r="L18" i="46"/>
  <c r="K18" i="46"/>
  <c r="J18" i="46"/>
  <c r="I18" i="46"/>
  <c r="H18" i="46"/>
  <c r="G18" i="46"/>
  <c r="F18" i="46"/>
  <c r="E18" i="46"/>
  <c r="X17" i="46"/>
  <c r="W17" i="46"/>
  <c r="V17" i="46"/>
  <c r="U17" i="46"/>
  <c r="T17" i="46"/>
  <c r="S17" i="46"/>
  <c r="R17" i="46"/>
  <c r="Q17" i="46"/>
  <c r="P17" i="46"/>
  <c r="O17" i="46"/>
  <c r="N17" i="46"/>
  <c r="M17" i="46"/>
  <c r="L17" i="46"/>
  <c r="K17" i="46"/>
  <c r="J17" i="46"/>
  <c r="I17" i="46"/>
  <c r="H17" i="46"/>
  <c r="G17" i="46"/>
  <c r="F17" i="46"/>
  <c r="E17" i="46"/>
  <c r="X16" i="46"/>
  <c r="W16" i="46"/>
  <c r="V16" i="46"/>
  <c r="U16" i="46"/>
  <c r="T16" i="46"/>
  <c r="T20" i="46" s="1"/>
  <c r="S16" i="46"/>
  <c r="R16" i="46"/>
  <c r="Q16" i="46"/>
  <c r="P16" i="46"/>
  <c r="O16" i="46"/>
  <c r="N16" i="46"/>
  <c r="M16" i="46"/>
  <c r="L16" i="46"/>
  <c r="K16" i="46"/>
  <c r="K20" i="46" s="1"/>
  <c r="J16" i="46"/>
  <c r="I16" i="46"/>
  <c r="H16" i="46"/>
  <c r="G16" i="46"/>
  <c r="F16" i="46"/>
  <c r="F20" i="46" s="1"/>
  <c r="E16" i="46"/>
  <c r="E20" i="46" s="1"/>
  <c r="C7" i="46"/>
  <c r="J107" i="45"/>
  <c r="H107" i="45"/>
  <c r="J106" i="45"/>
  <c r="H106" i="45"/>
  <c r="J105" i="45"/>
  <c r="H105" i="45"/>
  <c r="G104" i="45"/>
  <c r="J89" i="45"/>
  <c r="H89" i="45"/>
  <c r="J88" i="45"/>
  <c r="H88" i="45"/>
  <c r="J87" i="45"/>
  <c r="H87" i="45"/>
  <c r="G86" i="45"/>
  <c r="J71" i="45"/>
  <c r="H71" i="45"/>
  <c r="J70" i="45"/>
  <c r="H70" i="45"/>
  <c r="J69" i="45"/>
  <c r="H69" i="45"/>
  <c r="G68" i="45"/>
  <c r="J53" i="45"/>
  <c r="H53" i="45"/>
  <c r="J52" i="45"/>
  <c r="H52" i="45"/>
  <c r="J51" i="45"/>
  <c r="H51" i="45"/>
  <c r="G50" i="45"/>
  <c r="J35" i="45"/>
  <c r="H35" i="45"/>
  <c r="J34" i="45"/>
  <c r="H34" i="45"/>
  <c r="J33" i="45"/>
  <c r="H33" i="45"/>
  <c r="G32" i="45"/>
  <c r="J17" i="45"/>
  <c r="H17" i="45"/>
  <c r="J16" i="45"/>
  <c r="H16" i="45"/>
  <c r="J15" i="45"/>
  <c r="H15" i="45"/>
  <c r="G14" i="45"/>
  <c r="E127" i="44"/>
  <c r="N119" i="44"/>
  <c r="G119" i="44"/>
  <c r="N97" i="44"/>
  <c r="G97" i="44"/>
  <c r="N76" i="44"/>
  <c r="K65" i="44"/>
  <c r="N56" i="44"/>
  <c r="K45" i="44"/>
  <c r="N35" i="44"/>
  <c r="G35" i="44"/>
  <c r="K24" i="44"/>
  <c r="N14" i="44"/>
  <c r="G14" i="44"/>
  <c r="D32" i="43"/>
  <c r="D22" i="43"/>
  <c r="D10" i="43"/>
  <c r="Y22" i="42"/>
  <c r="X22" i="42"/>
  <c r="W22" i="42"/>
  <c r="V22" i="42"/>
  <c r="U22" i="42"/>
  <c r="T22" i="42"/>
  <c r="S22" i="42"/>
  <c r="R22" i="42"/>
  <c r="Q22" i="42"/>
  <c r="P22" i="42"/>
  <c r="O22" i="42"/>
  <c r="N22" i="42"/>
  <c r="M22" i="42"/>
  <c r="L22" i="42"/>
  <c r="K22" i="42"/>
  <c r="I21" i="42"/>
  <c r="H21" i="42"/>
  <c r="J20" i="42"/>
  <c r="H20" i="42"/>
  <c r="I17" i="42"/>
  <c r="H17" i="42"/>
  <c r="G17" i="42"/>
  <c r="I16" i="42"/>
  <c r="G16" i="42"/>
  <c r="J15" i="42"/>
  <c r="I15" i="42"/>
  <c r="H15" i="42"/>
  <c r="G15" i="42"/>
  <c r="F15" i="42"/>
  <c r="J21" i="42" s="1"/>
  <c r="D15" i="42"/>
  <c r="C15" i="42"/>
  <c r="C162" i="15"/>
  <c r="L15" i="12"/>
  <c r="H2" i="15"/>
  <c r="G3" i="15"/>
  <c r="F2" i="15"/>
  <c r="I21" i="52" l="1"/>
  <c r="G17" i="52"/>
  <c r="G22" i="52" s="1"/>
  <c r="H17" i="52"/>
  <c r="I19" i="52"/>
  <c r="F19" i="52"/>
  <c r="G19" i="52"/>
  <c r="H19" i="52"/>
  <c r="G20" i="52"/>
  <c r="H16" i="42"/>
  <c r="I20" i="42"/>
  <c r="J16" i="42"/>
  <c r="G21" i="42"/>
  <c r="E15" i="42"/>
  <c r="H18" i="42"/>
  <c r="I18" i="42"/>
  <c r="F18" i="42"/>
  <c r="G18" i="42"/>
  <c r="G19" i="42"/>
  <c r="H19" i="42"/>
  <c r="H22" i="42" s="1"/>
  <c r="F20" i="42"/>
  <c r="E20" i="42" s="1"/>
  <c r="J18" i="42"/>
  <c r="I19" i="42"/>
  <c r="I22" i="42" s="1"/>
  <c r="F16" i="42"/>
  <c r="G20" i="42"/>
  <c r="C20" i="42" s="1"/>
  <c r="I72" i="61"/>
  <c r="U127" i="61"/>
  <c r="E136" i="61"/>
  <c r="E137" i="61" s="1"/>
  <c r="G144" i="60"/>
  <c r="E28" i="58"/>
  <c r="E33" i="58" s="1"/>
  <c r="F28" i="58"/>
  <c r="X77" i="58"/>
  <c r="L128" i="57"/>
  <c r="U128" i="57"/>
  <c r="U129" i="57"/>
  <c r="J32" i="57"/>
  <c r="X72" i="57"/>
  <c r="S32" i="57"/>
  <c r="G73" i="57"/>
  <c r="V32" i="57"/>
  <c r="H73" i="57"/>
  <c r="L108" i="49"/>
  <c r="L25" i="49"/>
  <c r="F59" i="49"/>
  <c r="J70" i="49"/>
  <c r="U108" i="49"/>
  <c r="R60" i="49"/>
  <c r="V60" i="49"/>
  <c r="X60" i="49"/>
  <c r="E120" i="49"/>
  <c r="G120" i="49"/>
  <c r="R63" i="48"/>
  <c r="K75" i="48"/>
  <c r="U63" i="48"/>
  <c r="O75" i="48"/>
  <c r="P75" i="48"/>
  <c r="Q75" i="48"/>
  <c r="S75" i="48"/>
  <c r="U75" i="48"/>
  <c r="G77" i="48"/>
  <c r="H77" i="48"/>
  <c r="S31" i="61"/>
  <c r="U71" i="61"/>
  <c r="Q80" i="61"/>
  <c r="P127" i="61"/>
  <c r="K138" i="61"/>
  <c r="S32" i="61"/>
  <c r="T31" i="61"/>
  <c r="V71" i="61"/>
  <c r="R80" i="61"/>
  <c r="Q127" i="61"/>
  <c r="L138" i="61"/>
  <c r="M34" i="61"/>
  <c r="N82" i="61"/>
  <c r="I126" i="61"/>
  <c r="U138" i="61"/>
  <c r="O34" i="61"/>
  <c r="Q82" i="61"/>
  <c r="L126" i="61"/>
  <c r="W34" i="61"/>
  <c r="G71" i="61"/>
  <c r="N126" i="61"/>
  <c r="J136" i="61"/>
  <c r="X34" i="61"/>
  <c r="N71" i="61"/>
  <c r="F80" i="61"/>
  <c r="F81" i="61" s="1"/>
  <c r="O126" i="61"/>
  <c r="P136" i="61"/>
  <c r="G31" i="61"/>
  <c r="P71" i="61"/>
  <c r="N80" i="61"/>
  <c r="R126" i="61"/>
  <c r="R136" i="61"/>
  <c r="P31" i="61"/>
  <c r="P32" i="61" s="1"/>
  <c r="R71" i="61"/>
  <c r="O80" i="61"/>
  <c r="W126" i="61"/>
  <c r="U136" i="61"/>
  <c r="R31" i="61"/>
  <c r="S71" i="61"/>
  <c r="P80" i="61"/>
  <c r="O127" i="61"/>
  <c r="W136" i="61"/>
  <c r="K86" i="54"/>
  <c r="Q31" i="60"/>
  <c r="S31" i="60"/>
  <c r="U31" i="60"/>
  <c r="G90" i="60"/>
  <c r="K108" i="54"/>
  <c r="O34" i="60"/>
  <c r="V90" i="60"/>
  <c r="J79" i="60"/>
  <c r="V158" i="60"/>
  <c r="O79" i="60"/>
  <c r="X158" i="60"/>
  <c r="U158" i="60"/>
  <c r="X79" i="60"/>
  <c r="L31" i="60"/>
  <c r="M31" i="60"/>
  <c r="M32" i="60" s="1"/>
  <c r="H92" i="60"/>
  <c r="T158" i="60"/>
  <c r="I79" i="60"/>
  <c r="R79" i="60"/>
  <c r="W79" i="60"/>
  <c r="V80" i="60"/>
  <c r="F79" i="60"/>
  <c r="G31" i="60"/>
  <c r="J118" i="59"/>
  <c r="L60" i="59"/>
  <c r="W25" i="59"/>
  <c r="J59" i="59"/>
  <c r="T25" i="59"/>
  <c r="K25" i="59"/>
  <c r="K26" i="59" s="1"/>
  <c r="U109" i="59"/>
  <c r="I25" i="59"/>
  <c r="F108" i="59"/>
  <c r="H25" i="59"/>
  <c r="V68" i="59"/>
  <c r="K68" i="59"/>
  <c r="X60" i="59"/>
  <c r="V120" i="59"/>
  <c r="S60" i="59"/>
  <c r="E108" i="59"/>
  <c r="X70" i="59"/>
  <c r="T120" i="59"/>
  <c r="Q60" i="59"/>
  <c r="N60" i="59"/>
  <c r="M120" i="59"/>
  <c r="P60" i="59"/>
  <c r="U118" i="59"/>
  <c r="K119" i="58"/>
  <c r="R119" i="58"/>
  <c r="G133" i="58"/>
  <c r="I63" i="58"/>
  <c r="P75" i="58"/>
  <c r="X73" i="57"/>
  <c r="X74" i="57" s="1"/>
  <c r="V129" i="57"/>
  <c r="R81" i="57"/>
  <c r="S81" i="57"/>
  <c r="T81" i="57"/>
  <c r="H83" i="57"/>
  <c r="P83" i="57"/>
  <c r="N36" i="56"/>
  <c r="Q79" i="56"/>
  <c r="R88" i="56"/>
  <c r="Q150" i="56"/>
  <c r="R36" i="56"/>
  <c r="T79" i="56"/>
  <c r="V88" i="56"/>
  <c r="F152" i="56"/>
  <c r="F153" i="56" s="1"/>
  <c r="J141" i="56"/>
  <c r="K141" i="56"/>
  <c r="H36" i="56"/>
  <c r="N79" i="56"/>
  <c r="L141" i="56"/>
  <c r="I36" i="56"/>
  <c r="O79" i="56"/>
  <c r="F88" i="56"/>
  <c r="F89" i="56" s="1"/>
  <c r="F92" i="56" s="1"/>
  <c r="P141" i="56"/>
  <c r="J150" i="56"/>
  <c r="J36" i="56"/>
  <c r="P79" i="56"/>
  <c r="Q88" i="56"/>
  <c r="O150" i="56"/>
  <c r="T36" i="56"/>
  <c r="G80" i="56"/>
  <c r="J90" i="56"/>
  <c r="S152" i="56"/>
  <c r="I80" i="56"/>
  <c r="R90" i="56"/>
  <c r="U152" i="56"/>
  <c r="U33" i="56"/>
  <c r="V33" i="56"/>
  <c r="I79" i="56"/>
  <c r="J80" i="56"/>
  <c r="S90" i="56"/>
  <c r="V152" i="56"/>
  <c r="V153" i="56" s="1"/>
  <c r="N80" i="56"/>
  <c r="U90" i="56"/>
  <c r="R80" i="56"/>
  <c r="H140" i="56"/>
  <c r="J33" i="56"/>
  <c r="J34" i="56" s="1"/>
  <c r="S80" i="56"/>
  <c r="K140" i="56"/>
  <c r="X141" i="56"/>
  <c r="K3" i="54"/>
  <c r="K33" i="56"/>
  <c r="T80" i="56"/>
  <c r="L140" i="56"/>
  <c r="L33" i="56"/>
  <c r="L34" i="56" s="1"/>
  <c r="M140" i="56"/>
  <c r="N33" i="56"/>
  <c r="S140" i="56"/>
  <c r="P33" i="56"/>
  <c r="P34" i="56" s="1"/>
  <c r="H141" i="56"/>
  <c r="S33" i="56"/>
  <c r="K78" i="56"/>
  <c r="I149" i="56"/>
  <c r="I161" i="56" s="1"/>
  <c r="F8" i="55" s="1"/>
  <c r="E78" i="57"/>
  <c r="E80" i="57" s="1"/>
  <c r="E40" i="57"/>
  <c r="F37" i="57"/>
  <c r="C17" i="52"/>
  <c r="J32" i="56"/>
  <c r="U28" i="56"/>
  <c r="U32" i="56" s="1"/>
  <c r="V33" i="57"/>
  <c r="V31" i="57"/>
  <c r="E15" i="52"/>
  <c r="D15" i="52"/>
  <c r="C102" i="59"/>
  <c r="R53" i="59"/>
  <c r="R54" i="59" s="1"/>
  <c r="N53" i="59"/>
  <c r="N54" i="59" s="1"/>
  <c r="K53" i="59"/>
  <c r="K54" i="59" s="1"/>
  <c r="H53" i="59"/>
  <c r="H54" i="59" s="1"/>
  <c r="G53" i="59"/>
  <c r="G54" i="59" s="1"/>
  <c r="V53" i="59"/>
  <c r="V54" i="59" s="1"/>
  <c r="U53" i="59"/>
  <c r="U54" i="59" s="1"/>
  <c r="Q53" i="59"/>
  <c r="Q54" i="59" s="1"/>
  <c r="P53" i="59"/>
  <c r="P54" i="59" s="1"/>
  <c r="P58" i="59" s="1"/>
  <c r="X53" i="59"/>
  <c r="X54" i="59" s="1"/>
  <c r="W53" i="59"/>
  <c r="W54" i="59" s="1"/>
  <c r="T53" i="59"/>
  <c r="T54" i="59" s="1"/>
  <c r="O53" i="59"/>
  <c r="O54" i="59" s="1"/>
  <c r="M53" i="59"/>
  <c r="M54" i="59" s="1"/>
  <c r="M58" i="59" s="1"/>
  <c r="L53" i="59"/>
  <c r="L54" i="59" s="1"/>
  <c r="L58" i="59" s="1"/>
  <c r="J53" i="59"/>
  <c r="J54" i="59" s="1"/>
  <c r="I53" i="59"/>
  <c r="I54" i="59" s="1"/>
  <c r="S53" i="59"/>
  <c r="S54" i="59" s="1"/>
  <c r="F53" i="59"/>
  <c r="F54" i="59" s="1"/>
  <c r="E53" i="59"/>
  <c r="E54" i="59" s="1"/>
  <c r="I28" i="56"/>
  <c r="N147" i="56"/>
  <c r="S147" i="56"/>
  <c r="R147" i="56"/>
  <c r="R149" i="56" s="1"/>
  <c r="Q147" i="56"/>
  <c r="P147" i="56"/>
  <c r="K147" i="56"/>
  <c r="J147" i="56"/>
  <c r="J149" i="56" s="1"/>
  <c r="U147" i="56"/>
  <c r="W147" i="56"/>
  <c r="W149" i="56" s="1"/>
  <c r="V147" i="56"/>
  <c r="V149" i="56" s="1"/>
  <c r="T147" i="56"/>
  <c r="O147" i="56"/>
  <c r="H147" i="56"/>
  <c r="G147" i="56"/>
  <c r="G149" i="56" s="1"/>
  <c r="E147" i="56"/>
  <c r="E149" i="56" s="1"/>
  <c r="X147" i="56"/>
  <c r="X149" i="56" s="1"/>
  <c r="L28" i="56"/>
  <c r="F31" i="57"/>
  <c r="X31" i="57"/>
  <c r="X33" i="57"/>
  <c r="H68" i="58"/>
  <c r="G74" i="58"/>
  <c r="V34" i="56"/>
  <c r="V32" i="56"/>
  <c r="E24" i="59"/>
  <c r="V73" i="56"/>
  <c r="J73" i="56"/>
  <c r="L32" i="56"/>
  <c r="W32" i="56"/>
  <c r="J33" i="57"/>
  <c r="J31" i="57"/>
  <c r="M55" i="58"/>
  <c r="I55" i="58"/>
  <c r="X55" i="58"/>
  <c r="F55" i="58"/>
  <c r="V55" i="58"/>
  <c r="U55" i="58"/>
  <c r="R55" i="58"/>
  <c r="Q55" i="58"/>
  <c r="T55" i="58"/>
  <c r="S55" i="58"/>
  <c r="P55" i="58"/>
  <c r="N55" i="58"/>
  <c r="W55" i="58"/>
  <c r="O55" i="58"/>
  <c r="K55" i="58"/>
  <c r="L55" i="58"/>
  <c r="H55" i="58"/>
  <c r="M32" i="56"/>
  <c r="K34" i="56"/>
  <c r="L31" i="57"/>
  <c r="E55" i="58"/>
  <c r="G38" i="56"/>
  <c r="F41" i="56"/>
  <c r="G55" i="58"/>
  <c r="C15" i="52"/>
  <c r="N73" i="56"/>
  <c r="P32" i="56"/>
  <c r="E28" i="56"/>
  <c r="E32" i="56" s="1"/>
  <c r="W28" i="56"/>
  <c r="P62" i="56"/>
  <c r="P78" i="56" s="1"/>
  <c r="F28" i="56"/>
  <c r="X28" i="56"/>
  <c r="C31" i="56"/>
  <c r="C115" i="59"/>
  <c r="F65" i="59"/>
  <c r="J20" i="52"/>
  <c r="J18" i="52"/>
  <c r="J16" i="52"/>
  <c r="I20" i="52"/>
  <c r="I18" i="52"/>
  <c r="I16" i="52"/>
  <c r="I22" i="52" s="1"/>
  <c r="H20" i="52"/>
  <c r="H18" i="52"/>
  <c r="H16" i="52"/>
  <c r="F20" i="52"/>
  <c r="F18" i="52"/>
  <c r="F16" i="52"/>
  <c r="J21" i="52"/>
  <c r="C21" i="52" s="1"/>
  <c r="J19" i="52"/>
  <c r="C19" i="52" s="1"/>
  <c r="J17" i="52"/>
  <c r="G28" i="56"/>
  <c r="E78" i="56"/>
  <c r="Q73" i="56"/>
  <c r="Q78" i="56" s="1"/>
  <c r="M73" i="56"/>
  <c r="K73" i="56"/>
  <c r="G73" i="56"/>
  <c r="G78" i="56" s="1"/>
  <c r="G99" i="56" s="1"/>
  <c r="D7" i="55" s="1"/>
  <c r="E79" i="59"/>
  <c r="N20" i="56"/>
  <c r="W78" i="56"/>
  <c r="W99" i="56" s="1"/>
  <c r="T7" i="55" s="1"/>
  <c r="S78" i="56"/>
  <c r="J87" i="56"/>
  <c r="U27" i="57"/>
  <c r="O30" i="61"/>
  <c r="M30" i="61"/>
  <c r="O20" i="56"/>
  <c r="V78" i="56"/>
  <c r="V99" i="56" s="1"/>
  <c r="S7" i="55" s="1"/>
  <c r="S58" i="59"/>
  <c r="O58" i="59"/>
  <c r="E73" i="56"/>
  <c r="P87" i="56"/>
  <c r="P99" i="56" s="1"/>
  <c r="M7" i="55" s="1"/>
  <c r="S123" i="56"/>
  <c r="S139" i="56" s="1"/>
  <c r="G139" i="56"/>
  <c r="G27" i="57"/>
  <c r="E27" i="57"/>
  <c r="W27" i="57"/>
  <c r="H84" i="57"/>
  <c r="O28" i="56"/>
  <c r="F73" i="56"/>
  <c r="T73" i="56"/>
  <c r="T78" i="56" s="1"/>
  <c r="V123" i="56"/>
  <c r="V139" i="56" s="1"/>
  <c r="H139" i="56"/>
  <c r="T19" i="57"/>
  <c r="P31" i="57"/>
  <c r="N127" i="57"/>
  <c r="S20" i="56"/>
  <c r="H73" i="56"/>
  <c r="H78" i="56" s="1"/>
  <c r="H99" i="56" s="1"/>
  <c r="E7" i="55" s="1"/>
  <c r="L139" i="56"/>
  <c r="J140" i="57"/>
  <c r="I129" i="57"/>
  <c r="K128" i="57"/>
  <c r="M83" i="57"/>
  <c r="U140" i="57"/>
  <c r="G140" i="57"/>
  <c r="G141" i="57" s="1"/>
  <c r="N129" i="57"/>
  <c r="O128" i="57"/>
  <c r="X83" i="57"/>
  <c r="E83" i="57"/>
  <c r="E84" i="57" s="1"/>
  <c r="H81" i="57"/>
  <c r="U73" i="57"/>
  <c r="W72" i="57"/>
  <c r="E72" i="57"/>
  <c r="F140" i="57"/>
  <c r="F141" i="57" s="1"/>
  <c r="M129" i="57"/>
  <c r="N128" i="57"/>
  <c r="W83" i="57"/>
  <c r="W140" i="57"/>
  <c r="J129" i="57"/>
  <c r="J128" i="57"/>
  <c r="V140" i="57"/>
  <c r="H129" i="57"/>
  <c r="F128" i="57"/>
  <c r="K83" i="57"/>
  <c r="K81" i="57"/>
  <c r="S73" i="57"/>
  <c r="T72" i="57"/>
  <c r="T140" i="57"/>
  <c r="G129" i="57"/>
  <c r="E128" i="57"/>
  <c r="J83" i="57"/>
  <c r="J81" i="57"/>
  <c r="S140" i="57"/>
  <c r="F129" i="57"/>
  <c r="I83" i="57"/>
  <c r="I81" i="57"/>
  <c r="Q73" i="57"/>
  <c r="R72" i="57"/>
  <c r="T35" i="57"/>
  <c r="G32" i="57"/>
  <c r="Q140" i="57"/>
  <c r="X128" i="57"/>
  <c r="G83" i="57"/>
  <c r="G84" i="57" s="1"/>
  <c r="F81" i="57"/>
  <c r="F82" i="57" s="1"/>
  <c r="O73" i="57"/>
  <c r="P72" i="57"/>
  <c r="P140" i="57"/>
  <c r="W128" i="57"/>
  <c r="O140" i="57"/>
  <c r="X129" i="57"/>
  <c r="V128" i="57"/>
  <c r="W81" i="57"/>
  <c r="M73" i="57"/>
  <c r="N72" i="57"/>
  <c r="S128" i="57"/>
  <c r="V83" i="57"/>
  <c r="G81" i="57"/>
  <c r="N73" i="57"/>
  <c r="J72" i="57"/>
  <c r="U35" i="57"/>
  <c r="W32" i="57"/>
  <c r="Q128" i="57"/>
  <c r="T83" i="57"/>
  <c r="K73" i="57"/>
  <c r="H72" i="57"/>
  <c r="R35" i="57"/>
  <c r="U32" i="57"/>
  <c r="P128" i="57"/>
  <c r="S83" i="57"/>
  <c r="J73" i="57"/>
  <c r="G72" i="57"/>
  <c r="Q35" i="57"/>
  <c r="T32" i="57"/>
  <c r="T129" i="57"/>
  <c r="H128" i="57"/>
  <c r="O83" i="57"/>
  <c r="V81" i="57"/>
  <c r="P129" i="57"/>
  <c r="T73" i="57"/>
  <c r="I72" i="57"/>
  <c r="I35" i="57"/>
  <c r="E32" i="57"/>
  <c r="O129" i="57"/>
  <c r="R73" i="57"/>
  <c r="F72" i="57"/>
  <c r="H35" i="57"/>
  <c r="L129" i="57"/>
  <c r="X81" i="57"/>
  <c r="P73" i="57"/>
  <c r="G35" i="57"/>
  <c r="K129" i="57"/>
  <c r="U83" i="57"/>
  <c r="U81" i="57"/>
  <c r="L73" i="57"/>
  <c r="F35" i="57"/>
  <c r="F41" i="57" s="1"/>
  <c r="X32" i="57"/>
  <c r="X140" i="57"/>
  <c r="R128" i="57"/>
  <c r="N83" i="57"/>
  <c r="Q81" i="57"/>
  <c r="F73" i="57"/>
  <c r="X35" i="57"/>
  <c r="Q32" i="57"/>
  <c r="R140" i="57"/>
  <c r="M128" i="57"/>
  <c r="L83" i="57"/>
  <c r="P81" i="57"/>
  <c r="E73" i="57"/>
  <c r="W35" i="57"/>
  <c r="P32" i="57"/>
  <c r="P33" i="57" s="1"/>
  <c r="M140" i="57"/>
  <c r="R129" i="57"/>
  <c r="W73" i="57"/>
  <c r="L72" i="57"/>
  <c r="K35" i="57"/>
  <c r="H32" i="57"/>
  <c r="H33" i="57" s="1"/>
  <c r="Q129" i="57"/>
  <c r="V73" i="57"/>
  <c r="V74" i="57" s="1"/>
  <c r="K72" i="57"/>
  <c r="J35" i="57"/>
  <c r="F32" i="57"/>
  <c r="F33" i="57" s="1"/>
  <c r="K140" i="57"/>
  <c r="M81" i="57"/>
  <c r="O72" i="57"/>
  <c r="O35" i="57"/>
  <c r="N32" i="57"/>
  <c r="I140" i="57"/>
  <c r="L81" i="57"/>
  <c r="M72" i="57"/>
  <c r="N35" i="57"/>
  <c r="M32" i="57"/>
  <c r="H140" i="57"/>
  <c r="E81" i="57"/>
  <c r="E82" i="57" s="1"/>
  <c r="M35" i="57"/>
  <c r="L32" i="57"/>
  <c r="L33" i="57" s="1"/>
  <c r="E140" i="57"/>
  <c r="E141" i="57" s="1"/>
  <c r="R83" i="57"/>
  <c r="L35" i="57"/>
  <c r="K32" i="57"/>
  <c r="S129" i="57"/>
  <c r="F83" i="57"/>
  <c r="F84" i="57" s="1"/>
  <c r="E129" i="57"/>
  <c r="T128" i="57"/>
  <c r="I73" i="57"/>
  <c r="N140" i="57"/>
  <c r="O81" i="57"/>
  <c r="S72" i="57"/>
  <c r="S35" i="57"/>
  <c r="R32" i="57"/>
  <c r="R33" i="57" s="1"/>
  <c r="L140" i="57"/>
  <c r="N81" i="57"/>
  <c r="Q72" i="57"/>
  <c r="P35" i="57"/>
  <c r="O32" i="57"/>
  <c r="O33" i="57" s="1"/>
  <c r="C70" i="57"/>
  <c r="W58" i="59"/>
  <c r="T20" i="56"/>
  <c r="G157" i="56"/>
  <c r="G158" i="56" s="1"/>
  <c r="E96" i="56"/>
  <c r="G95" i="56"/>
  <c r="M139" i="56"/>
  <c r="M142" i="56" s="1"/>
  <c r="E31" i="57"/>
  <c r="W31" i="57"/>
  <c r="Q123" i="57"/>
  <c r="Q127" i="57" s="1"/>
  <c r="G118" i="58"/>
  <c r="G24" i="58"/>
  <c r="T152" i="56"/>
  <c r="X150" i="56"/>
  <c r="F150" i="56"/>
  <c r="F151" i="56" s="1"/>
  <c r="T141" i="56"/>
  <c r="V140" i="56"/>
  <c r="H90" i="56"/>
  <c r="H91" i="56" s="1"/>
  <c r="L88" i="56"/>
  <c r="H80" i="56"/>
  <c r="J79" i="56"/>
  <c r="U36" i="56"/>
  <c r="H33" i="56"/>
  <c r="H34" i="56" s="1"/>
  <c r="L152" i="56"/>
  <c r="L153" i="56" s="1"/>
  <c r="N150" i="56"/>
  <c r="W141" i="56"/>
  <c r="X140" i="56"/>
  <c r="E140" i="56"/>
  <c r="N90" i="56"/>
  <c r="N91" i="56" s="1"/>
  <c r="P88" i="56"/>
  <c r="X80" i="56"/>
  <c r="E80" i="56"/>
  <c r="F79" i="56"/>
  <c r="F36" i="56"/>
  <c r="F42" i="56" s="1"/>
  <c r="I33" i="56"/>
  <c r="K152" i="56"/>
  <c r="M150" i="56"/>
  <c r="V141" i="56"/>
  <c r="W140" i="56"/>
  <c r="M90" i="56"/>
  <c r="O88" i="56"/>
  <c r="W80" i="56"/>
  <c r="X79" i="56"/>
  <c r="E79" i="56"/>
  <c r="X36" i="56"/>
  <c r="E36" i="56"/>
  <c r="E42" i="56" s="1"/>
  <c r="J152" i="56"/>
  <c r="J153" i="56" s="1"/>
  <c r="L150" i="56"/>
  <c r="U141" i="56"/>
  <c r="U140" i="56"/>
  <c r="L90" i="56"/>
  <c r="N88" i="56"/>
  <c r="V80" i="56"/>
  <c r="W79" i="56"/>
  <c r="W36" i="56"/>
  <c r="F33" i="56"/>
  <c r="I152" i="56"/>
  <c r="I153" i="56" s="1"/>
  <c r="K150" i="56"/>
  <c r="S141" i="56"/>
  <c r="T140" i="56"/>
  <c r="K90" i="56"/>
  <c r="M88" i="56"/>
  <c r="U80" i="56"/>
  <c r="V79" i="56"/>
  <c r="V36" i="56"/>
  <c r="X33" i="56"/>
  <c r="E33" i="56"/>
  <c r="X152" i="56"/>
  <c r="X153" i="56" s="1"/>
  <c r="E152" i="56"/>
  <c r="G150" i="56"/>
  <c r="O141" i="56"/>
  <c r="P140" i="56"/>
  <c r="F90" i="56"/>
  <c r="F91" i="56" s="1"/>
  <c r="H88" i="56"/>
  <c r="Q80" i="56"/>
  <c r="R79" i="56"/>
  <c r="Q36" i="56"/>
  <c r="T33" i="56"/>
  <c r="W152" i="56"/>
  <c r="W153" i="56" s="1"/>
  <c r="E150" i="56"/>
  <c r="E151" i="56" s="1"/>
  <c r="N141" i="56"/>
  <c r="O140" i="56"/>
  <c r="X90" i="56"/>
  <c r="X91" i="56" s="1"/>
  <c r="E90" i="56"/>
  <c r="G88" i="56"/>
  <c r="G89" i="56" s="1"/>
  <c r="N152" i="56"/>
  <c r="P150" i="56"/>
  <c r="F141" i="56"/>
  <c r="G140" i="56"/>
  <c r="P90" i="56"/>
  <c r="O152" i="56"/>
  <c r="U150" i="56"/>
  <c r="M152" i="56"/>
  <c r="M153" i="56" s="1"/>
  <c r="T150" i="56"/>
  <c r="R140" i="56"/>
  <c r="I90" i="56"/>
  <c r="I91" i="56" s="1"/>
  <c r="U88" i="56"/>
  <c r="M80" i="56"/>
  <c r="H79" i="56"/>
  <c r="M36" i="56"/>
  <c r="H152" i="56"/>
  <c r="S150" i="56"/>
  <c r="Q140" i="56"/>
  <c r="G90" i="56"/>
  <c r="G91" i="56" s="1"/>
  <c r="T88" i="56"/>
  <c r="L80" i="56"/>
  <c r="G79" i="56"/>
  <c r="L36" i="56"/>
  <c r="G152" i="56"/>
  <c r="G153" i="56" s="1"/>
  <c r="R150" i="56"/>
  <c r="N140" i="56"/>
  <c r="S88" i="56"/>
  <c r="K80" i="56"/>
  <c r="K36" i="56"/>
  <c r="W33" i="56"/>
  <c r="W34" i="56" s="1"/>
  <c r="I150" i="56"/>
  <c r="R141" i="56"/>
  <c r="J140" i="56"/>
  <c r="J88" i="56"/>
  <c r="F80" i="56"/>
  <c r="G36" i="56"/>
  <c r="G42" i="56" s="1"/>
  <c r="R33" i="56"/>
  <c r="H150" i="56"/>
  <c r="Q141" i="56"/>
  <c r="I140" i="56"/>
  <c r="I88" i="56"/>
  <c r="U79" i="56"/>
  <c r="Q33" i="56"/>
  <c r="M141" i="56"/>
  <c r="F140" i="56"/>
  <c r="W90" i="56"/>
  <c r="W91" i="56" s="1"/>
  <c r="E88" i="56"/>
  <c r="E89" i="56" s="1"/>
  <c r="S79" i="56"/>
  <c r="O33" i="56"/>
  <c r="Q152" i="56"/>
  <c r="W150" i="56"/>
  <c r="G141" i="56"/>
  <c r="Q90" i="56"/>
  <c r="Q91" i="56" s="1"/>
  <c r="X88" i="56"/>
  <c r="P80" i="56"/>
  <c r="L79" i="56"/>
  <c r="P36" i="56"/>
  <c r="G33" i="56"/>
  <c r="P152" i="56"/>
  <c r="V150" i="56"/>
  <c r="E141" i="56"/>
  <c r="O90" i="56"/>
  <c r="W88" i="56"/>
  <c r="O80" i="56"/>
  <c r="K79" i="56"/>
  <c r="O36" i="56"/>
  <c r="M33" i="56"/>
  <c r="M34" i="56" s="1"/>
  <c r="S36" i="56"/>
  <c r="M62" i="56"/>
  <c r="M78" i="56" s="1"/>
  <c r="I62" i="56"/>
  <c r="I78" i="56" s="1"/>
  <c r="I99" i="56" s="1"/>
  <c r="F7" i="55" s="1"/>
  <c r="T90" i="56"/>
  <c r="T91" i="56" s="1"/>
  <c r="U134" i="56"/>
  <c r="G33" i="57"/>
  <c r="X71" i="57"/>
  <c r="I24" i="58"/>
  <c r="I118" i="58"/>
  <c r="S28" i="56"/>
  <c r="Q28" i="56"/>
  <c r="Q32" i="56" s="1"/>
  <c r="L62" i="56"/>
  <c r="L78" i="56" s="1"/>
  <c r="L73" i="56"/>
  <c r="J123" i="56"/>
  <c r="E35" i="57"/>
  <c r="E41" i="57" s="1"/>
  <c r="L71" i="57"/>
  <c r="W67" i="57"/>
  <c r="G128" i="57"/>
  <c r="M79" i="56"/>
  <c r="K88" i="56"/>
  <c r="V90" i="56"/>
  <c r="V91" i="56" s="1"/>
  <c r="E134" i="56"/>
  <c r="W134" i="56"/>
  <c r="W139" i="56" s="1"/>
  <c r="R152" i="56"/>
  <c r="R153" i="56" s="1"/>
  <c r="V35" i="57"/>
  <c r="I128" i="57"/>
  <c r="N62" i="56"/>
  <c r="N78" i="56" s="1"/>
  <c r="T123" i="56"/>
  <c r="T139" i="56" s="1"/>
  <c r="J134" i="56"/>
  <c r="S27" i="57"/>
  <c r="P58" i="57"/>
  <c r="G80" i="57"/>
  <c r="H78" i="57"/>
  <c r="O62" i="56"/>
  <c r="O78" i="56" s="1"/>
  <c r="T85" i="56"/>
  <c r="T87" i="56" s="1"/>
  <c r="U85" i="56"/>
  <c r="U87" i="56" s="1"/>
  <c r="S85" i="56"/>
  <c r="R85" i="56"/>
  <c r="Q85" i="56"/>
  <c r="Q87" i="56" s="1"/>
  <c r="M85" i="56"/>
  <c r="M87" i="56" s="1"/>
  <c r="M99" i="56" s="1"/>
  <c r="J7" i="55" s="1"/>
  <c r="L85" i="56"/>
  <c r="L87" i="56" s="1"/>
  <c r="L99" i="56" s="1"/>
  <c r="I7" i="55" s="1"/>
  <c r="U123" i="56"/>
  <c r="K134" i="56"/>
  <c r="K148" i="56"/>
  <c r="Q148" i="56"/>
  <c r="P148" i="56"/>
  <c r="O148" i="56"/>
  <c r="N148" i="56"/>
  <c r="I148" i="56"/>
  <c r="H148" i="56"/>
  <c r="S148" i="56"/>
  <c r="T27" i="57"/>
  <c r="Q58" i="57"/>
  <c r="Q67" i="57"/>
  <c r="G123" i="57"/>
  <c r="G137" i="57"/>
  <c r="H135" i="57"/>
  <c r="Q75" i="58"/>
  <c r="T58" i="59"/>
  <c r="I19" i="57"/>
  <c r="C30" i="57"/>
  <c r="E71" i="57"/>
  <c r="W71" i="57"/>
  <c r="C23" i="58"/>
  <c r="O73" i="56"/>
  <c r="N85" i="56"/>
  <c r="N87" i="56" s="1"/>
  <c r="K123" i="56"/>
  <c r="K139" i="56" s="1"/>
  <c r="T148" i="56"/>
  <c r="K19" i="57"/>
  <c r="G71" i="57"/>
  <c r="G127" i="57"/>
  <c r="M135" i="58"/>
  <c r="Q133" i="58"/>
  <c r="Q120" i="58"/>
  <c r="S119" i="58"/>
  <c r="K77" i="58"/>
  <c r="O75" i="58"/>
  <c r="O63" i="58"/>
  <c r="Q62" i="58"/>
  <c r="O28" i="58"/>
  <c r="T25" i="58"/>
  <c r="I135" i="58"/>
  <c r="M133" i="58"/>
  <c r="M120" i="58"/>
  <c r="O119" i="58"/>
  <c r="G77" i="58"/>
  <c r="K75" i="58"/>
  <c r="K63" i="58"/>
  <c r="M62" i="58"/>
  <c r="X135" i="58"/>
  <c r="F135" i="58"/>
  <c r="F136" i="58" s="1"/>
  <c r="J133" i="58"/>
  <c r="J120" i="58"/>
  <c r="L119" i="58"/>
  <c r="V77" i="58"/>
  <c r="H75" i="58"/>
  <c r="H63" i="58"/>
  <c r="J62" i="58"/>
  <c r="H28" i="58"/>
  <c r="M25" i="58"/>
  <c r="V133" i="58"/>
  <c r="V120" i="58"/>
  <c r="U119" i="58"/>
  <c r="F77" i="58"/>
  <c r="F78" i="58" s="1"/>
  <c r="X75" i="58"/>
  <c r="W63" i="58"/>
  <c r="W135" i="58"/>
  <c r="U133" i="58"/>
  <c r="U120" i="58"/>
  <c r="T119" i="58"/>
  <c r="E77" i="58"/>
  <c r="E78" i="58" s="1"/>
  <c r="W75" i="58"/>
  <c r="N135" i="58"/>
  <c r="E133" i="58"/>
  <c r="E134" i="58" s="1"/>
  <c r="L120" i="58"/>
  <c r="H119" i="58"/>
  <c r="O77" i="58"/>
  <c r="F75" i="58"/>
  <c r="U63" i="58"/>
  <c r="T62" i="58"/>
  <c r="N28" i="58"/>
  <c r="O25" i="58"/>
  <c r="L135" i="58"/>
  <c r="K120" i="58"/>
  <c r="G119" i="58"/>
  <c r="N77" i="58"/>
  <c r="E75" i="58"/>
  <c r="E76" i="58" s="1"/>
  <c r="T63" i="58"/>
  <c r="S62" i="58"/>
  <c r="M28" i="58"/>
  <c r="N25" i="58"/>
  <c r="H135" i="58"/>
  <c r="H136" i="58" s="1"/>
  <c r="X133" i="58"/>
  <c r="G120" i="58"/>
  <c r="J77" i="58"/>
  <c r="Q63" i="58"/>
  <c r="O62" i="58"/>
  <c r="J28" i="58"/>
  <c r="J25" i="58"/>
  <c r="G135" i="58"/>
  <c r="W133" i="58"/>
  <c r="F120" i="58"/>
  <c r="I77" i="58"/>
  <c r="V75" i="58"/>
  <c r="P63" i="58"/>
  <c r="N62" i="58"/>
  <c r="P135" i="58"/>
  <c r="T133" i="58"/>
  <c r="Q119" i="58"/>
  <c r="O135" i="58"/>
  <c r="S133" i="58"/>
  <c r="P119" i="58"/>
  <c r="W77" i="58"/>
  <c r="X63" i="58"/>
  <c r="L62" i="58"/>
  <c r="U28" i="58"/>
  <c r="L25" i="58"/>
  <c r="K135" i="58"/>
  <c r="R133" i="58"/>
  <c r="N119" i="58"/>
  <c r="U77" i="58"/>
  <c r="V63" i="58"/>
  <c r="K62" i="58"/>
  <c r="T28" i="58"/>
  <c r="K25" i="58"/>
  <c r="J135" i="58"/>
  <c r="P133" i="58"/>
  <c r="X120" i="58"/>
  <c r="M119" i="58"/>
  <c r="T77" i="58"/>
  <c r="S63" i="58"/>
  <c r="I62" i="58"/>
  <c r="S28" i="58"/>
  <c r="I25" i="58"/>
  <c r="I26" i="58" s="1"/>
  <c r="N133" i="58"/>
  <c r="T120" i="58"/>
  <c r="J119" i="58"/>
  <c r="R77" i="58"/>
  <c r="N63" i="58"/>
  <c r="G62" i="58"/>
  <c r="Q28" i="58"/>
  <c r="G25" i="58"/>
  <c r="G26" i="58" s="1"/>
  <c r="L133" i="58"/>
  <c r="S120" i="58"/>
  <c r="I119" i="58"/>
  <c r="Q77" i="58"/>
  <c r="U75" i="58"/>
  <c r="M63" i="58"/>
  <c r="F62" i="58"/>
  <c r="P28" i="58"/>
  <c r="F25" i="58"/>
  <c r="K133" i="58"/>
  <c r="R120" i="58"/>
  <c r="F119" i="58"/>
  <c r="P77" i="58"/>
  <c r="T75" i="58"/>
  <c r="L63" i="58"/>
  <c r="E62" i="58"/>
  <c r="L28" i="58"/>
  <c r="E25" i="58"/>
  <c r="M77" i="58"/>
  <c r="L75" i="58"/>
  <c r="H25" i="58"/>
  <c r="L77" i="58"/>
  <c r="J75" i="58"/>
  <c r="W120" i="58"/>
  <c r="H77" i="58"/>
  <c r="I75" i="58"/>
  <c r="R63" i="58"/>
  <c r="P120" i="58"/>
  <c r="G75" i="58"/>
  <c r="J63" i="58"/>
  <c r="U135" i="58"/>
  <c r="H133" i="58"/>
  <c r="H120" i="58"/>
  <c r="E63" i="58"/>
  <c r="S135" i="58"/>
  <c r="I120" i="58"/>
  <c r="X62" i="58"/>
  <c r="R135" i="58"/>
  <c r="E120" i="58"/>
  <c r="W62" i="58"/>
  <c r="Q135" i="58"/>
  <c r="X119" i="58"/>
  <c r="S75" i="58"/>
  <c r="V62" i="58"/>
  <c r="E135" i="58"/>
  <c r="E136" i="58" s="1"/>
  <c r="W119" i="58"/>
  <c r="R75" i="58"/>
  <c r="U62" i="58"/>
  <c r="X25" i="58"/>
  <c r="E119" i="58"/>
  <c r="M75" i="58"/>
  <c r="X28" i="58"/>
  <c r="S25" i="58"/>
  <c r="W28" i="58"/>
  <c r="R25" i="58"/>
  <c r="O133" i="58"/>
  <c r="R28" i="58"/>
  <c r="P25" i="58"/>
  <c r="V135" i="58"/>
  <c r="O120" i="58"/>
  <c r="G63" i="58"/>
  <c r="T135" i="58"/>
  <c r="N120" i="58"/>
  <c r="F63" i="58"/>
  <c r="V25" i="58"/>
  <c r="C126" i="59"/>
  <c r="F62" i="56"/>
  <c r="X62" i="56"/>
  <c r="X78" i="56" s="1"/>
  <c r="O85" i="56"/>
  <c r="E138" i="56"/>
  <c r="C138" i="56" s="1"/>
  <c r="U148" i="56"/>
  <c r="H127" i="57"/>
  <c r="I127" i="57"/>
  <c r="U16" i="58"/>
  <c r="U17" i="58" s="1"/>
  <c r="N16" i="58"/>
  <c r="N17" i="58" s="1"/>
  <c r="T16" i="58"/>
  <c r="T17" i="58" s="1"/>
  <c r="S16" i="58"/>
  <c r="S17" i="58" s="1"/>
  <c r="P16" i="58"/>
  <c r="P17" i="58" s="1"/>
  <c r="R16" i="58"/>
  <c r="R17" i="58" s="1"/>
  <c r="Q16" i="58"/>
  <c r="Q17" i="58" s="1"/>
  <c r="O16" i="58"/>
  <c r="O17" i="58" s="1"/>
  <c r="L16" i="58"/>
  <c r="L17" i="58" s="1"/>
  <c r="K16" i="58"/>
  <c r="K17" i="58" s="1"/>
  <c r="J16" i="58"/>
  <c r="J17" i="58" s="1"/>
  <c r="V16" i="58"/>
  <c r="V17" i="58" s="1"/>
  <c r="X16" i="58"/>
  <c r="X17" i="58" s="1"/>
  <c r="W16" i="58"/>
  <c r="W17" i="58" s="1"/>
  <c r="M16" i="58"/>
  <c r="M17" i="58" s="1"/>
  <c r="F16" i="58"/>
  <c r="F17" i="58" s="1"/>
  <c r="E16" i="58"/>
  <c r="E17" i="58" s="1"/>
  <c r="W25" i="58"/>
  <c r="C23" i="59"/>
  <c r="C57" i="59"/>
  <c r="J62" i="56"/>
  <c r="J78" i="56" s="1"/>
  <c r="X85" i="56"/>
  <c r="X87" i="56" s="1"/>
  <c r="H157" i="56"/>
  <c r="H158" i="56" s="1"/>
  <c r="F96" i="56"/>
  <c r="H95" i="56"/>
  <c r="F134" i="56"/>
  <c r="F139" i="56" s="1"/>
  <c r="X134" i="56"/>
  <c r="X139" i="56" s="1"/>
  <c r="P127" i="57"/>
  <c r="V127" i="57"/>
  <c r="T123" i="57"/>
  <c r="R123" i="57"/>
  <c r="R127" i="57" s="1"/>
  <c r="I28" i="58"/>
  <c r="C60" i="58"/>
  <c r="F26" i="59"/>
  <c r="F24" i="59"/>
  <c r="R28" i="56"/>
  <c r="U73" i="56"/>
  <c r="U78" i="56" s="1"/>
  <c r="Q86" i="56"/>
  <c r="S86" i="56"/>
  <c r="R86" i="56"/>
  <c r="P86" i="56"/>
  <c r="O86" i="56"/>
  <c r="K86" i="56"/>
  <c r="K87" i="56" s="1"/>
  <c r="K99" i="56" s="1"/>
  <c r="H7" i="55" s="1"/>
  <c r="J86" i="56"/>
  <c r="Q123" i="56"/>
  <c r="Q139" i="56" s="1"/>
  <c r="O123" i="56"/>
  <c r="U123" i="57"/>
  <c r="U127" i="57" s="1"/>
  <c r="S123" i="57"/>
  <c r="S127" i="57" s="1"/>
  <c r="K28" i="58"/>
  <c r="I26" i="59"/>
  <c r="Q78" i="60"/>
  <c r="E86" i="56"/>
  <c r="E87" i="56" s="1"/>
  <c r="R123" i="56"/>
  <c r="R139" i="56" s="1"/>
  <c r="P123" i="56"/>
  <c r="P139" i="56" s="1"/>
  <c r="Q27" i="57"/>
  <c r="Q31" i="57" s="1"/>
  <c r="M27" i="57"/>
  <c r="P67" i="57"/>
  <c r="V123" i="57"/>
  <c r="C126" i="57"/>
  <c r="V28" i="58"/>
  <c r="K24" i="59"/>
  <c r="O31" i="57"/>
  <c r="W123" i="57"/>
  <c r="W127" i="57" s="1"/>
  <c r="O19" i="58"/>
  <c r="O20" i="58" s="1"/>
  <c r="H19" i="58"/>
  <c r="H20" i="58" s="1"/>
  <c r="H118" i="58" s="1"/>
  <c r="H144" i="58" s="1"/>
  <c r="E44" i="55" s="1"/>
  <c r="S19" i="58"/>
  <c r="S20" i="58" s="1"/>
  <c r="R19" i="58"/>
  <c r="R20" i="58" s="1"/>
  <c r="N19" i="58"/>
  <c r="N20" i="58" s="1"/>
  <c r="X19" i="58"/>
  <c r="X20" i="58" s="1"/>
  <c r="W19" i="58"/>
  <c r="W20" i="58" s="1"/>
  <c r="U19" i="58"/>
  <c r="U20" i="58" s="1"/>
  <c r="T19" i="58"/>
  <c r="T20" i="58" s="1"/>
  <c r="Q19" i="58"/>
  <c r="Q20" i="58" s="1"/>
  <c r="V19" i="58"/>
  <c r="V20" i="58" s="1"/>
  <c r="P19" i="58"/>
  <c r="P20" i="58" s="1"/>
  <c r="J19" i="58"/>
  <c r="J20" i="58" s="1"/>
  <c r="K19" i="58"/>
  <c r="K20" i="58" s="1"/>
  <c r="I19" i="58"/>
  <c r="I20" i="58" s="1"/>
  <c r="I61" i="58" s="1"/>
  <c r="F19" i="58"/>
  <c r="F20" i="58" s="1"/>
  <c r="C20" i="58" s="1"/>
  <c r="F30" i="58"/>
  <c r="E32" i="58"/>
  <c r="N75" i="58"/>
  <c r="F133" i="58"/>
  <c r="U24" i="59"/>
  <c r="K67" i="57"/>
  <c r="K71" i="57" s="1"/>
  <c r="L114" i="57"/>
  <c r="L127" i="57" s="1"/>
  <c r="C83" i="58"/>
  <c r="X114" i="58"/>
  <c r="W120" i="59"/>
  <c r="E120" i="59"/>
  <c r="U120" i="59"/>
  <c r="G118" i="59"/>
  <c r="R120" i="59"/>
  <c r="R118" i="59"/>
  <c r="I109" i="59"/>
  <c r="K108" i="59"/>
  <c r="U70" i="59"/>
  <c r="G68" i="59"/>
  <c r="P120" i="59"/>
  <c r="P118" i="59"/>
  <c r="G109" i="59"/>
  <c r="I108" i="59"/>
  <c r="S70" i="59"/>
  <c r="W68" i="59"/>
  <c r="E68" i="59"/>
  <c r="E69" i="59" s="1"/>
  <c r="O120" i="59"/>
  <c r="O118" i="59"/>
  <c r="X109" i="59"/>
  <c r="F109" i="59"/>
  <c r="H108" i="59"/>
  <c r="N120" i="59"/>
  <c r="N118" i="59"/>
  <c r="W109" i="59"/>
  <c r="E109" i="59"/>
  <c r="G108" i="59"/>
  <c r="K120" i="59"/>
  <c r="K118" i="59"/>
  <c r="T109" i="59"/>
  <c r="V108" i="59"/>
  <c r="N70" i="59"/>
  <c r="X120" i="59"/>
  <c r="F118" i="59"/>
  <c r="N109" i="59"/>
  <c r="J108" i="59"/>
  <c r="T70" i="59"/>
  <c r="Q68" i="59"/>
  <c r="V60" i="59"/>
  <c r="X59" i="59"/>
  <c r="F59" i="59"/>
  <c r="L28" i="59"/>
  <c r="Q25" i="59"/>
  <c r="S120" i="59"/>
  <c r="K109" i="59"/>
  <c r="Q120" i="59"/>
  <c r="J109" i="59"/>
  <c r="O70" i="59"/>
  <c r="M68" i="59"/>
  <c r="R60" i="59"/>
  <c r="T59" i="59"/>
  <c r="H28" i="59"/>
  <c r="M25" i="59"/>
  <c r="J120" i="59"/>
  <c r="W118" i="59"/>
  <c r="W108" i="59"/>
  <c r="K70" i="59"/>
  <c r="J68" i="59"/>
  <c r="O60" i="59"/>
  <c r="Q59" i="59"/>
  <c r="W28" i="59"/>
  <c r="E28" i="59"/>
  <c r="E34" i="59" s="1"/>
  <c r="J25" i="59"/>
  <c r="H120" i="59"/>
  <c r="M118" i="59"/>
  <c r="S108" i="59"/>
  <c r="E70" i="59"/>
  <c r="E71" i="59" s="1"/>
  <c r="S68" i="59"/>
  <c r="I60" i="59"/>
  <c r="H59" i="59"/>
  <c r="P28" i="59"/>
  <c r="N25" i="59"/>
  <c r="G120" i="59"/>
  <c r="L118" i="59"/>
  <c r="R108" i="59"/>
  <c r="R68" i="59"/>
  <c r="H60" i="59"/>
  <c r="G59" i="59"/>
  <c r="O28" i="59"/>
  <c r="L25" i="59"/>
  <c r="H118" i="59"/>
  <c r="I120" i="59"/>
  <c r="E118" i="59"/>
  <c r="R109" i="59"/>
  <c r="V70" i="59"/>
  <c r="J60" i="59"/>
  <c r="J28" i="59"/>
  <c r="F120" i="59"/>
  <c r="Q109" i="59"/>
  <c r="R70" i="59"/>
  <c r="G60" i="59"/>
  <c r="I28" i="59"/>
  <c r="P109" i="59"/>
  <c r="Q70" i="59"/>
  <c r="M109" i="59"/>
  <c r="M70" i="59"/>
  <c r="W59" i="59"/>
  <c r="V25" i="59"/>
  <c r="L109" i="59"/>
  <c r="L70" i="59"/>
  <c r="X68" i="59"/>
  <c r="V59" i="59"/>
  <c r="U25" i="59"/>
  <c r="U26" i="59" s="1"/>
  <c r="S109" i="59"/>
  <c r="W70" i="59"/>
  <c r="T68" i="59"/>
  <c r="U59" i="59"/>
  <c r="U61" i="59" s="1"/>
  <c r="G25" i="59"/>
  <c r="O109" i="59"/>
  <c r="P70" i="59"/>
  <c r="P68" i="59"/>
  <c r="S59" i="59"/>
  <c r="F25" i="59"/>
  <c r="H109" i="59"/>
  <c r="J70" i="59"/>
  <c r="O68" i="59"/>
  <c r="R59" i="59"/>
  <c r="X28" i="59"/>
  <c r="E25" i="59"/>
  <c r="E26" i="59" s="1"/>
  <c r="X118" i="59"/>
  <c r="X108" i="59"/>
  <c r="I70" i="59"/>
  <c r="N68" i="59"/>
  <c r="P59" i="59"/>
  <c r="V28" i="59"/>
  <c r="V118" i="59"/>
  <c r="U108" i="59"/>
  <c r="H70" i="59"/>
  <c r="L68" i="59"/>
  <c r="O59" i="59"/>
  <c r="U28" i="59"/>
  <c r="T118" i="59"/>
  <c r="Q108" i="59"/>
  <c r="F70" i="59"/>
  <c r="F71" i="59" s="1"/>
  <c r="I68" i="59"/>
  <c r="W60" i="59"/>
  <c r="M59" i="59"/>
  <c r="S28" i="59"/>
  <c r="S118" i="59"/>
  <c r="P108" i="59"/>
  <c r="H68" i="59"/>
  <c r="U60" i="59"/>
  <c r="L59" i="59"/>
  <c r="R28" i="59"/>
  <c r="Q118" i="59"/>
  <c r="O108" i="59"/>
  <c r="F68" i="59"/>
  <c r="T60" i="59"/>
  <c r="K59" i="59"/>
  <c r="Q28" i="59"/>
  <c r="X25" i="59"/>
  <c r="T108" i="59"/>
  <c r="K60" i="59"/>
  <c r="S25" i="59"/>
  <c r="N108" i="59"/>
  <c r="F60" i="59"/>
  <c r="F61" i="59" s="1"/>
  <c r="R25" i="59"/>
  <c r="M108" i="59"/>
  <c r="E60" i="59"/>
  <c r="P25" i="59"/>
  <c r="L108" i="59"/>
  <c r="N59" i="59"/>
  <c r="O25" i="59"/>
  <c r="U68" i="59"/>
  <c r="M28" i="59"/>
  <c r="L120" i="59"/>
  <c r="I118" i="59"/>
  <c r="V109" i="59"/>
  <c r="G70" i="59"/>
  <c r="M60" i="59"/>
  <c r="T28" i="59"/>
  <c r="E59" i="59"/>
  <c r="N58" i="57"/>
  <c r="N71" i="57" s="1"/>
  <c r="Q16" i="59"/>
  <c r="Q17" i="59" s="1"/>
  <c r="M16" i="59"/>
  <c r="M17" i="59" s="1"/>
  <c r="J16" i="59"/>
  <c r="J17" i="59" s="1"/>
  <c r="N16" i="59"/>
  <c r="N17" i="59" s="1"/>
  <c r="L16" i="59"/>
  <c r="L17" i="59" s="1"/>
  <c r="P16" i="59"/>
  <c r="P17" i="59" s="1"/>
  <c r="O16" i="59"/>
  <c r="O17" i="59" s="1"/>
  <c r="H16" i="59"/>
  <c r="H17" i="59" s="1"/>
  <c r="G16" i="59"/>
  <c r="G17" i="59" s="1"/>
  <c r="X16" i="59"/>
  <c r="X17" i="59" s="1"/>
  <c r="W16" i="59"/>
  <c r="W17" i="59" s="1"/>
  <c r="V16" i="59"/>
  <c r="V17" i="59" s="1"/>
  <c r="T16" i="59"/>
  <c r="T17" i="59" s="1"/>
  <c r="S16" i="59"/>
  <c r="S17" i="59" s="1"/>
  <c r="R16" i="59"/>
  <c r="R17" i="59" s="1"/>
  <c r="X58" i="59"/>
  <c r="I59" i="59"/>
  <c r="S100" i="59"/>
  <c r="E123" i="57"/>
  <c r="E58" i="59"/>
  <c r="U67" i="57"/>
  <c r="U71" i="57" s="1"/>
  <c r="T127" i="57"/>
  <c r="F127" i="57"/>
  <c r="F150" i="57" s="1"/>
  <c r="C26" i="55" s="1"/>
  <c r="R53" i="58"/>
  <c r="R57" i="58" s="1"/>
  <c r="N53" i="58"/>
  <c r="N57" i="58" s="1"/>
  <c r="K53" i="58"/>
  <c r="K57" i="58" s="1"/>
  <c r="X53" i="58"/>
  <c r="X57" i="58" s="1"/>
  <c r="W53" i="58"/>
  <c r="W57" i="58" s="1"/>
  <c r="T53" i="58"/>
  <c r="T57" i="58" s="1"/>
  <c r="S53" i="58"/>
  <c r="S57" i="58" s="1"/>
  <c r="V53" i="58"/>
  <c r="V57" i="58" s="1"/>
  <c r="U53" i="58"/>
  <c r="U57" i="58" s="1"/>
  <c r="Q53" i="58"/>
  <c r="Q57" i="58" s="1"/>
  <c r="O53" i="58"/>
  <c r="O57" i="58" s="1"/>
  <c r="M53" i="58"/>
  <c r="M57" i="58" s="1"/>
  <c r="L53" i="58"/>
  <c r="L57" i="58" s="1"/>
  <c r="J53" i="58"/>
  <c r="J57" i="58" s="1"/>
  <c r="I53" i="58"/>
  <c r="I57" i="58" s="1"/>
  <c r="H53" i="58"/>
  <c r="H57" i="58" s="1"/>
  <c r="G53" i="58"/>
  <c r="G57" i="58" s="1"/>
  <c r="S114" i="58"/>
  <c r="C114" i="58" s="1"/>
  <c r="F28" i="59"/>
  <c r="O134" i="56"/>
  <c r="K27" i="57"/>
  <c r="H67" i="57"/>
  <c r="C67" i="57" s="1"/>
  <c r="E57" i="58"/>
  <c r="G28" i="59"/>
  <c r="I67" i="57"/>
  <c r="I71" i="57" s="1"/>
  <c r="H51" i="58"/>
  <c r="F53" i="58"/>
  <c r="F57" i="58" s="1"/>
  <c r="Q108" i="58"/>
  <c r="K28" i="59"/>
  <c r="J58" i="59"/>
  <c r="P53" i="58"/>
  <c r="V114" i="58"/>
  <c r="W114" i="58"/>
  <c r="N28" i="59"/>
  <c r="V58" i="59"/>
  <c r="K51" i="59"/>
  <c r="K58" i="59" s="1"/>
  <c r="F58" i="59"/>
  <c r="C106" i="59"/>
  <c r="V30" i="60"/>
  <c r="Y89" i="57"/>
  <c r="X123" i="57"/>
  <c r="X127" i="57" s="1"/>
  <c r="L47" i="58"/>
  <c r="L51" i="58" s="1"/>
  <c r="W47" i="58"/>
  <c r="W51" i="58" s="1"/>
  <c r="E47" i="58"/>
  <c r="E51" i="58" s="1"/>
  <c r="G47" i="58"/>
  <c r="F47" i="58"/>
  <c r="F51" i="58" s="1"/>
  <c r="V47" i="58"/>
  <c r="V51" i="58" s="1"/>
  <c r="U47" i="58"/>
  <c r="P47" i="58"/>
  <c r="P51" i="58" s="1"/>
  <c r="O47" i="58"/>
  <c r="O51" i="58" s="1"/>
  <c r="N47" i="58"/>
  <c r="N51" i="58" s="1"/>
  <c r="K47" i="58"/>
  <c r="K51" i="58" s="1"/>
  <c r="J47" i="58"/>
  <c r="J51" i="58" s="1"/>
  <c r="I47" i="58"/>
  <c r="I51" i="58" s="1"/>
  <c r="C117" i="58"/>
  <c r="C141" i="58"/>
  <c r="K30" i="60"/>
  <c r="I143" i="60"/>
  <c r="I30" i="60"/>
  <c r="I32" i="60"/>
  <c r="S51" i="58"/>
  <c r="G58" i="59"/>
  <c r="R139" i="60"/>
  <c r="H58" i="59"/>
  <c r="N19" i="57"/>
  <c r="M114" i="57"/>
  <c r="M127" i="57" s="1"/>
  <c r="X47" i="58"/>
  <c r="X51" i="58" s="1"/>
  <c r="I51" i="59"/>
  <c r="I58" i="59" s="1"/>
  <c r="C164" i="60"/>
  <c r="H100" i="59"/>
  <c r="C100" i="59" s="1"/>
  <c r="C29" i="60"/>
  <c r="M78" i="60"/>
  <c r="J143" i="60"/>
  <c r="J30" i="60"/>
  <c r="I139" i="60"/>
  <c r="N67" i="57"/>
  <c r="I126" i="58"/>
  <c r="J139" i="60"/>
  <c r="K108" i="58"/>
  <c r="G132" i="58"/>
  <c r="P19" i="60"/>
  <c r="S78" i="60"/>
  <c r="S30" i="60"/>
  <c r="S32" i="60"/>
  <c r="L108" i="58"/>
  <c r="I147" i="57"/>
  <c r="M108" i="58"/>
  <c r="E33" i="59"/>
  <c r="F30" i="59"/>
  <c r="F157" i="59"/>
  <c r="M121" i="61"/>
  <c r="R51" i="59"/>
  <c r="R58" i="59" s="1"/>
  <c r="H30" i="60"/>
  <c r="H143" i="60"/>
  <c r="E39" i="61"/>
  <c r="E40" i="61"/>
  <c r="Q51" i="59"/>
  <c r="Q58" i="59" s="1"/>
  <c r="O158" i="60"/>
  <c r="S156" i="60"/>
  <c r="R145" i="60"/>
  <c r="T144" i="60"/>
  <c r="L92" i="60"/>
  <c r="N158" i="60"/>
  <c r="R156" i="60"/>
  <c r="Q145" i="60"/>
  <c r="S144" i="60"/>
  <c r="K92" i="60"/>
  <c r="K158" i="60"/>
  <c r="H158" i="60"/>
  <c r="L156" i="60"/>
  <c r="K145" i="60"/>
  <c r="M144" i="60"/>
  <c r="W158" i="60"/>
  <c r="T156" i="60"/>
  <c r="X145" i="60"/>
  <c r="W144" i="60"/>
  <c r="N92" i="60"/>
  <c r="P90" i="60"/>
  <c r="O80" i="60"/>
  <c r="Q79" i="60"/>
  <c r="Q81" i="60" s="1"/>
  <c r="J158" i="60"/>
  <c r="E156" i="60"/>
  <c r="E157" i="60" s="1"/>
  <c r="E160" i="60" s="1"/>
  <c r="F145" i="60"/>
  <c r="F90" i="60"/>
  <c r="F91" i="60" s="1"/>
  <c r="T80" i="60"/>
  <c r="U79" i="60"/>
  <c r="K34" i="60"/>
  <c r="P31" i="60"/>
  <c r="I158" i="60"/>
  <c r="E145" i="60"/>
  <c r="X92" i="60"/>
  <c r="X90" i="60"/>
  <c r="E90" i="60"/>
  <c r="E91" i="60" s="1"/>
  <c r="S80" i="60"/>
  <c r="T79" i="60"/>
  <c r="J34" i="60"/>
  <c r="O31" i="60"/>
  <c r="G158" i="60"/>
  <c r="X144" i="60"/>
  <c r="W92" i="60"/>
  <c r="W90" i="60"/>
  <c r="R80" i="60"/>
  <c r="S79" i="60"/>
  <c r="I34" i="60"/>
  <c r="N31" i="60"/>
  <c r="U156" i="60"/>
  <c r="U145" i="60"/>
  <c r="Q144" i="60"/>
  <c r="S92" i="60"/>
  <c r="S90" i="60"/>
  <c r="M80" i="60"/>
  <c r="N79" i="60"/>
  <c r="W34" i="60"/>
  <c r="E34" i="60"/>
  <c r="E40" i="60" s="1"/>
  <c r="J31" i="60"/>
  <c r="J32" i="60" s="1"/>
  <c r="Q158" i="60"/>
  <c r="X156" i="60"/>
  <c r="G145" i="60"/>
  <c r="Q90" i="60"/>
  <c r="J80" i="60"/>
  <c r="G79" i="60"/>
  <c r="M34" i="60"/>
  <c r="F31" i="60"/>
  <c r="M158" i="60"/>
  <c r="V156" i="60"/>
  <c r="U144" i="60"/>
  <c r="N90" i="60"/>
  <c r="H80" i="60"/>
  <c r="E79" i="60"/>
  <c r="H34" i="60"/>
  <c r="L158" i="60"/>
  <c r="Q156" i="60"/>
  <c r="R144" i="60"/>
  <c r="F158" i="60"/>
  <c r="F159" i="60" s="1"/>
  <c r="P156" i="60"/>
  <c r="P144" i="60"/>
  <c r="V92" i="60"/>
  <c r="L90" i="60"/>
  <c r="F80" i="60"/>
  <c r="F34" i="60"/>
  <c r="F40" i="60" s="1"/>
  <c r="X31" i="60"/>
  <c r="K156" i="60"/>
  <c r="T145" i="60"/>
  <c r="K144" i="60"/>
  <c r="Q92" i="60"/>
  <c r="H90" i="60"/>
  <c r="V79" i="60"/>
  <c r="X34" i="60"/>
  <c r="T31" i="60"/>
  <c r="R158" i="60"/>
  <c r="J156" i="60"/>
  <c r="H144" i="60"/>
  <c r="P79" i="60"/>
  <c r="H31" i="60"/>
  <c r="E158" i="60"/>
  <c r="E159" i="60" s="1"/>
  <c r="H156" i="60"/>
  <c r="V145" i="60"/>
  <c r="F144" i="60"/>
  <c r="T92" i="60"/>
  <c r="M79" i="60"/>
  <c r="U34" i="60"/>
  <c r="E31" i="60"/>
  <c r="E32" i="60" s="1"/>
  <c r="G156" i="60"/>
  <c r="S145" i="60"/>
  <c r="E144" i="60"/>
  <c r="R92" i="60"/>
  <c r="X80" i="60"/>
  <c r="L79" i="60"/>
  <c r="T34" i="60"/>
  <c r="F156" i="60"/>
  <c r="F157" i="60" s="1"/>
  <c r="F160" i="60" s="1"/>
  <c r="P145" i="60"/>
  <c r="P92" i="60"/>
  <c r="W80" i="60"/>
  <c r="K79" i="60"/>
  <c r="S34" i="60"/>
  <c r="N145" i="60"/>
  <c r="M145" i="60"/>
  <c r="J92" i="60"/>
  <c r="T90" i="60"/>
  <c r="Q80" i="60"/>
  <c r="H79" i="60"/>
  <c r="P34" i="60"/>
  <c r="W145" i="60"/>
  <c r="R90" i="60"/>
  <c r="L145" i="60"/>
  <c r="U92" i="60"/>
  <c r="M90" i="60"/>
  <c r="U80" i="60"/>
  <c r="J145" i="60"/>
  <c r="O92" i="60"/>
  <c r="K90" i="60"/>
  <c r="P80" i="60"/>
  <c r="W31" i="60"/>
  <c r="I145" i="60"/>
  <c r="M92" i="60"/>
  <c r="J90" i="60"/>
  <c r="N80" i="60"/>
  <c r="V31" i="60"/>
  <c r="V32" i="60" s="1"/>
  <c r="H145" i="60"/>
  <c r="I92" i="60"/>
  <c r="I90" i="60"/>
  <c r="W156" i="60"/>
  <c r="O144" i="60"/>
  <c r="G92" i="60"/>
  <c r="I80" i="60"/>
  <c r="Q34" i="60"/>
  <c r="R31" i="60"/>
  <c r="O156" i="60"/>
  <c r="N144" i="60"/>
  <c r="F92" i="60"/>
  <c r="F93" i="60" s="1"/>
  <c r="G80" i="60"/>
  <c r="N156" i="60"/>
  <c r="L144" i="60"/>
  <c r="E92" i="60"/>
  <c r="E93" i="60" s="1"/>
  <c r="E80" i="60"/>
  <c r="I156" i="60"/>
  <c r="I144" i="60"/>
  <c r="V144" i="60"/>
  <c r="L34" i="60"/>
  <c r="J144" i="60"/>
  <c r="G34" i="60"/>
  <c r="L80" i="60"/>
  <c r="K80" i="60"/>
  <c r="J74" i="60"/>
  <c r="J78" i="60" s="1"/>
  <c r="O90" i="60"/>
  <c r="O145" i="60"/>
  <c r="U108" i="58"/>
  <c r="J106" i="58"/>
  <c r="J108" i="58" s="1"/>
  <c r="X106" i="58"/>
  <c r="X108" i="58" s="1"/>
  <c r="U106" i="58"/>
  <c r="N106" i="58"/>
  <c r="N108" i="58" s="1"/>
  <c r="M106" i="58"/>
  <c r="K26" i="60"/>
  <c r="K32" i="60" s="1"/>
  <c r="N34" i="60"/>
  <c r="V61" i="60"/>
  <c r="V78" i="60" s="1"/>
  <c r="U90" i="60"/>
  <c r="M156" i="60"/>
  <c r="E139" i="60"/>
  <c r="C139" i="60" s="1"/>
  <c r="W139" i="60"/>
  <c r="S139" i="60"/>
  <c r="S143" i="60" s="1"/>
  <c r="O139" i="60"/>
  <c r="G19" i="60"/>
  <c r="E81" i="60"/>
  <c r="E78" i="60"/>
  <c r="E30" i="60"/>
  <c r="M26" i="60"/>
  <c r="M30" i="60" s="1"/>
  <c r="R34" i="60"/>
  <c r="O106" i="58"/>
  <c r="O108" i="58" s="1"/>
  <c r="U51" i="59"/>
  <c r="U58" i="59" s="1"/>
  <c r="V34" i="60"/>
  <c r="X74" i="60"/>
  <c r="P158" i="60"/>
  <c r="G49" i="58"/>
  <c r="U49" i="58"/>
  <c r="R49" i="58"/>
  <c r="R51" i="58" s="1"/>
  <c r="P106" i="58"/>
  <c r="S158" i="60"/>
  <c r="F125" i="61"/>
  <c r="F147" i="61" s="1"/>
  <c r="C98" i="55" s="1"/>
  <c r="F30" i="61"/>
  <c r="X70" i="61"/>
  <c r="X30" i="61"/>
  <c r="V32" i="61"/>
  <c r="V125" i="61"/>
  <c r="E66" i="61"/>
  <c r="O26" i="60"/>
  <c r="O30" i="60" s="1"/>
  <c r="I19" i="61"/>
  <c r="G19" i="61"/>
  <c r="E77" i="61"/>
  <c r="E79" i="61" s="1"/>
  <c r="G77" i="61"/>
  <c r="G79" i="61" s="1"/>
  <c r="C124" i="61"/>
  <c r="N19" i="60"/>
  <c r="F77" i="61"/>
  <c r="F79" i="61" s="1"/>
  <c r="V139" i="60"/>
  <c r="K19" i="61"/>
  <c r="I77" i="61"/>
  <c r="H79" i="61"/>
  <c r="G121" i="61"/>
  <c r="X117" i="61"/>
  <c r="F117" i="61"/>
  <c r="W117" i="61"/>
  <c r="W121" i="61" s="1"/>
  <c r="E117" i="61"/>
  <c r="E121" i="61" s="1"/>
  <c r="T117" i="61"/>
  <c r="T121" i="61" s="1"/>
  <c r="S117" i="61"/>
  <c r="S121" i="61" s="1"/>
  <c r="S125" i="61" s="1"/>
  <c r="Q117" i="61"/>
  <c r="N117" i="61"/>
  <c r="L117" i="61"/>
  <c r="L121" i="61" s="1"/>
  <c r="V117" i="61"/>
  <c r="V121" i="61" s="1"/>
  <c r="R117" i="61"/>
  <c r="U117" i="61"/>
  <c r="U121" i="61" s="1"/>
  <c r="P117" i="61"/>
  <c r="O117" i="61"/>
  <c r="O121" i="61" s="1"/>
  <c r="M117" i="61"/>
  <c r="K117" i="61"/>
  <c r="K121" i="61" s="1"/>
  <c r="I117" i="61"/>
  <c r="I121" i="61" s="1"/>
  <c r="H117" i="61"/>
  <c r="G117" i="61"/>
  <c r="N51" i="59"/>
  <c r="N58" i="59" s="1"/>
  <c r="Q30" i="60"/>
  <c r="Q32" i="60"/>
  <c r="S26" i="60"/>
  <c r="X139" i="60"/>
  <c r="H36" i="61"/>
  <c r="G39" i="61"/>
  <c r="W104" i="58"/>
  <c r="W108" i="58" s="1"/>
  <c r="E104" i="58"/>
  <c r="E108" i="58" s="1"/>
  <c r="S104" i="58"/>
  <c r="S108" i="58" s="1"/>
  <c r="P104" i="58"/>
  <c r="P108" i="58" s="1"/>
  <c r="T26" i="60"/>
  <c r="G139" i="60"/>
  <c r="G62" i="61"/>
  <c r="G66" i="61" s="1"/>
  <c r="X62" i="61"/>
  <c r="X66" i="61" s="1"/>
  <c r="F62" i="61"/>
  <c r="F66" i="61" s="1"/>
  <c r="U62" i="61"/>
  <c r="R62" i="61"/>
  <c r="M62" i="61"/>
  <c r="V62" i="61"/>
  <c r="V66" i="61" s="1"/>
  <c r="S62" i="61"/>
  <c r="N62" i="61"/>
  <c r="N66" i="61" s="1"/>
  <c r="K62" i="61"/>
  <c r="K66" i="61" s="1"/>
  <c r="J62" i="61"/>
  <c r="J66" i="61" s="1"/>
  <c r="I62" i="61"/>
  <c r="I66" i="61" s="1"/>
  <c r="W62" i="61"/>
  <c r="W66" i="61" s="1"/>
  <c r="T62" i="61"/>
  <c r="T66" i="61" s="1"/>
  <c r="Q62" i="61"/>
  <c r="O62" i="61"/>
  <c r="L62" i="61"/>
  <c r="L66" i="61" s="1"/>
  <c r="L70" i="61" s="1"/>
  <c r="C144" i="61"/>
  <c r="U74" i="60"/>
  <c r="H126" i="60"/>
  <c r="L32" i="61"/>
  <c r="S58" i="61"/>
  <c r="V74" i="60"/>
  <c r="V81" i="60" s="1"/>
  <c r="E89" i="60"/>
  <c r="F85" i="60"/>
  <c r="L126" i="60"/>
  <c r="I126" i="60"/>
  <c r="F151" i="60"/>
  <c r="R66" i="61"/>
  <c r="P66" i="61"/>
  <c r="V19" i="59"/>
  <c r="V20" i="59" s="1"/>
  <c r="R26" i="60"/>
  <c r="M126" i="60"/>
  <c r="M143" i="60" s="1"/>
  <c r="N30" i="61"/>
  <c r="J30" i="61"/>
  <c r="J121" i="61"/>
  <c r="I133" i="61"/>
  <c r="N139" i="60"/>
  <c r="P30" i="61"/>
  <c r="U66" i="61"/>
  <c r="C88" i="61"/>
  <c r="N121" i="61"/>
  <c r="N125" i="61" s="1"/>
  <c r="R100" i="59"/>
  <c r="H74" i="60"/>
  <c r="C98" i="60"/>
  <c r="P126" i="60"/>
  <c r="T30" i="61"/>
  <c r="T32" i="61"/>
  <c r="I113" i="61"/>
  <c r="G36" i="60"/>
  <c r="F39" i="60"/>
  <c r="C69" i="61"/>
  <c r="P121" i="61"/>
  <c r="V100" i="59"/>
  <c r="C142" i="60"/>
  <c r="U61" i="60"/>
  <c r="U32" i="61"/>
  <c r="U70" i="61"/>
  <c r="U30" i="61"/>
  <c r="C29" i="61"/>
  <c r="R58" i="61"/>
  <c r="C26" i="61"/>
  <c r="H32" i="60"/>
  <c r="U26" i="60"/>
  <c r="U32" i="60" s="1"/>
  <c r="F61" i="60"/>
  <c r="W74" i="60"/>
  <c r="Q126" i="60"/>
  <c r="Q143" i="60" s="1"/>
  <c r="S30" i="61"/>
  <c r="O66" i="61"/>
  <c r="O70" i="61" s="1"/>
  <c r="S113" i="61"/>
  <c r="K55" i="60"/>
  <c r="K61" i="60" s="1"/>
  <c r="K78" i="60" s="1"/>
  <c r="H55" i="60"/>
  <c r="H61" i="60" s="1"/>
  <c r="G55" i="60"/>
  <c r="G61" i="60" s="1"/>
  <c r="F55" i="60"/>
  <c r="U55" i="60"/>
  <c r="R55" i="60"/>
  <c r="R61" i="60" s="1"/>
  <c r="P55" i="60"/>
  <c r="P61" i="60" s="1"/>
  <c r="N55" i="60"/>
  <c r="N61" i="60" s="1"/>
  <c r="I55" i="60"/>
  <c r="I61" i="60" s="1"/>
  <c r="I78" i="60" s="1"/>
  <c r="F74" i="60"/>
  <c r="C74" i="60" s="1"/>
  <c r="L139" i="60"/>
  <c r="V58" i="61"/>
  <c r="W26" i="60"/>
  <c r="W32" i="60" s="1"/>
  <c r="E55" i="60"/>
  <c r="E61" i="60" s="1"/>
  <c r="S126" i="60"/>
  <c r="E19" i="61"/>
  <c r="W19" i="61"/>
  <c r="Q66" i="61"/>
  <c r="U113" i="61"/>
  <c r="L19" i="60"/>
  <c r="G26" i="60"/>
  <c r="L55" i="60"/>
  <c r="L61" i="60" s="1"/>
  <c r="U126" i="60"/>
  <c r="W113" i="61"/>
  <c r="F26" i="60"/>
  <c r="F30" i="60" s="1"/>
  <c r="X26" i="60"/>
  <c r="M61" i="60"/>
  <c r="Q139" i="60"/>
  <c r="T26" i="61"/>
  <c r="O31" i="61"/>
  <c r="O32" i="61" s="1"/>
  <c r="T72" i="61"/>
  <c r="F113" i="61"/>
  <c r="X113" i="61"/>
  <c r="X125" i="61" s="1"/>
  <c r="U55" i="61"/>
  <c r="U58" i="61" s="1"/>
  <c r="T55" i="61"/>
  <c r="T58" i="61" s="1"/>
  <c r="T70" i="61" s="1"/>
  <c r="Q55" i="61"/>
  <c r="Q58" i="61" s="1"/>
  <c r="N55" i="61"/>
  <c r="N58" i="61" s="1"/>
  <c r="S55" i="61"/>
  <c r="G55" i="61"/>
  <c r="G58" i="61" s="1"/>
  <c r="F55" i="61"/>
  <c r="F58" i="61" s="1"/>
  <c r="F70" i="61" s="1"/>
  <c r="E55" i="61"/>
  <c r="E58" i="61" s="1"/>
  <c r="X55" i="61"/>
  <c r="X58" i="61" s="1"/>
  <c r="O110" i="61"/>
  <c r="O113" i="61" s="1"/>
  <c r="N110" i="61"/>
  <c r="N113" i="61" s="1"/>
  <c r="K110" i="61"/>
  <c r="K113" i="61" s="1"/>
  <c r="J110" i="61"/>
  <c r="J113" i="61" s="1"/>
  <c r="J125" i="61" s="1"/>
  <c r="J129" i="61" s="1"/>
  <c r="H110" i="61"/>
  <c r="H113" i="61" s="1"/>
  <c r="M110" i="61"/>
  <c r="I110" i="61"/>
  <c r="T110" i="61"/>
  <c r="T113" i="61" s="1"/>
  <c r="S110" i="61"/>
  <c r="R110" i="61"/>
  <c r="R113" i="61" s="1"/>
  <c r="P110" i="61"/>
  <c r="P113" i="61" s="1"/>
  <c r="P125" i="61" s="1"/>
  <c r="G110" i="61"/>
  <c r="G113" i="61" s="1"/>
  <c r="O61" i="60"/>
  <c r="O78" i="60" s="1"/>
  <c r="G74" i="60"/>
  <c r="C77" i="60"/>
  <c r="I138" i="61"/>
  <c r="I139" i="61" s="1"/>
  <c r="M136" i="61"/>
  <c r="I127" i="61"/>
  <c r="K126" i="61"/>
  <c r="W82" i="61"/>
  <c r="E82" i="61"/>
  <c r="I80" i="61"/>
  <c r="V72" i="61"/>
  <c r="X71" i="61"/>
  <c r="F71" i="61"/>
  <c r="F73" i="61" s="1"/>
  <c r="H34" i="61"/>
  <c r="M31" i="61"/>
  <c r="M32" i="61" s="1"/>
  <c r="H138" i="61"/>
  <c r="H139" i="61" s="1"/>
  <c r="L136" i="61"/>
  <c r="H127" i="61"/>
  <c r="J126" i="61"/>
  <c r="V82" i="61"/>
  <c r="H80" i="61"/>
  <c r="H81" i="61" s="1"/>
  <c r="U72" i="61"/>
  <c r="U73" i="61" s="1"/>
  <c r="W71" i="61"/>
  <c r="E71" i="61"/>
  <c r="G34" i="61"/>
  <c r="G40" i="61" s="1"/>
  <c r="L31" i="61"/>
  <c r="W138" i="61"/>
  <c r="E138" i="61"/>
  <c r="E139" i="61" s="1"/>
  <c r="I136" i="61"/>
  <c r="W127" i="61"/>
  <c r="E127" i="61"/>
  <c r="G126" i="61"/>
  <c r="S82" i="61"/>
  <c r="W80" i="61"/>
  <c r="E80" i="61"/>
  <c r="E81" i="61" s="1"/>
  <c r="R72" i="61"/>
  <c r="T71" i="61"/>
  <c r="V34" i="61"/>
  <c r="I31" i="61"/>
  <c r="V138" i="61"/>
  <c r="H136" i="61"/>
  <c r="V127" i="61"/>
  <c r="X126" i="61"/>
  <c r="F126" i="61"/>
  <c r="T138" i="61"/>
  <c r="X136" i="61"/>
  <c r="F136" i="61"/>
  <c r="F137" i="61" s="1"/>
  <c r="T127" i="61"/>
  <c r="V126" i="61"/>
  <c r="P82" i="61"/>
  <c r="T80" i="61"/>
  <c r="O72" i="61"/>
  <c r="Q71" i="61"/>
  <c r="S34" i="61"/>
  <c r="X31" i="61"/>
  <c r="X32" i="61" s="1"/>
  <c r="F31" i="61"/>
  <c r="F32" i="61" s="1"/>
  <c r="J138" i="61"/>
  <c r="V136" i="61"/>
  <c r="K127" i="61"/>
  <c r="H82" i="61"/>
  <c r="X80" i="61"/>
  <c r="P72" i="61"/>
  <c r="M71" i="61"/>
  <c r="P34" i="61"/>
  <c r="K31" i="61"/>
  <c r="F138" i="61"/>
  <c r="F139" i="61" s="1"/>
  <c r="T136" i="61"/>
  <c r="G127" i="61"/>
  <c r="F82" i="61"/>
  <c r="U80" i="61"/>
  <c r="M72" i="61"/>
  <c r="K71" i="61"/>
  <c r="S136" i="61"/>
  <c r="F127" i="61"/>
  <c r="O136" i="61"/>
  <c r="M127" i="61"/>
  <c r="U82" i="61"/>
  <c r="K80" i="61"/>
  <c r="Q72" i="61"/>
  <c r="J71" i="61"/>
  <c r="T34" i="61"/>
  <c r="N31" i="61"/>
  <c r="N32" i="61" s="1"/>
  <c r="N136" i="61"/>
  <c r="L127" i="61"/>
  <c r="T82" i="61"/>
  <c r="J80" i="61"/>
  <c r="N72" i="61"/>
  <c r="I71" i="61"/>
  <c r="R34" i="61"/>
  <c r="J31" i="61"/>
  <c r="J32" i="61" s="1"/>
  <c r="K136" i="61"/>
  <c r="J127" i="61"/>
  <c r="R82" i="61"/>
  <c r="G80" i="61"/>
  <c r="G81" i="61" s="1"/>
  <c r="L72" i="61"/>
  <c r="H71" i="61"/>
  <c r="Q34" i="61"/>
  <c r="H31" i="61"/>
  <c r="G136" i="61"/>
  <c r="G137" i="61" s="1"/>
  <c r="U126" i="61"/>
  <c r="O82" i="61"/>
  <c r="J72" i="61"/>
  <c r="N34" i="61"/>
  <c r="E31" i="61"/>
  <c r="X138" i="61"/>
  <c r="S126" i="61"/>
  <c r="M82" i="61"/>
  <c r="H72" i="61"/>
  <c r="L34" i="61"/>
  <c r="V26" i="61"/>
  <c r="V30" i="61" s="1"/>
  <c r="Q31" i="61"/>
  <c r="F34" i="61"/>
  <c r="F40" i="61" s="1"/>
  <c r="H55" i="61"/>
  <c r="H58" i="61" s="1"/>
  <c r="X72" i="61"/>
  <c r="E110" i="61"/>
  <c r="E113" i="61" s="1"/>
  <c r="T126" i="61"/>
  <c r="E133" i="61"/>
  <c r="E135" i="61" s="1"/>
  <c r="I74" i="60"/>
  <c r="F126" i="60"/>
  <c r="U139" i="60"/>
  <c r="J55" i="61"/>
  <c r="J58" i="61" s="1"/>
  <c r="J70" i="61" s="1"/>
  <c r="L71" i="61"/>
  <c r="L80" i="61"/>
  <c r="L110" i="61"/>
  <c r="L113" i="61" s="1"/>
  <c r="H121" i="61"/>
  <c r="F121" i="61"/>
  <c r="X121" i="61"/>
  <c r="N127" i="61"/>
  <c r="G138" i="61"/>
  <c r="G139" i="61" s="1"/>
  <c r="H26" i="61"/>
  <c r="H30" i="61" s="1"/>
  <c r="R121" i="61"/>
  <c r="V126" i="60"/>
  <c r="V143" i="60" s="1"/>
  <c r="E126" i="60"/>
  <c r="W126" i="60"/>
  <c r="Q19" i="61"/>
  <c r="S119" i="61"/>
  <c r="R119" i="61"/>
  <c r="O119" i="61"/>
  <c r="N119" i="61"/>
  <c r="L119" i="61"/>
  <c r="Q119" i="61"/>
  <c r="M119" i="61"/>
  <c r="X123" i="60"/>
  <c r="X126" i="60" s="1"/>
  <c r="R123" i="60"/>
  <c r="R126" i="60" s="1"/>
  <c r="K123" i="60"/>
  <c r="K126" i="60" s="1"/>
  <c r="K143" i="60" s="1"/>
  <c r="R19" i="61"/>
  <c r="H66" i="61"/>
  <c r="T64" i="61"/>
  <c r="S64" i="61"/>
  <c r="P64" i="61"/>
  <c r="M64" i="61"/>
  <c r="K64" i="61"/>
  <c r="M113" i="61"/>
  <c r="M125" i="61" s="1"/>
  <c r="O120" i="60"/>
  <c r="O126" i="60" s="1"/>
  <c r="O143" i="60" s="1"/>
  <c r="U120" i="60"/>
  <c r="J136" i="51"/>
  <c r="R126" i="51"/>
  <c r="L82" i="51"/>
  <c r="R72" i="51"/>
  <c r="R34" i="51"/>
  <c r="V136" i="51"/>
  <c r="S82" i="51"/>
  <c r="W72" i="51"/>
  <c r="T136" i="51"/>
  <c r="I136" i="51"/>
  <c r="L126" i="51"/>
  <c r="H82" i="51"/>
  <c r="N72" i="51"/>
  <c r="Q34" i="51"/>
  <c r="T127" i="51"/>
  <c r="H126" i="51"/>
  <c r="F82" i="51"/>
  <c r="F83" i="51" s="1"/>
  <c r="L72" i="51"/>
  <c r="L34" i="51"/>
  <c r="V80" i="51"/>
  <c r="Q71" i="51"/>
  <c r="J34" i="51"/>
  <c r="W126" i="51"/>
  <c r="T80" i="51"/>
  <c r="K71" i="51"/>
  <c r="X31" i="51"/>
  <c r="X32" i="51" s="1"/>
  <c r="S127" i="51"/>
  <c r="P80" i="51"/>
  <c r="J71" i="51"/>
  <c r="W31" i="51"/>
  <c r="K80" i="51"/>
  <c r="I71" i="51"/>
  <c r="U31" i="51"/>
  <c r="J80" i="51"/>
  <c r="R31" i="51"/>
  <c r="T138" i="51"/>
  <c r="N138" i="51"/>
  <c r="J138" i="51"/>
  <c r="X136" i="51"/>
  <c r="X72" i="51"/>
  <c r="W138" i="51"/>
  <c r="E80" i="51"/>
  <c r="E81" i="51" s="1"/>
  <c r="K138" i="51"/>
  <c r="M127" i="51"/>
  <c r="V126" i="51"/>
  <c r="R82" i="51"/>
  <c r="S72" i="51"/>
  <c r="U34" i="51"/>
  <c r="R138" i="51"/>
  <c r="X127" i="51"/>
  <c r="P138" i="51"/>
  <c r="U127" i="51"/>
  <c r="K127" i="51"/>
  <c r="G145" i="50"/>
  <c r="N34" i="50"/>
  <c r="E92" i="50"/>
  <c r="E93" i="50" s="1"/>
  <c r="T158" i="50"/>
  <c r="M144" i="50"/>
  <c r="V90" i="50"/>
  <c r="H79" i="50"/>
  <c r="H81" i="50" s="1"/>
  <c r="K86" i="44"/>
  <c r="S34" i="50"/>
  <c r="M34" i="50"/>
  <c r="W158" i="50"/>
  <c r="E145" i="50"/>
  <c r="P79" i="50"/>
  <c r="W31" i="50"/>
  <c r="W32" i="50" s="1"/>
  <c r="V80" i="50"/>
  <c r="G31" i="50"/>
  <c r="O80" i="50"/>
  <c r="F31" i="50"/>
  <c r="N145" i="50"/>
  <c r="X92" i="50"/>
  <c r="N80" i="50"/>
  <c r="X158" i="50"/>
  <c r="F92" i="50"/>
  <c r="J145" i="50"/>
  <c r="Q92" i="50"/>
  <c r="M80" i="50"/>
  <c r="K108" i="44"/>
  <c r="F145" i="50"/>
  <c r="J80" i="50"/>
  <c r="F158" i="50"/>
  <c r="L144" i="50"/>
  <c r="U90" i="50"/>
  <c r="U156" i="50"/>
  <c r="F144" i="50"/>
  <c r="S90" i="50"/>
  <c r="M156" i="50"/>
  <c r="R90" i="50"/>
  <c r="L156" i="50"/>
  <c r="K90" i="50"/>
  <c r="H156" i="50"/>
  <c r="T34" i="50"/>
  <c r="F25" i="49"/>
  <c r="Q70" i="49"/>
  <c r="W108" i="49"/>
  <c r="G25" i="49"/>
  <c r="R70" i="49"/>
  <c r="H109" i="49"/>
  <c r="L28" i="49"/>
  <c r="E59" i="49"/>
  <c r="K68" i="49"/>
  <c r="S109" i="49"/>
  <c r="U28" i="49"/>
  <c r="O59" i="49"/>
  <c r="O68" i="49"/>
  <c r="G60" i="49"/>
  <c r="P68" i="49"/>
  <c r="K118" i="49"/>
  <c r="L60" i="49"/>
  <c r="Q68" i="49"/>
  <c r="O118" i="49"/>
  <c r="M60" i="49"/>
  <c r="T68" i="49"/>
  <c r="R118" i="49"/>
  <c r="T75" i="48"/>
  <c r="M25" i="48"/>
  <c r="J77" i="48"/>
  <c r="M32" i="46"/>
  <c r="E78" i="46"/>
  <c r="S139" i="46"/>
  <c r="S31" i="47"/>
  <c r="C23" i="48"/>
  <c r="G140" i="47"/>
  <c r="G141" i="47" s="1"/>
  <c r="Q140" i="47"/>
  <c r="O129" i="47"/>
  <c r="Q128" i="47"/>
  <c r="S83" i="47"/>
  <c r="W81" i="47"/>
  <c r="E81" i="47"/>
  <c r="E82" i="47" s="1"/>
  <c r="R73" i="47"/>
  <c r="T72" i="47"/>
  <c r="N35" i="47"/>
  <c r="S32" i="47"/>
  <c r="S33" i="47" s="1"/>
  <c r="M140" i="47"/>
  <c r="K129" i="47"/>
  <c r="M128" i="47"/>
  <c r="K140" i="47"/>
  <c r="R129" i="47"/>
  <c r="R128" i="47"/>
  <c r="F83" i="47"/>
  <c r="F84" i="47" s="1"/>
  <c r="H81" i="47"/>
  <c r="P73" i="47"/>
  <c r="Q72" i="47"/>
  <c r="R35" i="47"/>
  <c r="U32" i="47"/>
  <c r="U33" i="47" s="1"/>
  <c r="W140" i="47"/>
  <c r="W129" i="47"/>
  <c r="V128" i="47"/>
  <c r="O83" i="47"/>
  <c r="O81" i="47"/>
  <c r="T73" i="47"/>
  <c r="S72" i="47"/>
  <c r="G35" i="47"/>
  <c r="G41" i="47" s="1"/>
  <c r="H32" i="47"/>
  <c r="V140" i="47"/>
  <c r="V129" i="47"/>
  <c r="U128" i="47"/>
  <c r="N83" i="47"/>
  <c r="N81" i="47"/>
  <c r="S73" i="47"/>
  <c r="R72" i="47"/>
  <c r="F35" i="47"/>
  <c r="F41" i="47" s="1"/>
  <c r="G32" i="47"/>
  <c r="T140" i="47"/>
  <c r="T129" i="47"/>
  <c r="S128" i="47"/>
  <c r="L83" i="47"/>
  <c r="L81" i="47"/>
  <c r="O73" i="47"/>
  <c r="O72" i="47"/>
  <c r="X35" i="47"/>
  <c r="E32" i="47"/>
  <c r="R140" i="47"/>
  <c r="X129" i="47"/>
  <c r="O128" i="47"/>
  <c r="P83" i="47"/>
  <c r="F81" i="47"/>
  <c r="F82" i="47" s="1"/>
  <c r="U73" i="47"/>
  <c r="M72" i="47"/>
  <c r="L35" i="47"/>
  <c r="P140" i="47"/>
  <c r="U129" i="47"/>
  <c r="N128" i="47"/>
  <c r="N130" i="47" s="1"/>
  <c r="M83" i="47"/>
  <c r="Q73" i="47"/>
  <c r="L72" i="47"/>
  <c r="K35" i="47"/>
  <c r="L140" i="47"/>
  <c r="P129" i="47"/>
  <c r="J128" i="47"/>
  <c r="I83" i="47"/>
  <c r="L73" i="47"/>
  <c r="I72" i="47"/>
  <c r="H35" i="47"/>
  <c r="W32" i="47"/>
  <c r="S129" i="47"/>
  <c r="H128" i="47"/>
  <c r="X83" i="47"/>
  <c r="G81" i="47"/>
  <c r="G82" i="47" s="1"/>
  <c r="G85" i="47" s="1"/>
  <c r="F73" i="47"/>
  <c r="J35" i="47"/>
  <c r="T32" i="47"/>
  <c r="E35" i="47"/>
  <c r="E41" i="47" s="1"/>
  <c r="Q32" i="47"/>
  <c r="Q129" i="47"/>
  <c r="G128" i="47"/>
  <c r="W83" i="47"/>
  <c r="E73" i="47"/>
  <c r="I35" i="47"/>
  <c r="R32" i="47"/>
  <c r="N129" i="47"/>
  <c r="F128" i="47"/>
  <c r="V83" i="47"/>
  <c r="X72" i="47"/>
  <c r="M129" i="47"/>
  <c r="E128" i="47"/>
  <c r="U83" i="47"/>
  <c r="W72" i="47"/>
  <c r="P32" i="47"/>
  <c r="P33" i="47" s="1"/>
  <c r="I129" i="47"/>
  <c r="Q83" i="47"/>
  <c r="X81" i="47"/>
  <c r="P72" i="47"/>
  <c r="X140" i="47"/>
  <c r="H129" i="47"/>
  <c r="K83" i="47"/>
  <c r="V81" i="47"/>
  <c r="U140" i="47"/>
  <c r="G129" i="47"/>
  <c r="T128" i="47"/>
  <c r="T81" i="47"/>
  <c r="F72" i="47"/>
  <c r="P128" i="47"/>
  <c r="S81" i="47"/>
  <c r="X73" i="47"/>
  <c r="E72" i="47"/>
  <c r="S140" i="47"/>
  <c r="L128" i="47"/>
  <c r="R81" i="47"/>
  <c r="W73" i="47"/>
  <c r="K128" i="47"/>
  <c r="Q81" i="47"/>
  <c r="J73" i="47"/>
  <c r="U35" i="47"/>
  <c r="O32" i="47"/>
  <c r="I128" i="47"/>
  <c r="P81" i="47"/>
  <c r="I73" i="47"/>
  <c r="T35" i="47"/>
  <c r="N32" i="47"/>
  <c r="M81" i="47"/>
  <c r="H73" i="47"/>
  <c r="S35" i="47"/>
  <c r="M32" i="47"/>
  <c r="M33" i="47" s="1"/>
  <c r="T83" i="47"/>
  <c r="K81" i="47"/>
  <c r="G73" i="47"/>
  <c r="Q35" i="47"/>
  <c r="L32" i="47"/>
  <c r="X32" i="47"/>
  <c r="R83" i="47"/>
  <c r="V32" i="47"/>
  <c r="V33" i="47" s="1"/>
  <c r="J83" i="47"/>
  <c r="K32" i="47"/>
  <c r="O140" i="47"/>
  <c r="L129" i="47"/>
  <c r="G83" i="47"/>
  <c r="G84" i="47" s="1"/>
  <c r="N73" i="47"/>
  <c r="W35" i="47"/>
  <c r="I32" i="47"/>
  <c r="I33" i="47" s="1"/>
  <c r="J72" i="47"/>
  <c r="V73" i="47"/>
  <c r="V35" i="47"/>
  <c r="U72" i="47"/>
  <c r="U74" i="47" s="1"/>
  <c r="M73" i="47"/>
  <c r="M74" i="47" s="1"/>
  <c r="P35" i="47"/>
  <c r="K73" i="47"/>
  <c r="O35" i="47"/>
  <c r="J81" i="47"/>
  <c r="U81" i="47"/>
  <c r="V72" i="47"/>
  <c r="M35" i="47"/>
  <c r="N140" i="47"/>
  <c r="J140" i="47"/>
  <c r="I81" i="47"/>
  <c r="N72" i="47"/>
  <c r="I140" i="47"/>
  <c r="K72" i="47"/>
  <c r="E140" i="47"/>
  <c r="E141" i="47" s="1"/>
  <c r="J32" i="47"/>
  <c r="H83" i="47"/>
  <c r="F32" i="47"/>
  <c r="F33" i="47" s="1"/>
  <c r="V31" i="47"/>
  <c r="F93" i="47"/>
  <c r="C25" i="45" s="1"/>
  <c r="F140" i="47"/>
  <c r="F141" i="47" s="1"/>
  <c r="H32" i="48"/>
  <c r="I30" i="48"/>
  <c r="C141" i="48"/>
  <c r="E18" i="42"/>
  <c r="N85" i="46"/>
  <c r="N87" i="46" s="1"/>
  <c r="M85" i="46"/>
  <c r="M87" i="46" s="1"/>
  <c r="J85" i="46"/>
  <c r="I85" i="46"/>
  <c r="F85" i="46"/>
  <c r="X85" i="46"/>
  <c r="X87" i="46" s="1"/>
  <c r="X99" i="46" s="1"/>
  <c r="U7" i="45" s="1"/>
  <c r="W85" i="46"/>
  <c r="W87" i="46" s="1"/>
  <c r="K85" i="46"/>
  <c r="R85" i="46"/>
  <c r="R87" i="46" s="1"/>
  <c r="C147" i="46"/>
  <c r="Q85" i="46"/>
  <c r="Q87" i="46" s="1"/>
  <c r="Q99" i="46" s="1"/>
  <c r="N7" i="45" s="1"/>
  <c r="P85" i="46"/>
  <c r="P87" i="46" s="1"/>
  <c r="O85" i="46"/>
  <c r="O87" i="46" s="1"/>
  <c r="G85" i="46"/>
  <c r="G87" i="46" s="1"/>
  <c r="G99" i="46" s="1"/>
  <c r="D7" i="45" s="1"/>
  <c r="U85" i="46"/>
  <c r="U87" i="46" s="1"/>
  <c r="V85" i="46"/>
  <c r="V87" i="46" s="1"/>
  <c r="T85" i="46"/>
  <c r="T87" i="46" s="1"/>
  <c r="S85" i="46"/>
  <c r="S87" i="46" s="1"/>
  <c r="E85" i="46"/>
  <c r="H140" i="47"/>
  <c r="C18" i="42"/>
  <c r="B18" i="42"/>
  <c r="X32" i="46"/>
  <c r="H85" i="46"/>
  <c r="H87" i="46" s="1"/>
  <c r="G139" i="46"/>
  <c r="W128" i="47"/>
  <c r="G156" i="49"/>
  <c r="H156" i="49" s="1"/>
  <c r="I156" i="49" s="1"/>
  <c r="F157" i="49"/>
  <c r="Q32" i="46"/>
  <c r="X128" i="47"/>
  <c r="H73" i="46"/>
  <c r="E129" i="47"/>
  <c r="U32" i="46"/>
  <c r="C138" i="46"/>
  <c r="G72" i="47"/>
  <c r="F78" i="46"/>
  <c r="E46" i="46"/>
  <c r="P31" i="47"/>
  <c r="H72" i="47"/>
  <c r="J123" i="47"/>
  <c r="F123" i="47"/>
  <c r="F127" i="47" s="1"/>
  <c r="G40" i="47"/>
  <c r="H37" i="47"/>
  <c r="E83" i="47"/>
  <c r="E84" i="47" s="1"/>
  <c r="F129" i="47"/>
  <c r="I107" i="49"/>
  <c r="J129" i="47"/>
  <c r="N28" i="46"/>
  <c r="N32" i="46" s="1"/>
  <c r="O28" i="46"/>
  <c r="I28" i="46"/>
  <c r="C28" i="46" s="1"/>
  <c r="F139" i="46"/>
  <c r="G80" i="47"/>
  <c r="G93" i="47" s="1"/>
  <c r="D25" i="45" s="1"/>
  <c r="H78" i="47"/>
  <c r="P32" i="46"/>
  <c r="S62" i="46"/>
  <c r="R73" i="46"/>
  <c r="R78" i="46" s="1"/>
  <c r="P73" i="46"/>
  <c r="T139" i="46"/>
  <c r="U134" i="46"/>
  <c r="S134" i="46"/>
  <c r="F58" i="47"/>
  <c r="F71" i="47" s="1"/>
  <c r="X58" i="47"/>
  <c r="X71" i="47" s="1"/>
  <c r="V58" i="47"/>
  <c r="F32" i="48"/>
  <c r="H32" i="50"/>
  <c r="V30" i="50"/>
  <c r="T78" i="46"/>
  <c r="V78" i="46"/>
  <c r="U73" i="46"/>
  <c r="U78" i="46" s="1"/>
  <c r="Q73" i="46"/>
  <c r="V139" i="46"/>
  <c r="Q19" i="50"/>
  <c r="O19" i="50"/>
  <c r="S20" i="46"/>
  <c r="V32" i="46"/>
  <c r="T28" i="46"/>
  <c r="T32" i="46" s="1"/>
  <c r="W73" i="46"/>
  <c r="W78" i="46" s="1"/>
  <c r="T19" i="47"/>
  <c r="R19" i="47"/>
  <c r="R16" i="49"/>
  <c r="R17" i="49" s="1"/>
  <c r="N16" i="49"/>
  <c r="N17" i="49" s="1"/>
  <c r="P16" i="49"/>
  <c r="P17" i="49" s="1"/>
  <c r="O16" i="49"/>
  <c r="O17" i="49" s="1"/>
  <c r="M16" i="49"/>
  <c r="M17" i="49" s="1"/>
  <c r="V16" i="49"/>
  <c r="V17" i="49" s="1"/>
  <c r="Q16" i="49"/>
  <c r="Q17" i="49" s="1"/>
  <c r="J16" i="49"/>
  <c r="J17" i="49" s="1"/>
  <c r="G16" i="49"/>
  <c r="G17" i="49" s="1"/>
  <c r="X16" i="49"/>
  <c r="X17" i="49" s="1"/>
  <c r="F16" i="49"/>
  <c r="F17" i="49" s="1"/>
  <c r="E16" i="49"/>
  <c r="E17" i="49" s="1"/>
  <c r="W16" i="49"/>
  <c r="W17" i="49" s="1"/>
  <c r="U16" i="49"/>
  <c r="U17" i="49" s="1"/>
  <c r="T16" i="49"/>
  <c r="T17" i="49" s="1"/>
  <c r="K16" i="49"/>
  <c r="K17" i="49" s="1"/>
  <c r="I16" i="49"/>
  <c r="I17" i="49" s="1"/>
  <c r="H16" i="49"/>
  <c r="H17" i="49" s="1"/>
  <c r="S143" i="50"/>
  <c r="C9" i="46"/>
  <c r="W28" i="46"/>
  <c r="K123" i="46"/>
  <c r="K139" i="46" s="1"/>
  <c r="E118" i="48"/>
  <c r="E24" i="48"/>
  <c r="E32" i="46"/>
  <c r="C31" i="46"/>
  <c r="H62" i="46"/>
  <c r="X78" i="46"/>
  <c r="J127" i="47"/>
  <c r="F118" i="48"/>
  <c r="F24" i="48"/>
  <c r="F61" i="48"/>
  <c r="F57" i="48"/>
  <c r="H58" i="49"/>
  <c r="W143" i="50"/>
  <c r="W30" i="50"/>
  <c r="U30" i="50"/>
  <c r="J73" i="46"/>
  <c r="C73" i="46" s="1"/>
  <c r="C126" i="49"/>
  <c r="J62" i="46"/>
  <c r="N123" i="46"/>
  <c r="L139" i="46"/>
  <c r="J123" i="46"/>
  <c r="J139" i="46" s="1"/>
  <c r="P123" i="46"/>
  <c r="Q27" i="47"/>
  <c r="I67" i="47"/>
  <c r="C67" i="47" s="1"/>
  <c r="R107" i="49"/>
  <c r="C29" i="50"/>
  <c r="G38" i="46"/>
  <c r="F41" i="46"/>
  <c r="F46" i="46" s="1"/>
  <c r="C6" i="45" s="1"/>
  <c r="K62" i="46"/>
  <c r="K78" i="46" s="1"/>
  <c r="I62" i="46"/>
  <c r="I78" i="46" s="1"/>
  <c r="L73" i="46"/>
  <c r="O139" i="46"/>
  <c r="M123" i="46"/>
  <c r="V123" i="47"/>
  <c r="V127" i="47" s="1"/>
  <c r="T123" i="47"/>
  <c r="R123" i="47"/>
  <c r="R127" i="47" s="1"/>
  <c r="I57" i="48"/>
  <c r="M134" i="46"/>
  <c r="E74" i="48"/>
  <c r="R20" i="46"/>
  <c r="R28" i="46"/>
  <c r="P28" i="46"/>
  <c r="L61" i="50"/>
  <c r="W58" i="50"/>
  <c r="E58" i="50"/>
  <c r="E61" i="50" s="1"/>
  <c r="Q58" i="50"/>
  <c r="M58" i="50"/>
  <c r="M61" i="50" s="1"/>
  <c r="L58" i="50"/>
  <c r="X58" i="50"/>
  <c r="X61" i="50" s="1"/>
  <c r="V58" i="50"/>
  <c r="R58" i="50"/>
  <c r="U58" i="50"/>
  <c r="T58" i="50"/>
  <c r="N58" i="50"/>
  <c r="N61" i="50" s="1"/>
  <c r="K58" i="50"/>
  <c r="K61" i="50" s="1"/>
  <c r="K78" i="50" s="1"/>
  <c r="J58" i="50"/>
  <c r="J61" i="50" s="1"/>
  <c r="J78" i="50" s="1"/>
  <c r="I58" i="50"/>
  <c r="I61" i="50" s="1"/>
  <c r="H58" i="50"/>
  <c r="H61" i="50" s="1"/>
  <c r="H78" i="50" s="1"/>
  <c r="P58" i="50"/>
  <c r="O58" i="50"/>
  <c r="O61" i="50" s="1"/>
  <c r="G58" i="50"/>
  <c r="F58" i="50"/>
  <c r="K73" i="46"/>
  <c r="N134" i="46"/>
  <c r="L134" i="46"/>
  <c r="C134" i="46" s="1"/>
  <c r="U31" i="47"/>
  <c r="M67" i="47"/>
  <c r="O123" i="47"/>
  <c r="M123" i="47"/>
  <c r="M127" i="47" s="1"/>
  <c r="V26" i="48"/>
  <c r="E58" i="49"/>
  <c r="S58" i="50"/>
  <c r="L62" i="46"/>
  <c r="P134" i="46"/>
  <c r="E19" i="47"/>
  <c r="W19" i="47"/>
  <c r="G127" i="47"/>
  <c r="V61" i="48"/>
  <c r="P30" i="51"/>
  <c r="L30" i="51"/>
  <c r="K32" i="46"/>
  <c r="O62" i="46"/>
  <c r="M62" i="46"/>
  <c r="M78" i="46" s="1"/>
  <c r="H139" i="46"/>
  <c r="X33" i="47"/>
  <c r="X31" i="47"/>
  <c r="N114" i="47"/>
  <c r="N127" i="47" s="1"/>
  <c r="E150" i="47"/>
  <c r="C164" i="50"/>
  <c r="N62" i="46"/>
  <c r="P62" i="46"/>
  <c r="P78" i="46" s="1"/>
  <c r="O73" i="46"/>
  <c r="R134" i="46"/>
  <c r="R139" i="46" s="1"/>
  <c r="G19" i="47"/>
  <c r="O127" i="47"/>
  <c r="F150" i="47"/>
  <c r="C26" i="45" s="1"/>
  <c r="C27" i="45" s="1"/>
  <c r="K58" i="49"/>
  <c r="T58" i="49"/>
  <c r="Q62" i="46"/>
  <c r="Q78" i="46" s="1"/>
  <c r="V67" i="47"/>
  <c r="P127" i="47"/>
  <c r="U118" i="48"/>
  <c r="U61" i="48"/>
  <c r="U58" i="49"/>
  <c r="E132" i="48"/>
  <c r="F126" i="48"/>
  <c r="G65" i="49"/>
  <c r="F67" i="49"/>
  <c r="F115" i="49"/>
  <c r="E115" i="49"/>
  <c r="E117" i="49" s="1"/>
  <c r="U123" i="46"/>
  <c r="U139" i="46" s="1"/>
  <c r="P26" i="48"/>
  <c r="G70" i="51"/>
  <c r="G91" i="51" s="1"/>
  <c r="D97" i="45" s="1"/>
  <c r="G30" i="51"/>
  <c r="E123" i="46"/>
  <c r="W123" i="46"/>
  <c r="W139" i="46" s="1"/>
  <c r="X123" i="46"/>
  <c r="X139" i="46" s="1"/>
  <c r="O134" i="46"/>
  <c r="N33" i="47"/>
  <c r="M71" i="47"/>
  <c r="L123" i="47"/>
  <c r="L127" i="47" s="1"/>
  <c r="Q24" i="48"/>
  <c r="F74" i="48"/>
  <c r="G68" i="48"/>
  <c r="V108" i="48"/>
  <c r="V118" i="48" s="1"/>
  <c r="W106" i="48"/>
  <c r="W108" i="48" s="1"/>
  <c r="W118" i="48" s="1"/>
  <c r="V106" i="48"/>
  <c r="O106" i="48"/>
  <c r="O108" i="48" s="1"/>
  <c r="T106" i="48"/>
  <c r="P106" i="48"/>
  <c r="P108" i="48" s="1"/>
  <c r="P118" i="48" s="1"/>
  <c r="N106" i="48"/>
  <c r="N108" i="48" s="1"/>
  <c r="X106" i="48"/>
  <c r="X108" i="48" s="1"/>
  <c r="U106" i="48"/>
  <c r="U108" i="48" s="1"/>
  <c r="R106" i="48"/>
  <c r="Q106" i="48"/>
  <c r="S106" i="48"/>
  <c r="M106" i="48"/>
  <c r="M108" i="48" s="1"/>
  <c r="L106" i="48"/>
  <c r="K106" i="48"/>
  <c r="K108" i="48" s="1"/>
  <c r="I20" i="46"/>
  <c r="G20" i="46"/>
  <c r="O19" i="47"/>
  <c r="M31" i="47"/>
  <c r="N71" i="47"/>
  <c r="L71" i="47"/>
  <c r="J106" i="48"/>
  <c r="J108" i="48" s="1"/>
  <c r="F30" i="49"/>
  <c r="E65" i="49"/>
  <c r="E67" i="49" s="1"/>
  <c r="E33" i="49"/>
  <c r="E121" i="49"/>
  <c r="B20" i="42"/>
  <c r="J20" i="46"/>
  <c r="X28" i="46"/>
  <c r="S73" i="46"/>
  <c r="O71" i="47"/>
  <c r="H30" i="51"/>
  <c r="J70" i="51"/>
  <c r="Q134" i="46"/>
  <c r="Q139" i="46" s="1"/>
  <c r="J58" i="47"/>
  <c r="J71" i="47" s="1"/>
  <c r="N67" i="47"/>
  <c r="L67" i="47"/>
  <c r="E90" i="47"/>
  <c r="C90" i="47" s="1"/>
  <c r="W24" i="48"/>
  <c r="H33" i="48"/>
  <c r="E26" i="50"/>
  <c r="K58" i="47"/>
  <c r="K71" i="47" s="1"/>
  <c r="Q123" i="47"/>
  <c r="Q127" i="47" s="1"/>
  <c r="J147" i="47"/>
  <c r="X26" i="48"/>
  <c r="X24" i="48"/>
  <c r="G102" i="49"/>
  <c r="G103" i="49" s="1"/>
  <c r="U102" i="49"/>
  <c r="U103" i="49" s="1"/>
  <c r="J102" i="49"/>
  <c r="J103" i="49" s="1"/>
  <c r="J107" i="49" s="1"/>
  <c r="I102" i="49"/>
  <c r="I103" i="49" s="1"/>
  <c r="W102" i="49"/>
  <c r="W103" i="49" s="1"/>
  <c r="R102" i="49"/>
  <c r="R103" i="49" s="1"/>
  <c r="O102" i="49"/>
  <c r="O103" i="49" s="1"/>
  <c r="O107" i="49" s="1"/>
  <c r="L102" i="49"/>
  <c r="L103" i="49" s="1"/>
  <c r="X102" i="49"/>
  <c r="X103" i="49" s="1"/>
  <c r="V102" i="49"/>
  <c r="V103" i="49" s="1"/>
  <c r="V107" i="49" s="1"/>
  <c r="T102" i="49"/>
  <c r="T103" i="49" s="1"/>
  <c r="S102" i="49"/>
  <c r="S103" i="49" s="1"/>
  <c r="S107" i="49" s="1"/>
  <c r="K102" i="49"/>
  <c r="K103" i="49" s="1"/>
  <c r="K107" i="49" s="1"/>
  <c r="P102" i="49"/>
  <c r="P103" i="49" s="1"/>
  <c r="N102" i="49"/>
  <c r="N103" i="49" s="1"/>
  <c r="N107" i="49" s="1"/>
  <c r="F26" i="50"/>
  <c r="X26" i="50"/>
  <c r="X143" i="50" s="1"/>
  <c r="R26" i="50"/>
  <c r="Y89" i="47"/>
  <c r="S127" i="47"/>
  <c r="G137" i="47"/>
  <c r="H135" i="47"/>
  <c r="T51" i="48"/>
  <c r="J58" i="49"/>
  <c r="E102" i="49"/>
  <c r="E103" i="49" s="1"/>
  <c r="C103" i="49" s="1"/>
  <c r="O126" i="50"/>
  <c r="O30" i="51"/>
  <c r="M30" i="51"/>
  <c r="I58" i="49"/>
  <c r="T100" i="49"/>
  <c r="N58" i="49"/>
  <c r="U107" i="49"/>
  <c r="Q107" i="49"/>
  <c r="L74" i="50"/>
  <c r="C77" i="50"/>
  <c r="F151" i="50"/>
  <c r="E155" i="50"/>
  <c r="S62" i="48"/>
  <c r="V75" i="48"/>
  <c r="O119" i="48"/>
  <c r="F93" i="50"/>
  <c r="X126" i="50"/>
  <c r="X123" i="50"/>
  <c r="W123" i="50"/>
  <c r="U123" i="50"/>
  <c r="R123" i="50"/>
  <c r="Q123" i="50"/>
  <c r="S123" i="50"/>
  <c r="M123" i="50"/>
  <c r="M126" i="50" s="1"/>
  <c r="P123" i="50"/>
  <c r="K123" i="50"/>
  <c r="O123" i="50"/>
  <c r="N123" i="50"/>
  <c r="N126" i="50" s="1"/>
  <c r="N143" i="50" s="1"/>
  <c r="L123" i="50"/>
  <c r="L126" i="50" s="1"/>
  <c r="L143" i="50" s="1"/>
  <c r="J123" i="50"/>
  <c r="X70" i="51"/>
  <c r="X30" i="51"/>
  <c r="M135" i="48"/>
  <c r="Q133" i="48"/>
  <c r="Q120" i="48"/>
  <c r="S119" i="48"/>
  <c r="U135" i="48"/>
  <c r="W133" i="48"/>
  <c r="P120" i="48"/>
  <c r="Q119" i="48"/>
  <c r="X77" i="48"/>
  <c r="F77" i="48"/>
  <c r="J75" i="48"/>
  <c r="J63" i="48"/>
  <c r="L62" i="48"/>
  <c r="T135" i="48"/>
  <c r="V133" i="48"/>
  <c r="O120" i="48"/>
  <c r="P119" i="48"/>
  <c r="W77" i="48"/>
  <c r="E77" i="48"/>
  <c r="I75" i="48"/>
  <c r="I76" i="48" s="1"/>
  <c r="I63" i="48"/>
  <c r="K62" i="48"/>
  <c r="U133" i="48"/>
  <c r="W120" i="48"/>
  <c r="V119" i="48"/>
  <c r="R77" i="48"/>
  <c r="R75" i="48"/>
  <c r="W63" i="48"/>
  <c r="W62" i="48"/>
  <c r="M28" i="48"/>
  <c r="R25" i="48"/>
  <c r="X135" i="48"/>
  <c r="R133" i="48"/>
  <c r="K120" i="48"/>
  <c r="I119" i="48"/>
  <c r="O77" i="48"/>
  <c r="M75" i="48"/>
  <c r="L63" i="48"/>
  <c r="I62" i="48"/>
  <c r="W28" i="48"/>
  <c r="G25" i="48"/>
  <c r="R135" i="48"/>
  <c r="M133" i="48"/>
  <c r="G120" i="48"/>
  <c r="E119" i="48"/>
  <c r="K77" i="48"/>
  <c r="G75" i="48"/>
  <c r="G76" i="48" s="1"/>
  <c r="F63" i="48"/>
  <c r="E62" i="48"/>
  <c r="S28" i="48"/>
  <c r="V25" i="48"/>
  <c r="O133" i="48"/>
  <c r="S120" i="48"/>
  <c r="L119" i="48"/>
  <c r="P77" i="48"/>
  <c r="F75" i="48"/>
  <c r="F76" i="48" s="1"/>
  <c r="P63" i="48"/>
  <c r="M62" i="48"/>
  <c r="P28" i="48"/>
  <c r="N25" i="48"/>
  <c r="F135" i="48"/>
  <c r="P133" i="48"/>
  <c r="M120" i="48"/>
  <c r="G119" i="48"/>
  <c r="N75" i="48"/>
  <c r="Q63" i="48"/>
  <c r="J62" i="48"/>
  <c r="T25" i="48"/>
  <c r="E135" i="48"/>
  <c r="N133" i="48"/>
  <c r="L120" i="48"/>
  <c r="F119" i="48"/>
  <c r="V77" i="48"/>
  <c r="L75" i="48"/>
  <c r="O63" i="48"/>
  <c r="H62" i="48"/>
  <c r="X28" i="48"/>
  <c r="S25" i="48"/>
  <c r="L133" i="48"/>
  <c r="K133" i="48"/>
  <c r="I120" i="48"/>
  <c r="T77" i="48"/>
  <c r="H75" i="48"/>
  <c r="H76" i="48" s="1"/>
  <c r="M63" i="48"/>
  <c r="F62" i="48"/>
  <c r="F64" i="48" s="1"/>
  <c r="U28" i="48"/>
  <c r="P25" i="48"/>
  <c r="N135" i="48"/>
  <c r="X133" i="48"/>
  <c r="N119" i="48"/>
  <c r="X63" i="48"/>
  <c r="P62" i="48"/>
  <c r="J25" i="48"/>
  <c r="L135" i="48"/>
  <c r="T133" i="48"/>
  <c r="M119" i="48"/>
  <c r="V63" i="48"/>
  <c r="V64" i="48" s="1"/>
  <c r="O62" i="48"/>
  <c r="V28" i="48"/>
  <c r="I25" i="48"/>
  <c r="J135" i="48"/>
  <c r="J133" i="48"/>
  <c r="V120" i="48"/>
  <c r="J119" i="48"/>
  <c r="U77" i="48"/>
  <c r="T63" i="48"/>
  <c r="G62" i="48"/>
  <c r="R28" i="48"/>
  <c r="F25" i="48"/>
  <c r="F26" i="48" s="1"/>
  <c r="I135" i="48"/>
  <c r="I133" i="48"/>
  <c r="U120" i="48"/>
  <c r="U121" i="48" s="1"/>
  <c r="H119" i="48"/>
  <c r="S77" i="48"/>
  <c r="S63" i="48"/>
  <c r="Q28" i="48"/>
  <c r="E25" i="48"/>
  <c r="E26" i="48" s="1"/>
  <c r="G135" i="48"/>
  <c r="G133" i="48"/>
  <c r="G134" i="48" s="1"/>
  <c r="R120" i="48"/>
  <c r="N77" i="48"/>
  <c r="F133" i="48"/>
  <c r="F134" i="48" s="1"/>
  <c r="N120" i="48"/>
  <c r="M77" i="48"/>
  <c r="W75" i="48"/>
  <c r="K63" i="48"/>
  <c r="L28" i="48"/>
  <c r="H25" i="48"/>
  <c r="E28" i="48"/>
  <c r="E33" i="48" s="1"/>
  <c r="C60" i="48"/>
  <c r="T62" i="48"/>
  <c r="X75" i="48"/>
  <c r="T108" i="48"/>
  <c r="W114" i="48"/>
  <c r="C114" i="48" s="1"/>
  <c r="R119" i="48"/>
  <c r="O135" i="48"/>
  <c r="G100" i="49"/>
  <c r="G107" i="49" s="1"/>
  <c r="E100" i="49"/>
  <c r="T123" i="50"/>
  <c r="K25" i="48"/>
  <c r="F28" i="48"/>
  <c r="F33" i="48" s="1"/>
  <c r="U62" i="48"/>
  <c r="T119" i="48"/>
  <c r="P135" i="48"/>
  <c r="C57" i="49"/>
  <c r="G36" i="50"/>
  <c r="V123" i="50"/>
  <c r="C142" i="50"/>
  <c r="S30" i="51"/>
  <c r="U121" i="51"/>
  <c r="T121" i="51"/>
  <c r="O20" i="46"/>
  <c r="L27" i="47"/>
  <c r="C30" i="47"/>
  <c r="X123" i="47"/>
  <c r="X127" i="47" s="1"/>
  <c r="O25" i="48"/>
  <c r="I28" i="48"/>
  <c r="I33" i="48" s="1"/>
  <c r="E63" i="48"/>
  <c r="X119" i="48"/>
  <c r="H133" i="48"/>
  <c r="H134" i="48" s="1"/>
  <c r="V135" i="48"/>
  <c r="V58" i="49"/>
  <c r="K30" i="50"/>
  <c r="V126" i="50"/>
  <c r="G39" i="51"/>
  <c r="G44" i="51" s="1"/>
  <c r="D96" i="45" s="1"/>
  <c r="H36" i="51"/>
  <c r="Q58" i="47"/>
  <c r="Q71" i="47" s="1"/>
  <c r="Q25" i="48"/>
  <c r="Q26" i="48" s="1"/>
  <c r="J28" i="48"/>
  <c r="G63" i="48"/>
  <c r="E120" i="48"/>
  <c r="S133" i="48"/>
  <c r="W135" i="48"/>
  <c r="F139" i="50"/>
  <c r="X139" i="50"/>
  <c r="K28" i="46"/>
  <c r="M73" i="46"/>
  <c r="K86" i="46"/>
  <c r="C148" i="46"/>
  <c r="J86" i="46"/>
  <c r="I86" i="46"/>
  <c r="H86" i="46"/>
  <c r="E86" i="46"/>
  <c r="I95" i="46"/>
  <c r="G96" i="46"/>
  <c r="I157" i="46"/>
  <c r="I158" i="46" s="1"/>
  <c r="H123" i="47"/>
  <c r="H127" i="47" s="1"/>
  <c r="M24" i="48"/>
  <c r="M26" i="48"/>
  <c r="U25" i="48"/>
  <c r="U26" i="48" s="1"/>
  <c r="K28" i="48"/>
  <c r="H63" i="48"/>
  <c r="J114" i="48"/>
  <c r="P114" i="48"/>
  <c r="F120" i="48"/>
  <c r="M19" i="50"/>
  <c r="T26" i="50"/>
  <c r="T143" i="50" s="1"/>
  <c r="P26" i="50"/>
  <c r="P78" i="50" s="1"/>
  <c r="C88" i="51"/>
  <c r="L28" i="46"/>
  <c r="F86" i="46"/>
  <c r="J95" i="46"/>
  <c r="K114" i="47"/>
  <c r="K127" i="47" s="1"/>
  <c r="C126" i="47"/>
  <c r="M19" i="48"/>
  <c r="M20" i="48" s="1"/>
  <c r="P19" i="48"/>
  <c r="P20" i="48" s="1"/>
  <c r="P24" i="48" s="1"/>
  <c r="K19" i="48"/>
  <c r="K20" i="48" s="1"/>
  <c r="K61" i="48" s="1"/>
  <c r="N19" i="48"/>
  <c r="N20" i="48" s="1"/>
  <c r="N61" i="48" s="1"/>
  <c r="O19" i="48"/>
  <c r="O20" i="48" s="1"/>
  <c r="L19" i="48"/>
  <c r="L20" i="48" s="1"/>
  <c r="I19" i="48"/>
  <c r="I20" i="48" s="1"/>
  <c r="S19" i="48"/>
  <c r="S20" i="48" s="1"/>
  <c r="R19" i="48"/>
  <c r="R20" i="48" s="1"/>
  <c r="R118" i="48" s="1"/>
  <c r="J19" i="48"/>
  <c r="J20" i="48" s="1"/>
  <c r="H19" i="48"/>
  <c r="H20" i="48" s="1"/>
  <c r="W25" i="48"/>
  <c r="W26" i="48" s="1"/>
  <c r="N28" i="48"/>
  <c r="R51" i="48"/>
  <c r="N63" i="48"/>
  <c r="H120" i="48"/>
  <c r="F39" i="50"/>
  <c r="T61" i="50"/>
  <c r="M58" i="49"/>
  <c r="F100" i="49"/>
  <c r="F107" i="49" s="1"/>
  <c r="X100" i="49"/>
  <c r="X107" i="49" s="1"/>
  <c r="X80" i="50"/>
  <c r="Q126" i="50"/>
  <c r="H144" i="50"/>
  <c r="P66" i="51"/>
  <c r="P70" i="51" s="1"/>
  <c r="W126" i="50"/>
  <c r="C144" i="51"/>
  <c r="X114" i="48"/>
  <c r="H25" i="49"/>
  <c r="O28" i="49"/>
  <c r="M59" i="49"/>
  <c r="W68" i="49"/>
  <c r="U70" i="49"/>
  <c r="Q109" i="49"/>
  <c r="M118" i="49"/>
  <c r="L120" i="49"/>
  <c r="O31" i="50"/>
  <c r="V34" i="50"/>
  <c r="E79" i="50"/>
  <c r="H92" i="50"/>
  <c r="T26" i="51"/>
  <c r="V121" i="51"/>
  <c r="L107" i="49"/>
  <c r="R109" i="49"/>
  <c r="N118" i="49"/>
  <c r="M120" i="49"/>
  <c r="N158" i="50"/>
  <c r="R156" i="50"/>
  <c r="Q145" i="50"/>
  <c r="S144" i="50"/>
  <c r="K92" i="50"/>
  <c r="M158" i="50"/>
  <c r="Q156" i="50"/>
  <c r="P145" i="50"/>
  <c r="R144" i="50"/>
  <c r="J92" i="50"/>
  <c r="L158" i="50"/>
  <c r="P156" i="50"/>
  <c r="O145" i="50"/>
  <c r="Q144" i="50"/>
  <c r="P158" i="50"/>
  <c r="K156" i="50"/>
  <c r="S145" i="50"/>
  <c r="O144" i="50"/>
  <c r="P92" i="50"/>
  <c r="Q90" i="50"/>
  <c r="P80" i="50"/>
  <c r="R79" i="50"/>
  <c r="Q34" i="50"/>
  <c r="V31" i="50"/>
  <c r="I158" i="50"/>
  <c r="G156" i="50"/>
  <c r="L145" i="50"/>
  <c r="K144" i="50"/>
  <c r="L92" i="50"/>
  <c r="M90" i="50"/>
  <c r="L80" i="50"/>
  <c r="N79" i="50"/>
  <c r="Q158" i="50"/>
  <c r="F156" i="50"/>
  <c r="F157" i="50" s="1"/>
  <c r="W144" i="50"/>
  <c r="R92" i="50"/>
  <c r="N90" i="50"/>
  <c r="W80" i="50"/>
  <c r="W79" i="50"/>
  <c r="U34" i="50"/>
  <c r="X31" i="50"/>
  <c r="E31" i="50"/>
  <c r="H158" i="50"/>
  <c r="V145" i="50"/>
  <c r="P144" i="50"/>
  <c r="M92" i="50"/>
  <c r="I90" i="50"/>
  <c r="S80" i="50"/>
  <c r="S79" i="50"/>
  <c r="P34" i="50"/>
  <c r="S31" i="50"/>
  <c r="G158" i="50"/>
  <c r="X156" i="50"/>
  <c r="U145" i="50"/>
  <c r="N144" i="50"/>
  <c r="N146" i="50" s="1"/>
  <c r="I92" i="50"/>
  <c r="H90" i="50"/>
  <c r="R80" i="50"/>
  <c r="Q79" i="50"/>
  <c r="O34" i="50"/>
  <c r="E158" i="50"/>
  <c r="E159" i="50" s="1"/>
  <c r="S156" i="50"/>
  <c r="U144" i="50"/>
  <c r="U92" i="50"/>
  <c r="G90" i="50"/>
  <c r="V79" i="50"/>
  <c r="X34" i="50"/>
  <c r="R31" i="50"/>
  <c r="O156" i="50"/>
  <c r="T144" i="50"/>
  <c r="T92" i="50"/>
  <c r="F90" i="50"/>
  <c r="F91" i="50" s="1"/>
  <c r="U79" i="50"/>
  <c r="W34" i="50"/>
  <c r="Q31" i="50"/>
  <c r="J156" i="50"/>
  <c r="T145" i="50"/>
  <c r="I144" i="50"/>
  <c r="N92" i="50"/>
  <c r="T80" i="50"/>
  <c r="M79" i="50"/>
  <c r="R34" i="50"/>
  <c r="E156" i="50"/>
  <c r="X144" i="50"/>
  <c r="G92" i="50"/>
  <c r="T90" i="50"/>
  <c r="O79" i="50"/>
  <c r="G34" i="50"/>
  <c r="G40" i="50" s="1"/>
  <c r="U31" i="50"/>
  <c r="U32" i="50" s="1"/>
  <c r="J144" i="50"/>
  <c r="O90" i="50"/>
  <c r="Q80" i="50"/>
  <c r="I79" i="50"/>
  <c r="N31" i="50"/>
  <c r="N32" i="50" s="1"/>
  <c r="V158" i="50"/>
  <c r="W156" i="50"/>
  <c r="H145" i="50"/>
  <c r="L79" i="50"/>
  <c r="L34" i="50"/>
  <c r="R158" i="50"/>
  <c r="N156" i="50"/>
  <c r="V144" i="50"/>
  <c r="W92" i="50"/>
  <c r="X90" i="50"/>
  <c r="U80" i="50"/>
  <c r="G79" i="50"/>
  <c r="H34" i="50"/>
  <c r="P31" i="50"/>
  <c r="U158" i="50"/>
  <c r="T156" i="50"/>
  <c r="G144" i="50"/>
  <c r="K80" i="50"/>
  <c r="E34" i="50"/>
  <c r="E40" i="50" s="1"/>
  <c r="K31" i="50"/>
  <c r="K32" i="50" s="1"/>
  <c r="O158" i="50"/>
  <c r="I156" i="50"/>
  <c r="W90" i="50"/>
  <c r="H80" i="50"/>
  <c r="H31" i="50"/>
  <c r="J158" i="50"/>
  <c r="W145" i="50"/>
  <c r="E144" i="50"/>
  <c r="G80" i="50"/>
  <c r="K34" i="50"/>
  <c r="M31" i="50"/>
  <c r="F80" i="50"/>
  <c r="J34" i="50"/>
  <c r="L31" i="50"/>
  <c r="E80" i="50"/>
  <c r="I34" i="50"/>
  <c r="J31" i="50"/>
  <c r="X79" i="50"/>
  <c r="F34" i="50"/>
  <c r="F40" i="50" s="1"/>
  <c r="I31" i="50"/>
  <c r="V156" i="50"/>
  <c r="R145" i="50"/>
  <c r="V32" i="50"/>
  <c r="V143" i="50"/>
  <c r="T31" i="50"/>
  <c r="E157" i="50"/>
  <c r="E160" i="50" s="1"/>
  <c r="E39" i="50"/>
  <c r="F79" i="50"/>
  <c r="O92" i="50"/>
  <c r="I145" i="50"/>
  <c r="G121" i="51"/>
  <c r="F17" i="42"/>
  <c r="F19" i="42"/>
  <c r="F21" i="42"/>
  <c r="N73" i="46"/>
  <c r="G27" i="47"/>
  <c r="C27" i="47" s="1"/>
  <c r="P51" i="48"/>
  <c r="W25" i="49"/>
  <c r="S28" i="49"/>
  <c r="W58" i="49"/>
  <c r="X59" i="49"/>
  <c r="T109" i="49"/>
  <c r="P118" i="49"/>
  <c r="F30" i="50"/>
  <c r="F78" i="50"/>
  <c r="X30" i="50"/>
  <c r="L26" i="50"/>
  <c r="J26" i="50"/>
  <c r="J74" i="50"/>
  <c r="J79" i="50"/>
  <c r="E90" i="50"/>
  <c r="E91" i="50" s="1"/>
  <c r="S92" i="50"/>
  <c r="K145" i="50"/>
  <c r="X66" i="51"/>
  <c r="S119" i="51"/>
  <c r="S121" i="51" s="1"/>
  <c r="S125" i="51" s="1"/>
  <c r="R119" i="51"/>
  <c r="R121" i="51" s="1"/>
  <c r="Q119" i="51"/>
  <c r="Q121" i="51" s="1"/>
  <c r="M119" i="51"/>
  <c r="M121" i="51" s="1"/>
  <c r="I119" i="51"/>
  <c r="I121" i="51" s="1"/>
  <c r="V119" i="51"/>
  <c r="T119" i="51"/>
  <c r="O119" i="51"/>
  <c r="O121" i="51" s="1"/>
  <c r="N119" i="51"/>
  <c r="X119" i="51"/>
  <c r="X121" i="51" s="1"/>
  <c r="W119" i="51"/>
  <c r="K119" i="51"/>
  <c r="U119" i="51"/>
  <c r="P119" i="51"/>
  <c r="L119" i="51"/>
  <c r="L121" i="51" s="1"/>
  <c r="H119" i="51"/>
  <c r="H121" i="51" s="1"/>
  <c r="T57" i="48"/>
  <c r="Q120" i="49"/>
  <c r="U118" i="49"/>
  <c r="P109" i="49"/>
  <c r="R108" i="49"/>
  <c r="W120" i="49"/>
  <c r="F118" i="49"/>
  <c r="N109" i="49"/>
  <c r="O108" i="49"/>
  <c r="X70" i="49"/>
  <c r="F70" i="49"/>
  <c r="F71" i="49" s="1"/>
  <c r="J68" i="49"/>
  <c r="W60" i="49"/>
  <c r="E60" i="49"/>
  <c r="G59" i="49"/>
  <c r="M28" i="49"/>
  <c r="R25" i="49"/>
  <c r="S120" i="49"/>
  <c r="T118" i="49"/>
  <c r="J109" i="49"/>
  <c r="K108" i="49"/>
  <c r="T70" i="49"/>
  <c r="X68" i="49"/>
  <c r="F68" i="49"/>
  <c r="F69" i="49" s="1"/>
  <c r="S60" i="49"/>
  <c r="U59" i="49"/>
  <c r="I28" i="49"/>
  <c r="N25" i="49"/>
  <c r="J120" i="49"/>
  <c r="H118" i="49"/>
  <c r="G109" i="49"/>
  <c r="F108" i="49"/>
  <c r="G70" i="49"/>
  <c r="G71" i="49" s="1"/>
  <c r="E68" i="49"/>
  <c r="E69" i="49" s="1"/>
  <c r="E72" i="49" s="1"/>
  <c r="J60" i="49"/>
  <c r="J59" i="49"/>
  <c r="K28" i="49"/>
  <c r="K25" i="49"/>
  <c r="I120" i="49"/>
  <c r="G118" i="49"/>
  <c r="F109" i="49"/>
  <c r="E108" i="49"/>
  <c r="E70" i="49"/>
  <c r="E71" i="49" s="1"/>
  <c r="I60" i="49"/>
  <c r="I59" i="49"/>
  <c r="J28" i="49"/>
  <c r="J25" i="49"/>
  <c r="F120" i="49"/>
  <c r="V118" i="49"/>
  <c r="L109" i="49"/>
  <c r="H108" i="49"/>
  <c r="S68" i="49"/>
  <c r="N60" i="49"/>
  <c r="L59" i="49"/>
  <c r="F28" i="49"/>
  <c r="F34" i="49" s="1"/>
  <c r="N120" i="49"/>
  <c r="M109" i="49"/>
  <c r="G108" i="49"/>
  <c r="O70" i="49"/>
  <c r="H68" i="49"/>
  <c r="T60" i="49"/>
  <c r="P59" i="49"/>
  <c r="V28" i="49"/>
  <c r="P25" i="49"/>
  <c r="H120" i="49"/>
  <c r="W118" i="49"/>
  <c r="E109" i="49"/>
  <c r="K70" i="49"/>
  <c r="O60" i="49"/>
  <c r="K59" i="49"/>
  <c r="R28" i="49"/>
  <c r="I25" i="49"/>
  <c r="L118" i="49"/>
  <c r="K109" i="49"/>
  <c r="L70" i="49"/>
  <c r="V68" i="49"/>
  <c r="V59" i="49"/>
  <c r="T25" i="49"/>
  <c r="X120" i="49"/>
  <c r="I118" i="49"/>
  <c r="X108" i="49"/>
  <c r="H70" i="49"/>
  <c r="R68" i="49"/>
  <c r="R59" i="49"/>
  <c r="O25" i="49"/>
  <c r="J118" i="49"/>
  <c r="S108" i="49"/>
  <c r="I68" i="49"/>
  <c r="W59" i="49"/>
  <c r="H28" i="49"/>
  <c r="U25" i="49"/>
  <c r="E118" i="49"/>
  <c r="E119" i="49" s="1"/>
  <c r="Q108" i="49"/>
  <c r="G68" i="49"/>
  <c r="T59" i="49"/>
  <c r="G28" i="49"/>
  <c r="S25" i="49"/>
  <c r="P108" i="49"/>
  <c r="W70" i="49"/>
  <c r="S59" i="49"/>
  <c r="E28" i="49"/>
  <c r="E34" i="49" s="1"/>
  <c r="Q25" i="49"/>
  <c r="X109" i="49"/>
  <c r="N108" i="49"/>
  <c r="V70" i="49"/>
  <c r="Q59" i="49"/>
  <c r="M25" i="49"/>
  <c r="X25" i="49"/>
  <c r="T28" i="49"/>
  <c r="F51" i="49"/>
  <c r="F58" i="49" s="1"/>
  <c r="F60" i="49"/>
  <c r="U109" i="49"/>
  <c r="Q118" i="49"/>
  <c r="R120" i="49"/>
  <c r="S61" i="50"/>
  <c r="M74" i="50"/>
  <c r="K79" i="50"/>
  <c r="J90" i="50"/>
  <c r="V92" i="50"/>
  <c r="M145" i="50"/>
  <c r="F159" i="50"/>
  <c r="J27" i="47"/>
  <c r="J33" i="47" s="1"/>
  <c r="H147" i="47"/>
  <c r="W28" i="49"/>
  <c r="H60" i="49"/>
  <c r="S53" i="49"/>
  <c r="S54" i="49" s="1"/>
  <c r="S58" i="49" s="1"/>
  <c r="O53" i="49"/>
  <c r="O54" i="49" s="1"/>
  <c r="O58" i="49" s="1"/>
  <c r="N53" i="49"/>
  <c r="N54" i="49" s="1"/>
  <c r="M53" i="49"/>
  <c r="M54" i="49" s="1"/>
  <c r="H53" i="49"/>
  <c r="H54" i="49" s="1"/>
  <c r="I53" i="49"/>
  <c r="I54" i="49" s="1"/>
  <c r="F53" i="49"/>
  <c r="F54" i="49" s="1"/>
  <c r="C54" i="49" s="1"/>
  <c r="X53" i="49"/>
  <c r="X54" i="49" s="1"/>
  <c r="X58" i="49" s="1"/>
  <c r="W53" i="49"/>
  <c r="W54" i="49" s="1"/>
  <c r="V53" i="49"/>
  <c r="V54" i="49" s="1"/>
  <c r="W109" i="49"/>
  <c r="S118" i="49"/>
  <c r="U120" i="49"/>
  <c r="I19" i="50"/>
  <c r="G19" i="50"/>
  <c r="C19" i="50" s="1"/>
  <c r="R61" i="50"/>
  <c r="T79" i="50"/>
  <c r="L90" i="50"/>
  <c r="H126" i="50"/>
  <c r="T139" i="50"/>
  <c r="X145" i="50"/>
  <c r="K158" i="50"/>
  <c r="G62" i="51"/>
  <c r="G66" i="51" s="1"/>
  <c r="X62" i="51"/>
  <c r="F62" i="51"/>
  <c r="F66" i="51" s="1"/>
  <c r="W62" i="51"/>
  <c r="W66" i="51" s="1"/>
  <c r="E62" i="51"/>
  <c r="E66" i="51" s="1"/>
  <c r="U62" i="51"/>
  <c r="Q62" i="51"/>
  <c r="T62" i="51"/>
  <c r="S62" i="51"/>
  <c r="S66" i="51" s="1"/>
  <c r="M62" i="51"/>
  <c r="M66" i="51" s="1"/>
  <c r="M70" i="51" s="1"/>
  <c r="L62" i="51"/>
  <c r="L66" i="51" s="1"/>
  <c r="L70" i="51" s="1"/>
  <c r="H62" i="51"/>
  <c r="H66" i="51" s="1"/>
  <c r="H73" i="51" s="1"/>
  <c r="O62" i="51"/>
  <c r="O66" i="51" s="1"/>
  <c r="I62" i="51"/>
  <c r="I66" i="51" s="1"/>
  <c r="K62" i="51"/>
  <c r="K66" i="51" s="1"/>
  <c r="J62" i="51"/>
  <c r="J66" i="51" s="1"/>
  <c r="G119" i="51"/>
  <c r="J17" i="42"/>
  <c r="J19" i="42"/>
  <c r="H20" i="46"/>
  <c r="K27" i="47"/>
  <c r="E58" i="47"/>
  <c r="W58" i="47"/>
  <c r="W71" i="47" s="1"/>
  <c r="T67" i="47"/>
  <c r="T71" i="47" s="1"/>
  <c r="U123" i="47"/>
  <c r="U127" i="47" s="1"/>
  <c r="S16" i="48"/>
  <c r="S17" i="48" s="1"/>
  <c r="T16" i="48"/>
  <c r="T17" i="48" s="1"/>
  <c r="O16" i="48"/>
  <c r="O17" i="48" s="1"/>
  <c r="L16" i="48"/>
  <c r="L17" i="48" s="1"/>
  <c r="J16" i="48"/>
  <c r="J17" i="48" s="1"/>
  <c r="I16" i="48"/>
  <c r="I17" i="48" s="1"/>
  <c r="G16" i="48"/>
  <c r="G17" i="48" s="1"/>
  <c r="C17" i="48" s="1"/>
  <c r="C117" i="48"/>
  <c r="L19" i="49"/>
  <c r="L20" i="49" s="1"/>
  <c r="L26" i="49" s="1"/>
  <c r="H19" i="49"/>
  <c r="H20" i="49" s="1"/>
  <c r="O19" i="49"/>
  <c r="O20" i="49" s="1"/>
  <c r="N19" i="49"/>
  <c r="N20" i="49" s="1"/>
  <c r="S19" i="49"/>
  <c r="S20" i="49" s="1"/>
  <c r="V19" i="49"/>
  <c r="V20" i="49" s="1"/>
  <c r="X19" i="49"/>
  <c r="X20" i="49" s="1"/>
  <c r="T19" i="49"/>
  <c r="T20" i="49" s="1"/>
  <c r="P19" i="49"/>
  <c r="P20" i="49" s="1"/>
  <c r="M19" i="49"/>
  <c r="M20" i="49" s="1"/>
  <c r="K19" i="49"/>
  <c r="K20" i="49" s="1"/>
  <c r="J19" i="49"/>
  <c r="J20" i="49" s="1"/>
  <c r="X28" i="49"/>
  <c r="G58" i="49"/>
  <c r="R53" i="49"/>
  <c r="R54" i="49" s="1"/>
  <c r="K60" i="49"/>
  <c r="P100" i="49"/>
  <c r="P107" i="49" s="1"/>
  <c r="I108" i="49"/>
  <c r="X118" i="49"/>
  <c r="V120" i="49"/>
  <c r="J30" i="50"/>
  <c r="H143" i="50"/>
  <c r="H30" i="50"/>
  <c r="V61" i="50"/>
  <c r="V78" i="50" s="1"/>
  <c r="I80" i="50"/>
  <c r="P90" i="50"/>
  <c r="S158" i="50"/>
  <c r="T58" i="51"/>
  <c r="N62" i="51"/>
  <c r="N66" i="51" s="1"/>
  <c r="U113" i="51"/>
  <c r="J119" i="51"/>
  <c r="J121" i="51" s="1"/>
  <c r="V70" i="51"/>
  <c r="K58" i="51"/>
  <c r="C58" i="51" s="1"/>
  <c r="Q66" i="51"/>
  <c r="E79" i="51"/>
  <c r="G113" i="51"/>
  <c r="G125" i="51" s="1"/>
  <c r="O110" i="51"/>
  <c r="O113" i="51" s="1"/>
  <c r="O125" i="51" s="1"/>
  <c r="N110" i="51"/>
  <c r="N113" i="51" s="1"/>
  <c r="M110" i="51"/>
  <c r="M113" i="51" s="1"/>
  <c r="M125" i="51" s="1"/>
  <c r="S110" i="51"/>
  <c r="S113" i="51" s="1"/>
  <c r="L110" i="51"/>
  <c r="L113" i="51" s="1"/>
  <c r="U110" i="51"/>
  <c r="R110" i="51"/>
  <c r="R113" i="51" s="1"/>
  <c r="P110" i="51"/>
  <c r="P113" i="51" s="1"/>
  <c r="P125" i="51" s="1"/>
  <c r="K110" i="51"/>
  <c r="F110" i="51"/>
  <c r="F113" i="51" s="1"/>
  <c r="E110" i="51"/>
  <c r="E113" i="51" s="1"/>
  <c r="X110" i="51"/>
  <c r="X113" i="51" s="1"/>
  <c r="X125" i="51" s="1"/>
  <c r="V110" i="51"/>
  <c r="Q110" i="51"/>
  <c r="Q113" i="51" s="1"/>
  <c r="K121" i="51"/>
  <c r="J133" i="51"/>
  <c r="I135" i="51"/>
  <c r="H19" i="47"/>
  <c r="P58" i="47"/>
  <c r="P71" i="47" s="1"/>
  <c r="V30" i="51"/>
  <c r="H110" i="51"/>
  <c r="H113" i="51" s="1"/>
  <c r="H125" i="51" s="1"/>
  <c r="H147" i="51" s="1"/>
  <c r="E98" i="45" s="1"/>
  <c r="P61" i="50"/>
  <c r="H79" i="51"/>
  <c r="I77" i="51"/>
  <c r="J113" i="51"/>
  <c r="I110" i="51"/>
  <c r="I113" i="51" s="1"/>
  <c r="T114" i="47"/>
  <c r="C114" i="47" s="1"/>
  <c r="P53" i="48"/>
  <c r="P57" i="48" s="1"/>
  <c r="S53" i="48"/>
  <c r="S57" i="48" s="1"/>
  <c r="N53" i="48"/>
  <c r="N57" i="48" s="1"/>
  <c r="J53" i="48"/>
  <c r="R51" i="49"/>
  <c r="R58" i="49" s="1"/>
  <c r="Q61" i="50"/>
  <c r="U74" i="50"/>
  <c r="T126" i="50"/>
  <c r="I138" i="51"/>
  <c r="I139" i="51" s="1"/>
  <c r="M136" i="51"/>
  <c r="I127" i="51"/>
  <c r="K126" i="51"/>
  <c r="W82" i="51"/>
  <c r="E82" i="51"/>
  <c r="I80" i="51"/>
  <c r="V72" i="51"/>
  <c r="X71" i="51"/>
  <c r="F71" i="51"/>
  <c r="H34" i="51"/>
  <c r="M31" i="51"/>
  <c r="M32" i="51" s="1"/>
  <c r="H138" i="51"/>
  <c r="H139" i="51" s="1"/>
  <c r="L136" i="51"/>
  <c r="H127" i="51"/>
  <c r="J126" i="51"/>
  <c r="V82" i="51"/>
  <c r="H80" i="51"/>
  <c r="H81" i="51" s="1"/>
  <c r="U72" i="51"/>
  <c r="W71" i="51"/>
  <c r="E71" i="51"/>
  <c r="G34" i="51"/>
  <c r="G40" i="51" s="1"/>
  <c r="L31" i="51"/>
  <c r="L32" i="51" s="1"/>
  <c r="G138" i="51"/>
  <c r="G139" i="51" s="1"/>
  <c r="K136" i="51"/>
  <c r="G127" i="51"/>
  <c r="I126" i="51"/>
  <c r="U82" i="51"/>
  <c r="G80" i="51"/>
  <c r="G81" i="51" s="1"/>
  <c r="T72" i="51"/>
  <c r="V71" i="51"/>
  <c r="V73" i="51" s="1"/>
  <c r="X34" i="51"/>
  <c r="F34" i="51"/>
  <c r="F40" i="51" s="1"/>
  <c r="K31" i="51"/>
  <c r="U138" i="51"/>
  <c r="S136" i="51"/>
  <c r="R127" i="51"/>
  <c r="Q126" i="51"/>
  <c r="X82" i="51"/>
  <c r="S80" i="51"/>
  <c r="Q72" i="51"/>
  <c r="P71" i="51"/>
  <c r="M34" i="51"/>
  <c r="I31" i="51"/>
  <c r="Q138" i="51"/>
  <c r="O136" i="51"/>
  <c r="N127" i="51"/>
  <c r="M126" i="51"/>
  <c r="Q82" i="51"/>
  <c r="O80" i="51"/>
  <c r="M72" i="51"/>
  <c r="L71" i="51"/>
  <c r="I34" i="51"/>
  <c r="E31" i="51"/>
  <c r="F138" i="51"/>
  <c r="F139" i="51" s="1"/>
  <c r="W136" i="51"/>
  <c r="L127" i="51"/>
  <c r="F126" i="51"/>
  <c r="I82" i="51"/>
  <c r="W80" i="51"/>
  <c r="K72" i="51"/>
  <c r="H71" i="51"/>
  <c r="T34" i="51"/>
  <c r="O31" i="51"/>
  <c r="O32" i="51" s="1"/>
  <c r="U136" i="51"/>
  <c r="J127" i="51"/>
  <c r="G82" i="51"/>
  <c r="G83" i="51" s="1"/>
  <c r="U80" i="51"/>
  <c r="I72" i="51"/>
  <c r="R136" i="51"/>
  <c r="E127" i="51"/>
  <c r="R80" i="51"/>
  <c r="G72" i="51"/>
  <c r="P34" i="51"/>
  <c r="G31" i="51"/>
  <c r="G32" i="51" s="1"/>
  <c r="X138" i="51"/>
  <c r="Q136" i="51"/>
  <c r="X126" i="51"/>
  <c r="Q80" i="51"/>
  <c r="F72" i="51"/>
  <c r="O34" i="51"/>
  <c r="F31" i="51"/>
  <c r="H136" i="51"/>
  <c r="U126" i="51"/>
  <c r="O82" i="51"/>
  <c r="P72" i="51"/>
  <c r="G71" i="51"/>
  <c r="E34" i="51"/>
  <c r="E40" i="51" s="1"/>
  <c r="T31" i="51"/>
  <c r="G136" i="51"/>
  <c r="G137" i="51" s="1"/>
  <c r="T126" i="51"/>
  <c r="N82" i="51"/>
  <c r="X80" i="51"/>
  <c r="O72" i="51"/>
  <c r="S31" i="51"/>
  <c r="S32" i="51" s="1"/>
  <c r="V138" i="51"/>
  <c r="W127" i="51"/>
  <c r="O126" i="51"/>
  <c r="J82" i="51"/>
  <c r="N80" i="51"/>
  <c r="H72" i="51"/>
  <c r="N31" i="51"/>
  <c r="M138" i="51"/>
  <c r="N136" i="51"/>
  <c r="V127" i="51"/>
  <c r="G126" i="51"/>
  <c r="T82" i="51"/>
  <c r="R71" i="51"/>
  <c r="K34" i="51"/>
  <c r="Q31" i="51"/>
  <c r="E138" i="51"/>
  <c r="E139" i="51" s="1"/>
  <c r="E136" i="51"/>
  <c r="E137" i="51" s="1"/>
  <c r="Q127" i="51"/>
  <c r="M82" i="51"/>
  <c r="M80" i="51"/>
  <c r="M71" i="51"/>
  <c r="P126" i="51"/>
  <c r="T71" i="51"/>
  <c r="E126" i="51"/>
  <c r="N71" i="51"/>
  <c r="S34" i="51"/>
  <c r="V31" i="51"/>
  <c r="V32" i="51" s="1"/>
  <c r="S138" i="51"/>
  <c r="P136" i="51"/>
  <c r="F127" i="51"/>
  <c r="L80" i="51"/>
  <c r="J72" i="51"/>
  <c r="N34" i="51"/>
  <c r="H31" i="51"/>
  <c r="H32" i="51" s="1"/>
  <c r="O138" i="51"/>
  <c r="F136" i="51"/>
  <c r="F137" i="51" s="1"/>
  <c r="S126" i="51"/>
  <c r="P82" i="51"/>
  <c r="F80" i="51"/>
  <c r="F81" i="51" s="1"/>
  <c r="S71" i="51"/>
  <c r="L138" i="51"/>
  <c r="N126" i="51"/>
  <c r="K82" i="51"/>
  <c r="O71" i="51"/>
  <c r="J31" i="51"/>
  <c r="V34" i="51"/>
  <c r="U71" i="51"/>
  <c r="K113" i="51"/>
  <c r="J110" i="51"/>
  <c r="O127" i="51"/>
  <c r="E53" i="48"/>
  <c r="E57" i="48" s="1"/>
  <c r="H55" i="48"/>
  <c r="H57" i="48" s="1"/>
  <c r="G55" i="48"/>
  <c r="G57" i="48" s="1"/>
  <c r="M55" i="48"/>
  <c r="M57" i="48" s="1"/>
  <c r="M61" i="48" s="1"/>
  <c r="Q55" i="48"/>
  <c r="Q57" i="48" s="1"/>
  <c r="Q61" i="48" s="1"/>
  <c r="L55" i="48"/>
  <c r="L57" i="48" s="1"/>
  <c r="J55" i="48"/>
  <c r="S108" i="48"/>
  <c r="V74" i="50"/>
  <c r="F85" i="50"/>
  <c r="E89" i="50"/>
  <c r="M139" i="50"/>
  <c r="K139" i="50"/>
  <c r="P31" i="51"/>
  <c r="P32" i="51" s="1"/>
  <c r="W34" i="51"/>
  <c r="V66" i="51"/>
  <c r="E72" i="51"/>
  <c r="T110" i="51"/>
  <c r="T113" i="51" s="1"/>
  <c r="P127" i="51"/>
  <c r="F26" i="51"/>
  <c r="X26" i="51"/>
  <c r="C29" i="51"/>
  <c r="S26" i="50"/>
  <c r="X74" i="50"/>
  <c r="C98" i="50"/>
  <c r="F126" i="50"/>
  <c r="R104" i="48"/>
  <c r="R108" i="48" s="1"/>
  <c r="Q104" i="48"/>
  <c r="Q108" i="48" s="1"/>
  <c r="Q118" i="48" s="1"/>
  <c r="H104" i="48"/>
  <c r="H108" i="48" s="1"/>
  <c r="L104" i="48"/>
  <c r="L108" i="48" s="1"/>
  <c r="G104" i="48"/>
  <c r="G108" i="48" s="1"/>
  <c r="I26" i="51"/>
  <c r="I32" i="51" s="1"/>
  <c r="F39" i="51"/>
  <c r="C124" i="51"/>
  <c r="G133" i="51"/>
  <c r="G135" i="51" s="1"/>
  <c r="W47" i="48"/>
  <c r="M26" i="50"/>
  <c r="U58" i="51"/>
  <c r="P121" i="51"/>
  <c r="N121" i="51"/>
  <c r="M147" i="47"/>
  <c r="H47" i="48"/>
  <c r="H51" i="48" s="1"/>
  <c r="W49" i="48"/>
  <c r="E49" i="48"/>
  <c r="E51" i="48" s="1"/>
  <c r="X49" i="48"/>
  <c r="X51" i="48" s="1"/>
  <c r="X61" i="48" s="1"/>
  <c r="W100" i="49"/>
  <c r="R19" i="50"/>
  <c r="U61" i="50"/>
  <c r="U78" i="50" s="1"/>
  <c r="F61" i="50"/>
  <c r="E74" i="50"/>
  <c r="W74" i="50"/>
  <c r="G139" i="50"/>
  <c r="E139" i="50"/>
  <c r="Q19" i="51"/>
  <c r="G61" i="50"/>
  <c r="I74" i="50"/>
  <c r="G126" i="50"/>
  <c r="U120" i="50"/>
  <c r="U126" i="50" s="1"/>
  <c r="U143" i="50" s="1"/>
  <c r="T120" i="50"/>
  <c r="V120" i="50"/>
  <c r="P120" i="50"/>
  <c r="P126" i="50" s="1"/>
  <c r="O120" i="50"/>
  <c r="K120" i="50"/>
  <c r="J120" i="50"/>
  <c r="J126" i="50" s="1"/>
  <c r="J143" i="50" s="1"/>
  <c r="S120" i="50"/>
  <c r="S126" i="50" s="1"/>
  <c r="R120" i="50"/>
  <c r="R126" i="50" s="1"/>
  <c r="L120" i="50"/>
  <c r="U26" i="51"/>
  <c r="E26" i="51"/>
  <c r="C26" i="51" s="1"/>
  <c r="W26" i="51"/>
  <c r="W70" i="51" s="1"/>
  <c r="V113" i="51"/>
  <c r="V125" i="51" s="1"/>
  <c r="G26" i="50"/>
  <c r="O139" i="50"/>
  <c r="N58" i="51"/>
  <c r="K19" i="51"/>
  <c r="C19" i="51" s="1"/>
  <c r="S139" i="50"/>
  <c r="N19" i="51"/>
  <c r="J26" i="51"/>
  <c r="W55" i="50"/>
  <c r="W61" i="50" s="1"/>
  <c r="W78" i="50" s="1"/>
  <c r="H139" i="50"/>
  <c r="R19" i="51"/>
  <c r="T64" i="51"/>
  <c r="T66" i="51" s="1"/>
  <c r="S64" i="51"/>
  <c r="R64" i="51"/>
  <c r="R66" i="51" s="1"/>
  <c r="U64" i="51"/>
  <c r="N64" i="51"/>
  <c r="U55" i="51"/>
  <c r="T55" i="51"/>
  <c r="S55" i="51"/>
  <c r="S58" i="51" s="1"/>
  <c r="S70" i="51" s="1"/>
  <c r="I139" i="50"/>
  <c r="H55" i="51"/>
  <c r="H58" i="51" s="1"/>
  <c r="H70" i="51" s="1"/>
  <c r="V117" i="51"/>
  <c r="E117" i="51"/>
  <c r="E121" i="51" s="1"/>
  <c r="C121" i="51" s="1"/>
  <c r="W117" i="51"/>
  <c r="W121" i="51" s="1"/>
  <c r="F117" i="51"/>
  <c r="F121" i="51" s="1"/>
  <c r="F37" i="53" l="1"/>
  <c r="F36" i="53"/>
  <c r="H22" i="52"/>
  <c r="J22" i="42"/>
  <c r="G22" i="42"/>
  <c r="D18" i="42"/>
  <c r="E16" i="42"/>
  <c r="D16" i="42"/>
  <c r="C16" i="42"/>
  <c r="B16" i="42"/>
  <c r="D20" i="42"/>
  <c r="V128" i="61"/>
  <c r="L73" i="61"/>
  <c r="X73" i="61"/>
  <c r="F140" i="61"/>
  <c r="T73" i="61"/>
  <c r="I146" i="60"/>
  <c r="M81" i="60"/>
  <c r="R74" i="57"/>
  <c r="H74" i="57"/>
  <c r="O74" i="57"/>
  <c r="M74" i="57"/>
  <c r="J74" i="57"/>
  <c r="I34" i="56"/>
  <c r="M81" i="56"/>
  <c r="X34" i="56"/>
  <c r="G34" i="56"/>
  <c r="K142" i="56"/>
  <c r="Q81" i="56"/>
  <c r="P73" i="51"/>
  <c r="X73" i="51"/>
  <c r="F32" i="51"/>
  <c r="J73" i="51"/>
  <c r="E94" i="50"/>
  <c r="W81" i="50"/>
  <c r="F72" i="49"/>
  <c r="S26" i="49"/>
  <c r="E122" i="49"/>
  <c r="Q74" i="47"/>
  <c r="F74" i="47"/>
  <c r="I74" i="47"/>
  <c r="I130" i="47"/>
  <c r="Q33" i="47"/>
  <c r="M130" i="47"/>
  <c r="G140" i="61"/>
  <c r="V73" i="61"/>
  <c r="P73" i="61"/>
  <c r="T81" i="60"/>
  <c r="R32" i="60"/>
  <c r="S81" i="60"/>
  <c r="K81" i="60"/>
  <c r="X81" i="60"/>
  <c r="E61" i="59"/>
  <c r="I61" i="59"/>
  <c r="K61" i="59"/>
  <c r="G121" i="58"/>
  <c r="F74" i="57"/>
  <c r="U74" i="57"/>
  <c r="L74" i="57"/>
  <c r="H130" i="57"/>
  <c r="R130" i="57"/>
  <c r="W130" i="57"/>
  <c r="S74" i="57"/>
  <c r="W33" i="57"/>
  <c r="P74" i="57"/>
  <c r="F34" i="56"/>
  <c r="W81" i="56"/>
  <c r="H142" i="56"/>
  <c r="W142" i="56"/>
  <c r="R34" i="56"/>
  <c r="P81" i="56"/>
  <c r="V81" i="56"/>
  <c r="L125" i="61"/>
  <c r="L128" i="61" s="1"/>
  <c r="E46" i="56"/>
  <c r="O146" i="60"/>
  <c r="O125" i="61"/>
  <c r="O128" i="61" s="1"/>
  <c r="M146" i="60"/>
  <c r="E99" i="56"/>
  <c r="F161" i="56"/>
  <c r="C8" i="55" s="1"/>
  <c r="N70" i="61"/>
  <c r="N73" i="61"/>
  <c r="H81" i="60"/>
  <c r="H78" i="60"/>
  <c r="U125" i="61"/>
  <c r="U128" i="61" s="1"/>
  <c r="C61" i="60"/>
  <c r="X30" i="60"/>
  <c r="F89" i="60"/>
  <c r="G85" i="60"/>
  <c r="H70" i="61"/>
  <c r="H91" i="61" s="1"/>
  <c r="E97" i="55" s="1"/>
  <c r="U78" i="60"/>
  <c r="H91" i="60"/>
  <c r="J146" i="60"/>
  <c r="T24" i="59"/>
  <c r="T61" i="59"/>
  <c r="T26" i="59"/>
  <c r="F32" i="60"/>
  <c r="F46" i="60" s="1"/>
  <c r="C88" i="54" s="1"/>
  <c r="M26" i="58"/>
  <c r="M24" i="58"/>
  <c r="M61" i="58"/>
  <c r="M118" i="58"/>
  <c r="H71" i="57"/>
  <c r="C58" i="57"/>
  <c r="G93" i="57"/>
  <c r="D25" i="55" s="1"/>
  <c r="F47" i="57"/>
  <c r="C26" i="54" s="1"/>
  <c r="O73" i="61"/>
  <c r="J22" i="52"/>
  <c r="H38" i="56"/>
  <c r="G41" i="56"/>
  <c r="V161" i="56"/>
  <c r="S8" i="55" s="1"/>
  <c r="D21" i="52"/>
  <c r="X143" i="60"/>
  <c r="J128" i="61"/>
  <c r="E101" i="60"/>
  <c r="U143" i="60"/>
  <c r="G30" i="59"/>
  <c r="F33" i="59"/>
  <c r="F38" i="59" s="1"/>
  <c r="C60" i="55" s="1"/>
  <c r="I81" i="60"/>
  <c r="V24" i="59"/>
  <c r="V61" i="59"/>
  <c r="V26" i="59"/>
  <c r="F81" i="60"/>
  <c r="W118" i="58"/>
  <c r="W26" i="58"/>
  <c r="W24" i="58"/>
  <c r="W61" i="58"/>
  <c r="P71" i="57"/>
  <c r="C71" i="57" s="1"/>
  <c r="G48" i="56"/>
  <c r="D5" i="54" s="1"/>
  <c r="G92" i="56"/>
  <c r="T31" i="57"/>
  <c r="T130" i="57" s="1"/>
  <c r="T33" i="57"/>
  <c r="T74" i="57"/>
  <c r="H61" i="58"/>
  <c r="W161" i="56"/>
  <c r="T8" i="55" s="1"/>
  <c r="F46" i="61"/>
  <c r="C110" i="54" s="1"/>
  <c r="C58" i="61"/>
  <c r="S128" i="61"/>
  <c r="W81" i="60"/>
  <c r="W30" i="60"/>
  <c r="W146" i="60" s="1"/>
  <c r="E140" i="61"/>
  <c r="E38" i="59"/>
  <c r="S146" i="60"/>
  <c r="G34" i="59"/>
  <c r="W24" i="59"/>
  <c r="W26" i="59"/>
  <c r="W61" i="59"/>
  <c r="F78" i="60"/>
  <c r="Q130" i="57"/>
  <c r="X118" i="58"/>
  <c r="X26" i="58"/>
  <c r="X24" i="58"/>
  <c r="X121" i="58" s="1"/>
  <c r="X61" i="58"/>
  <c r="E79" i="58"/>
  <c r="E91" i="56"/>
  <c r="E92" i="56" s="1"/>
  <c r="G96" i="56"/>
  <c r="I95" i="56"/>
  <c r="I157" i="56"/>
  <c r="I158" i="56" s="1"/>
  <c r="C28" i="56"/>
  <c r="H26" i="58"/>
  <c r="U149" i="56"/>
  <c r="W78" i="60"/>
  <c r="J81" i="60"/>
  <c r="N74" i="57"/>
  <c r="N31" i="57"/>
  <c r="N130" i="57" s="1"/>
  <c r="N33" i="57"/>
  <c r="X26" i="59"/>
  <c r="X24" i="59"/>
  <c r="X61" i="59"/>
  <c r="E119" i="59"/>
  <c r="Q33" i="57"/>
  <c r="V24" i="58"/>
  <c r="V26" i="58"/>
  <c r="V118" i="58"/>
  <c r="V61" i="58"/>
  <c r="O87" i="56"/>
  <c r="O99" i="56" s="1"/>
  <c r="L7" i="55" s="1"/>
  <c r="G64" i="58"/>
  <c r="I31" i="57"/>
  <c r="I130" i="57" s="1"/>
  <c r="I33" i="57"/>
  <c r="I74" i="57"/>
  <c r="J139" i="56"/>
  <c r="J142" i="56" s="1"/>
  <c r="V142" i="56"/>
  <c r="R32" i="56"/>
  <c r="H24" i="58"/>
  <c r="E34" i="56"/>
  <c r="E48" i="56" s="1"/>
  <c r="I32" i="56"/>
  <c r="I81" i="56" s="1"/>
  <c r="Q34" i="56"/>
  <c r="J77" i="61"/>
  <c r="I79" i="61"/>
  <c r="W143" i="60"/>
  <c r="U51" i="58"/>
  <c r="G26" i="59"/>
  <c r="G61" i="59"/>
  <c r="G24" i="59"/>
  <c r="G69" i="59"/>
  <c r="Q74" i="57"/>
  <c r="J26" i="58"/>
  <c r="J24" i="58"/>
  <c r="J61" i="58"/>
  <c r="J118" i="58"/>
  <c r="M64" i="58"/>
  <c r="I141" i="57"/>
  <c r="G65" i="59"/>
  <c r="F67" i="59"/>
  <c r="G78" i="58"/>
  <c r="G86" i="58"/>
  <c r="D43" i="55" s="1"/>
  <c r="G32" i="56"/>
  <c r="K149" i="56"/>
  <c r="K161" i="56" s="1"/>
  <c r="H8" i="55" s="1"/>
  <c r="E44" i="60"/>
  <c r="P81" i="60"/>
  <c r="P30" i="60"/>
  <c r="P146" i="60" s="1"/>
  <c r="P143" i="60"/>
  <c r="P32" i="60"/>
  <c r="P78" i="60"/>
  <c r="R78" i="60"/>
  <c r="C51" i="59"/>
  <c r="H61" i="59"/>
  <c r="H26" i="59"/>
  <c r="H24" i="59"/>
  <c r="P142" i="56"/>
  <c r="K61" i="58"/>
  <c r="K26" i="58"/>
  <c r="K118" i="58"/>
  <c r="K24" i="58"/>
  <c r="K64" i="58" s="1"/>
  <c r="F78" i="56"/>
  <c r="F99" i="56" s="1"/>
  <c r="C7" i="55" s="1"/>
  <c r="C62" i="56"/>
  <c r="Q153" i="56"/>
  <c r="H81" i="56"/>
  <c r="J99" i="56"/>
  <c r="G7" i="55" s="1"/>
  <c r="F115" i="59"/>
  <c r="E115" i="59"/>
  <c r="E117" i="59" s="1"/>
  <c r="I68" i="58"/>
  <c r="H74" i="58"/>
  <c r="P149" i="56"/>
  <c r="P161" i="56" s="1"/>
  <c r="M8" i="55" s="1"/>
  <c r="N128" i="61"/>
  <c r="V70" i="61"/>
  <c r="H146" i="60"/>
  <c r="R143" i="60"/>
  <c r="K146" i="60"/>
  <c r="C58" i="59"/>
  <c r="O61" i="59"/>
  <c r="O24" i="59"/>
  <c r="O26" i="59"/>
  <c r="E40" i="59"/>
  <c r="E37" i="58"/>
  <c r="R142" i="56"/>
  <c r="L61" i="58"/>
  <c r="L118" i="58"/>
  <c r="L26" i="58"/>
  <c r="L24" i="58"/>
  <c r="K74" i="57"/>
  <c r="K31" i="57"/>
  <c r="K130" i="57" s="1"/>
  <c r="K33" i="57"/>
  <c r="U139" i="56"/>
  <c r="U142" i="56" s="1"/>
  <c r="E81" i="56"/>
  <c r="T32" i="56"/>
  <c r="T81" i="56" s="1"/>
  <c r="T34" i="56"/>
  <c r="L142" i="56"/>
  <c r="D17" i="52"/>
  <c r="B17" i="52"/>
  <c r="Q149" i="56"/>
  <c r="Q161" i="56" s="1"/>
  <c r="N8" i="55" s="1"/>
  <c r="H83" i="61"/>
  <c r="H84" i="61" s="1"/>
  <c r="C108" i="58"/>
  <c r="F44" i="60"/>
  <c r="C78" i="55" s="1"/>
  <c r="X128" i="61"/>
  <c r="T30" i="60"/>
  <c r="G136" i="58"/>
  <c r="G144" i="58"/>
  <c r="D44" i="55" s="1"/>
  <c r="R30" i="60"/>
  <c r="G51" i="58"/>
  <c r="G61" i="58" s="1"/>
  <c r="P61" i="59"/>
  <c r="P26" i="59"/>
  <c r="P24" i="59"/>
  <c r="F134" i="58"/>
  <c r="F137" i="58" s="1"/>
  <c r="G30" i="58"/>
  <c r="F32" i="58"/>
  <c r="F37" i="58" s="1"/>
  <c r="C42" i="55" s="1"/>
  <c r="O130" i="57"/>
  <c r="O61" i="58"/>
  <c r="O24" i="58"/>
  <c r="O26" i="58"/>
  <c r="O118" i="58"/>
  <c r="K91" i="56"/>
  <c r="X81" i="56"/>
  <c r="J91" i="56"/>
  <c r="F33" i="58"/>
  <c r="L130" i="57"/>
  <c r="R161" i="56"/>
  <c r="O8" i="55" s="1"/>
  <c r="D19" i="52"/>
  <c r="K81" i="56"/>
  <c r="N32" i="56"/>
  <c r="N81" i="56" s="1"/>
  <c r="N34" i="56"/>
  <c r="E21" i="52"/>
  <c r="B21" i="52"/>
  <c r="S149" i="56"/>
  <c r="E19" i="52"/>
  <c r="K30" i="61"/>
  <c r="K128" i="61" s="1"/>
  <c r="K70" i="61"/>
  <c r="K32" i="61"/>
  <c r="K125" i="61"/>
  <c r="K73" i="61"/>
  <c r="Q70" i="61"/>
  <c r="Q32" i="61"/>
  <c r="Q30" i="61"/>
  <c r="Q73" i="61"/>
  <c r="G157" i="60"/>
  <c r="H36" i="60"/>
  <c r="G39" i="60"/>
  <c r="F94" i="60"/>
  <c r="T32" i="60"/>
  <c r="G91" i="60"/>
  <c r="H96" i="56"/>
  <c r="J95" i="56"/>
  <c r="J157" i="56"/>
  <c r="J158" i="56" s="1"/>
  <c r="Q26" i="58"/>
  <c r="Q118" i="58"/>
  <c r="Q61" i="58"/>
  <c r="Q24" i="58"/>
  <c r="P70" i="61"/>
  <c r="P128" i="61"/>
  <c r="S66" i="61"/>
  <c r="S73" i="61" s="1"/>
  <c r="N143" i="60"/>
  <c r="N81" i="60"/>
  <c r="N78" i="60"/>
  <c r="N32" i="60"/>
  <c r="N30" i="60"/>
  <c r="N146" i="60" s="1"/>
  <c r="T78" i="60"/>
  <c r="O81" i="60"/>
  <c r="N26" i="59"/>
  <c r="N61" i="59"/>
  <c r="N24" i="59"/>
  <c r="R118" i="58"/>
  <c r="R61" i="58"/>
  <c r="R26" i="58"/>
  <c r="R24" i="58"/>
  <c r="N99" i="56"/>
  <c r="K7" i="55" s="1"/>
  <c r="H137" i="57"/>
  <c r="H150" i="57" s="1"/>
  <c r="E26" i="55" s="1"/>
  <c r="I135" i="57"/>
  <c r="Q99" i="56"/>
  <c r="N7" i="55" s="1"/>
  <c r="O32" i="56"/>
  <c r="O81" i="56" s="1"/>
  <c r="O34" i="56"/>
  <c r="F22" i="52"/>
  <c r="E16" i="52"/>
  <c r="C16" i="52"/>
  <c r="B16" i="52"/>
  <c r="B22" i="52" s="1"/>
  <c r="D16" i="52"/>
  <c r="X130" i="57"/>
  <c r="N149" i="56"/>
  <c r="N161" i="56" s="1"/>
  <c r="K8" i="55" s="1"/>
  <c r="C54" i="59"/>
  <c r="B19" i="52"/>
  <c r="L161" i="56"/>
  <c r="I8" i="55" s="1"/>
  <c r="F91" i="61"/>
  <c r="C97" i="55" s="1"/>
  <c r="F83" i="61"/>
  <c r="F84" i="61" s="1"/>
  <c r="R81" i="60"/>
  <c r="C123" i="57"/>
  <c r="C126" i="60"/>
  <c r="H40" i="61"/>
  <c r="G32" i="60"/>
  <c r="G81" i="60"/>
  <c r="G30" i="60"/>
  <c r="G146" i="60" s="1"/>
  <c r="G78" i="60"/>
  <c r="C78" i="60" s="1"/>
  <c r="G143" i="60"/>
  <c r="T143" i="60"/>
  <c r="O32" i="60"/>
  <c r="F34" i="59"/>
  <c r="F40" i="59" s="1"/>
  <c r="C67" i="54" s="1"/>
  <c r="J26" i="59"/>
  <c r="J24" i="59"/>
  <c r="C24" i="59" s="1"/>
  <c r="J61" i="59"/>
  <c r="P26" i="58"/>
  <c r="P118" i="58"/>
  <c r="P24" i="58"/>
  <c r="O64" i="58"/>
  <c r="G150" i="57"/>
  <c r="D26" i="55" s="1"/>
  <c r="R87" i="56"/>
  <c r="C87" i="56" s="1"/>
  <c r="R81" i="56"/>
  <c r="M91" i="56"/>
  <c r="S31" i="57"/>
  <c r="S130" i="57" s="1"/>
  <c r="S32" i="56"/>
  <c r="S81" i="56" s="1"/>
  <c r="S34" i="56"/>
  <c r="C27" i="57"/>
  <c r="E18" i="52"/>
  <c r="C18" i="52"/>
  <c r="B18" i="52"/>
  <c r="D18" i="52"/>
  <c r="C20" i="56"/>
  <c r="F32" i="56"/>
  <c r="F46" i="56" s="1"/>
  <c r="C6" i="55" s="1"/>
  <c r="M161" i="56"/>
  <c r="J8" i="55" s="1"/>
  <c r="H137" i="61"/>
  <c r="H140" i="61" s="1"/>
  <c r="I36" i="61"/>
  <c r="H39" i="61"/>
  <c r="H44" i="61" s="1"/>
  <c r="E96" i="55" s="1"/>
  <c r="E143" i="60"/>
  <c r="E146" i="60" s="1"/>
  <c r="C51" i="58"/>
  <c r="L61" i="59"/>
  <c r="L24" i="59"/>
  <c r="L110" i="59" s="1"/>
  <c r="L26" i="59"/>
  <c r="M66" i="61"/>
  <c r="M70" i="61" s="1"/>
  <c r="G83" i="61"/>
  <c r="G84" i="61" s="1"/>
  <c r="P57" i="58"/>
  <c r="C57" i="58" s="1"/>
  <c r="M26" i="59"/>
  <c r="M61" i="59"/>
  <c r="M24" i="59"/>
  <c r="M110" i="59" s="1"/>
  <c r="F69" i="59"/>
  <c r="F72" i="59" s="1"/>
  <c r="K110" i="59"/>
  <c r="X99" i="56"/>
  <c r="U7" i="55" s="1"/>
  <c r="S61" i="58"/>
  <c r="S118" i="58"/>
  <c r="S26" i="58"/>
  <c r="S24" i="58"/>
  <c r="V64" i="58"/>
  <c r="I64" i="58"/>
  <c r="F76" i="58"/>
  <c r="F79" i="58" s="1"/>
  <c r="C26" i="60"/>
  <c r="S87" i="56"/>
  <c r="C134" i="56"/>
  <c r="O91" i="56"/>
  <c r="J81" i="56"/>
  <c r="S33" i="57"/>
  <c r="G74" i="57"/>
  <c r="G31" i="57"/>
  <c r="G130" i="57" s="1"/>
  <c r="M128" i="61"/>
  <c r="E20" i="52"/>
  <c r="C20" i="52"/>
  <c r="B20" i="52"/>
  <c r="D20" i="52"/>
  <c r="F130" i="57"/>
  <c r="V102" i="59"/>
  <c r="V103" i="59" s="1"/>
  <c r="T102" i="59"/>
  <c r="T103" i="59" s="1"/>
  <c r="T107" i="59" s="1"/>
  <c r="S102" i="59"/>
  <c r="S103" i="59" s="1"/>
  <c r="R102" i="59"/>
  <c r="R103" i="59" s="1"/>
  <c r="O102" i="59"/>
  <c r="O103" i="59" s="1"/>
  <c r="O107" i="59" s="1"/>
  <c r="U102" i="59"/>
  <c r="U103" i="59" s="1"/>
  <c r="U107" i="59" s="1"/>
  <c r="U110" i="59" s="1"/>
  <c r="Q102" i="59"/>
  <c r="Q103" i="59" s="1"/>
  <c r="Q107" i="59" s="1"/>
  <c r="M102" i="59"/>
  <c r="M103" i="59" s="1"/>
  <c r="M107" i="59" s="1"/>
  <c r="X102" i="59"/>
  <c r="X103" i="59" s="1"/>
  <c r="X107" i="59" s="1"/>
  <c r="G102" i="59"/>
  <c r="G103" i="59" s="1"/>
  <c r="G107" i="59" s="1"/>
  <c r="F102" i="59"/>
  <c r="F103" i="59" s="1"/>
  <c r="F107" i="59" s="1"/>
  <c r="F110" i="59" s="1"/>
  <c r="E102" i="59"/>
  <c r="E103" i="59" s="1"/>
  <c r="K102" i="59"/>
  <c r="K103" i="59" s="1"/>
  <c r="K107" i="59" s="1"/>
  <c r="J102" i="59"/>
  <c r="J103" i="59" s="1"/>
  <c r="J107" i="59" s="1"/>
  <c r="I102" i="59"/>
  <c r="I103" i="59" s="1"/>
  <c r="I107" i="59" s="1"/>
  <c r="I110" i="59" s="1"/>
  <c r="H102" i="59"/>
  <c r="H103" i="59" s="1"/>
  <c r="N102" i="59"/>
  <c r="N103" i="59" s="1"/>
  <c r="N107" i="59" s="1"/>
  <c r="W102" i="59"/>
  <c r="W103" i="59" s="1"/>
  <c r="W107" i="59" s="1"/>
  <c r="P102" i="59"/>
  <c r="P103" i="59" s="1"/>
  <c r="P107" i="59" s="1"/>
  <c r="L102" i="59"/>
  <c r="L103" i="59" s="1"/>
  <c r="L107" i="59" s="1"/>
  <c r="U34" i="56"/>
  <c r="R107" i="59"/>
  <c r="L81" i="60"/>
  <c r="L32" i="60"/>
  <c r="L30" i="60"/>
  <c r="L143" i="60"/>
  <c r="L78" i="60"/>
  <c r="Q121" i="61"/>
  <c r="C121" i="61" s="1"/>
  <c r="E83" i="61"/>
  <c r="E84" i="61" s="1"/>
  <c r="Q61" i="59"/>
  <c r="Q24" i="59"/>
  <c r="Q26" i="59"/>
  <c r="E121" i="59"/>
  <c r="T61" i="58"/>
  <c r="T26" i="58"/>
  <c r="T118" i="58"/>
  <c r="T24" i="58"/>
  <c r="T64" i="58" s="1"/>
  <c r="U99" i="56"/>
  <c r="R7" i="55" s="1"/>
  <c r="U91" i="56"/>
  <c r="H89" i="56"/>
  <c r="H92" i="56" s="1"/>
  <c r="G142" i="56"/>
  <c r="B61" i="55"/>
  <c r="X161" i="56"/>
  <c r="U8" i="55" s="1"/>
  <c r="Q146" i="60"/>
  <c r="F128" i="61"/>
  <c r="F151" i="61" s="1"/>
  <c r="C112" i="54" s="1"/>
  <c r="U81" i="60"/>
  <c r="I132" i="58"/>
  <c r="J126" i="58"/>
  <c r="H107" i="59"/>
  <c r="S107" i="59"/>
  <c r="N118" i="58"/>
  <c r="N26" i="58"/>
  <c r="N24" i="58"/>
  <c r="N121" i="58" s="1"/>
  <c r="N61" i="58"/>
  <c r="J64" i="58"/>
  <c r="Q71" i="57"/>
  <c r="T99" i="56"/>
  <c r="Q7" i="55" s="1"/>
  <c r="I121" i="58"/>
  <c r="U81" i="56"/>
  <c r="O153" i="56"/>
  <c r="W74" i="57"/>
  <c r="S142" i="56"/>
  <c r="M31" i="57"/>
  <c r="M130" i="57" s="1"/>
  <c r="X32" i="56"/>
  <c r="X142" i="56" s="1"/>
  <c r="F40" i="57"/>
  <c r="F45" i="57" s="1"/>
  <c r="C24" i="55" s="1"/>
  <c r="C27" i="55" s="1"/>
  <c r="G37" i="57"/>
  <c r="G82" i="57" s="1"/>
  <c r="G85" i="57" s="1"/>
  <c r="U31" i="57"/>
  <c r="U130" i="57" s="1"/>
  <c r="G161" i="56"/>
  <c r="D8" i="55" s="1"/>
  <c r="E45" i="57"/>
  <c r="C147" i="57"/>
  <c r="C19" i="60"/>
  <c r="E72" i="59"/>
  <c r="W64" i="58"/>
  <c r="E137" i="58"/>
  <c r="C114" i="57"/>
  <c r="G81" i="56"/>
  <c r="C19" i="57"/>
  <c r="F85" i="57"/>
  <c r="C73" i="56"/>
  <c r="U33" i="57"/>
  <c r="M33" i="57"/>
  <c r="J130" i="57"/>
  <c r="C123" i="56"/>
  <c r="H149" i="56"/>
  <c r="H161" i="56" s="1"/>
  <c r="E8" i="55" s="1"/>
  <c r="V130" i="57"/>
  <c r="E93" i="57"/>
  <c r="C113" i="61"/>
  <c r="S70" i="61"/>
  <c r="G70" i="61"/>
  <c r="G91" i="61" s="1"/>
  <c r="D97" i="55" s="1"/>
  <c r="G30" i="61"/>
  <c r="G44" i="61" s="1"/>
  <c r="D96" i="55" s="1"/>
  <c r="G32" i="61"/>
  <c r="G73" i="61"/>
  <c r="G125" i="61"/>
  <c r="G147" i="61" s="1"/>
  <c r="D98" i="55" s="1"/>
  <c r="G93" i="60"/>
  <c r="E46" i="60"/>
  <c r="U30" i="60"/>
  <c r="U146" i="60" s="1"/>
  <c r="H40" i="60"/>
  <c r="H46" i="60" s="1"/>
  <c r="E88" i="54" s="1"/>
  <c r="V146" i="60"/>
  <c r="R24" i="59"/>
  <c r="R110" i="59" s="1"/>
  <c r="R61" i="59"/>
  <c r="R26" i="59"/>
  <c r="F143" i="60"/>
  <c r="F146" i="60" s="1"/>
  <c r="F119" i="59"/>
  <c r="O139" i="56"/>
  <c r="O142" i="56" s="1"/>
  <c r="E118" i="58"/>
  <c r="E61" i="58"/>
  <c r="E24" i="58"/>
  <c r="E64" i="58" s="1"/>
  <c r="C17" i="58"/>
  <c r="E26" i="58"/>
  <c r="E127" i="57"/>
  <c r="E130" i="57" s="1"/>
  <c r="G151" i="56"/>
  <c r="G154" i="56" s="1"/>
  <c r="F48" i="56"/>
  <c r="C5" i="54" s="1"/>
  <c r="E74" i="57"/>
  <c r="E85" i="57"/>
  <c r="P130" i="57"/>
  <c r="C17" i="59"/>
  <c r="E139" i="56"/>
  <c r="O149" i="56"/>
  <c r="X32" i="60"/>
  <c r="X78" i="60"/>
  <c r="R73" i="61"/>
  <c r="R125" i="61"/>
  <c r="R70" i="61"/>
  <c r="R32" i="61"/>
  <c r="R30" i="61"/>
  <c r="R128" i="61" s="1"/>
  <c r="I81" i="61"/>
  <c r="T128" i="61"/>
  <c r="U118" i="58"/>
  <c r="U61" i="58"/>
  <c r="U26" i="58"/>
  <c r="U24" i="58"/>
  <c r="U121" i="58" s="1"/>
  <c r="Q64" i="58"/>
  <c r="P153" i="56"/>
  <c r="P91" i="56"/>
  <c r="K153" i="56"/>
  <c r="H73" i="61"/>
  <c r="H32" i="61"/>
  <c r="W125" i="61"/>
  <c r="W73" i="61"/>
  <c r="W30" i="61"/>
  <c r="W128" i="61" s="1"/>
  <c r="W70" i="61"/>
  <c r="W32" i="61"/>
  <c r="V107" i="59"/>
  <c r="J133" i="61"/>
  <c r="I135" i="61"/>
  <c r="G151" i="60"/>
  <c r="G159" i="60" s="1"/>
  <c r="F155" i="60"/>
  <c r="I32" i="61"/>
  <c r="I125" i="61"/>
  <c r="I70" i="61"/>
  <c r="I73" i="61"/>
  <c r="I30" i="61"/>
  <c r="G40" i="60"/>
  <c r="J73" i="61"/>
  <c r="E30" i="61"/>
  <c r="E125" i="61"/>
  <c r="E73" i="61"/>
  <c r="E70" i="61"/>
  <c r="C70" i="61" s="1"/>
  <c r="E32" i="61"/>
  <c r="E46" i="61" s="1"/>
  <c r="C19" i="61"/>
  <c r="T125" i="61"/>
  <c r="F44" i="61"/>
  <c r="C96" i="55" s="1"/>
  <c r="C99" i="55" s="1"/>
  <c r="G46" i="61"/>
  <c r="D110" i="54" s="1"/>
  <c r="H125" i="61"/>
  <c r="H147" i="61" s="1"/>
  <c r="E98" i="55" s="1"/>
  <c r="E94" i="60"/>
  <c r="S24" i="59"/>
  <c r="S110" i="59" s="1"/>
  <c r="S26" i="59"/>
  <c r="S61" i="59"/>
  <c r="Q142" i="56"/>
  <c r="F61" i="58"/>
  <c r="F86" i="58" s="1"/>
  <c r="C43" i="55" s="1"/>
  <c r="F118" i="58"/>
  <c r="F144" i="58" s="1"/>
  <c r="C44" i="55" s="1"/>
  <c r="C45" i="55" s="1"/>
  <c r="F24" i="58"/>
  <c r="F26" i="58"/>
  <c r="I78" i="57"/>
  <c r="I84" i="57" s="1"/>
  <c r="H80" i="57"/>
  <c r="H93" i="57" s="1"/>
  <c r="E25" i="55" s="1"/>
  <c r="L81" i="56"/>
  <c r="E153" i="56"/>
  <c r="E154" i="56" s="1"/>
  <c r="L91" i="56"/>
  <c r="F81" i="56"/>
  <c r="F103" i="56" s="1"/>
  <c r="F154" i="56"/>
  <c r="E33" i="57"/>
  <c r="H141" i="57"/>
  <c r="T149" i="56"/>
  <c r="T161" i="56" s="1"/>
  <c r="Q8" i="55" s="1"/>
  <c r="E17" i="52"/>
  <c r="G73" i="51"/>
  <c r="F84" i="51"/>
  <c r="J32" i="51"/>
  <c r="F140" i="51"/>
  <c r="U81" i="50"/>
  <c r="F94" i="50"/>
  <c r="F160" i="50"/>
  <c r="S32" i="50"/>
  <c r="V81" i="50"/>
  <c r="V121" i="48"/>
  <c r="F121" i="48"/>
  <c r="H26" i="48"/>
  <c r="X64" i="48"/>
  <c r="E85" i="47"/>
  <c r="N74" i="47"/>
  <c r="F130" i="47"/>
  <c r="V74" i="47"/>
  <c r="S74" i="47"/>
  <c r="N78" i="50"/>
  <c r="N81" i="50"/>
  <c r="L73" i="51"/>
  <c r="C108" i="48"/>
  <c r="O70" i="51"/>
  <c r="O73" i="51"/>
  <c r="E61" i="48"/>
  <c r="M73" i="51"/>
  <c r="K81" i="50"/>
  <c r="L125" i="51"/>
  <c r="F73" i="51"/>
  <c r="F70" i="51"/>
  <c r="F91" i="51" s="1"/>
  <c r="C97" i="45" s="1"/>
  <c r="P121" i="48"/>
  <c r="H31" i="47"/>
  <c r="H130" i="47" s="1"/>
  <c r="H33" i="47"/>
  <c r="H74" i="47"/>
  <c r="H36" i="50"/>
  <c r="G157" i="50"/>
  <c r="G39" i="50"/>
  <c r="E64" i="48"/>
  <c r="X128" i="51"/>
  <c r="F32" i="50"/>
  <c r="F46" i="50" s="1"/>
  <c r="C88" i="44" s="1"/>
  <c r="F143" i="50"/>
  <c r="F146" i="50" s="1"/>
  <c r="J31" i="47"/>
  <c r="J130" i="47" s="1"/>
  <c r="C123" i="46"/>
  <c r="E139" i="46"/>
  <c r="C58" i="49"/>
  <c r="R61" i="49"/>
  <c r="R26" i="49"/>
  <c r="R24" i="49"/>
  <c r="R110" i="49" s="1"/>
  <c r="S24" i="49"/>
  <c r="S110" i="49" s="1"/>
  <c r="P130" i="47"/>
  <c r="E83" i="51"/>
  <c r="E84" i="51" s="1"/>
  <c r="H146" i="50"/>
  <c r="F81" i="50"/>
  <c r="F105" i="50" s="1"/>
  <c r="M121" i="48"/>
  <c r="J74" i="47"/>
  <c r="C51" i="49"/>
  <c r="H61" i="49"/>
  <c r="H24" i="49"/>
  <c r="H110" i="49" s="1"/>
  <c r="H26" i="49"/>
  <c r="S61" i="49"/>
  <c r="P74" i="47"/>
  <c r="K133" i="51"/>
  <c r="J135" i="51"/>
  <c r="C58" i="47"/>
  <c r="E71" i="47"/>
  <c r="L74" i="47"/>
  <c r="L33" i="47"/>
  <c r="J76" i="48"/>
  <c r="O128" i="51"/>
  <c r="L31" i="47"/>
  <c r="L130" i="47" s="1"/>
  <c r="J32" i="46"/>
  <c r="W125" i="51"/>
  <c r="G33" i="47"/>
  <c r="G47" i="47" s="1"/>
  <c r="D26" i="44" s="1"/>
  <c r="G31" i="47"/>
  <c r="G130" i="47" s="1"/>
  <c r="G74" i="47"/>
  <c r="G95" i="47" s="1"/>
  <c r="G139" i="47" s="1"/>
  <c r="G142" i="47" s="1"/>
  <c r="X130" i="47"/>
  <c r="E30" i="51"/>
  <c r="E121" i="48"/>
  <c r="E37" i="48"/>
  <c r="I61" i="49"/>
  <c r="I26" i="49"/>
  <c r="I24" i="49"/>
  <c r="I110" i="49" s="1"/>
  <c r="R74" i="47"/>
  <c r="R31" i="47"/>
  <c r="R130" i="47" s="1"/>
  <c r="R33" i="47"/>
  <c r="S78" i="46"/>
  <c r="P81" i="50"/>
  <c r="P99" i="46"/>
  <c r="M7" i="45" s="1"/>
  <c r="I32" i="48"/>
  <c r="I134" i="48"/>
  <c r="J30" i="48"/>
  <c r="X74" i="47"/>
  <c r="E140" i="51"/>
  <c r="G46" i="51"/>
  <c r="D110" i="44" s="1"/>
  <c r="I79" i="51"/>
  <c r="J77" i="51"/>
  <c r="K31" i="47"/>
  <c r="K130" i="47" s="1"/>
  <c r="K33" i="47"/>
  <c r="O32" i="46"/>
  <c r="O142" i="46" s="1"/>
  <c r="W30" i="51"/>
  <c r="E125" i="51"/>
  <c r="U146" i="50"/>
  <c r="K26" i="49"/>
  <c r="K24" i="49"/>
  <c r="K110" i="49" s="1"/>
  <c r="K61" i="49"/>
  <c r="T33" i="47"/>
  <c r="T74" i="47"/>
  <c r="T31" i="47"/>
  <c r="B6" i="45"/>
  <c r="P143" i="50"/>
  <c r="E44" i="50"/>
  <c r="T81" i="50"/>
  <c r="O74" i="47"/>
  <c r="O33" i="47"/>
  <c r="O31" i="47"/>
  <c r="O130" i="47" s="1"/>
  <c r="W73" i="51"/>
  <c r="E70" i="51"/>
  <c r="E91" i="51" s="1"/>
  <c r="T61" i="49"/>
  <c r="T24" i="49"/>
  <c r="T26" i="49"/>
  <c r="V146" i="50"/>
  <c r="P30" i="50"/>
  <c r="P146" i="50" s="1"/>
  <c r="H147" i="46"/>
  <c r="G147" i="46"/>
  <c r="L147" i="46"/>
  <c r="L149" i="46" s="1"/>
  <c r="L161" i="46" s="1"/>
  <c r="I8" i="45" s="1"/>
  <c r="K147" i="46"/>
  <c r="F147" i="46"/>
  <c r="N147" i="46"/>
  <c r="J147" i="46"/>
  <c r="M147" i="46"/>
  <c r="I147" i="46"/>
  <c r="X147" i="46"/>
  <c r="X149" i="46" s="1"/>
  <c r="X161" i="46" s="1"/>
  <c r="U8" i="45" s="1"/>
  <c r="E147" i="46"/>
  <c r="E149" i="46" s="1"/>
  <c r="T147" i="46"/>
  <c r="W147" i="46"/>
  <c r="U147" i="46"/>
  <c r="V147" i="46"/>
  <c r="S147" i="46"/>
  <c r="R147" i="46"/>
  <c r="O147" i="46"/>
  <c r="Q147" i="46"/>
  <c r="P147" i="46"/>
  <c r="Q31" i="47"/>
  <c r="Q130" i="47" s="1"/>
  <c r="I81" i="50"/>
  <c r="I143" i="50"/>
  <c r="I32" i="50"/>
  <c r="I78" i="50"/>
  <c r="I30" i="50"/>
  <c r="T32" i="50"/>
  <c r="K74" i="47"/>
  <c r="G32" i="46"/>
  <c r="W32" i="51"/>
  <c r="E73" i="51"/>
  <c r="U26" i="49"/>
  <c r="U61" i="49"/>
  <c r="U24" i="49"/>
  <c r="U110" i="49" s="1"/>
  <c r="I78" i="47"/>
  <c r="I84" i="47" s="1"/>
  <c r="H80" i="47"/>
  <c r="H93" i="47" s="1"/>
  <c r="E25" i="45" s="1"/>
  <c r="P32" i="50"/>
  <c r="R99" i="46"/>
  <c r="O7" i="45" s="1"/>
  <c r="H32" i="46"/>
  <c r="C32" i="46" s="1"/>
  <c r="U73" i="51"/>
  <c r="T30" i="50"/>
  <c r="T146" i="50" s="1"/>
  <c r="C26" i="50"/>
  <c r="J30" i="51"/>
  <c r="J128" i="51" s="1"/>
  <c r="I32" i="46"/>
  <c r="H68" i="48"/>
  <c r="G74" i="48"/>
  <c r="E129" i="49"/>
  <c r="M139" i="46"/>
  <c r="W24" i="49"/>
  <c r="W61" i="49"/>
  <c r="W26" i="49"/>
  <c r="K87" i="46"/>
  <c r="K99" i="46" s="1"/>
  <c r="H7" i="45" s="1"/>
  <c r="S130" i="47"/>
  <c r="U125" i="51"/>
  <c r="G140" i="51"/>
  <c r="C113" i="51"/>
  <c r="I96" i="46"/>
  <c r="K95" i="46"/>
  <c r="K157" i="46"/>
  <c r="K158" i="46" s="1"/>
  <c r="T78" i="50"/>
  <c r="H39" i="48"/>
  <c r="E47" i="44" s="1"/>
  <c r="J125" i="51"/>
  <c r="F86" i="48"/>
  <c r="C43" i="45" s="1"/>
  <c r="F78" i="48"/>
  <c r="F79" i="48" s="1"/>
  <c r="G128" i="51"/>
  <c r="F117" i="49"/>
  <c r="F129" i="49" s="1"/>
  <c r="C62" i="45" s="1"/>
  <c r="G115" i="49"/>
  <c r="O78" i="46"/>
  <c r="O99" i="46" s="1"/>
  <c r="L7" i="45" s="1"/>
  <c r="I71" i="47"/>
  <c r="E32" i="51"/>
  <c r="W146" i="50"/>
  <c r="E24" i="49"/>
  <c r="C17" i="49"/>
  <c r="E61" i="49"/>
  <c r="E83" i="49" s="1"/>
  <c r="E26" i="49"/>
  <c r="E40" i="49" s="1"/>
  <c r="W99" i="46"/>
  <c r="T7" i="45" s="1"/>
  <c r="F24" i="49"/>
  <c r="F110" i="49" s="1"/>
  <c r="F61" i="49"/>
  <c r="F81" i="49" s="1"/>
  <c r="F26" i="49"/>
  <c r="F40" i="49" s="1"/>
  <c r="C67" i="44" s="1"/>
  <c r="F37" i="48"/>
  <c r="C42" i="45" s="1"/>
  <c r="V130" i="47"/>
  <c r="N30" i="51"/>
  <c r="N73" i="51"/>
  <c r="N32" i="51"/>
  <c r="N70" i="51"/>
  <c r="N125" i="51"/>
  <c r="U66" i="51"/>
  <c r="U70" i="51" s="1"/>
  <c r="M81" i="50"/>
  <c r="M32" i="50"/>
  <c r="M78" i="50"/>
  <c r="M30" i="50"/>
  <c r="M143" i="50"/>
  <c r="S128" i="51"/>
  <c r="U64" i="48"/>
  <c r="Q121" i="48"/>
  <c r="F79" i="49"/>
  <c r="C61" i="45" s="1"/>
  <c r="W74" i="47"/>
  <c r="W31" i="47"/>
  <c r="W130" i="47" s="1"/>
  <c r="W33" i="47"/>
  <c r="P139" i="46"/>
  <c r="S32" i="46"/>
  <c r="C66" i="51"/>
  <c r="G91" i="50"/>
  <c r="F39" i="48"/>
  <c r="C47" i="44" s="1"/>
  <c r="M64" i="48"/>
  <c r="K64" i="48"/>
  <c r="T107" i="49"/>
  <c r="H65" i="49"/>
  <c r="G67" i="49"/>
  <c r="G79" i="49" s="1"/>
  <c r="D61" i="45" s="1"/>
  <c r="N78" i="46"/>
  <c r="C19" i="47"/>
  <c r="E31" i="47"/>
  <c r="E74" i="47"/>
  <c r="E33" i="47"/>
  <c r="E47" i="47" s="1"/>
  <c r="N152" i="46"/>
  <c r="R150" i="46"/>
  <c r="N141" i="46"/>
  <c r="P140" i="46"/>
  <c r="T90" i="46"/>
  <c r="T91" i="46" s="1"/>
  <c r="X88" i="46"/>
  <c r="F88" i="46"/>
  <c r="F89" i="46" s="1"/>
  <c r="T80" i="46"/>
  <c r="V79" i="46"/>
  <c r="V81" i="46" s="1"/>
  <c r="O36" i="46"/>
  <c r="T33" i="46"/>
  <c r="T34" i="46" s="1"/>
  <c r="M152" i="46"/>
  <c r="Q150" i="46"/>
  <c r="M141" i="46"/>
  <c r="O140" i="46"/>
  <c r="S90" i="46"/>
  <c r="S91" i="46" s="1"/>
  <c r="W88" i="46"/>
  <c r="E88" i="46"/>
  <c r="E89" i="46" s="1"/>
  <c r="S80" i="46"/>
  <c r="U79" i="46"/>
  <c r="U81" i="46" s="1"/>
  <c r="N36" i="46"/>
  <c r="S33" i="46"/>
  <c r="S34" i="46" s="1"/>
  <c r="J152" i="46"/>
  <c r="J150" i="46"/>
  <c r="L141" i="46"/>
  <c r="L140" i="46"/>
  <c r="J90" i="46"/>
  <c r="J91" i="46" s="1"/>
  <c r="J88" i="46"/>
  <c r="L80" i="46"/>
  <c r="L79" i="46"/>
  <c r="U36" i="46"/>
  <c r="V33" i="46"/>
  <c r="V34" i="46" s="1"/>
  <c r="I152" i="46"/>
  <c r="I150" i="46"/>
  <c r="K141" i="46"/>
  <c r="K142" i="46" s="1"/>
  <c r="K140" i="46"/>
  <c r="I90" i="46"/>
  <c r="I88" i="46"/>
  <c r="K80" i="46"/>
  <c r="K79" i="46"/>
  <c r="T36" i="46"/>
  <c r="U33" i="46"/>
  <c r="U34" i="46" s="1"/>
  <c r="F152" i="46"/>
  <c r="F150" i="46"/>
  <c r="F151" i="46" s="1"/>
  <c r="H141" i="46"/>
  <c r="H140" i="46"/>
  <c r="F90" i="46"/>
  <c r="H80" i="46"/>
  <c r="H79" i="46"/>
  <c r="Q36" i="46"/>
  <c r="P33" i="46"/>
  <c r="P34" i="46" s="1"/>
  <c r="G152" i="46"/>
  <c r="W150" i="46"/>
  <c r="E141" i="46"/>
  <c r="W90" i="46"/>
  <c r="W91" i="46" s="1"/>
  <c r="O88" i="46"/>
  <c r="V80" i="46"/>
  <c r="Q79" i="46"/>
  <c r="L36" i="46"/>
  <c r="G33" i="46"/>
  <c r="G34" i="46" s="1"/>
  <c r="W140" i="46"/>
  <c r="M88" i="46"/>
  <c r="R80" i="46"/>
  <c r="J36" i="46"/>
  <c r="E33" i="46"/>
  <c r="E34" i="46" s="1"/>
  <c r="E152" i="46"/>
  <c r="E153" i="46" s="1"/>
  <c r="V150" i="46"/>
  <c r="X140" i="46"/>
  <c r="V90" i="46"/>
  <c r="V91" i="46" s="1"/>
  <c r="N88" i="46"/>
  <c r="U80" i="46"/>
  <c r="P79" i="46"/>
  <c r="K36" i="46"/>
  <c r="F33" i="46"/>
  <c r="F34" i="46" s="1"/>
  <c r="U150" i="46"/>
  <c r="U90" i="46"/>
  <c r="U91" i="46" s="1"/>
  <c r="O79" i="46"/>
  <c r="T150" i="46"/>
  <c r="V140" i="46"/>
  <c r="V142" i="46" s="1"/>
  <c r="R90" i="46"/>
  <c r="R91" i="46" s="1"/>
  <c r="L88" i="46"/>
  <c r="Q80" i="46"/>
  <c r="N79" i="46"/>
  <c r="I36" i="46"/>
  <c r="U152" i="46"/>
  <c r="J141" i="46"/>
  <c r="S152" i="46"/>
  <c r="G141" i="46"/>
  <c r="G88" i="46"/>
  <c r="G89" i="46" s="1"/>
  <c r="G92" i="46" s="1"/>
  <c r="W80" i="46"/>
  <c r="G79" i="46"/>
  <c r="G36" i="46"/>
  <c r="G42" i="46" s="1"/>
  <c r="Q33" i="46"/>
  <c r="Q34" i="46" s="1"/>
  <c r="O152" i="46"/>
  <c r="O150" i="46"/>
  <c r="R141" i="46"/>
  <c r="R142" i="46" s="1"/>
  <c r="L90" i="46"/>
  <c r="L91" i="46" s="1"/>
  <c r="S88" i="46"/>
  <c r="M79" i="46"/>
  <c r="M81" i="46" s="1"/>
  <c r="L33" i="46"/>
  <c r="L34" i="46" s="1"/>
  <c r="L152" i="46"/>
  <c r="N150" i="46"/>
  <c r="Q141" i="46"/>
  <c r="K90" i="46"/>
  <c r="R88" i="46"/>
  <c r="J79" i="46"/>
  <c r="K33" i="46"/>
  <c r="K34" i="46" s="1"/>
  <c r="K3" i="44"/>
  <c r="K152" i="46"/>
  <c r="M150" i="46"/>
  <c r="P141" i="46"/>
  <c r="H90" i="46"/>
  <c r="H91" i="46" s="1"/>
  <c r="Q88" i="46"/>
  <c r="I79" i="46"/>
  <c r="J33" i="46"/>
  <c r="J34" i="46" s="1"/>
  <c r="P88" i="46"/>
  <c r="X80" i="46"/>
  <c r="H152" i="46"/>
  <c r="L150" i="46"/>
  <c r="O141" i="46"/>
  <c r="G90" i="46"/>
  <c r="G91" i="46" s="1"/>
  <c r="F79" i="46"/>
  <c r="S140" i="46"/>
  <c r="E90" i="46"/>
  <c r="E91" i="46" s="1"/>
  <c r="S79" i="46"/>
  <c r="R140" i="46"/>
  <c r="R79" i="46"/>
  <c r="Q140" i="46"/>
  <c r="E79" i="46"/>
  <c r="E81" i="46" s="1"/>
  <c r="N140" i="46"/>
  <c r="X152" i="46"/>
  <c r="X150" i="46"/>
  <c r="J140" i="46"/>
  <c r="X36" i="46"/>
  <c r="X33" i="46"/>
  <c r="X34" i="46" s="1"/>
  <c r="T141" i="46"/>
  <c r="T142" i="46" s="1"/>
  <c r="X90" i="46"/>
  <c r="X91" i="46" s="1"/>
  <c r="U88" i="46"/>
  <c r="G80" i="46"/>
  <c r="H36" i="46"/>
  <c r="H33" i="46"/>
  <c r="H34" i="46" s="1"/>
  <c r="I141" i="46"/>
  <c r="M80" i="46"/>
  <c r="N33" i="46"/>
  <c r="N34" i="46" s="1"/>
  <c r="F141" i="46"/>
  <c r="F142" i="46" s="1"/>
  <c r="J80" i="46"/>
  <c r="M33" i="46"/>
  <c r="M34" i="46" s="1"/>
  <c r="U140" i="46"/>
  <c r="I80" i="46"/>
  <c r="I33" i="46"/>
  <c r="I34" i="46" s="1"/>
  <c r="T140" i="46"/>
  <c r="Q90" i="46"/>
  <c r="Q91" i="46" s="1"/>
  <c r="F80" i="46"/>
  <c r="W36" i="46"/>
  <c r="M140" i="46"/>
  <c r="P90" i="46"/>
  <c r="P91" i="46" s="1"/>
  <c r="E80" i="46"/>
  <c r="V36" i="46"/>
  <c r="S150" i="46"/>
  <c r="I140" i="46"/>
  <c r="O90" i="46"/>
  <c r="O91" i="46" s="1"/>
  <c r="X79" i="46"/>
  <c r="S36" i="46"/>
  <c r="P150" i="46"/>
  <c r="G140" i="46"/>
  <c r="N90" i="46"/>
  <c r="N91" i="46" s="1"/>
  <c r="W79" i="46"/>
  <c r="R36" i="46"/>
  <c r="G150" i="46"/>
  <c r="G151" i="46" s="1"/>
  <c r="F36" i="46"/>
  <c r="F42" i="46" s="1"/>
  <c r="W152" i="46"/>
  <c r="V152" i="46"/>
  <c r="Q152" i="46"/>
  <c r="S141" i="46"/>
  <c r="T79" i="46"/>
  <c r="W33" i="46"/>
  <c r="W34" i="46" s="1"/>
  <c r="W141" i="46"/>
  <c r="P80" i="46"/>
  <c r="P152" i="46"/>
  <c r="F140" i="46"/>
  <c r="E140" i="46"/>
  <c r="K150" i="46"/>
  <c r="H150" i="46"/>
  <c r="X141" i="46"/>
  <c r="E150" i="46"/>
  <c r="E151" i="46" s="1"/>
  <c r="M90" i="46"/>
  <c r="M91" i="46" s="1"/>
  <c r="R33" i="46"/>
  <c r="R34" i="46" s="1"/>
  <c r="N80" i="46"/>
  <c r="V88" i="46"/>
  <c r="P36" i="46"/>
  <c r="T88" i="46"/>
  <c r="M36" i="46"/>
  <c r="K88" i="46"/>
  <c r="E36" i="46"/>
  <c r="E42" i="46" s="1"/>
  <c r="H88" i="46"/>
  <c r="T152" i="46"/>
  <c r="V141" i="46"/>
  <c r="O80" i="46"/>
  <c r="O33" i="46"/>
  <c r="O34" i="46" s="1"/>
  <c r="R152" i="46"/>
  <c r="U141" i="46"/>
  <c r="X26" i="49"/>
  <c r="X24" i="49"/>
  <c r="X110" i="49" s="1"/>
  <c r="X61" i="49"/>
  <c r="O78" i="50"/>
  <c r="O30" i="50"/>
  <c r="O146" i="50" s="1"/>
  <c r="O32" i="50"/>
  <c r="O81" i="50"/>
  <c r="O143" i="50"/>
  <c r="F87" i="46"/>
  <c r="F99" i="46" s="1"/>
  <c r="C7" i="45" s="1"/>
  <c r="G61" i="49"/>
  <c r="G24" i="49"/>
  <c r="G110" i="49" s="1"/>
  <c r="G26" i="49"/>
  <c r="Q143" i="50"/>
  <c r="Q32" i="50"/>
  <c r="Q81" i="50"/>
  <c r="Q78" i="50"/>
  <c r="Q30" i="50"/>
  <c r="Q146" i="50" s="1"/>
  <c r="L32" i="46"/>
  <c r="I37" i="47"/>
  <c r="H40" i="47"/>
  <c r="H45" i="47" s="1"/>
  <c r="E24" i="45" s="1"/>
  <c r="H141" i="47"/>
  <c r="I87" i="46"/>
  <c r="I99" i="46" s="1"/>
  <c r="F7" i="45" s="1"/>
  <c r="H84" i="47"/>
  <c r="C62" i="46"/>
  <c r="T125" i="51"/>
  <c r="T30" i="51"/>
  <c r="J33" i="48"/>
  <c r="J39" i="48" s="1"/>
  <c r="G47" i="44" s="1"/>
  <c r="S73" i="51"/>
  <c r="I135" i="47"/>
  <c r="H137" i="47"/>
  <c r="H128" i="51"/>
  <c r="E79" i="49"/>
  <c r="I70" i="51"/>
  <c r="F132" i="48"/>
  <c r="G126" i="48"/>
  <c r="L78" i="46"/>
  <c r="L99" i="46" s="1"/>
  <c r="I7" i="45" s="1"/>
  <c r="N139" i="46"/>
  <c r="J26" i="49"/>
  <c r="J24" i="49"/>
  <c r="J110" i="49" s="1"/>
  <c r="J61" i="49"/>
  <c r="V71" i="47"/>
  <c r="G45" i="47"/>
  <c r="D24" i="45" s="1"/>
  <c r="J87" i="46"/>
  <c r="J99" i="46" s="1"/>
  <c r="G7" i="45" s="1"/>
  <c r="C78" i="46"/>
  <c r="H83" i="51"/>
  <c r="H84" i="51" s="1"/>
  <c r="H91" i="51"/>
  <c r="E97" i="45" s="1"/>
  <c r="G118" i="48"/>
  <c r="C118" i="48" s="1"/>
  <c r="G61" i="48"/>
  <c r="G24" i="48"/>
  <c r="G64" i="48" s="1"/>
  <c r="G26" i="48"/>
  <c r="G39" i="48" s="1"/>
  <c r="D47" i="44" s="1"/>
  <c r="E39" i="48"/>
  <c r="W121" i="48"/>
  <c r="U130" i="47"/>
  <c r="E101" i="50"/>
  <c r="G147" i="51"/>
  <c r="D98" i="45" s="1"/>
  <c r="D99" i="45" s="1"/>
  <c r="G85" i="50"/>
  <c r="G93" i="50" s="1"/>
  <c r="F89" i="50"/>
  <c r="F101" i="50" s="1"/>
  <c r="C79" i="45" s="1"/>
  <c r="J26" i="48"/>
  <c r="J24" i="48"/>
  <c r="J118" i="48"/>
  <c r="F121" i="49"/>
  <c r="E21" i="42"/>
  <c r="D21" i="42"/>
  <c r="C21" i="42"/>
  <c r="B21" i="42"/>
  <c r="T32" i="51"/>
  <c r="K24" i="48"/>
  <c r="K118" i="48"/>
  <c r="W148" i="46"/>
  <c r="E148" i="46"/>
  <c r="V148" i="46"/>
  <c r="K148" i="46"/>
  <c r="J148" i="46"/>
  <c r="G148" i="46"/>
  <c r="P148" i="46"/>
  <c r="O148" i="46"/>
  <c r="N148" i="46"/>
  <c r="M148" i="46"/>
  <c r="H148" i="46"/>
  <c r="X148" i="46"/>
  <c r="U148" i="46"/>
  <c r="T148" i="46"/>
  <c r="S148" i="46"/>
  <c r="Q148" i="46"/>
  <c r="I148" i="46"/>
  <c r="F148" i="46"/>
  <c r="R148" i="46"/>
  <c r="L148" i="46"/>
  <c r="G150" i="47"/>
  <c r="D26" i="45" s="1"/>
  <c r="D27" i="45" s="1"/>
  <c r="F33" i="49"/>
  <c r="F38" i="49" s="1"/>
  <c r="C60" i="45" s="1"/>
  <c r="G30" i="49"/>
  <c r="G34" i="49" s="1"/>
  <c r="I73" i="51"/>
  <c r="E136" i="48"/>
  <c r="E137" i="48" s="1"/>
  <c r="E144" i="48"/>
  <c r="G41" i="46"/>
  <c r="G46" i="46" s="1"/>
  <c r="D6" i="45" s="1"/>
  <c r="H38" i="46"/>
  <c r="J78" i="46"/>
  <c r="Q61" i="49"/>
  <c r="Q26" i="49"/>
  <c r="Q24" i="49"/>
  <c r="Q110" i="49" s="1"/>
  <c r="M99" i="46"/>
  <c r="J7" i="45" s="1"/>
  <c r="E19" i="42"/>
  <c r="D19" i="42"/>
  <c r="C19" i="42"/>
  <c r="B19" i="42"/>
  <c r="T70" i="51"/>
  <c r="F44" i="50"/>
  <c r="C78" i="45" s="1"/>
  <c r="P61" i="48"/>
  <c r="P64" i="48" s="1"/>
  <c r="I30" i="51"/>
  <c r="N118" i="48"/>
  <c r="L128" i="51"/>
  <c r="E78" i="50"/>
  <c r="H78" i="46"/>
  <c r="H99" i="46" s="1"/>
  <c r="E7" i="45" s="1"/>
  <c r="V61" i="49"/>
  <c r="V24" i="49"/>
  <c r="V110" i="49" s="1"/>
  <c r="V26" i="49"/>
  <c r="L61" i="49"/>
  <c r="E87" i="46"/>
  <c r="N99" i="46"/>
  <c r="K7" i="45" s="1"/>
  <c r="F47" i="47"/>
  <c r="C26" i="44" s="1"/>
  <c r="G143" i="50"/>
  <c r="G78" i="50"/>
  <c r="G30" i="50"/>
  <c r="G81" i="50"/>
  <c r="G32" i="50"/>
  <c r="G46" i="50" s="1"/>
  <c r="D88" i="44" s="1"/>
  <c r="C57" i="48"/>
  <c r="C139" i="50"/>
  <c r="E38" i="49"/>
  <c r="L61" i="48"/>
  <c r="L118" i="48"/>
  <c r="L24" i="48"/>
  <c r="L26" i="48"/>
  <c r="J81" i="50"/>
  <c r="J32" i="50"/>
  <c r="R81" i="50"/>
  <c r="R78" i="50"/>
  <c r="R30" i="50"/>
  <c r="R143" i="50"/>
  <c r="R32" i="50"/>
  <c r="G84" i="51"/>
  <c r="H40" i="51"/>
  <c r="H46" i="51" s="1"/>
  <c r="E110" i="44" s="1"/>
  <c r="O26" i="48"/>
  <c r="O61" i="48"/>
  <c r="O118" i="48"/>
  <c r="O24" i="48"/>
  <c r="O121" i="48" s="1"/>
  <c r="H71" i="49"/>
  <c r="L78" i="50"/>
  <c r="L30" i="50"/>
  <c r="L146" i="50" s="1"/>
  <c r="L32" i="50"/>
  <c r="L81" i="50"/>
  <c r="E17" i="42"/>
  <c r="D17" i="42"/>
  <c r="B17" i="42"/>
  <c r="C17" i="42"/>
  <c r="F22" i="42"/>
  <c r="T73" i="51"/>
  <c r="M118" i="48"/>
  <c r="M128" i="51"/>
  <c r="R24" i="48"/>
  <c r="I125" i="51"/>
  <c r="I147" i="51" s="1"/>
  <c r="F98" i="45" s="1"/>
  <c r="N24" i="48"/>
  <c r="C61" i="50"/>
  <c r="R32" i="46"/>
  <c r="C123" i="47"/>
  <c r="E32" i="50"/>
  <c r="E46" i="50" s="1"/>
  <c r="M24" i="49"/>
  <c r="M110" i="49" s="1"/>
  <c r="M61" i="49"/>
  <c r="M26" i="49"/>
  <c r="L24" i="49"/>
  <c r="L110" i="49" s="1"/>
  <c r="S99" i="46"/>
  <c r="P7" i="45" s="1"/>
  <c r="I141" i="47"/>
  <c r="U32" i="51"/>
  <c r="U30" i="51"/>
  <c r="U128" i="51" s="1"/>
  <c r="I118" i="48"/>
  <c r="I24" i="48"/>
  <c r="I26" i="48"/>
  <c r="I61" i="48"/>
  <c r="I64" i="48" s="1"/>
  <c r="K125" i="51"/>
  <c r="K70" i="51"/>
  <c r="K73" i="51"/>
  <c r="K32" i="51"/>
  <c r="K30" i="51"/>
  <c r="K128" i="51" s="1"/>
  <c r="K126" i="50"/>
  <c r="K143" i="50" s="1"/>
  <c r="K146" i="50" s="1"/>
  <c r="J57" i="48"/>
  <c r="J61" i="48" s="1"/>
  <c r="V128" i="51"/>
  <c r="W107" i="49"/>
  <c r="T118" i="48"/>
  <c r="T24" i="48"/>
  <c r="T64" i="48" s="1"/>
  <c r="T26" i="48"/>
  <c r="T61" i="48"/>
  <c r="X81" i="50"/>
  <c r="H118" i="48"/>
  <c r="R26" i="48"/>
  <c r="N26" i="48"/>
  <c r="E78" i="48"/>
  <c r="E79" i="48" s="1"/>
  <c r="E86" i="48"/>
  <c r="E143" i="50"/>
  <c r="E167" i="50" s="1"/>
  <c r="S81" i="50"/>
  <c r="O26" i="49"/>
  <c r="O61" i="49"/>
  <c r="O24" i="49"/>
  <c r="O110" i="49" s="1"/>
  <c r="C20" i="48"/>
  <c r="S30" i="50"/>
  <c r="S146" i="50" s="1"/>
  <c r="T99" i="46"/>
  <c r="Q7" i="45" s="1"/>
  <c r="W32" i="46"/>
  <c r="R61" i="48"/>
  <c r="R73" i="51"/>
  <c r="R30" i="51"/>
  <c r="R128" i="51" s="1"/>
  <c r="R70" i="51"/>
  <c r="R32" i="51"/>
  <c r="R125" i="51"/>
  <c r="J146" i="50"/>
  <c r="F46" i="51"/>
  <c r="C110" i="44" s="1"/>
  <c r="F155" i="50"/>
  <c r="F167" i="50" s="1"/>
  <c r="C80" i="45" s="1"/>
  <c r="G151" i="50"/>
  <c r="G159" i="50" s="1"/>
  <c r="S118" i="48"/>
  <c r="S24" i="48"/>
  <c r="S121" i="48" s="1"/>
  <c r="S61" i="48"/>
  <c r="S26" i="48"/>
  <c r="K26" i="48"/>
  <c r="H24" i="48"/>
  <c r="H121" i="48" s="1"/>
  <c r="X118" i="48"/>
  <c r="Q64" i="48"/>
  <c r="E81" i="50"/>
  <c r="E103" i="50" s="1"/>
  <c r="C20" i="46"/>
  <c r="S78" i="50"/>
  <c r="P61" i="49"/>
  <c r="P24" i="49"/>
  <c r="P110" i="49" s="1"/>
  <c r="P26" i="49"/>
  <c r="V99" i="46"/>
  <c r="S7" i="45" s="1"/>
  <c r="F85" i="47"/>
  <c r="H82" i="47"/>
  <c r="Q73" i="51"/>
  <c r="Q32" i="51"/>
  <c r="Q70" i="51"/>
  <c r="Q125" i="51"/>
  <c r="Q30" i="51"/>
  <c r="C74" i="50"/>
  <c r="W51" i="48"/>
  <c r="W61" i="48" s="1"/>
  <c r="W64" i="48" s="1"/>
  <c r="F30" i="51"/>
  <c r="F128" i="51" s="1"/>
  <c r="F149" i="51" s="1"/>
  <c r="C111" i="44" s="1"/>
  <c r="C113" i="44" s="1"/>
  <c r="F125" i="51"/>
  <c r="F147" i="51" s="1"/>
  <c r="C98" i="45" s="1"/>
  <c r="F93" i="51"/>
  <c r="F95" i="51"/>
  <c r="T127" i="47"/>
  <c r="C127" i="47" s="1"/>
  <c r="F119" i="49"/>
  <c r="F122" i="49" s="1"/>
  <c r="X146" i="50"/>
  <c r="J139" i="51"/>
  <c r="H91" i="50"/>
  <c r="J96" i="46"/>
  <c r="L95" i="46"/>
  <c r="L157" i="46"/>
  <c r="L158" i="46" s="1"/>
  <c r="I36" i="51"/>
  <c r="I81" i="51" s="1"/>
  <c r="H137" i="51"/>
  <c r="H140" i="51" s="1"/>
  <c r="H39" i="51"/>
  <c r="H44" i="51" s="1"/>
  <c r="E96" i="45" s="1"/>
  <c r="E99" i="45" s="1"/>
  <c r="H61" i="48"/>
  <c r="E107" i="49"/>
  <c r="C107" i="49" s="1"/>
  <c r="C100" i="49"/>
  <c r="X32" i="50"/>
  <c r="X78" i="50"/>
  <c r="X121" i="48"/>
  <c r="B26" i="45"/>
  <c r="P128" i="51"/>
  <c r="C147" i="47"/>
  <c r="E30" i="50"/>
  <c r="N26" i="49"/>
  <c r="N24" i="49"/>
  <c r="N110" i="49" s="1"/>
  <c r="N61" i="49"/>
  <c r="U99" i="46"/>
  <c r="R7" i="45" s="1"/>
  <c r="H41" i="47"/>
  <c r="E22" i="42" l="1"/>
  <c r="F37" i="43"/>
  <c r="F36" i="43"/>
  <c r="C22" i="42"/>
  <c r="G163" i="56"/>
  <c r="D6" i="54" s="1"/>
  <c r="G97" i="47"/>
  <c r="S81" i="46"/>
  <c r="J81" i="46"/>
  <c r="U142" i="46"/>
  <c r="H46" i="61"/>
  <c r="E110" i="54" s="1"/>
  <c r="C115" i="54"/>
  <c r="C81" i="60"/>
  <c r="C32" i="60"/>
  <c r="C61" i="59"/>
  <c r="C26" i="59"/>
  <c r="C130" i="57"/>
  <c r="D8" i="54"/>
  <c r="H25" i="52" s="1"/>
  <c r="E171" i="60"/>
  <c r="E169" i="60"/>
  <c r="H93" i="61"/>
  <c r="H95" i="61"/>
  <c r="B110" i="54"/>
  <c r="F169" i="60"/>
  <c r="C89" i="54" s="1"/>
  <c r="C91" i="54" s="1"/>
  <c r="F171" i="60"/>
  <c r="C90" i="54" s="1"/>
  <c r="C93" i="54" s="1"/>
  <c r="G97" i="57"/>
  <c r="G95" i="57"/>
  <c r="G139" i="57" s="1"/>
  <c r="G142" i="57" s="1"/>
  <c r="E93" i="61"/>
  <c r="E95" i="61"/>
  <c r="G39" i="52"/>
  <c r="G93" i="61"/>
  <c r="G95" i="61"/>
  <c r="P61" i="58"/>
  <c r="P64" i="58" s="1"/>
  <c r="E103" i="56"/>
  <c r="E101" i="56"/>
  <c r="C30" i="60"/>
  <c r="F101" i="56"/>
  <c r="E90" i="58"/>
  <c r="E88" i="58"/>
  <c r="G40" i="59"/>
  <c r="D67" i="54" s="1"/>
  <c r="C31" i="57"/>
  <c r="F64" i="58"/>
  <c r="F90" i="58" s="1"/>
  <c r="T146" i="60"/>
  <c r="T142" i="56"/>
  <c r="T110" i="59"/>
  <c r="C33" i="57"/>
  <c r="Q125" i="61"/>
  <c r="O121" i="58"/>
  <c r="L121" i="58"/>
  <c r="V121" i="58"/>
  <c r="U161" i="56"/>
  <c r="R8" i="55" s="1"/>
  <c r="U153" i="56"/>
  <c r="E97" i="57"/>
  <c r="E95" i="57"/>
  <c r="E81" i="59"/>
  <c r="E83" i="59"/>
  <c r="T121" i="58"/>
  <c r="D22" i="52"/>
  <c r="G41" i="57"/>
  <c r="H110" i="59"/>
  <c r="B60" i="55"/>
  <c r="N153" i="56"/>
  <c r="N142" i="56"/>
  <c r="B7" i="55"/>
  <c r="C143" i="60"/>
  <c r="E167" i="60"/>
  <c r="J96" i="56"/>
  <c r="L95" i="56"/>
  <c r="L157" i="56"/>
  <c r="L158" i="56" s="1"/>
  <c r="B79" i="55"/>
  <c r="H151" i="60"/>
  <c r="G155" i="60"/>
  <c r="G167" i="60" s="1"/>
  <c r="D80" i="55" s="1"/>
  <c r="D81" i="55" s="1"/>
  <c r="C74" i="57"/>
  <c r="C22" i="52"/>
  <c r="R121" i="58"/>
  <c r="R64" i="58"/>
  <c r="T153" i="56"/>
  <c r="H128" i="61"/>
  <c r="H149" i="61" s="1"/>
  <c r="E111" i="54" s="1"/>
  <c r="C32" i="61"/>
  <c r="I147" i="61"/>
  <c r="F98" i="55" s="1"/>
  <c r="E91" i="61"/>
  <c r="S121" i="58"/>
  <c r="I137" i="61"/>
  <c r="I140" i="61" s="1"/>
  <c r="J36" i="61"/>
  <c r="I39" i="61"/>
  <c r="I44" i="61" s="1"/>
  <c r="F96" i="55" s="1"/>
  <c r="I40" i="61"/>
  <c r="I46" i="61" s="1"/>
  <c r="F110" i="54" s="1"/>
  <c r="E22" i="52"/>
  <c r="F39" i="58"/>
  <c r="C47" i="54" s="1"/>
  <c r="G134" i="58"/>
  <c r="G137" i="58" s="1"/>
  <c r="G32" i="58"/>
  <c r="G37" i="58" s="1"/>
  <c r="D42" i="55" s="1"/>
  <c r="D45" i="55" s="1"/>
  <c r="H30" i="58"/>
  <c r="G33" i="58"/>
  <c r="G39" i="58" s="1"/>
  <c r="D47" i="54" s="1"/>
  <c r="J121" i="58"/>
  <c r="H153" i="56"/>
  <c r="G101" i="56"/>
  <c r="G103" i="56"/>
  <c r="S64" i="58"/>
  <c r="J135" i="61"/>
  <c r="J147" i="61" s="1"/>
  <c r="G98" i="55" s="1"/>
  <c r="K133" i="61"/>
  <c r="C103" i="59"/>
  <c r="E107" i="59"/>
  <c r="E27" i="53"/>
  <c r="E37" i="53"/>
  <c r="E26" i="53"/>
  <c r="E36" i="53"/>
  <c r="F79" i="59"/>
  <c r="I91" i="61"/>
  <c r="F97" i="55" s="1"/>
  <c r="I83" i="61"/>
  <c r="I84" i="61" s="1"/>
  <c r="E122" i="59"/>
  <c r="X64" i="58"/>
  <c r="B88" i="54"/>
  <c r="G94" i="60"/>
  <c r="B42" i="55"/>
  <c r="G67" i="59"/>
  <c r="G79" i="59" s="1"/>
  <c r="D61" i="55" s="1"/>
  <c r="H65" i="59"/>
  <c r="J79" i="61"/>
  <c r="K77" i="61"/>
  <c r="V110" i="59"/>
  <c r="B24" i="55"/>
  <c r="S161" i="56"/>
  <c r="P8" i="55" s="1"/>
  <c r="S153" i="56"/>
  <c r="C81" i="56"/>
  <c r="F167" i="60"/>
  <c r="C80" i="55" s="1"/>
  <c r="C81" i="55" s="1"/>
  <c r="C125" i="61"/>
  <c r="E128" i="61"/>
  <c r="E149" i="61" s="1"/>
  <c r="C30" i="61"/>
  <c r="C127" i="57"/>
  <c r="E150" i="57"/>
  <c r="L146" i="60"/>
  <c r="F105" i="60"/>
  <c r="F103" i="60"/>
  <c r="F149" i="61"/>
  <c r="C111" i="54" s="1"/>
  <c r="C113" i="54" s="1"/>
  <c r="X110" i="59"/>
  <c r="E47" i="57"/>
  <c r="B6" i="55"/>
  <c r="J110" i="59"/>
  <c r="G128" i="61"/>
  <c r="R99" i="56"/>
  <c r="O7" i="55" s="1"/>
  <c r="R91" i="56"/>
  <c r="G71" i="59"/>
  <c r="G72" i="59" s="1"/>
  <c r="B67" i="54"/>
  <c r="K121" i="58"/>
  <c r="H30" i="59"/>
  <c r="G33" i="59"/>
  <c r="G46" i="56"/>
  <c r="D6" i="55" s="1"/>
  <c r="D9" i="55" s="1"/>
  <c r="M121" i="58"/>
  <c r="C18" i="55"/>
  <c r="C9" i="55"/>
  <c r="C32" i="56"/>
  <c r="F93" i="61"/>
  <c r="F95" i="61"/>
  <c r="P110" i="59"/>
  <c r="H78" i="58"/>
  <c r="H86" i="58"/>
  <c r="E43" i="55" s="1"/>
  <c r="G165" i="56"/>
  <c r="D7" i="54" s="1"/>
  <c r="D10" i="54" s="1"/>
  <c r="K157" i="56"/>
  <c r="K158" i="56" s="1"/>
  <c r="K95" i="56"/>
  <c r="I96" i="56"/>
  <c r="I38" i="56"/>
  <c r="H41" i="56"/>
  <c r="H42" i="56"/>
  <c r="F142" i="56"/>
  <c r="F163" i="56" s="1"/>
  <c r="C6" i="54" s="1"/>
  <c r="C8" i="54" s="1"/>
  <c r="I142" i="56"/>
  <c r="N110" i="59"/>
  <c r="G44" i="60"/>
  <c r="D78" i="55" s="1"/>
  <c r="J68" i="58"/>
  <c r="I74" i="58"/>
  <c r="B5" i="54"/>
  <c r="J161" i="56"/>
  <c r="G8" i="55" s="1"/>
  <c r="E18" i="55" s="1"/>
  <c r="N64" i="58"/>
  <c r="E44" i="61"/>
  <c r="C66" i="61"/>
  <c r="M73" i="61"/>
  <c r="C73" i="61" s="1"/>
  <c r="H37" i="57"/>
  <c r="G40" i="57"/>
  <c r="J132" i="58"/>
  <c r="K126" i="58"/>
  <c r="O161" i="56"/>
  <c r="L8" i="55" s="1"/>
  <c r="C149" i="56"/>
  <c r="I136" i="58"/>
  <c r="I144" i="58"/>
  <c r="F44" i="55" s="1"/>
  <c r="L64" i="58"/>
  <c r="I36" i="60"/>
  <c r="H39" i="60"/>
  <c r="H157" i="60"/>
  <c r="O110" i="59"/>
  <c r="E129" i="59"/>
  <c r="C34" i="56"/>
  <c r="C78" i="56"/>
  <c r="G89" i="60"/>
  <c r="H85" i="60"/>
  <c r="D99" i="55"/>
  <c r="E103" i="60"/>
  <c r="E105" i="60"/>
  <c r="H101" i="56"/>
  <c r="H103" i="56"/>
  <c r="G46" i="60"/>
  <c r="D88" i="54" s="1"/>
  <c r="C139" i="56"/>
  <c r="E142" i="56"/>
  <c r="C24" i="58"/>
  <c r="E121" i="58"/>
  <c r="E161" i="56"/>
  <c r="G76" i="58"/>
  <c r="G79" i="58" s="1"/>
  <c r="G160" i="60"/>
  <c r="G115" i="59"/>
  <c r="F117" i="59"/>
  <c r="H121" i="58"/>
  <c r="H64" i="58"/>
  <c r="F101" i="60"/>
  <c r="C79" i="55" s="1"/>
  <c r="I80" i="57"/>
  <c r="I93" i="57" s="1"/>
  <c r="F25" i="55" s="1"/>
  <c r="J78" i="57"/>
  <c r="F95" i="57"/>
  <c r="F139" i="57" s="1"/>
  <c r="F142" i="57" s="1"/>
  <c r="F97" i="57"/>
  <c r="E99" i="55"/>
  <c r="I128" i="61"/>
  <c r="C61" i="58"/>
  <c r="E86" i="58"/>
  <c r="B25" i="55"/>
  <c r="Q110" i="59"/>
  <c r="P121" i="58"/>
  <c r="R146" i="60"/>
  <c r="J139" i="61"/>
  <c r="G110" i="59"/>
  <c r="X146" i="60"/>
  <c r="C26" i="58"/>
  <c r="E39" i="58"/>
  <c r="E147" i="61"/>
  <c r="F121" i="58"/>
  <c r="F146" i="58" s="1"/>
  <c r="C48" i="54" s="1"/>
  <c r="C118" i="58"/>
  <c r="E144" i="58"/>
  <c r="S99" i="56"/>
  <c r="P7" i="55" s="1"/>
  <c r="S91" i="56"/>
  <c r="F81" i="59"/>
  <c r="F83" i="59"/>
  <c r="I137" i="57"/>
  <c r="I150" i="57" s="1"/>
  <c r="F26" i="55" s="1"/>
  <c r="J135" i="57"/>
  <c r="Q121" i="58"/>
  <c r="Q128" i="61"/>
  <c r="U64" i="58"/>
  <c r="B78" i="55"/>
  <c r="W110" i="59"/>
  <c r="W121" i="58"/>
  <c r="F103" i="50"/>
  <c r="E105" i="50"/>
  <c r="C26" i="48"/>
  <c r="C74" i="47"/>
  <c r="H47" i="47"/>
  <c r="E26" i="44" s="1"/>
  <c r="H85" i="47"/>
  <c r="H95" i="47" s="1"/>
  <c r="H139" i="47" s="1"/>
  <c r="H142" i="47" s="1"/>
  <c r="L142" i="46"/>
  <c r="X142" i="46"/>
  <c r="Q81" i="46"/>
  <c r="K81" i="46"/>
  <c r="W142" i="46"/>
  <c r="H142" i="46"/>
  <c r="G142" i="46"/>
  <c r="J142" i="46"/>
  <c r="Q142" i="46"/>
  <c r="S142" i="46"/>
  <c r="G40" i="49"/>
  <c r="D67" i="44" s="1"/>
  <c r="B97" i="45"/>
  <c r="B80" i="45"/>
  <c r="B26" i="44"/>
  <c r="H93" i="51"/>
  <c r="H95" i="51"/>
  <c r="F171" i="50"/>
  <c r="C90" i="44" s="1"/>
  <c r="C93" i="44" s="1"/>
  <c r="F169" i="50"/>
  <c r="C89" i="44" s="1"/>
  <c r="C91" i="44" s="1"/>
  <c r="G30" i="42"/>
  <c r="R121" i="48"/>
  <c r="R64" i="48"/>
  <c r="K149" i="46"/>
  <c r="K161" i="46" s="1"/>
  <c r="H8" i="45" s="1"/>
  <c r="K135" i="51"/>
  <c r="K147" i="51" s="1"/>
  <c r="H98" i="45" s="1"/>
  <c r="L133" i="51"/>
  <c r="K139" i="51"/>
  <c r="E146" i="50"/>
  <c r="C30" i="50"/>
  <c r="Q128" i="51"/>
  <c r="L121" i="48"/>
  <c r="I39" i="48"/>
  <c r="F47" i="44" s="1"/>
  <c r="J37" i="47"/>
  <c r="I40" i="47"/>
  <c r="P142" i="46"/>
  <c r="I41" i="47"/>
  <c r="I47" i="47" s="1"/>
  <c r="F26" i="44" s="1"/>
  <c r="C24" i="48"/>
  <c r="H149" i="51"/>
  <c r="E111" i="44" s="1"/>
  <c r="E113" i="44" s="1"/>
  <c r="H151" i="51"/>
  <c r="E112" i="44" s="1"/>
  <c r="E115" i="44" s="1"/>
  <c r="C81" i="50"/>
  <c r="G33" i="49"/>
  <c r="H30" i="49"/>
  <c r="B47" i="44"/>
  <c r="T128" i="51"/>
  <c r="F48" i="46"/>
  <c r="C5" i="44" s="1"/>
  <c r="C26" i="49"/>
  <c r="P149" i="46"/>
  <c r="P161" i="46" s="1"/>
  <c r="M8" i="45" s="1"/>
  <c r="G149" i="46"/>
  <c r="G161" i="46" s="1"/>
  <c r="D8" i="45" s="1"/>
  <c r="T130" i="47"/>
  <c r="E128" i="51"/>
  <c r="E149" i="51" s="1"/>
  <c r="C30" i="51"/>
  <c r="E44" i="51"/>
  <c r="F151" i="51"/>
  <c r="C112" i="44" s="1"/>
  <c r="C115" i="44" s="1"/>
  <c r="L96" i="46"/>
  <c r="N95" i="46"/>
  <c r="N157" i="46"/>
  <c r="N158" i="46" s="1"/>
  <c r="F153" i="46"/>
  <c r="F154" i="46" s="1"/>
  <c r="C61" i="49"/>
  <c r="S64" i="48"/>
  <c r="Q149" i="46"/>
  <c r="Q161" i="46" s="1"/>
  <c r="N8" i="45" s="1"/>
  <c r="H149" i="46"/>
  <c r="H161" i="46" s="1"/>
  <c r="E8" i="45" s="1"/>
  <c r="B67" i="44"/>
  <c r="B88" i="44"/>
  <c r="G155" i="50"/>
  <c r="H151" i="50"/>
  <c r="N142" i="46"/>
  <c r="I81" i="46"/>
  <c r="E81" i="49"/>
  <c r="M95" i="46"/>
  <c r="M157" i="46"/>
  <c r="M158" i="46" s="1"/>
  <c r="K96" i="46"/>
  <c r="I80" i="47"/>
  <c r="I93" i="47" s="1"/>
  <c r="F25" i="45" s="1"/>
  <c r="J78" i="47"/>
  <c r="O149" i="46"/>
  <c r="O161" i="46" s="1"/>
  <c r="L8" i="45" s="1"/>
  <c r="K30" i="48"/>
  <c r="J32" i="48"/>
  <c r="J37" i="48" s="1"/>
  <c r="G42" i="45" s="1"/>
  <c r="J134" i="48"/>
  <c r="L64" i="48"/>
  <c r="I137" i="51"/>
  <c r="I140" i="51" s="1"/>
  <c r="I39" i="51"/>
  <c r="I44" i="51" s="1"/>
  <c r="F96" i="45" s="1"/>
  <c r="F99" i="45" s="1"/>
  <c r="J36" i="51"/>
  <c r="J121" i="48"/>
  <c r="C81" i="45"/>
  <c r="B60" i="45"/>
  <c r="G152" i="47"/>
  <c r="D27" i="44" s="1"/>
  <c r="D29" i="44" s="1"/>
  <c r="G154" i="47"/>
  <c r="D28" i="44" s="1"/>
  <c r="D31" i="44" s="1"/>
  <c r="E154" i="46"/>
  <c r="W81" i="46"/>
  <c r="X153" i="46"/>
  <c r="O81" i="46"/>
  <c r="E110" i="49"/>
  <c r="C24" i="49"/>
  <c r="R149" i="46"/>
  <c r="R161" i="46" s="1"/>
  <c r="O8" i="45" s="1"/>
  <c r="J64" i="48"/>
  <c r="G121" i="48"/>
  <c r="G37" i="48"/>
  <c r="D42" i="45" s="1"/>
  <c r="H64" i="48"/>
  <c r="B78" i="45"/>
  <c r="H97" i="47"/>
  <c r="C32" i="50"/>
  <c r="F144" i="48"/>
  <c r="C44" i="45" s="1"/>
  <c r="C45" i="45" s="1"/>
  <c r="F136" i="48"/>
  <c r="F137" i="48" s="1"/>
  <c r="H151" i="46"/>
  <c r="V149" i="46"/>
  <c r="V161" i="46" s="1"/>
  <c r="S8" i="45" s="1"/>
  <c r="T110" i="49"/>
  <c r="J79" i="51"/>
  <c r="K77" i="51"/>
  <c r="G44" i="50"/>
  <c r="D78" i="45" s="1"/>
  <c r="E90" i="48"/>
  <c r="E88" i="48"/>
  <c r="G132" i="48"/>
  <c r="H126" i="48"/>
  <c r="S149" i="46"/>
  <c r="S161" i="46" s="1"/>
  <c r="P8" i="45" s="1"/>
  <c r="I37" i="48"/>
  <c r="F42" i="45" s="1"/>
  <c r="F131" i="49"/>
  <c r="C68" i="44" s="1"/>
  <c r="C70" i="44" s="1"/>
  <c r="F133" i="49"/>
  <c r="C69" i="44" s="1"/>
  <c r="C72" i="44" s="1"/>
  <c r="C143" i="50"/>
  <c r="E36" i="43"/>
  <c r="E27" i="43"/>
  <c r="E26" i="43"/>
  <c r="E37" i="43"/>
  <c r="C87" i="46"/>
  <c r="E99" i="46"/>
  <c r="R153" i="46"/>
  <c r="G48" i="46"/>
  <c r="D5" i="44" s="1"/>
  <c r="I89" i="46"/>
  <c r="C73" i="51"/>
  <c r="U149" i="46"/>
  <c r="U161" i="46" s="1"/>
  <c r="R8" i="45" s="1"/>
  <c r="I91" i="51"/>
  <c r="F97" i="45" s="1"/>
  <c r="I83" i="51"/>
  <c r="I84" i="51" s="1"/>
  <c r="G160" i="50"/>
  <c r="F95" i="47"/>
  <c r="F139" i="47" s="1"/>
  <c r="F142" i="47" s="1"/>
  <c r="F97" i="47"/>
  <c r="G93" i="51"/>
  <c r="G95" i="51"/>
  <c r="B61" i="45"/>
  <c r="E97" i="47"/>
  <c r="R81" i="46"/>
  <c r="G81" i="46"/>
  <c r="G101" i="46" s="1"/>
  <c r="I91" i="46"/>
  <c r="C32" i="51"/>
  <c r="I146" i="50"/>
  <c r="W149" i="46"/>
  <c r="W161" i="46" s="1"/>
  <c r="T8" i="45" s="1"/>
  <c r="C70" i="51"/>
  <c r="E95" i="51"/>
  <c r="E93" i="51"/>
  <c r="H157" i="50"/>
  <c r="H39" i="50"/>
  <c r="I36" i="50"/>
  <c r="H85" i="50"/>
  <c r="G89" i="50"/>
  <c r="G101" i="50" s="1"/>
  <c r="D79" i="45" s="1"/>
  <c r="I121" i="48"/>
  <c r="B22" i="42"/>
  <c r="F44" i="51"/>
  <c r="C96" i="45" s="1"/>
  <c r="K121" i="48"/>
  <c r="E95" i="47"/>
  <c r="X81" i="46"/>
  <c r="P81" i="46"/>
  <c r="E92" i="46"/>
  <c r="I40" i="51"/>
  <c r="I46" i="51" s="1"/>
  <c r="F110" i="44" s="1"/>
  <c r="W110" i="49"/>
  <c r="T149" i="46"/>
  <c r="T161" i="46" s="1"/>
  <c r="Q8" i="45" s="1"/>
  <c r="C125" i="51"/>
  <c r="E147" i="51"/>
  <c r="F83" i="49"/>
  <c r="B43" i="45"/>
  <c r="T121" i="48"/>
  <c r="D22" i="42"/>
  <c r="P153" i="46"/>
  <c r="C33" i="47"/>
  <c r="G94" i="50"/>
  <c r="M142" i="46"/>
  <c r="E161" i="46"/>
  <c r="C149" i="46"/>
  <c r="W128" i="51"/>
  <c r="H150" i="47"/>
  <c r="I142" i="46"/>
  <c r="G153" i="46"/>
  <c r="G154" i="46" s="1"/>
  <c r="G117" i="49"/>
  <c r="H115" i="49"/>
  <c r="B62" i="45"/>
  <c r="C99" i="45"/>
  <c r="I82" i="47"/>
  <c r="I85" i="47" s="1"/>
  <c r="R146" i="50"/>
  <c r="I137" i="47"/>
  <c r="I150" i="47" s="1"/>
  <c r="F26" i="45" s="1"/>
  <c r="J135" i="47"/>
  <c r="H89" i="46"/>
  <c r="H92" i="46" s="1"/>
  <c r="S153" i="46"/>
  <c r="E130" i="47"/>
  <c r="C31" i="47"/>
  <c r="E45" i="47"/>
  <c r="M146" i="50"/>
  <c r="C63" i="45"/>
  <c r="I149" i="46"/>
  <c r="I161" i="46" s="1"/>
  <c r="F8" i="45" s="1"/>
  <c r="G69" i="49"/>
  <c r="G72" i="49" s="1"/>
  <c r="B79" i="45"/>
  <c r="E48" i="46"/>
  <c r="H42" i="46"/>
  <c r="H48" i="46" s="1"/>
  <c r="E5" i="44" s="1"/>
  <c r="F81" i="46"/>
  <c r="K91" i="46"/>
  <c r="G86" i="48"/>
  <c r="D43" i="45" s="1"/>
  <c r="G78" i="48"/>
  <c r="G79" i="48" s="1"/>
  <c r="M149" i="46"/>
  <c r="M161" i="46" s="1"/>
  <c r="J8" i="45" s="1"/>
  <c r="H37" i="48"/>
  <c r="E42" i="45" s="1"/>
  <c r="C126" i="50"/>
  <c r="F88" i="48"/>
  <c r="F90" i="48"/>
  <c r="T81" i="46"/>
  <c r="H81" i="46"/>
  <c r="E46" i="51"/>
  <c r="N128" i="51"/>
  <c r="I68" i="48"/>
  <c r="H74" i="48"/>
  <c r="J149" i="46"/>
  <c r="J161" i="46" s="1"/>
  <c r="G8" i="45" s="1"/>
  <c r="C71" i="47"/>
  <c r="E93" i="47"/>
  <c r="C61" i="48"/>
  <c r="C78" i="50"/>
  <c r="H41" i="46"/>
  <c r="I38" i="46"/>
  <c r="N121" i="48"/>
  <c r="N64" i="48"/>
  <c r="B44" i="45"/>
  <c r="I42" i="46"/>
  <c r="I48" i="46" s="1"/>
  <c r="F5" i="44" s="1"/>
  <c r="L81" i="46"/>
  <c r="M153" i="46"/>
  <c r="O64" i="48"/>
  <c r="N149" i="46"/>
  <c r="N161" i="46" s="1"/>
  <c r="K8" i="45" s="1"/>
  <c r="E142" i="46"/>
  <c r="C139" i="46"/>
  <c r="C51" i="48"/>
  <c r="G146" i="50"/>
  <c r="I128" i="51"/>
  <c r="E148" i="48"/>
  <c r="E146" i="48"/>
  <c r="L153" i="46"/>
  <c r="N81" i="46"/>
  <c r="C34" i="46"/>
  <c r="F91" i="46"/>
  <c r="F92" i="46" s="1"/>
  <c r="H67" i="49"/>
  <c r="H79" i="49" s="1"/>
  <c r="E61" i="45" s="1"/>
  <c r="I65" i="49"/>
  <c r="J129" i="51"/>
  <c r="G149" i="51"/>
  <c r="D111" i="44" s="1"/>
  <c r="D113" i="44" s="1"/>
  <c r="G151" i="51"/>
  <c r="D112" i="44" s="1"/>
  <c r="D115" i="44" s="1"/>
  <c r="F149" i="46"/>
  <c r="F161" i="46" s="1"/>
  <c r="C8" i="45" s="1"/>
  <c r="H40" i="50"/>
  <c r="B42" i="45"/>
  <c r="J147" i="51"/>
  <c r="G98" i="45" s="1"/>
  <c r="E113" i="54" l="1"/>
  <c r="C50" i="54"/>
  <c r="F88" i="58"/>
  <c r="E151" i="61"/>
  <c r="H151" i="61"/>
  <c r="E112" i="54" s="1"/>
  <c r="E115" i="54" s="1"/>
  <c r="I39" i="52" s="1"/>
  <c r="C146" i="60"/>
  <c r="G25" i="52"/>
  <c r="C64" i="58"/>
  <c r="G27" i="52"/>
  <c r="I95" i="61"/>
  <c r="I93" i="61"/>
  <c r="G171" i="60"/>
  <c r="D90" i="54" s="1"/>
  <c r="D93" i="54" s="1"/>
  <c r="G169" i="60"/>
  <c r="D89" i="54" s="1"/>
  <c r="D91" i="54" s="1"/>
  <c r="I37" i="57"/>
  <c r="H40" i="57"/>
  <c r="H45" i="57" s="1"/>
  <c r="E24" i="55" s="1"/>
  <c r="E27" i="55" s="1"/>
  <c r="H41" i="57"/>
  <c r="H47" i="57" s="1"/>
  <c r="E26" i="54" s="1"/>
  <c r="H82" i="57"/>
  <c r="H85" i="57" s="1"/>
  <c r="G105" i="60"/>
  <c r="G103" i="60"/>
  <c r="B80" i="55"/>
  <c r="G152" i="57"/>
  <c r="D27" i="54" s="1"/>
  <c r="G154" i="57"/>
  <c r="D28" i="54" s="1"/>
  <c r="B34" i="55"/>
  <c r="B33" i="55"/>
  <c r="C162" i="56"/>
  <c r="B168" i="56" s="1"/>
  <c r="J14" i="55" s="1"/>
  <c r="C161" i="56"/>
  <c r="B8" i="55"/>
  <c r="B62" i="55"/>
  <c r="H48" i="56"/>
  <c r="G81" i="59"/>
  <c r="G83" i="59"/>
  <c r="I30" i="52"/>
  <c r="E15" i="55"/>
  <c r="E16" i="55"/>
  <c r="D16" i="55"/>
  <c r="C16" i="55"/>
  <c r="B16" i="55"/>
  <c r="D15" i="55"/>
  <c r="C15" i="55"/>
  <c r="B15" i="55"/>
  <c r="G88" i="58"/>
  <c r="G90" i="58"/>
  <c r="H46" i="56"/>
  <c r="H151" i="56"/>
  <c r="H154" i="56" s="1"/>
  <c r="C107" i="59"/>
  <c r="E110" i="59"/>
  <c r="C110" i="59" s="1"/>
  <c r="H32" i="58"/>
  <c r="H37" i="58" s="1"/>
  <c r="E42" i="55" s="1"/>
  <c r="E45" i="55" s="1"/>
  <c r="H134" i="58"/>
  <c r="H137" i="58" s="1"/>
  <c r="I30" i="58"/>
  <c r="H33" i="58"/>
  <c r="H76" i="58"/>
  <c r="H79" i="58" s="1"/>
  <c r="C99" i="56"/>
  <c r="E139" i="57"/>
  <c r="E142" i="57" s="1"/>
  <c r="G38" i="52"/>
  <c r="B44" i="55"/>
  <c r="C121" i="58"/>
  <c r="J38" i="56"/>
  <c r="I41" i="56"/>
  <c r="I42" i="56"/>
  <c r="I48" i="56" s="1"/>
  <c r="F5" i="54" s="1"/>
  <c r="I89" i="56"/>
  <c r="I92" i="56" s="1"/>
  <c r="G38" i="59"/>
  <c r="G119" i="59"/>
  <c r="B26" i="54"/>
  <c r="C100" i="56"/>
  <c r="B106" i="56" s="1"/>
  <c r="H14" i="55" s="1"/>
  <c r="G29" i="52"/>
  <c r="G146" i="58"/>
  <c r="D48" i="54" s="1"/>
  <c r="D50" i="54" s="1"/>
  <c r="G148" i="58"/>
  <c r="D49" i="54" s="1"/>
  <c r="D52" i="54" s="1"/>
  <c r="F165" i="56"/>
  <c r="C7" i="54" s="1"/>
  <c r="C10" i="54" s="1"/>
  <c r="B119" i="54"/>
  <c r="B118" i="54"/>
  <c r="B98" i="55"/>
  <c r="I39" i="60"/>
  <c r="I44" i="60" s="1"/>
  <c r="F78" i="55" s="1"/>
  <c r="J36" i="60"/>
  <c r="I157" i="60"/>
  <c r="I91" i="60"/>
  <c r="I40" i="60"/>
  <c r="I151" i="60"/>
  <c r="H155" i="60"/>
  <c r="H167" i="60" s="1"/>
  <c r="E80" i="55" s="1"/>
  <c r="H159" i="60"/>
  <c r="C142" i="56"/>
  <c r="B96" i="55"/>
  <c r="M157" i="56"/>
  <c r="M158" i="56" s="1"/>
  <c r="M95" i="56"/>
  <c r="K96" i="56"/>
  <c r="E146" i="58"/>
  <c r="E165" i="56"/>
  <c r="E148" i="58"/>
  <c r="E163" i="56"/>
  <c r="H160" i="60"/>
  <c r="C61" i="55"/>
  <c r="G30" i="52"/>
  <c r="F152" i="57"/>
  <c r="C27" i="54" s="1"/>
  <c r="C29" i="54" s="1"/>
  <c r="F154" i="57"/>
  <c r="C28" i="54" s="1"/>
  <c r="C31" i="54" s="1"/>
  <c r="K79" i="61"/>
  <c r="L77" i="61"/>
  <c r="J137" i="61"/>
  <c r="J140" i="61" s="1"/>
  <c r="K36" i="61"/>
  <c r="J40" i="61"/>
  <c r="J39" i="61"/>
  <c r="J81" i="61"/>
  <c r="B112" i="54"/>
  <c r="H34" i="52"/>
  <c r="D18" i="55"/>
  <c r="J83" i="61"/>
  <c r="J91" i="61"/>
  <c r="G97" i="55" s="1"/>
  <c r="F148" i="58"/>
  <c r="C49" i="54" s="1"/>
  <c r="C52" i="54" s="1"/>
  <c r="I149" i="61"/>
  <c r="F111" i="54" s="1"/>
  <c r="F113" i="54" s="1"/>
  <c r="I151" i="61"/>
  <c r="F112" i="54" s="1"/>
  <c r="F115" i="54" s="1"/>
  <c r="B111" i="54"/>
  <c r="G47" i="57"/>
  <c r="D26" i="54" s="1"/>
  <c r="H44" i="60"/>
  <c r="I78" i="58"/>
  <c r="I86" i="58"/>
  <c r="F43" i="55" s="1"/>
  <c r="B26" i="55"/>
  <c r="I65" i="59"/>
  <c r="H67" i="59"/>
  <c r="H71" i="59"/>
  <c r="K135" i="61"/>
  <c r="L133" i="61"/>
  <c r="K139" i="61"/>
  <c r="B43" i="55"/>
  <c r="J74" i="58"/>
  <c r="K68" i="58"/>
  <c r="B97" i="55"/>
  <c r="J80" i="57"/>
  <c r="K78" i="57"/>
  <c r="J84" i="57"/>
  <c r="L126" i="58"/>
  <c r="K132" i="58"/>
  <c r="F99" i="55"/>
  <c r="B89" i="54"/>
  <c r="I30" i="59"/>
  <c r="H33" i="59"/>
  <c r="H69" i="59"/>
  <c r="H34" i="59"/>
  <c r="B47" i="54"/>
  <c r="K135" i="57"/>
  <c r="J137" i="57"/>
  <c r="J141" i="57"/>
  <c r="F129" i="59"/>
  <c r="C62" i="55" s="1"/>
  <c r="C63" i="55" s="1"/>
  <c r="F121" i="59"/>
  <c r="F122" i="59" s="1"/>
  <c r="I85" i="60"/>
  <c r="H89" i="60"/>
  <c r="H101" i="60" s="1"/>
  <c r="E79" i="55" s="1"/>
  <c r="H93" i="60"/>
  <c r="H94" i="60" s="1"/>
  <c r="J144" i="58"/>
  <c r="G44" i="55" s="1"/>
  <c r="J136" i="58"/>
  <c r="G149" i="61"/>
  <c r="D111" i="54" s="1"/>
  <c r="D113" i="54" s="1"/>
  <c r="G151" i="61"/>
  <c r="D112" i="54" s="1"/>
  <c r="D115" i="54" s="1"/>
  <c r="C128" i="61"/>
  <c r="L96" i="56"/>
  <c r="N157" i="56"/>
  <c r="N158" i="56" s="1"/>
  <c r="N95" i="56"/>
  <c r="B90" i="54"/>
  <c r="H115" i="59"/>
  <c r="G117" i="59"/>
  <c r="G101" i="60"/>
  <c r="G45" i="57"/>
  <c r="E151" i="51"/>
  <c r="B112" i="44" s="1"/>
  <c r="C64" i="48"/>
  <c r="C121" i="48"/>
  <c r="C130" i="47"/>
  <c r="C142" i="46"/>
  <c r="C81" i="46"/>
  <c r="G103" i="46"/>
  <c r="F101" i="46"/>
  <c r="F103" i="46"/>
  <c r="I93" i="51"/>
  <c r="I95" i="51"/>
  <c r="G163" i="46"/>
  <c r="D6" i="44" s="1"/>
  <c r="D8" i="44" s="1"/>
  <c r="G165" i="46"/>
  <c r="D7" i="44" s="1"/>
  <c r="D10" i="44" s="1"/>
  <c r="B98" i="45"/>
  <c r="I157" i="50"/>
  <c r="I39" i="50"/>
  <c r="I44" i="50" s="1"/>
  <c r="F78" i="45" s="1"/>
  <c r="J36" i="50"/>
  <c r="I91" i="50"/>
  <c r="I40" i="50"/>
  <c r="I46" i="50" s="1"/>
  <c r="F88" i="44" s="1"/>
  <c r="G136" i="48"/>
  <c r="G137" i="48" s="1"/>
  <c r="G144" i="48"/>
  <c r="E18" i="45"/>
  <c r="G29" i="42"/>
  <c r="I151" i="50"/>
  <c r="H155" i="50"/>
  <c r="H167" i="50" s="1"/>
  <c r="E80" i="45" s="1"/>
  <c r="H159" i="50"/>
  <c r="H160" i="50" s="1"/>
  <c r="G38" i="42"/>
  <c r="L30" i="48"/>
  <c r="K32" i="48"/>
  <c r="K37" i="48" s="1"/>
  <c r="H42" i="45" s="1"/>
  <c r="K134" i="48"/>
  <c r="K76" i="48"/>
  <c r="K33" i="48"/>
  <c r="G167" i="50"/>
  <c r="F163" i="46"/>
  <c r="C6" i="44" s="1"/>
  <c r="C8" i="44" s="1"/>
  <c r="F165" i="46"/>
  <c r="C7" i="44" s="1"/>
  <c r="C10" i="44" s="1"/>
  <c r="H39" i="42"/>
  <c r="H30" i="42"/>
  <c r="B8" i="45"/>
  <c r="C161" i="46"/>
  <c r="C162" i="46"/>
  <c r="B168" i="46" s="1"/>
  <c r="J14" i="45" s="1"/>
  <c r="B69" i="45"/>
  <c r="B111" i="44"/>
  <c r="J65" i="49"/>
  <c r="I67" i="49"/>
  <c r="I79" i="49" s="1"/>
  <c r="F61" i="45" s="1"/>
  <c r="I71" i="49"/>
  <c r="C100" i="46"/>
  <c r="B106" i="46" s="1"/>
  <c r="H14" i="45" s="1"/>
  <c r="B7" i="45"/>
  <c r="C99" i="46"/>
  <c r="B25" i="45"/>
  <c r="K78" i="47"/>
  <c r="J80" i="47"/>
  <c r="J84" i="47"/>
  <c r="B50" i="45"/>
  <c r="B49" i="45"/>
  <c r="E103" i="46"/>
  <c r="E101" i="46"/>
  <c r="K79" i="51"/>
  <c r="L77" i="51"/>
  <c r="E163" i="46"/>
  <c r="E165" i="46"/>
  <c r="W153" i="46"/>
  <c r="H35" i="42"/>
  <c r="H153" i="46"/>
  <c r="H154" i="46" s="1"/>
  <c r="B35" i="44"/>
  <c r="B34" i="44"/>
  <c r="G105" i="50"/>
  <c r="G103" i="50"/>
  <c r="G88" i="48"/>
  <c r="G90" i="48"/>
  <c r="B24" i="45"/>
  <c r="B63" i="45"/>
  <c r="J91" i="51"/>
  <c r="G97" i="45" s="1"/>
  <c r="J83" i="51"/>
  <c r="H86" i="48"/>
  <c r="H78" i="48"/>
  <c r="H79" i="48" s="1"/>
  <c r="F152" i="47"/>
  <c r="C27" i="44" s="1"/>
  <c r="C29" i="44" s="1"/>
  <c r="F154" i="47"/>
  <c r="C28" i="44" s="1"/>
  <c r="C31" i="44" s="1"/>
  <c r="H26" i="42"/>
  <c r="I45" i="47"/>
  <c r="F24" i="45" s="1"/>
  <c r="H46" i="50"/>
  <c r="H117" i="49"/>
  <c r="I115" i="49"/>
  <c r="E139" i="47"/>
  <c r="E142" i="47" s="1"/>
  <c r="G169" i="50"/>
  <c r="D89" i="44" s="1"/>
  <c r="D91" i="44" s="1"/>
  <c r="G171" i="50"/>
  <c r="D90" i="44" s="1"/>
  <c r="D93" i="44" s="1"/>
  <c r="M96" i="46"/>
  <c r="O95" i="46"/>
  <c r="O157" i="46"/>
  <c r="O158" i="46" s="1"/>
  <c r="K37" i="47"/>
  <c r="J40" i="47"/>
  <c r="J45" i="47" s="1"/>
  <c r="G24" i="45" s="1"/>
  <c r="J41" i="47"/>
  <c r="J82" i="47"/>
  <c r="V153" i="46"/>
  <c r="B81" i="45"/>
  <c r="I153" i="46"/>
  <c r="G129" i="49"/>
  <c r="G121" i="49"/>
  <c r="N96" i="46"/>
  <c r="P95" i="46"/>
  <c r="P157" i="46"/>
  <c r="P158" i="46" s="1"/>
  <c r="B55" i="44"/>
  <c r="B56" i="44"/>
  <c r="G81" i="49"/>
  <c r="G83" i="49"/>
  <c r="J68" i="48"/>
  <c r="I74" i="48"/>
  <c r="Q153" i="46"/>
  <c r="B110" i="44"/>
  <c r="N153" i="46"/>
  <c r="B105" i="45"/>
  <c r="B106" i="45"/>
  <c r="B48" i="44"/>
  <c r="T153" i="46"/>
  <c r="G28" i="42"/>
  <c r="B96" i="45"/>
  <c r="H33" i="49"/>
  <c r="I30" i="49"/>
  <c r="H34" i="49"/>
  <c r="H69" i="49"/>
  <c r="H72" i="49" s="1"/>
  <c r="G38" i="49"/>
  <c r="G119" i="49"/>
  <c r="G37" i="42"/>
  <c r="H101" i="46"/>
  <c r="H103" i="46"/>
  <c r="B49" i="44"/>
  <c r="E26" i="45"/>
  <c r="C110" i="49"/>
  <c r="E131" i="49"/>
  <c r="E133" i="49"/>
  <c r="J137" i="51"/>
  <c r="J140" i="51" s="1"/>
  <c r="J39" i="51"/>
  <c r="K36" i="51"/>
  <c r="J81" i="51"/>
  <c r="J40" i="51"/>
  <c r="J46" i="51" s="1"/>
  <c r="G110" i="44" s="1"/>
  <c r="C128" i="51"/>
  <c r="C146" i="50"/>
  <c r="E169" i="50"/>
  <c r="E171" i="50"/>
  <c r="B45" i="45"/>
  <c r="U153" i="46"/>
  <c r="F27" i="45"/>
  <c r="K153" i="46"/>
  <c r="J153" i="46"/>
  <c r="I39" i="42"/>
  <c r="G39" i="42"/>
  <c r="F146" i="48"/>
  <c r="C48" i="44" s="1"/>
  <c r="C50" i="44" s="1"/>
  <c r="F148" i="48"/>
  <c r="C49" i="44" s="1"/>
  <c r="C52" i="44" s="1"/>
  <c r="J137" i="47"/>
  <c r="K135" i="47"/>
  <c r="J141" i="47"/>
  <c r="H89" i="50"/>
  <c r="I85" i="50"/>
  <c r="H93" i="50"/>
  <c r="H94" i="50" s="1"/>
  <c r="O153" i="46"/>
  <c r="H152" i="47"/>
  <c r="E27" i="44" s="1"/>
  <c r="E29" i="44" s="1"/>
  <c r="H154" i="47"/>
  <c r="E28" i="44" s="1"/>
  <c r="E31" i="44" s="1"/>
  <c r="I149" i="51"/>
  <c r="F111" i="44" s="1"/>
  <c r="F113" i="44" s="1"/>
  <c r="I151" i="51"/>
  <c r="F112" i="44" s="1"/>
  <c r="F115" i="44" s="1"/>
  <c r="D18" i="45"/>
  <c r="D9" i="45"/>
  <c r="I30" i="42"/>
  <c r="M133" i="51"/>
  <c r="L135" i="51"/>
  <c r="L139" i="51"/>
  <c r="H44" i="50"/>
  <c r="B5" i="44"/>
  <c r="I92" i="46"/>
  <c r="J38" i="46"/>
  <c r="I41" i="46"/>
  <c r="C9" i="45"/>
  <c r="C18" i="45"/>
  <c r="H46" i="46"/>
  <c r="I97" i="47"/>
  <c r="I95" i="47"/>
  <c r="I139" i="47" s="1"/>
  <c r="I142" i="47" s="1"/>
  <c r="H132" i="48"/>
  <c r="I126" i="48"/>
  <c r="E133" i="59" l="1"/>
  <c r="H72" i="59"/>
  <c r="H81" i="59" s="1"/>
  <c r="E131" i="59"/>
  <c r="B68" i="54" s="1"/>
  <c r="B91" i="54"/>
  <c r="B121" i="54"/>
  <c r="B113" i="54"/>
  <c r="B120" i="54"/>
  <c r="J46" i="61"/>
  <c r="B7" i="54"/>
  <c r="J157" i="60"/>
  <c r="J39" i="60"/>
  <c r="K36" i="60"/>
  <c r="J91" i="60"/>
  <c r="J40" i="60"/>
  <c r="J46" i="60" s="1"/>
  <c r="G88" i="54" s="1"/>
  <c r="H95" i="57"/>
  <c r="H97" i="57"/>
  <c r="D24" i="55"/>
  <c r="M133" i="61"/>
  <c r="L135" i="61"/>
  <c r="L147" i="61" s="1"/>
  <c r="I98" i="55" s="1"/>
  <c r="L139" i="61"/>
  <c r="K137" i="61"/>
  <c r="K140" i="61" s="1"/>
  <c r="L36" i="61"/>
  <c r="K39" i="61"/>
  <c r="K44" i="61" s="1"/>
  <c r="H96" i="55" s="1"/>
  <c r="K40" i="61"/>
  <c r="K46" i="61" s="1"/>
  <c r="H110" i="54" s="1"/>
  <c r="K81" i="61"/>
  <c r="B48" i="54"/>
  <c r="O157" i="56"/>
  <c r="O158" i="56" s="1"/>
  <c r="O95" i="56"/>
  <c r="M96" i="56"/>
  <c r="E5" i="54"/>
  <c r="K137" i="57"/>
  <c r="K150" i="57" s="1"/>
  <c r="H26" i="55" s="1"/>
  <c r="L135" i="57"/>
  <c r="K141" i="57"/>
  <c r="K147" i="61"/>
  <c r="J149" i="61"/>
  <c r="G111" i="54" s="1"/>
  <c r="J151" i="61"/>
  <c r="G112" i="54" s="1"/>
  <c r="B99" i="55"/>
  <c r="B108" i="55"/>
  <c r="B107" i="55"/>
  <c r="J39" i="52"/>
  <c r="B104" i="55"/>
  <c r="B103" i="55"/>
  <c r="B63" i="55"/>
  <c r="J37" i="57"/>
  <c r="I40" i="57"/>
  <c r="I41" i="57"/>
  <c r="I82" i="57"/>
  <c r="I85" i="57" s="1"/>
  <c r="J86" i="58"/>
  <c r="G43" i="55" s="1"/>
  <c r="J78" i="58"/>
  <c r="D79" i="55"/>
  <c r="B106" i="55"/>
  <c r="B105" i="55"/>
  <c r="G129" i="59"/>
  <c r="D62" i="55" s="1"/>
  <c r="G121" i="59"/>
  <c r="G122" i="59" s="1"/>
  <c r="H79" i="59"/>
  <c r="J30" i="52"/>
  <c r="M77" i="61"/>
  <c r="L79" i="61"/>
  <c r="E152" i="57"/>
  <c r="E154" i="57"/>
  <c r="I115" i="59"/>
  <c r="H117" i="59"/>
  <c r="K136" i="58"/>
  <c r="K144" i="58"/>
  <c r="H44" i="55" s="1"/>
  <c r="G36" i="52"/>
  <c r="K91" i="61"/>
  <c r="K83" i="61"/>
  <c r="B18" i="55"/>
  <c r="E17" i="55"/>
  <c r="L14" i="55" s="1"/>
  <c r="D17" i="55"/>
  <c r="C17" i="55"/>
  <c r="B17" i="55"/>
  <c r="B9" i="55"/>
  <c r="H29" i="52"/>
  <c r="H39" i="52"/>
  <c r="L132" i="58"/>
  <c r="M126" i="58"/>
  <c r="B36" i="55"/>
  <c r="B27" i="55"/>
  <c r="B35" i="55"/>
  <c r="B69" i="54"/>
  <c r="H38" i="52"/>
  <c r="I67" i="59"/>
  <c r="I79" i="59" s="1"/>
  <c r="F61" i="55" s="1"/>
  <c r="J65" i="59"/>
  <c r="I71" i="59"/>
  <c r="B93" i="54"/>
  <c r="H30" i="52"/>
  <c r="L68" i="58"/>
  <c r="K74" i="58"/>
  <c r="G35" i="52"/>
  <c r="G26" i="52"/>
  <c r="H90" i="58"/>
  <c r="H88" i="58"/>
  <c r="H39" i="58"/>
  <c r="D60" i="55"/>
  <c r="I134" i="58"/>
  <c r="I137" i="58" s="1"/>
  <c r="J30" i="58"/>
  <c r="I32" i="58"/>
  <c r="I76" i="58"/>
  <c r="I79" i="58" s="1"/>
  <c r="I33" i="58"/>
  <c r="I39" i="58" s="1"/>
  <c r="F47" i="54" s="1"/>
  <c r="H103" i="60"/>
  <c r="H105" i="60"/>
  <c r="I101" i="56"/>
  <c r="I103" i="56"/>
  <c r="H146" i="58"/>
  <c r="E48" i="54" s="1"/>
  <c r="H148" i="58"/>
  <c r="E49" i="54" s="1"/>
  <c r="K80" i="57"/>
  <c r="K93" i="57" s="1"/>
  <c r="H25" i="55" s="1"/>
  <c r="L78" i="57"/>
  <c r="K84" i="57"/>
  <c r="P95" i="56"/>
  <c r="N96" i="56"/>
  <c r="P157" i="56"/>
  <c r="P158" i="56" s="1"/>
  <c r="J85" i="60"/>
  <c r="I89" i="60"/>
  <c r="I101" i="60" s="1"/>
  <c r="F79" i="55" s="1"/>
  <c r="I93" i="60"/>
  <c r="B51" i="55"/>
  <c r="B52" i="55"/>
  <c r="B115" i="54"/>
  <c r="B122" i="54"/>
  <c r="B123" i="54"/>
  <c r="I46" i="56"/>
  <c r="F6" i="55" s="1"/>
  <c r="F9" i="55" s="1"/>
  <c r="I151" i="56"/>
  <c r="I154" i="56" s="1"/>
  <c r="F131" i="59"/>
  <c r="C68" i="54" s="1"/>
  <c r="C70" i="54" s="1"/>
  <c r="F133" i="59"/>
  <c r="C69" i="54" s="1"/>
  <c r="C72" i="54" s="1"/>
  <c r="H171" i="60"/>
  <c r="H169" i="60"/>
  <c r="I155" i="60"/>
  <c r="I167" i="60" s="1"/>
  <c r="F80" i="55" s="1"/>
  <c r="F81" i="55" s="1"/>
  <c r="J151" i="60"/>
  <c r="I159" i="60"/>
  <c r="J41" i="56"/>
  <c r="K38" i="56"/>
  <c r="J42" i="56"/>
  <c r="J89" i="56"/>
  <c r="J92" i="56" s="1"/>
  <c r="E78" i="55"/>
  <c r="E81" i="55" s="1"/>
  <c r="B6" i="54"/>
  <c r="I46" i="60"/>
  <c r="G34" i="52"/>
  <c r="H40" i="59"/>
  <c r="I94" i="60"/>
  <c r="H36" i="52"/>
  <c r="B45" i="55"/>
  <c r="B53" i="55"/>
  <c r="H163" i="56"/>
  <c r="E6" i="54" s="1"/>
  <c r="E8" i="54" s="1"/>
  <c r="H165" i="56"/>
  <c r="E7" i="54" s="1"/>
  <c r="D31" i="54"/>
  <c r="B89" i="55"/>
  <c r="B81" i="55"/>
  <c r="J93" i="57"/>
  <c r="H38" i="59"/>
  <c r="E60" i="55" s="1"/>
  <c r="H119" i="59"/>
  <c r="J84" i="61"/>
  <c r="B49" i="54"/>
  <c r="J150" i="57"/>
  <c r="J30" i="59"/>
  <c r="I33" i="59"/>
  <c r="I34" i="59"/>
  <c r="I40" i="59" s="1"/>
  <c r="F67" i="54" s="1"/>
  <c r="I69" i="59"/>
  <c r="I72" i="59" s="1"/>
  <c r="J44" i="61"/>
  <c r="I160" i="60"/>
  <c r="H27" i="52"/>
  <c r="E6" i="55"/>
  <c r="D29" i="54"/>
  <c r="H163" i="46"/>
  <c r="E6" i="44" s="1"/>
  <c r="E8" i="44" s="1"/>
  <c r="H165" i="46"/>
  <c r="E7" i="44" s="1"/>
  <c r="E10" i="44" s="1"/>
  <c r="J115" i="49"/>
  <c r="I117" i="49"/>
  <c r="G34" i="42"/>
  <c r="J151" i="50"/>
  <c r="I155" i="50"/>
  <c r="I159" i="50"/>
  <c r="H40" i="49"/>
  <c r="H88" i="48"/>
  <c r="H90" i="48"/>
  <c r="G25" i="42"/>
  <c r="H83" i="49"/>
  <c r="H81" i="49"/>
  <c r="K137" i="47"/>
  <c r="K150" i="47" s="1"/>
  <c r="H26" i="45" s="1"/>
  <c r="H27" i="45" s="1"/>
  <c r="L135" i="47"/>
  <c r="K141" i="47"/>
  <c r="L37" i="47"/>
  <c r="K40" i="47"/>
  <c r="K45" i="47" s="1"/>
  <c r="H24" i="45" s="1"/>
  <c r="K82" i="47"/>
  <c r="K41" i="47"/>
  <c r="K47" i="47" s="1"/>
  <c r="H26" i="44" s="1"/>
  <c r="H129" i="49"/>
  <c r="E62" i="45" s="1"/>
  <c r="H121" i="49"/>
  <c r="I46" i="46"/>
  <c r="F6" i="45" s="1"/>
  <c r="F9" i="45" s="1"/>
  <c r="I151" i="46"/>
  <c r="I154" i="46" s="1"/>
  <c r="J39" i="42"/>
  <c r="J150" i="47"/>
  <c r="J30" i="49"/>
  <c r="I33" i="49"/>
  <c r="I69" i="49"/>
  <c r="I72" i="49" s="1"/>
  <c r="I34" i="49"/>
  <c r="I40" i="49" s="1"/>
  <c r="F67" i="44" s="1"/>
  <c r="E43" i="45"/>
  <c r="C15" i="45"/>
  <c r="B15" i="45"/>
  <c r="D16" i="45"/>
  <c r="C16" i="45"/>
  <c r="B16" i="45"/>
  <c r="E15" i="45"/>
  <c r="D15" i="45"/>
  <c r="E16" i="45"/>
  <c r="K38" i="46"/>
  <c r="J41" i="46"/>
  <c r="J42" i="46"/>
  <c r="J89" i="46"/>
  <c r="J92" i="46" s="1"/>
  <c r="J30" i="42"/>
  <c r="G36" i="42"/>
  <c r="E27" i="45"/>
  <c r="B35" i="45"/>
  <c r="B36" i="45"/>
  <c r="H38" i="49"/>
  <c r="E60" i="45" s="1"/>
  <c r="H119" i="49"/>
  <c r="H122" i="49" s="1"/>
  <c r="B50" i="44"/>
  <c r="R157" i="46"/>
  <c r="R158" i="46" s="1"/>
  <c r="R95" i="46"/>
  <c r="P96" i="46"/>
  <c r="E88" i="44"/>
  <c r="D80" i="45"/>
  <c r="J39" i="50"/>
  <c r="J157" i="50"/>
  <c r="K36" i="50"/>
  <c r="J91" i="50"/>
  <c r="J40" i="50"/>
  <c r="I103" i="46"/>
  <c r="I101" i="46"/>
  <c r="I35" i="42"/>
  <c r="G27" i="42"/>
  <c r="I86" i="48"/>
  <c r="F43" i="45" s="1"/>
  <c r="I78" i="48"/>
  <c r="I79" i="48" s="1"/>
  <c r="D62" i="45"/>
  <c r="Q157" i="46"/>
  <c r="Q158" i="46" s="1"/>
  <c r="Q95" i="46"/>
  <c r="O96" i="46"/>
  <c r="B31" i="45"/>
  <c r="B32" i="45"/>
  <c r="B27" i="45"/>
  <c r="K39" i="48"/>
  <c r="B14" i="44"/>
  <c r="B13" i="44"/>
  <c r="I26" i="42"/>
  <c r="B52" i="44"/>
  <c r="B103" i="45"/>
  <c r="B104" i="45"/>
  <c r="J74" i="48"/>
  <c r="K68" i="48"/>
  <c r="I160" i="50"/>
  <c r="B90" i="44"/>
  <c r="B123" i="44"/>
  <c r="B115" i="44"/>
  <c r="B122" i="44"/>
  <c r="B107" i="45"/>
  <c r="B108" i="45"/>
  <c r="B99" i="45"/>
  <c r="B70" i="45"/>
  <c r="J85" i="50"/>
  <c r="I89" i="50"/>
  <c r="I101" i="50" s="1"/>
  <c r="F79" i="45" s="1"/>
  <c r="I93" i="50"/>
  <c r="I94" i="50" s="1"/>
  <c r="M30" i="48"/>
  <c r="L134" i="48"/>
  <c r="L32" i="48"/>
  <c r="L76" i="48"/>
  <c r="L33" i="48"/>
  <c r="L39" i="48" s="1"/>
  <c r="I47" i="44" s="1"/>
  <c r="H34" i="42"/>
  <c r="B82" i="45"/>
  <c r="C82" i="45" s="1"/>
  <c r="J93" i="47"/>
  <c r="H169" i="50"/>
  <c r="E89" i="44" s="1"/>
  <c r="E91" i="44" s="1"/>
  <c r="H171" i="50"/>
  <c r="E90" i="44" s="1"/>
  <c r="E93" i="44" s="1"/>
  <c r="H25" i="42"/>
  <c r="J84" i="51"/>
  <c r="B7" i="44"/>
  <c r="L78" i="47"/>
  <c r="K80" i="47"/>
  <c r="K93" i="47" s="1"/>
  <c r="H25" i="45" s="1"/>
  <c r="K84" i="47"/>
  <c r="C17" i="45"/>
  <c r="B17" i="45"/>
  <c r="D17" i="45"/>
  <c r="B9" i="45"/>
  <c r="B18" i="45"/>
  <c r="E17" i="45"/>
  <c r="L14" i="45" s="1"/>
  <c r="H105" i="50"/>
  <c r="H103" i="50"/>
  <c r="J67" i="49"/>
  <c r="K65" i="49"/>
  <c r="J71" i="49"/>
  <c r="H136" i="48"/>
  <c r="H137" i="48" s="1"/>
  <c r="H144" i="48"/>
  <c r="E44" i="45" s="1"/>
  <c r="E45" i="45" s="1"/>
  <c r="H38" i="42"/>
  <c r="B6" i="44"/>
  <c r="B120" i="44"/>
  <c r="B113" i="44"/>
  <c r="B121" i="44"/>
  <c r="H101" i="50"/>
  <c r="J44" i="51"/>
  <c r="H29" i="42"/>
  <c r="J149" i="51"/>
  <c r="G111" i="44" s="1"/>
  <c r="G113" i="44" s="1"/>
  <c r="J151" i="51"/>
  <c r="M77" i="51"/>
  <c r="L79" i="51"/>
  <c r="B33" i="45"/>
  <c r="B34" i="45"/>
  <c r="E78" i="45"/>
  <c r="L147" i="51"/>
  <c r="B46" i="45"/>
  <c r="C46" i="45" s="1"/>
  <c r="B69" i="44"/>
  <c r="G122" i="49"/>
  <c r="E152" i="47"/>
  <c r="E154" i="47"/>
  <c r="K91" i="51"/>
  <c r="K83" i="51"/>
  <c r="D44" i="45"/>
  <c r="I152" i="47"/>
  <c r="F27" i="44" s="1"/>
  <c r="F29" i="44" s="1"/>
  <c r="I154" i="47"/>
  <c r="F28" i="44" s="1"/>
  <c r="F31" i="44" s="1"/>
  <c r="M135" i="51"/>
  <c r="M147" i="51" s="1"/>
  <c r="J98" i="45" s="1"/>
  <c r="N133" i="51"/>
  <c r="M139" i="51"/>
  <c r="E6" i="45"/>
  <c r="B68" i="44"/>
  <c r="D60" i="45"/>
  <c r="B119" i="44"/>
  <c r="B118" i="44"/>
  <c r="J85" i="47"/>
  <c r="G35" i="42"/>
  <c r="G146" i="48"/>
  <c r="D48" i="44" s="1"/>
  <c r="D50" i="44" s="1"/>
  <c r="G148" i="48"/>
  <c r="B89" i="44"/>
  <c r="J126" i="48"/>
  <c r="I132" i="48"/>
  <c r="K137" i="51"/>
  <c r="K140" i="51" s="1"/>
  <c r="K39" i="51"/>
  <c r="K44" i="51" s="1"/>
  <c r="H96" i="45" s="1"/>
  <c r="H99" i="45" s="1"/>
  <c r="L36" i="51"/>
  <c r="K81" i="51"/>
  <c r="K40" i="51"/>
  <c r="J47" i="47"/>
  <c r="G26" i="42"/>
  <c r="B64" i="45"/>
  <c r="C64" i="45" s="1"/>
  <c r="E81" i="45"/>
  <c r="H83" i="59" l="1"/>
  <c r="E10" i="54"/>
  <c r="G26" i="55"/>
  <c r="G131" i="59"/>
  <c r="G133" i="59"/>
  <c r="B50" i="54"/>
  <c r="H129" i="59"/>
  <c r="H121" i="59"/>
  <c r="H122" i="59" s="1"/>
  <c r="H26" i="52"/>
  <c r="B52" i="54"/>
  <c r="J48" i="56"/>
  <c r="G37" i="52"/>
  <c r="G40" i="52" s="1"/>
  <c r="I117" i="59"/>
  <c r="J115" i="59"/>
  <c r="H35" i="52"/>
  <c r="E67" i="54"/>
  <c r="K41" i="56"/>
  <c r="L38" i="56"/>
  <c r="K42" i="56"/>
  <c r="K48" i="56" s="1"/>
  <c r="H5" i="54" s="1"/>
  <c r="K89" i="56"/>
  <c r="K92" i="56" s="1"/>
  <c r="G28" i="52"/>
  <c r="G31" i="52" s="1"/>
  <c r="B72" i="54"/>
  <c r="K84" i="61"/>
  <c r="B92" i="54"/>
  <c r="C92" i="54" s="1"/>
  <c r="D92" i="54" s="1"/>
  <c r="F29" i="52"/>
  <c r="J93" i="61"/>
  <c r="J95" i="61"/>
  <c r="J46" i="56"/>
  <c r="J151" i="56"/>
  <c r="J154" i="56" s="1"/>
  <c r="B28" i="54"/>
  <c r="K157" i="60"/>
  <c r="K39" i="60"/>
  <c r="K44" i="60" s="1"/>
  <c r="H78" i="55" s="1"/>
  <c r="L36" i="60"/>
  <c r="K40" i="60"/>
  <c r="K91" i="60"/>
  <c r="I34" i="52"/>
  <c r="I163" i="56"/>
  <c r="I165" i="56"/>
  <c r="F7" i="54" s="1"/>
  <c r="F10" i="54" s="1"/>
  <c r="B94" i="54"/>
  <c r="C94" i="54" s="1"/>
  <c r="D94" i="54" s="1"/>
  <c r="F38" i="52"/>
  <c r="B27" i="54"/>
  <c r="J44" i="60"/>
  <c r="I25" i="52"/>
  <c r="K151" i="60"/>
  <c r="J155" i="60"/>
  <c r="J159" i="60"/>
  <c r="J160" i="60" s="1"/>
  <c r="B70" i="54"/>
  <c r="B10" i="55"/>
  <c r="C10" i="55" s="1"/>
  <c r="D10" i="55" s="1"/>
  <c r="B19" i="55"/>
  <c r="L39" i="61"/>
  <c r="M36" i="61"/>
  <c r="L137" i="61"/>
  <c r="L140" i="61" s="1"/>
  <c r="L40" i="61"/>
  <c r="L46" i="61" s="1"/>
  <c r="I110" i="54" s="1"/>
  <c r="L81" i="61"/>
  <c r="L84" i="61" s="1"/>
  <c r="I105" i="60"/>
  <c r="I103" i="60"/>
  <c r="E9" i="55"/>
  <c r="E10" i="55" s="1"/>
  <c r="B14" i="55"/>
  <c r="B13" i="55"/>
  <c r="F10" i="55"/>
  <c r="L91" i="61"/>
  <c r="I97" i="55" s="1"/>
  <c r="L83" i="61"/>
  <c r="B64" i="55"/>
  <c r="C64" i="55" s="1"/>
  <c r="H98" i="55"/>
  <c r="K149" i="61"/>
  <c r="H111" i="54" s="1"/>
  <c r="H113" i="54" s="1"/>
  <c r="K151" i="61"/>
  <c r="B18" i="54"/>
  <c r="B17" i="54"/>
  <c r="B10" i="54"/>
  <c r="J101" i="56"/>
  <c r="J103" i="56"/>
  <c r="F88" i="54"/>
  <c r="E89" i="54"/>
  <c r="I90" i="58"/>
  <c r="I88" i="58"/>
  <c r="J67" i="59"/>
  <c r="J79" i="59" s="1"/>
  <c r="G61" i="55" s="1"/>
  <c r="K65" i="59"/>
  <c r="J71" i="59"/>
  <c r="M79" i="61"/>
  <c r="N77" i="61"/>
  <c r="K85" i="60"/>
  <c r="J89" i="60"/>
  <c r="J101" i="60" s="1"/>
  <c r="G79" i="55" s="1"/>
  <c r="J93" i="60"/>
  <c r="J94" i="60" s="1"/>
  <c r="I37" i="58"/>
  <c r="B87" i="55"/>
  <c r="B88" i="55"/>
  <c r="M135" i="57"/>
  <c r="L137" i="57"/>
  <c r="L150" i="57" s="1"/>
  <c r="I26" i="55" s="1"/>
  <c r="L141" i="57"/>
  <c r="B8" i="54"/>
  <c r="G96" i="55"/>
  <c r="I146" i="58"/>
  <c r="F48" i="54" s="1"/>
  <c r="F50" i="54" s="1"/>
  <c r="I148" i="58"/>
  <c r="M135" i="61"/>
  <c r="N133" i="61"/>
  <c r="M139" i="61"/>
  <c r="G110" i="54"/>
  <c r="I169" i="60"/>
  <c r="F89" i="54" s="1"/>
  <c r="I171" i="60"/>
  <c r="F90" i="54" s="1"/>
  <c r="G25" i="55"/>
  <c r="E61" i="55"/>
  <c r="E90" i="54"/>
  <c r="J134" i="58"/>
  <c r="J137" i="58" s="1"/>
  <c r="K30" i="58"/>
  <c r="J32" i="58"/>
  <c r="J37" i="58" s="1"/>
  <c r="G42" i="55" s="1"/>
  <c r="G45" i="55" s="1"/>
  <c r="J76" i="58"/>
  <c r="J79" i="58" s="1"/>
  <c r="J33" i="58"/>
  <c r="J39" i="58" s="1"/>
  <c r="G47" i="54" s="1"/>
  <c r="P96" i="56"/>
  <c r="R95" i="56"/>
  <c r="R157" i="56"/>
  <c r="R158" i="56" s="1"/>
  <c r="K86" i="58"/>
  <c r="K78" i="58"/>
  <c r="I83" i="59"/>
  <c r="I81" i="59"/>
  <c r="L74" i="58"/>
  <c r="M68" i="58"/>
  <c r="B28" i="55"/>
  <c r="C28" i="55" s="1"/>
  <c r="H97" i="55"/>
  <c r="I97" i="57"/>
  <c r="I95" i="57"/>
  <c r="I139" i="57" s="1"/>
  <c r="I142" i="57" s="1"/>
  <c r="B91" i="55"/>
  <c r="B82" i="55"/>
  <c r="C82" i="55" s="1"/>
  <c r="D82" i="55" s="1"/>
  <c r="E82" i="55" s="1"/>
  <c r="F82" i="55" s="1"/>
  <c r="B92" i="55"/>
  <c r="B46" i="55"/>
  <c r="C46" i="55" s="1"/>
  <c r="D46" i="55" s="1"/>
  <c r="E46" i="55" s="1"/>
  <c r="I47" i="57"/>
  <c r="B14" i="54"/>
  <c r="B13" i="54"/>
  <c r="D27" i="55"/>
  <c r="L16" i="55"/>
  <c r="L15" i="55"/>
  <c r="L17" i="55"/>
  <c r="I38" i="59"/>
  <c r="I119" i="59"/>
  <c r="B85" i="55"/>
  <c r="B86" i="55"/>
  <c r="I45" i="57"/>
  <c r="B116" i="54"/>
  <c r="C116" i="54" s="1"/>
  <c r="D116" i="54" s="1"/>
  <c r="E116" i="54" s="1"/>
  <c r="F116" i="54" s="1"/>
  <c r="B127" i="54"/>
  <c r="F39" i="52"/>
  <c r="B126" i="54"/>
  <c r="L80" i="57"/>
  <c r="M78" i="57"/>
  <c r="L84" i="57"/>
  <c r="N126" i="58"/>
  <c r="M132" i="58"/>
  <c r="D63" i="55"/>
  <c r="D64" i="55" s="1"/>
  <c r="J40" i="57"/>
  <c r="J45" i="57" s="1"/>
  <c r="G24" i="55" s="1"/>
  <c r="K37" i="57"/>
  <c r="J41" i="57"/>
  <c r="J47" i="57" s="1"/>
  <c r="G26" i="54" s="1"/>
  <c r="J82" i="57"/>
  <c r="J85" i="57" s="1"/>
  <c r="B100" i="55"/>
  <c r="C100" i="55" s="1"/>
  <c r="D100" i="55" s="1"/>
  <c r="E100" i="55" s="1"/>
  <c r="F100" i="55" s="1"/>
  <c r="B110" i="55"/>
  <c r="B109" i="55"/>
  <c r="Q95" i="56"/>
  <c r="Q157" i="56"/>
  <c r="Q158" i="56" s="1"/>
  <c r="O96" i="56"/>
  <c r="J33" i="59"/>
  <c r="K30" i="59"/>
  <c r="J34" i="59"/>
  <c r="J40" i="59" s="1"/>
  <c r="G67" i="54" s="1"/>
  <c r="J69" i="59"/>
  <c r="B90" i="55"/>
  <c r="E47" i="54"/>
  <c r="E50" i="54" s="1"/>
  <c r="L136" i="58"/>
  <c r="L144" i="58"/>
  <c r="H139" i="57"/>
  <c r="H142" i="57" s="1"/>
  <c r="B124" i="54"/>
  <c r="F30" i="52"/>
  <c r="B114" i="54"/>
  <c r="C114" i="54" s="1"/>
  <c r="D114" i="54" s="1"/>
  <c r="E114" i="54" s="1"/>
  <c r="F114" i="54" s="1"/>
  <c r="B125" i="54"/>
  <c r="I105" i="50"/>
  <c r="I103" i="50"/>
  <c r="G96" i="45"/>
  <c r="L40" i="47"/>
  <c r="M37" i="47"/>
  <c r="L82" i="47"/>
  <c r="L41" i="47"/>
  <c r="B13" i="45"/>
  <c r="B14" i="45"/>
  <c r="E9" i="45"/>
  <c r="B20" i="45" s="1"/>
  <c r="J101" i="46"/>
  <c r="J103" i="46"/>
  <c r="G40" i="42"/>
  <c r="M78" i="47"/>
  <c r="L80" i="47"/>
  <c r="L93" i="47" s="1"/>
  <c r="I25" i="45" s="1"/>
  <c r="L84" i="47"/>
  <c r="K46" i="51"/>
  <c r="K84" i="51"/>
  <c r="J95" i="47"/>
  <c r="J97" i="47"/>
  <c r="B10" i="44"/>
  <c r="B110" i="45"/>
  <c r="B100" i="45"/>
  <c r="C100" i="45" s="1"/>
  <c r="D100" i="45" s="1"/>
  <c r="E100" i="45" s="1"/>
  <c r="F100" i="45" s="1"/>
  <c r="B109" i="45"/>
  <c r="D63" i="45"/>
  <c r="D81" i="45"/>
  <c r="J48" i="46"/>
  <c r="L137" i="47"/>
  <c r="L150" i="47" s="1"/>
  <c r="I26" i="45" s="1"/>
  <c r="M135" i="47"/>
  <c r="L141" i="47"/>
  <c r="E79" i="45"/>
  <c r="B93" i="44"/>
  <c r="I88" i="48"/>
  <c r="I90" i="48"/>
  <c r="H131" i="49"/>
  <c r="E68" i="44" s="1"/>
  <c r="H133" i="49"/>
  <c r="E69" i="44" s="1"/>
  <c r="E72" i="44" s="1"/>
  <c r="J46" i="46"/>
  <c r="J151" i="46"/>
  <c r="J154" i="46" s="1"/>
  <c r="I81" i="49"/>
  <c r="I83" i="49"/>
  <c r="H146" i="48"/>
  <c r="H148" i="48"/>
  <c r="E49" i="44" s="1"/>
  <c r="E52" i="44" s="1"/>
  <c r="L38" i="46"/>
  <c r="K41" i="46"/>
  <c r="K89" i="46"/>
  <c r="K92" i="46" s="1"/>
  <c r="K42" i="46"/>
  <c r="K48" i="46" s="1"/>
  <c r="H5" i="44" s="1"/>
  <c r="I38" i="49"/>
  <c r="I119" i="49"/>
  <c r="K30" i="49"/>
  <c r="J33" i="49"/>
  <c r="J69" i="49"/>
  <c r="J72" i="49" s="1"/>
  <c r="J34" i="49"/>
  <c r="J40" i="49" s="1"/>
  <c r="G67" i="44" s="1"/>
  <c r="K67" i="49"/>
  <c r="K79" i="49" s="1"/>
  <c r="H61" i="45" s="1"/>
  <c r="L65" i="49"/>
  <c r="K71" i="49"/>
  <c r="I169" i="50"/>
  <c r="F89" i="44" s="1"/>
  <c r="F91" i="44" s="1"/>
  <c r="I171" i="50"/>
  <c r="B38" i="45"/>
  <c r="B28" i="45"/>
  <c r="C28" i="45" s="1"/>
  <c r="D28" i="45" s="1"/>
  <c r="B37" i="45"/>
  <c r="B96" i="44"/>
  <c r="B97" i="44"/>
  <c r="I129" i="49"/>
  <c r="I121" i="49"/>
  <c r="G26" i="45"/>
  <c r="G31" i="42"/>
  <c r="K115" i="49"/>
  <c r="J117" i="49"/>
  <c r="I144" i="48"/>
  <c r="F44" i="45" s="1"/>
  <c r="F45" i="45" s="1"/>
  <c r="I136" i="48"/>
  <c r="I137" i="48" s="1"/>
  <c r="B91" i="44"/>
  <c r="J132" i="48"/>
  <c r="K126" i="48"/>
  <c r="J93" i="51"/>
  <c r="J95" i="51"/>
  <c r="B53" i="44"/>
  <c r="F36" i="42"/>
  <c r="L91" i="51"/>
  <c r="L83" i="51"/>
  <c r="K74" i="48"/>
  <c r="L68" i="48"/>
  <c r="T157" i="46"/>
  <c r="T158" i="46" s="1"/>
  <c r="T95" i="46"/>
  <c r="R96" i="46"/>
  <c r="M36" i="51"/>
  <c r="L39" i="51"/>
  <c r="L44" i="51" s="1"/>
  <c r="I96" i="45" s="1"/>
  <c r="L137" i="51"/>
  <c r="L140" i="51" s="1"/>
  <c r="L40" i="51"/>
  <c r="L46" i="51" s="1"/>
  <c r="I110" i="44" s="1"/>
  <c r="L81" i="51"/>
  <c r="J35" i="42"/>
  <c r="H47" i="44"/>
  <c r="J26" i="42"/>
  <c r="J79" i="49"/>
  <c r="D45" i="45"/>
  <c r="B54" i="45"/>
  <c r="N77" i="51"/>
  <c r="M79" i="51"/>
  <c r="F30" i="42"/>
  <c r="B125" i="44"/>
  <c r="B114" i="44"/>
  <c r="C114" i="44" s="1"/>
  <c r="D114" i="44" s="1"/>
  <c r="E114" i="44" s="1"/>
  <c r="F114" i="44" s="1"/>
  <c r="G114" i="44" s="1"/>
  <c r="B124" i="44"/>
  <c r="L15" i="45"/>
  <c r="L17" i="45"/>
  <c r="L16" i="45"/>
  <c r="I38" i="42"/>
  <c r="L37" i="48"/>
  <c r="J86" i="48"/>
  <c r="G43" i="45" s="1"/>
  <c r="J78" i="48"/>
  <c r="J79" i="48" s="1"/>
  <c r="I163" i="46"/>
  <c r="I165" i="46"/>
  <c r="F27" i="42"/>
  <c r="B51" i="44"/>
  <c r="C51" i="44" s="1"/>
  <c r="D51" i="44" s="1"/>
  <c r="I29" i="42"/>
  <c r="D49" i="44"/>
  <c r="H97" i="45"/>
  <c r="I98" i="45"/>
  <c r="G112" i="44"/>
  <c r="B19" i="45"/>
  <c r="B10" i="45"/>
  <c r="C10" i="45" s="1"/>
  <c r="D10" i="45" s="1"/>
  <c r="N30" i="48"/>
  <c r="M134" i="48"/>
  <c r="M32" i="48"/>
  <c r="M37" i="48" s="1"/>
  <c r="J42" i="45" s="1"/>
  <c r="M33" i="48"/>
  <c r="M76" i="48"/>
  <c r="E67" i="44"/>
  <c r="J46" i="50"/>
  <c r="E28" i="45"/>
  <c r="F28" i="45" s="1"/>
  <c r="E63" i="45"/>
  <c r="I34" i="42"/>
  <c r="N135" i="51"/>
  <c r="N147" i="51" s="1"/>
  <c r="K98" i="45" s="1"/>
  <c r="O133" i="51"/>
  <c r="N139" i="51"/>
  <c r="B28" i="44"/>
  <c r="G25" i="45"/>
  <c r="K39" i="50"/>
  <c r="K44" i="50" s="1"/>
  <c r="H78" i="45" s="1"/>
  <c r="L36" i="50"/>
  <c r="K157" i="50"/>
  <c r="K91" i="50"/>
  <c r="K40" i="50"/>
  <c r="K46" i="50" s="1"/>
  <c r="H88" i="44" s="1"/>
  <c r="I167" i="50"/>
  <c r="I25" i="42"/>
  <c r="K149" i="51"/>
  <c r="K151" i="51"/>
  <c r="H27" i="42"/>
  <c r="K30" i="42"/>
  <c r="B126" i="44"/>
  <c r="B127" i="44"/>
  <c r="B116" i="44"/>
  <c r="C116" i="44" s="1"/>
  <c r="D116" i="44" s="1"/>
  <c r="E116" i="44" s="1"/>
  <c r="F116" i="44" s="1"/>
  <c r="F39" i="42"/>
  <c r="B70" i="44"/>
  <c r="B85" i="45"/>
  <c r="B86" i="45"/>
  <c r="B27" i="44"/>
  <c r="B8" i="44"/>
  <c r="G26" i="44"/>
  <c r="G131" i="49"/>
  <c r="G133" i="49"/>
  <c r="J89" i="50"/>
  <c r="K85" i="50"/>
  <c r="J93" i="50"/>
  <c r="J94" i="50" s="1"/>
  <c r="S157" i="46"/>
  <c r="S158" i="46" s="1"/>
  <c r="S95" i="46"/>
  <c r="Q96" i="46"/>
  <c r="K85" i="47"/>
  <c r="K151" i="50"/>
  <c r="J155" i="50"/>
  <c r="J167" i="50" s="1"/>
  <c r="G80" i="45" s="1"/>
  <c r="J159" i="50"/>
  <c r="J160" i="50" s="1"/>
  <c r="B72" i="44"/>
  <c r="J44" i="50"/>
  <c r="B52" i="45"/>
  <c r="B51" i="45"/>
  <c r="F91" i="54" l="1"/>
  <c r="F93" i="54"/>
  <c r="L84" i="51"/>
  <c r="B99" i="44"/>
  <c r="J72" i="59"/>
  <c r="G12" i="52"/>
  <c r="F17" i="53" s="1"/>
  <c r="G27" i="53"/>
  <c r="H37" i="53"/>
  <c r="I27" i="52"/>
  <c r="G11" i="52"/>
  <c r="F16" i="53" s="1"/>
  <c r="H36" i="53"/>
  <c r="G26" i="53"/>
  <c r="D28" i="55"/>
  <c r="E28" i="55" s="1"/>
  <c r="H43" i="55"/>
  <c r="J38" i="52"/>
  <c r="B29" i="54"/>
  <c r="B58" i="54"/>
  <c r="B69" i="55"/>
  <c r="B70" i="55"/>
  <c r="K33" i="59"/>
  <c r="L30" i="59"/>
  <c r="K69" i="59"/>
  <c r="K34" i="59"/>
  <c r="K40" i="59" s="1"/>
  <c r="H67" i="54" s="1"/>
  <c r="J95" i="57"/>
  <c r="J139" i="57" s="1"/>
  <c r="J142" i="57" s="1"/>
  <c r="J97" i="57"/>
  <c r="F60" i="55"/>
  <c r="J29" i="52"/>
  <c r="F37" i="52"/>
  <c r="B73" i="54"/>
  <c r="T157" i="56"/>
  <c r="T158" i="56" s="1"/>
  <c r="R96" i="56"/>
  <c r="T95" i="56"/>
  <c r="J169" i="60"/>
  <c r="G89" i="54" s="1"/>
  <c r="G91" i="54" s="1"/>
  <c r="J171" i="60"/>
  <c r="H112" i="54"/>
  <c r="L93" i="61"/>
  <c r="L95" i="61"/>
  <c r="B71" i="54"/>
  <c r="C71" i="54" s="1"/>
  <c r="F28" i="52"/>
  <c r="K46" i="60"/>
  <c r="K115" i="59"/>
  <c r="J117" i="59"/>
  <c r="L30" i="52"/>
  <c r="L39" i="60"/>
  <c r="L44" i="60" s="1"/>
  <c r="I78" i="55" s="1"/>
  <c r="M36" i="60"/>
  <c r="L157" i="60"/>
  <c r="L40" i="60"/>
  <c r="L46" i="60" s="1"/>
  <c r="I88" i="54" s="1"/>
  <c r="L91" i="60"/>
  <c r="I129" i="59"/>
  <c r="F62" i="55" s="1"/>
  <c r="F63" i="55" s="1"/>
  <c r="I121" i="59"/>
  <c r="I122" i="59" s="1"/>
  <c r="D69" i="54"/>
  <c r="M144" i="58"/>
  <c r="J44" i="55" s="1"/>
  <c r="M136" i="58"/>
  <c r="S95" i="56"/>
  <c r="S157" i="56"/>
  <c r="S158" i="56" s="1"/>
  <c r="Q96" i="56"/>
  <c r="J90" i="58"/>
  <c r="J88" i="58"/>
  <c r="L149" i="61"/>
  <c r="I111" i="54" s="1"/>
  <c r="L151" i="61"/>
  <c r="I112" i="54" s="1"/>
  <c r="I115" i="54" s="1"/>
  <c r="D68" i="54"/>
  <c r="N36" i="61"/>
  <c r="M137" i="61"/>
  <c r="M140" i="61" s="1"/>
  <c r="M40" i="61"/>
  <c r="M39" i="61"/>
  <c r="M44" i="61" s="1"/>
  <c r="J96" i="55" s="1"/>
  <c r="M81" i="61"/>
  <c r="E52" i="54"/>
  <c r="I152" i="57"/>
  <c r="F27" i="54" s="1"/>
  <c r="I154" i="57"/>
  <c r="F28" i="54" s="1"/>
  <c r="H152" i="57"/>
  <c r="H154" i="57"/>
  <c r="F24" i="55"/>
  <c r="B9" i="54"/>
  <c r="C9" i="54" s="1"/>
  <c r="D9" i="54" s="1"/>
  <c r="E9" i="54" s="1"/>
  <c r="F25" i="52"/>
  <c r="O126" i="58"/>
  <c r="N132" i="58"/>
  <c r="N78" i="57"/>
  <c r="M80" i="57"/>
  <c r="M93" i="57" s="1"/>
  <c r="J25" i="55" s="1"/>
  <c r="M84" i="57"/>
  <c r="N135" i="61"/>
  <c r="N147" i="61" s="1"/>
  <c r="K98" i="55" s="1"/>
  <c r="O133" i="61"/>
  <c r="N139" i="61"/>
  <c r="F42" i="55"/>
  <c r="E91" i="54"/>
  <c r="B98" i="54"/>
  <c r="B99" i="54"/>
  <c r="I44" i="55"/>
  <c r="L93" i="57"/>
  <c r="K134" i="58"/>
  <c r="K137" i="58" s="1"/>
  <c r="K32" i="58"/>
  <c r="K37" i="58" s="1"/>
  <c r="H42" i="55" s="1"/>
  <c r="H45" i="55" s="1"/>
  <c r="L30" i="58"/>
  <c r="K33" i="58"/>
  <c r="K76" i="58"/>
  <c r="K79" i="58" s="1"/>
  <c r="M147" i="61"/>
  <c r="H99" i="55"/>
  <c r="L44" i="61"/>
  <c r="G113" i="54"/>
  <c r="J146" i="58"/>
  <c r="J148" i="58"/>
  <c r="G49" i="54" s="1"/>
  <c r="G52" i="54" s="1"/>
  <c r="H131" i="59"/>
  <c r="H133" i="59"/>
  <c r="E69" i="54" s="1"/>
  <c r="E72" i="54" s="1"/>
  <c r="B31" i="54"/>
  <c r="E62" i="55"/>
  <c r="B39" i="52"/>
  <c r="K89" i="60"/>
  <c r="L85" i="60"/>
  <c r="K93" i="60"/>
  <c r="K94" i="60" s="1"/>
  <c r="B96" i="54"/>
  <c r="B97" i="54"/>
  <c r="G27" i="55"/>
  <c r="M74" i="58"/>
  <c r="N68" i="58"/>
  <c r="J105" i="60"/>
  <c r="J103" i="60"/>
  <c r="K103" i="56"/>
  <c r="K101" i="56"/>
  <c r="F26" i="54"/>
  <c r="J167" i="60"/>
  <c r="B56" i="54"/>
  <c r="B55" i="54"/>
  <c r="L86" i="58"/>
  <c r="I43" i="55" s="1"/>
  <c r="L78" i="58"/>
  <c r="E93" i="54"/>
  <c r="B101" i="54"/>
  <c r="B100" i="54"/>
  <c r="B20" i="55"/>
  <c r="L151" i="60"/>
  <c r="K155" i="60"/>
  <c r="K167" i="60" s="1"/>
  <c r="H80" i="55" s="1"/>
  <c r="H81" i="55" s="1"/>
  <c r="K159" i="60"/>
  <c r="K160" i="60" s="1"/>
  <c r="K95" i="61"/>
  <c r="K93" i="61"/>
  <c r="G115" i="54"/>
  <c r="L41" i="56"/>
  <c r="M38" i="56"/>
  <c r="L42" i="56"/>
  <c r="L48" i="56" s="1"/>
  <c r="I5" i="54" s="1"/>
  <c r="L89" i="56"/>
  <c r="L92" i="56" s="1"/>
  <c r="G5" i="54"/>
  <c r="B30" i="52"/>
  <c r="F49" i="54"/>
  <c r="J83" i="59"/>
  <c r="J81" i="59"/>
  <c r="J27" i="52"/>
  <c r="N135" i="57"/>
  <c r="M137" i="57"/>
  <c r="M150" i="57" s="1"/>
  <c r="J26" i="55" s="1"/>
  <c r="M141" i="57"/>
  <c r="B22" i="54"/>
  <c r="B21" i="54"/>
  <c r="B11" i="54"/>
  <c r="F34" i="52"/>
  <c r="J34" i="52"/>
  <c r="J163" i="56"/>
  <c r="J165" i="56"/>
  <c r="K46" i="56"/>
  <c r="H6" i="55" s="1"/>
  <c r="H9" i="55" s="1"/>
  <c r="K151" i="56"/>
  <c r="K154" i="56" s="1"/>
  <c r="F27" i="52"/>
  <c r="B51" i="54"/>
  <c r="C51" i="54" s="1"/>
  <c r="D51" i="54" s="1"/>
  <c r="E51" i="54" s="1"/>
  <c r="F51" i="54" s="1"/>
  <c r="B61" i="54"/>
  <c r="B62" i="54"/>
  <c r="F6" i="54"/>
  <c r="G6" i="55"/>
  <c r="B53" i="54"/>
  <c r="F36" i="52"/>
  <c r="M91" i="61"/>
  <c r="M83" i="61"/>
  <c r="B57" i="54"/>
  <c r="G78" i="55"/>
  <c r="B76" i="54"/>
  <c r="B75" i="54"/>
  <c r="O77" i="61"/>
  <c r="N79" i="61"/>
  <c r="J38" i="59"/>
  <c r="G60" i="55" s="1"/>
  <c r="J119" i="59"/>
  <c r="K40" i="57"/>
  <c r="L37" i="57"/>
  <c r="K41" i="57"/>
  <c r="K82" i="57"/>
  <c r="K85" i="57" s="1"/>
  <c r="G99" i="55"/>
  <c r="L65" i="59"/>
  <c r="K67" i="59"/>
  <c r="K71" i="59"/>
  <c r="E70" i="44"/>
  <c r="I28" i="42" s="1"/>
  <c r="J169" i="50"/>
  <c r="J171" i="50"/>
  <c r="G90" i="44" s="1"/>
  <c r="G115" i="44"/>
  <c r="L93" i="51"/>
  <c r="L95" i="51"/>
  <c r="B94" i="44"/>
  <c r="C94" i="44" s="1"/>
  <c r="D94" i="44" s="1"/>
  <c r="E94" i="44" s="1"/>
  <c r="F38" i="42"/>
  <c r="L47" i="47"/>
  <c r="B39" i="42"/>
  <c r="L85" i="47"/>
  <c r="D68" i="44"/>
  <c r="L149" i="51"/>
  <c r="L151" i="51"/>
  <c r="I112" i="44" s="1"/>
  <c r="I115" i="44" s="1"/>
  <c r="C53" i="44"/>
  <c r="I146" i="48"/>
  <c r="I148" i="48"/>
  <c r="J81" i="49"/>
  <c r="J83" i="49"/>
  <c r="D82" i="45"/>
  <c r="E82" i="45" s="1"/>
  <c r="M40" i="47"/>
  <c r="M45" i="47" s="1"/>
  <c r="J24" i="45" s="1"/>
  <c r="N37" i="47"/>
  <c r="M82" i="47"/>
  <c r="M41" i="47"/>
  <c r="M47" i="47" s="1"/>
  <c r="J26" i="44" s="1"/>
  <c r="I99" i="45"/>
  <c r="C107" i="45"/>
  <c r="C108" i="45"/>
  <c r="J38" i="49"/>
  <c r="G60" i="45" s="1"/>
  <c r="J119" i="49"/>
  <c r="M80" i="47"/>
  <c r="M93" i="47" s="1"/>
  <c r="N78" i="47"/>
  <c r="M84" i="47"/>
  <c r="L45" i="47"/>
  <c r="N36" i="51"/>
  <c r="M137" i="51"/>
  <c r="M140" i="51" s="1"/>
  <c r="M39" i="51"/>
  <c r="M44" i="51" s="1"/>
  <c r="J96" i="45" s="1"/>
  <c r="J99" i="45" s="1"/>
  <c r="M81" i="51"/>
  <c r="M40" i="51"/>
  <c r="M46" i="51" s="1"/>
  <c r="J110" i="44" s="1"/>
  <c r="J129" i="49"/>
  <c r="G62" i="45" s="1"/>
  <c r="G63" i="45" s="1"/>
  <c r="J121" i="49"/>
  <c r="L30" i="49"/>
  <c r="K33" i="49"/>
  <c r="K69" i="49"/>
  <c r="K72" i="49" s="1"/>
  <c r="K34" i="49"/>
  <c r="J163" i="46"/>
  <c r="G6" i="44" s="1"/>
  <c r="J165" i="46"/>
  <c r="G7" i="44" s="1"/>
  <c r="B88" i="45"/>
  <c r="B87" i="45"/>
  <c r="F34" i="42"/>
  <c r="B11" i="44"/>
  <c r="G12" i="42"/>
  <c r="F17" i="43" s="1"/>
  <c r="G27" i="43"/>
  <c r="H37" i="43"/>
  <c r="N32" i="48"/>
  <c r="N37" i="48" s="1"/>
  <c r="K42" i="45" s="1"/>
  <c r="O30" i="48"/>
  <c r="N134" i="48"/>
  <c r="N76" i="48"/>
  <c r="N33" i="48"/>
  <c r="N39" i="48" s="1"/>
  <c r="K47" i="44" s="1"/>
  <c r="D46" i="45"/>
  <c r="E46" i="45" s="1"/>
  <c r="F46" i="45" s="1"/>
  <c r="B55" i="45"/>
  <c r="B56" i="45"/>
  <c r="L115" i="49"/>
  <c r="K117" i="49"/>
  <c r="G6" i="45"/>
  <c r="K155" i="50"/>
  <c r="K167" i="50" s="1"/>
  <c r="H80" i="45" s="1"/>
  <c r="H81" i="45" s="1"/>
  <c r="L151" i="50"/>
  <c r="K159" i="50"/>
  <c r="G88" i="44"/>
  <c r="V157" i="46"/>
  <c r="V158" i="46" s="1"/>
  <c r="T96" i="46"/>
  <c r="V95" i="46"/>
  <c r="G11" i="42"/>
  <c r="F16" i="43" s="1"/>
  <c r="H36" i="43"/>
  <c r="G26" i="43"/>
  <c r="I37" i="42"/>
  <c r="K95" i="47"/>
  <c r="K139" i="47" s="1"/>
  <c r="K142" i="47" s="1"/>
  <c r="K97" i="47"/>
  <c r="G99" i="45"/>
  <c r="B9" i="44"/>
  <c r="C9" i="44" s="1"/>
  <c r="D9" i="44" s="1"/>
  <c r="E9" i="44" s="1"/>
  <c r="F25" i="42"/>
  <c r="F7" i="44"/>
  <c r="D52" i="44"/>
  <c r="F6" i="44"/>
  <c r="L74" i="48"/>
  <c r="M68" i="48"/>
  <c r="L126" i="48"/>
  <c r="K132" i="48"/>
  <c r="I122" i="49"/>
  <c r="M137" i="47"/>
  <c r="M150" i="47" s="1"/>
  <c r="J26" i="45" s="1"/>
  <c r="J27" i="45" s="1"/>
  <c r="N135" i="47"/>
  <c r="M141" i="47"/>
  <c r="K86" i="48"/>
  <c r="K78" i="48"/>
  <c r="K79" i="48" s="1"/>
  <c r="E10" i="45"/>
  <c r="F10" i="45" s="1"/>
  <c r="G27" i="45"/>
  <c r="F60" i="45"/>
  <c r="G78" i="45"/>
  <c r="H112" i="44"/>
  <c r="B31" i="44"/>
  <c r="B38" i="44"/>
  <c r="B39" i="44"/>
  <c r="G61" i="45"/>
  <c r="K160" i="50"/>
  <c r="J88" i="48"/>
  <c r="J90" i="48"/>
  <c r="F62" i="45"/>
  <c r="K101" i="46"/>
  <c r="K103" i="46"/>
  <c r="G5" i="44"/>
  <c r="D64" i="45"/>
  <c r="E64" i="45" s="1"/>
  <c r="D69" i="44"/>
  <c r="L157" i="50"/>
  <c r="L39" i="50"/>
  <c r="L44" i="50" s="1"/>
  <c r="I78" i="45" s="1"/>
  <c r="M36" i="50"/>
  <c r="L91" i="50"/>
  <c r="L40" i="50"/>
  <c r="L46" i="50" s="1"/>
  <c r="I88" i="44" s="1"/>
  <c r="G81" i="45"/>
  <c r="J136" i="48"/>
  <c r="J137" i="48" s="1"/>
  <c r="J144" i="48"/>
  <c r="H111" i="44"/>
  <c r="U157" i="46"/>
  <c r="U158" i="46" s="1"/>
  <c r="U95" i="46"/>
  <c r="S96" i="46"/>
  <c r="M38" i="46"/>
  <c r="L41" i="46"/>
  <c r="L42" i="46"/>
  <c r="L48" i="46" s="1"/>
  <c r="I5" i="44" s="1"/>
  <c r="L89" i="46"/>
  <c r="L92" i="46" s="1"/>
  <c r="J105" i="50"/>
  <c r="J103" i="50"/>
  <c r="B30" i="42"/>
  <c r="F90" i="44"/>
  <c r="K46" i="46"/>
  <c r="H6" i="45" s="1"/>
  <c r="H9" i="45" s="1"/>
  <c r="K151" i="46"/>
  <c r="K154" i="46" s="1"/>
  <c r="B71" i="44"/>
  <c r="C71" i="44" s="1"/>
  <c r="F28" i="42"/>
  <c r="O135" i="51"/>
  <c r="O147" i="51" s="1"/>
  <c r="P133" i="51"/>
  <c r="O139" i="51"/>
  <c r="M91" i="51"/>
  <c r="M83" i="51"/>
  <c r="J29" i="42"/>
  <c r="I42" i="45"/>
  <c r="O77" i="51"/>
  <c r="N79" i="51"/>
  <c r="I36" i="42"/>
  <c r="I40" i="42" s="1"/>
  <c r="J139" i="47"/>
  <c r="J142" i="47" s="1"/>
  <c r="K89" i="50"/>
  <c r="K101" i="50" s="1"/>
  <c r="H79" i="45" s="1"/>
  <c r="L85" i="50"/>
  <c r="K93" i="50"/>
  <c r="K94" i="50" s="1"/>
  <c r="F80" i="45"/>
  <c r="I97" i="45"/>
  <c r="E48" i="44"/>
  <c r="K95" i="51"/>
  <c r="K93" i="51"/>
  <c r="M39" i="48"/>
  <c r="F29" i="42"/>
  <c r="B103" i="44"/>
  <c r="B92" i="44"/>
  <c r="C92" i="44" s="1"/>
  <c r="D92" i="44" s="1"/>
  <c r="E92" i="44" s="1"/>
  <c r="F92" i="44" s="1"/>
  <c r="B102" i="44"/>
  <c r="L67" i="49"/>
  <c r="M65" i="49"/>
  <c r="L71" i="49"/>
  <c r="J101" i="50"/>
  <c r="B29" i="44"/>
  <c r="B37" i="44"/>
  <c r="B36" i="44"/>
  <c r="B73" i="44"/>
  <c r="F37" i="42"/>
  <c r="B75" i="44"/>
  <c r="B76" i="44"/>
  <c r="B53" i="45"/>
  <c r="B98" i="44"/>
  <c r="H110" i="44"/>
  <c r="I131" i="59" l="1"/>
  <c r="F68" i="54" s="1"/>
  <c r="F70" i="54" s="1"/>
  <c r="I133" i="59"/>
  <c r="K169" i="60"/>
  <c r="K171" i="60"/>
  <c r="H90" i="54" s="1"/>
  <c r="O36" i="61"/>
  <c r="N39" i="61"/>
  <c r="N137" i="61"/>
  <c r="N140" i="61" s="1"/>
  <c r="N81" i="61"/>
  <c r="N40" i="61"/>
  <c r="N46" i="61" s="1"/>
  <c r="K110" i="54" s="1"/>
  <c r="N38" i="56"/>
  <c r="M41" i="56"/>
  <c r="M42" i="56"/>
  <c r="M48" i="56" s="1"/>
  <c r="J5" i="54" s="1"/>
  <c r="M89" i="56"/>
  <c r="M92" i="56" s="1"/>
  <c r="G114" i="54"/>
  <c r="H114" i="54" s="1"/>
  <c r="K30" i="52"/>
  <c r="O135" i="61"/>
  <c r="O147" i="61" s="1"/>
  <c r="L98" i="55" s="1"/>
  <c r="P133" i="61"/>
  <c r="O139" i="61"/>
  <c r="C53" i="54"/>
  <c r="D53" i="54" s="1"/>
  <c r="K79" i="59"/>
  <c r="K47" i="57"/>
  <c r="L46" i="56"/>
  <c r="I6" i="55" s="1"/>
  <c r="I9" i="55" s="1"/>
  <c r="L151" i="56"/>
  <c r="L154" i="56" s="1"/>
  <c r="G80" i="55"/>
  <c r="I25" i="55"/>
  <c r="D70" i="54"/>
  <c r="M65" i="59"/>
  <c r="L67" i="59"/>
  <c r="L79" i="59" s="1"/>
  <c r="I61" i="55" s="1"/>
  <c r="L71" i="59"/>
  <c r="L40" i="57"/>
  <c r="L45" i="57" s="1"/>
  <c r="I24" i="55" s="1"/>
  <c r="I27" i="55" s="1"/>
  <c r="M37" i="57"/>
  <c r="L41" i="57"/>
  <c r="L47" i="57" s="1"/>
  <c r="I26" i="54" s="1"/>
  <c r="L82" i="57"/>
  <c r="L85" i="57" s="1"/>
  <c r="K39" i="52"/>
  <c r="G116" i="54"/>
  <c r="C126" i="54"/>
  <c r="E63" i="55"/>
  <c r="B71" i="55"/>
  <c r="I96" i="55"/>
  <c r="K95" i="57"/>
  <c r="K97" i="57"/>
  <c r="K163" i="56"/>
  <c r="K165" i="56"/>
  <c r="H7" i="54" s="1"/>
  <c r="H10" i="54" s="1"/>
  <c r="K45" i="57"/>
  <c r="G7" i="54"/>
  <c r="F27" i="55"/>
  <c r="B31" i="55"/>
  <c r="B32" i="55"/>
  <c r="D72" i="54"/>
  <c r="J122" i="59"/>
  <c r="G9" i="55"/>
  <c r="G6" i="54"/>
  <c r="G8" i="54" s="1"/>
  <c r="B34" i="54"/>
  <c r="B35" i="54"/>
  <c r="I45" i="55"/>
  <c r="O78" i="57"/>
  <c r="N80" i="57"/>
  <c r="N84" i="57"/>
  <c r="E28" i="54"/>
  <c r="F35" i="52"/>
  <c r="B32" i="54"/>
  <c r="E27" i="54"/>
  <c r="J129" i="59"/>
  <c r="J121" i="59"/>
  <c r="H115" i="54"/>
  <c r="E126" i="54" s="1"/>
  <c r="F52" i="54"/>
  <c r="B63" i="54" s="1"/>
  <c r="B59" i="54"/>
  <c r="B60" i="54"/>
  <c r="N136" i="58"/>
  <c r="N144" i="58"/>
  <c r="F31" i="54"/>
  <c r="L115" i="59"/>
  <c r="K117" i="59"/>
  <c r="N83" i="61"/>
  <c r="N91" i="61"/>
  <c r="F8" i="54"/>
  <c r="B15" i="54"/>
  <c r="B16" i="54"/>
  <c r="I38" i="52"/>
  <c r="E94" i="54"/>
  <c r="F94" i="54" s="1"/>
  <c r="B104" i="54"/>
  <c r="B105" i="54"/>
  <c r="P77" i="61"/>
  <c r="O79" i="61"/>
  <c r="B34" i="52"/>
  <c r="O132" i="58"/>
  <c r="P126" i="58"/>
  <c r="F29" i="54"/>
  <c r="M39" i="52"/>
  <c r="B67" i="55"/>
  <c r="B68" i="55"/>
  <c r="K105" i="60"/>
  <c r="K103" i="60"/>
  <c r="N36" i="60"/>
  <c r="M157" i="60"/>
  <c r="M39" i="60"/>
  <c r="M44" i="60" s="1"/>
  <c r="M91" i="60"/>
  <c r="M40" i="60"/>
  <c r="M46" i="60" s="1"/>
  <c r="J88" i="54" s="1"/>
  <c r="G90" i="54"/>
  <c r="J152" i="57"/>
  <c r="G27" i="54" s="1"/>
  <c r="G29" i="54" s="1"/>
  <c r="J154" i="57"/>
  <c r="G28" i="54" s="1"/>
  <c r="G31" i="54" s="1"/>
  <c r="G100" i="55"/>
  <c r="H100" i="55" s="1"/>
  <c r="C11" i="54"/>
  <c r="D11" i="54" s="1"/>
  <c r="E11" i="54" s="1"/>
  <c r="F11" i="54" s="1"/>
  <c r="E53" i="54"/>
  <c r="I36" i="52"/>
  <c r="C63" i="54"/>
  <c r="I113" i="54"/>
  <c r="L160" i="60"/>
  <c r="H88" i="54"/>
  <c r="N74" i="58"/>
  <c r="O68" i="58"/>
  <c r="M151" i="60"/>
  <c r="L155" i="60"/>
  <c r="L167" i="60" s="1"/>
  <c r="I80" i="55" s="1"/>
  <c r="I81" i="55" s="1"/>
  <c r="L159" i="60"/>
  <c r="M78" i="58"/>
  <c r="M86" i="58"/>
  <c r="J43" i="55" s="1"/>
  <c r="M85" i="60"/>
  <c r="L89" i="60"/>
  <c r="L101" i="60" s="1"/>
  <c r="I79" i="55" s="1"/>
  <c r="L93" i="60"/>
  <c r="L94" i="60" s="1"/>
  <c r="J98" i="55"/>
  <c r="G92" i="54"/>
  <c r="K29" i="52"/>
  <c r="K101" i="60"/>
  <c r="I37" i="52"/>
  <c r="K90" i="58"/>
  <c r="K88" i="58"/>
  <c r="T96" i="56"/>
  <c r="V95" i="56"/>
  <c r="V157" i="56"/>
  <c r="V158" i="56" s="1"/>
  <c r="K72" i="59"/>
  <c r="E68" i="54"/>
  <c r="E70" i="54" s="1"/>
  <c r="K39" i="58"/>
  <c r="I29" i="52"/>
  <c r="E92" i="54"/>
  <c r="F92" i="54" s="1"/>
  <c r="B103" i="54"/>
  <c r="B102" i="54"/>
  <c r="M84" i="61"/>
  <c r="M30" i="59"/>
  <c r="L33" i="59"/>
  <c r="L69" i="59"/>
  <c r="L72" i="59" s="1"/>
  <c r="L34" i="59"/>
  <c r="L40" i="59" s="1"/>
  <c r="J97" i="55"/>
  <c r="M30" i="58"/>
  <c r="L32" i="58"/>
  <c r="L37" i="58" s="1"/>
  <c r="I42" i="55" s="1"/>
  <c r="L134" i="58"/>
  <c r="L137" i="58" s="1"/>
  <c r="L76" i="58"/>
  <c r="L79" i="58" s="1"/>
  <c r="L33" i="58"/>
  <c r="L39" i="58" s="1"/>
  <c r="I47" i="54" s="1"/>
  <c r="K38" i="59"/>
  <c r="H60" i="55" s="1"/>
  <c r="K119" i="59"/>
  <c r="B30" i="54"/>
  <c r="C30" i="54" s="1"/>
  <c r="D30" i="54" s="1"/>
  <c r="F26" i="52"/>
  <c r="F31" i="52" s="1"/>
  <c r="K36" i="52"/>
  <c r="M46" i="61"/>
  <c r="O135" i="57"/>
  <c r="N137" i="57"/>
  <c r="N150" i="57" s="1"/>
  <c r="N141" i="57"/>
  <c r="B64" i="54"/>
  <c r="B27" i="52"/>
  <c r="L103" i="56"/>
  <c r="L101" i="56"/>
  <c r="G48" i="54"/>
  <c r="K146" i="58"/>
  <c r="H48" i="54" s="1"/>
  <c r="K148" i="58"/>
  <c r="B49" i="55"/>
  <c r="F45" i="55"/>
  <c r="B50" i="55"/>
  <c r="M149" i="61"/>
  <c r="J111" i="54" s="1"/>
  <c r="M151" i="61"/>
  <c r="S96" i="56"/>
  <c r="U95" i="56"/>
  <c r="U157" i="56"/>
  <c r="U158" i="56" s="1"/>
  <c r="C73" i="54"/>
  <c r="M85" i="47"/>
  <c r="M95" i="47" s="1"/>
  <c r="M139" i="47" s="1"/>
  <c r="M142" i="47" s="1"/>
  <c r="I12" i="42"/>
  <c r="H17" i="43" s="1"/>
  <c r="J37" i="43"/>
  <c r="I27" i="43"/>
  <c r="K103" i="50"/>
  <c r="K105" i="50"/>
  <c r="L46" i="46"/>
  <c r="I6" i="45" s="1"/>
  <c r="I9" i="45" s="1"/>
  <c r="L151" i="46"/>
  <c r="L154" i="46" s="1"/>
  <c r="N36" i="50"/>
  <c r="M157" i="50"/>
  <c r="M39" i="50"/>
  <c r="M44" i="50" s="1"/>
  <c r="J78" i="45" s="1"/>
  <c r="M40" i="50"/>
  <c r="M46" i="50" s="1"/>
  <c r="M91" i="50"/>
  <c r="K152" i="47"/>
  <c r="H27" i="44" s="1"/>
  <c r="H29" i="44" s="1"/>
  <c r="K154" i="47"/>
  <c r="H28" i="44" s="1"/>
  <c r="H31" i="44" s="1"/>
  <c r="M151" i="50"/>
  <c r="L155" i="50"/>
  <c r="L167" i="50" s="1"/>
  <c r="L159" i="50"/>
  <c r="L160" i="50" s="1"/>
  <c r="K83" i="49"/>
  <c r="K81" i="49"/>
  <c r="L95" i="47"/>
  <c r="L97" i="47"/>
  <c r="N38" i="46"/>
  <c r="M41" i="46"/>
  <c r="M42" i="46"/>
  <c r="M89" i="46"/>
  <c r="M92" i="46" s="1"/>
  <c r="K38" i="49"/>
  <c r="H60" i="45" s="1"/>
  <c r="K119" i="49"/>
  <c r="F8" i="44"/>
  <c r="B16" i="44"/>
  <c r="B15" i="44"/>
  <c r="L33" i="49"/>
  <c r="M30" i="49"/>
  <c r="L34" i="49"/>
  <c r="L40" i="49" s="1"/>
  <c r="I67" i="44" s="1"/>
  <c r="L69" i="49"/>
  <c r="L72" i="49" s="1"/>
  <c r="K163" i="46"/>
  <c r="K165" i="46"/>
  <c r="C11" i="44"/>
  <c r="D11" i="44" s="1"/>
  <c r="E11" i="44" s="1"/>
  <c r="M85" i="50"/>
  <c r="L89" i="50"/>
  <c r="L101" i="50" s="1"/>
  <c r="I79" i="45" s="1"/>
  <c r="L93" i="50"/>
  <c r="L94" i="50" s="1"/>
  <c r="G28" i="45"/>
  <c r="H28" i="45" s="1"/>
  <c r="E50" i="44"/>
  <c r="B57" i="44"/>
  <c r="L79" i="49"/>
  <c r="D72" i="44"/>
  <c r="F63" i="45"/>
  <c r="B72" i="45"/>
  <c r="B71" i="45"/>
  <c r="K129" i="49"/>
  <c r="H62" i="45" s="1"/>
  <c r="H63" i="45" s="1"/>
  <c r="K121" i="49"/>
  <c r="N65" i="49"/>
  <c r="M67" i="49"/>
  <c r="M79" i="49" s="1"/>
  <c r="J61" i="45" s="1"/>
  <c r="M71" i="49"/>
  <c r="M115" i="49"/>
  <c r="L117" i="49"/>
  <c r="M84" i="51"/>
  <c r="F49" i="44"/>
  <c r="G9" i="45"/>
  <c r="F48" i="44"/>
  <c r="F50" i="44" s="1"/>
  <c r="J97" i="45"/>
  <c r="K90" i="48"/>
  <c r="K88" i="48"/>
  <c r="H43" i="45"/>
  <c r="L98" i="45"/>
  <c r="H115" i="44"/>
  <c r="D126" i="44" s="1"/>
  <c r="O135" i="47"/>
  <c r="N137" i="47"/>
  <c r="N150" i="47" s="1"/>
  <c r="N141" i="47"/>
  <c r="M149" i="51"/>
  <c r="M151" i="51"/>
  <c r="Q133" i="51"/>
  <c r="P139" i="51"/>
  <c r="P135" i="51"/>
  <c r="P147" i="51" s="1"/>
  <c r="M98" i="45" s="1"/>
  <c r="B29" i="42"/>
  <c r="N91" i="51"/>
  <c r="N83" i="51"/>
  <c r="K169" i="50"/>
  <c r="K171" i="50"/>
  <c r="O36" i="51"/>
  <c r="N137" i="51"/>
  <c r="N140" i="51" s="1"/>
  <c r="N39" i="51"/>
  <c r="N44" i="51" s="1"/>
  <c r="N81" i="51"/>
  <c r="N40" i="51"/>
  <c r="N46" i="51" s="1"/>
  <c r="K39" i="42"/>
  <c r="G116" i="44"/>
  <c r="C126" i="44"/>
  <c r="O37" i="47"/>
  <c r="N40" i="47"/>
  <c r="N45" i="47" s="1"/>
  <c r="K24" i="45" s="1"/>
  <c r="N41" i="47"/>
  <c r="N47" i="47" s="1"/>
  <c r="K26" i="44" s="1"/>
  <c r="N82" i="47"/>
  <c r="G44" i="45"/>
  <c r="G100" i="45"/>
  <c r="H100" i="45" s="1"/>
  <c r="I100" i="45" s="1"/>
  <c r="J100" i="45" s="1"/>
  <c r="I24" i="45"/>
  <c r="I26" i="44"/>
  <c r="C73" i="44"/>
  <c r="M39" i="42"/>
  <c r="W95" i="46"/>
  <c r="W96" i="46" s="1"/>
  <c r="W157" i="46"/>
  <c r="W158" i="46" s="1"/>
  <c r="U96" i="46"/>
  <c r="C50" i="45"/>
  <c r="C49" i="45"/>
  <c r="M126" i="48"/>
  <c r="L132" i="48"/>
  <c r="O134" i="48"/>
  <c r="O32" i="48"/>
  <c r="O37" i="48" s="1"/>
  <c r="P30" i="48"/>
  <c r="O33" i="48"/>
  <c r="O39" i="48" s="1"/>
  <c r="L47" i="44" s="1"/>
  <c r="O76" i="48"/>
  <c r="N80" i="47"/>
  <c r="N93" i="47" s="1"/>
  <c r="K25" i="45" s="1"/>
  <c r="O78" i="47"/>
  <c r="N84" i="47"/>
  <c r="I111" i="44"/>
  <c r="I113" i="44" s="1"/>
  <c r="G79" i="45"/>
  <c r="G10" i="44"/>
  <c r="J25" i="45"/>
  <c r="G93" i="44"/>
  <c r="J152" i="47"/>
  <c r="J154" i="47"/>
  <c r="F10" i="44"/>
  <c r="B17" i="44"/>
  <c r="B18" i="44"/>
  <c r="F93" i="44"/>
  <c r="B101" i="44"/>
  <c r="B100" i="44"/>
  <c r="F26" i="42"/>
  <c r="B30" i="44"/>
  <c r="C30" i="44" s="1"/>
  <c r="D30" i="44" s="1"/>
  <c r="E30" i="44" s="1"/>
  <c r="F30" i="44" s="1"/>
  <c r="B41" i="44"/>
  <c r="B40" i="44"/>
  <c r="J148" i="48"/>
  <c r="G49" i="44" s="1"/>
  <c r="G52" i="44" s="1"/>
  <c r="J146" i="48"/>
  <c r="G48" i="44" s="1"/>
  <c r="G50" i="44" s="1"/>
  <c r="J47" i="44"/>
  <c r="N68" i="48"/>
  <c r="M74" i="48"/>
  <c r="L101" i="46"/>
  <c r="L103" i="46"/>
  <c r="L86" i="48"/>
  <c r="I43" i="45" s="1"/>
  <c r="L78" i="48"/>
  <c r="L79" i="48" s="1"/>
  <c r="G8" i="44"/>
  <c r="G89" i="44"/>
  <c r="B43" i="44"/>
  <c r="F35" i="42"/>
  <c r="B32" i="44"/>
  <c r="B42" i="44"/>
  <c r="F40" i="42"/>
  <c r="P77" i="51"/>
  <c r="O79" i="51"/>
  <c r="H113" i="44"/>
  <c r="I131" i="49"/>
  <c r="I133" i="49"/>
  <c r="D53" i="44"/>
  <c r="E53" i="44" s="1"/>
  <c r="H36" i="42"/>
  <c r="X157" i="46"/>
  <c r="X158" i="46" s="1"/>
  <c r="V96" i="46"/>
  <c r="X95" i="46"/>
  <c r="X96" i="46" s="1"/>
  <c r="K136" i="48"/>
  <c r="K137" i="48" s="1"/>
  <c r="K144" i="48"/>
  <c r="H44" i="45" s="1"/>
  <c r="H45" i="45" s="1"/>
  <c r="B67" i="45"/>
  <c r="B68" i="45"/>
  <c r="F81" i="45"/>
  <c r="B90" i="45"/>
  <c r="B89" i="45"/>
  <c r="K40" i="49"/>
  <c r="J122" i="49"/>
  <c r="D70" i="44"/>
  <c r="B58" i="44" l="1"/>
  <c r="M97" i="47"/>
  <c r="L105" i="60"/>
  <c r="L103" i="60"/>
  <c r="I28" i="52"/>
  <c r="L34" i="52"/>
  <c r="L163" i="56"/>
  <c r="I6" i="54" s="1"/>
  <c r="I8" i="54" s="1"/>
  <c r="L165" i="56"/>
  <c r="I7" i="54" s="1"/>
  <c r="I10" i="54" s="1"/>
  <c r="H6" i="54"/>
  <c r="N65" i="59"/>
  <c r="M67" i="59"/>
  <c r="M79" i="59" s="1"/>
  <c r="J61" i="55" s="1"/>
  <c r="M71" i="59"/>
  <c r="I10" i="55"/>
  <c r="H49" i="54"/>
  <c r="L83" i="59"/>
  <c r="L81" i="59"/>
  <c r="K129" i="59"/>
  <c r="H62" i="55" s="1"/>
  <c r="H63" i="55" s="1"/>
  <c r="K121" i="59"/>
  <c r="K122" i="59" s="1"/>
  <c r="G10" i="55"/>
  <c r="H10" i="55" s="1"/>
  <c r="L38" i="59"/>
  <c r="I60" i="55" s="1"/>
  <c r="L119" i="59"/>
  <c r="H79" i="55"/>
  <c r="J78" i="55"/>
  <c r="J26" i="52"/>
  <c r="L117" i="59"/>
  <c r="M115" i="59"/>
  <c r="N30" i="59"/>
  <c r="M33" i="59"/>
  <c r="M69" i="59"/>
  <c r="M34" i="59"/>
  <c r="M40" i="59" s="1"/>
  <c r="J67" i="54" s="1"/>
  <c r="Q126" i="58"/>
  <c r="P132" i="58"/>
  <c r="K139" i="57"/>
  <c r="K142" i="57" s="1"/>
  <c r="B77" i="54"/>
  <c r="H26" i="54"/>
  <c r="E64" i="55"/>
  <c r="F64" i="55" s="1"/>
  <c r="B73" i="55"/>
  <c r="B74" i="55"/>
  <c r="H93" i="54"/>
  <c r="H89" i="54"/>
  <c r="J35" i="52"/>
  <c r="J99" i="55"/>
  <c r="C107" i="55"/>
  <c r="C108" i="55"/>
  <c r="M30" i="52"/>
  <c r="I114" i="54"/>
  <c r="E31" i="54"/>
  <c r="B38" i="54"/>
  <c r="B39" i="54"/>
  <c r="B78" i="54"/>
  <c r="I67" i="54"/>
  <c r="O36" i="60"/>
  <c r="N39" i="60"/>
  <c r="N44" i="60" s="1"/>
  <c r="K78" i="55" s="1"/>
  <c r="N157" i="60"/>
  <c r="N91" i="60"/>
  <c r="N40" i="60"/>
  <c r="N46" i="60" s="1"/>
  <c r="K88" i="54" s="1"/>
  <c r="B38" i="52"/>
  <c r="K44" i="55"/>
  <c r="J112" i="54"/>
  <c r="L90" i="58"/>
  <c r="L88" i="58"/>
  <c r="J133" i="59"/>
  <c r="G69" i="54" s="1"/>
  <c r="G72" i="54" s="1"/>
  <c r="J131" i="59"/>
  <c r="F28" i="55"/>
  <c r="G28" i="55" s="1"/>
  <c r="B38" i="55"/>
  <c r="B37" i="55"/>
  <c r="D126" i="54"/>
  <c r="X157" i="56"/>
  <c r="X158" i="56" s="1"/>
  <c r="V96" i="56"/>
  <c r="X95" i="56"/>
  <c r="X96" i="56" s="1"/>
  <c r="U96" i="56"/>
  <c r="W157" i="56"/>
  <c r="W158" i="56" s="1"/>
  <c r="W95" i="56"/>
  <c r="W96" i="56" s="1"/>
  <c r="F11" i="52"/>
  <c r="F26" i="53"/>
  <c r="G36" i="53"/>
  <c r="L146" i="58"/>
  <c r="L148" i="58"/>
  <c r="I49" i="54" s="1"/>
  <c r="I52" i="54" s="1"/>
  <c r="K35" i="52"/>
  <c r="N93" i="57"/>
  <c r="M101" i="56"/>
  <c r="M103" i="56"/>
  <c r="D71" i="54"/>
  <c r="E71" i="54" s="1"/>
  <c r="F71" i="54" s="1"/>
  <c r="H28" i="52"/>
  <c r="B82" i="54"/>
  <c r="B81" i="54"/>
  <c r="L169" i="60"/>
  <c r="I89" i="54" s="1"/>
  <c r="I91" i="54" s="1"/>
  <c r="L171" i="60"/>
  <c r="M46" i="56"/>
  <c r="J6" i="55" s="1"/>
  <c r="M151" i="56"/>
  <c r="M154" i="56" s="1"/>
  <c r="O83" i="61"/>
  <c r="O91" i="61"/>
  <c r="Q77" i="61"/>
  <c r="P79" i="61"/>
  <c r="K25" i="52"/>
  <c r="N41" i="56"/>
  <c r="O38" i="56"/>
  <c r="N42" i="56"/>
  <c r="N48" i="56" s="1"/>
  <c r="N89" i="56"/>
  <c r="N92" i="56" s="1"/>
  <c r="G93" i="54"/>
  <c r="G62" i="55"/>
  <c r="G10" i="54"/>
  <c r="I99" i="55"/>
  <c r="L97" i="57"/>
  <c r="L95" i="57"/>
  <c r="K83" i="59"/>
  <c r="K81" i="59"/>
  <c r="G50" i="54"/>
  <c r="J110" i="54"/>
  <c r="K26" i="55"/>
  <c r="B29" i="52"/>
  <c r="N84" i="61"/>
  <c r="F69" i="54"/>
  <c r="H61" i="55"/>
  <c r="H116" i="54"/>
  <c r="I116" i="54" s="1"/>
  <c r="L39" i="52"/>
  <c r="F53" i="54"/>
  <c r="J36" i="52"/>
  <c r="B72" i="55"/>
  <c r="M40" i="57"/>
  <c r="N37" i="57"/>
  <c r="M82" i="57"/>
  <c r="M85" i="57" s="1"/>
  <c r="M41" i="57"/>
  <c r="N151" i="61"/>
  <c r="K112" i="54" s="1"/>
  <c r="K115" i="54" s="1"/>
  <c r="N149" i="61"/>
  <c r="K111" i="54" s="1"/>
  <c r="C121" i="54" s="1"/>
  <c r="J28" i="52"/>
  <c r="N30" i="58"/>
  <c r="M134" i="58"/>
  <c r="M137" i="58" s="1"/>
  <c r="M32" i="58"/>
  <c r="M37" i="58" s="1"/>
  <c r="M33" i="58"/>
  <c r="M39" i="58" s="1"/>
  <c r="J47" i="54" s="1"/>
  <c r="M76" i="58"/>
  <c r="M79" i="58" s="1"/>
  <c r="F46" i="55"/>
  <c r="G46" i="55" s="1"/>
  <c r="H46" i="55" s="1"/>
  <c r="I46" i="55" s="1"/>
  <c r="B56" i="55"/>
  <c r="B54" i="55"/>
  <c r="B55" i="55"/>
  <c r="M155" i="60"/>
  <c r="M167" i="60" s="1"/>
  <c r="J80" i="55" s="1"/>
  <c r="J81" i="55" s="1"/>
  <c r="N151" i="60"/>
  <c r="M159" i="60"/>
  <c r="M160" i="60" s="1"/>
  <c r="H47" i="54"/>
  <c r="H50" i="54" s="1"/>
  <c r="P68" i="58"/>
  <c r="O74" i="58"/>
  <c r="K97" i="55"/>
  <c r="C52" i="55"/>
  <c r="E29" i="54"/>
  <c r="B36" i="54"/>
  <c r="B37" i="54"/>
  <c r="H24" i="55"/>
  <c r="Q133" i="61"/>
  <c r="P135" i="61"/>
  <c r="P147" i="61" s="1"/>
  <c r="P139" i="61"/>
  <c r="N44" i="61"/>
  <c r="M95" i="61"/>
  <c r="M93" i="61"/>
  <c r="O144" i="58"/>
  <c r="L44" i="55" s="1"/>
  <c r="O136" i="58"/>
  <c r="N85" i="60"/>
  <c r="M89" i="60"/>
  <c r="M101" i="60" s="1"/>
  <c r="J79" i="55" s="1"/>
  <c r="M93" i="60"/>
  <c r="M94" i="60" s="1"/>
  <c r="K26" i="52"/>
  <c r="F40" i="52"/>
  <c r="P78" i="57"/>
  <c r="O80" i="57"/>
  <c r="O93" i="57" s="1"/>
  <c r="L25" i="55" s="1"/>
  <c r="O84" i="57"/>
  <c r="P135" i="57"/>
  <c r="O137" i="57"/>
  <c r="O150" i="57" s="1"/>
  <c r="L26" i="55" s="1"/>
  <c r="O141" i="57"/>
  <c r="F9" i="54"/>
  <c r="G9" i="54" s="1"/>
  <c r="J25" i="52"/>
  <c r="B20" i="54"/>
  <c r="B19" i="54"/>
  <c r="C106" i="55"/>
  <c r="C105" i="55"/>
  <c r="N86" i="58"/>
  <c r="K43" i="55" s="1"/>
  <c r="N78" i="58"/>
  <c r="C32" i="54"/>
  <c r="D32" i="54" s="1"/>
  <c r="D73" i="54"/>
  <c r="H37" i="52"/>
  <c r="G81" i="55"/>
  <c r="O39" i="61"/>
  <c r="O44" i="61" s="1"/>
  <c r="L96" i="55" s="1"/>
  <c r="L99" i="55" s="1"/>
  <c r="P36" i="61"/>
  <c r="O137" i="61"/>
  <c r="O140" i="61" s="1"/>
  <c r="O81" i="61"/>
  <c r="O84" i="61" s="1"/>
  <c r="O40" i="61"/>
  <c r="O46" i="61" s="1"/>
  <c r="L110" i="54" s="1"/>
  <c r="E126" i="44"/>
  <c r="N85" i="47"/>
  <c r="F94" i="44"/>
  <c r="J38" i="42"/>
  <c r="C104" i="44"/>
  <c r="B105" i="44"/>
  <c r="B104" i="44"/>
  <c r="L42" i="45"/>
  <c r="N149" i="51"/>
  <c r="N151" i="51"/>
  <c r="K112" i="44" s="1"/>
  <c r="L139" i="47"/>
  <c r="L142" i="47" s="1"/>
  <c r="N157" i="50"/>
  <c r="O36" i="50"/>
  <c r="N39" i="50"/>
  <c r="N44" i="50" s="1"/>
  <c r="N40" i="50"/>
  <c r="N46" i="50" s="1"/>
  <c r="N91" i="50"/>
  <c r="P36" i="51"/>
  <c r="O39" i="51"/>
  <c r="O44" i="51" s="1"/>
  <c r="L96" i="45" s="1"/>
  <c r="O137" i="51"/>
  <c r="O140" i="51" s="1"/>
  <c r="O40" i="51"/>
  <c r="O46" i="51" s="1"/>
  <c r="L110" i="44" s="1"/>
  <c r="O81" i="51"/>
  <c r="L163" i="46"/>
  <c r="I6" i="44" s="1"/>
  <c r="I8" i="44" s="1"/>
  <c r="L165" i="46"/>
  <c r="I7" i="44" s="1"/>
  <c r="I10" i="44" s="1"/>
  <c r="F52" i="44"/>
  <c r="B59" i="44"/>
  <c r="B60" i="44"/>
  <c r="M93" i="51"/>
  <c r="M95" i="51"/>
  <c r="N126" i="48"/>
  <c r="M132" i="48"/>
  <c r="P37" i="47"/>
  <c r="O40" i="47"/>
  <c r="O45" i="47" s="1"/>
  <c r="L24" i="45" s="1"/>
  <c r="O82" i="47"/>
  <c r="O41" i="47"/>
  <c r="O47" i="47" s="1"/>
  <c r="L26" i="44" s="1"/>
  <c r="H90" i="44"/>
  <c r="F64" i="45"/>
  <c r="G64" i="45" s="1"/>
  <c r="B73" i="45"/>
  <c r="B74" i="45"/>
  <c r="I80" i="45"/>
  <c r="H89" i="44"/>
  <c r="H91" i="44" s="1"/>
  <c r="J112" i="44"/>
  <c r="J27" i="42"/>
  <c r="L129" i="49"/>
  <c r="L121" i="49"/>
  <c r="M89" i="50"/>
  <c r="M101" i="50" s="1"/>
  <c r="N85" i="50"/>
  <c r="M93" i="50"/>
  <c r="M94" i="50" s="1"/>
  <c r="N151" i="50"/>
  <c r="M155" i="50"/>
  <c r="M167" i="50" s="1"/>
  <c r="M159" i="50"/>
  <c r="M160" i="50" s="1"/>
  <c r="K146" i="48"/>
  <c r="K148" i="48"/>
  <c r="C32" i="44"/>
  <c r="D32" i="44" s="1"/>
  <c r="E32" i="44" s="1"/>
  <c r="F32" i="44" s="1"/>
  <c r="J111" i="44"/>
  <c r="M117" i="49"/>
  <c r="N115" i="49"/>
  <c r="L35" i="42"/>
  <c r="C158" i="46"/>
  <c r="Q77" i="51"/>
  <c r="P79" i="51"/>
  <c r="K97" i="45"/>
  <c r="C106" i="45" s="1"/>
  <c r="J25" i="42"/>
  <c r="F9" i="44"/>
  <c r="G9" i="44" s="1"/>
  <c r="B20" i="44"/>
  <c r="B19" i="44"/>
  <c r="L26" i="42"/>
  <c r="F12" i="42"/>
  <c r="G37" i="43"/>
  <c r="F27" i="43"/>
  <c r="D71" i="44"/>
  <c r="E71" i="44" s="1"/>
  <c r="H28" i="42"/>
  <c r="B35" i="42"/>
  <c r="H114" i="44"/>
  <c r="I114" i="44" s="1"/>
  <c r="L30" i="42"/>
  <c r="B26" i="42"/>
  <c r="E51" i="44"/>
  <c r="F51" i="44" s="1"/>
  <c r="G51" i="44" s="1"/>
  <c r="I27" i="42"/>
  <c r="B62" i="44"/>
  <c r="B61" i="44"/>
  <c r="N97" i="47"/>
  <c r="N95" i="47"/>
  <c r="N139" i="47" s="1"/>
  <c r="N142" i="47" s="1"/>
  <c r="H67" i="44"/>
  <c r="M86" i="48"/>
  <c r="J43" i="45" s="1"/>
  <c r="M78" i="48"/>
  <c r="M79" i="48" s="1"/>
  <c r="F11" i="44"/>
  <c r="J34" i="42"/>
  <c r="C21" i="44"/>
  <c r="B22" i="44"/>
  <c r="B21" i="44"/>
  <c r="K26" i="45"/>
  <c r="N67" i="49"/>
  <c r="N79" i="49" s="1"/>
  <c r="K61" i="45" s="1"/>
  <c r="O65" i="49"/>
  <c r="N71" i="49"/>
  <c r="L169" i="50"/>
  <c r="L171" i="50"/>
  <c r="I90" i="44" s="1"/>
  <c r="I93" i="44" s="1"/>
  <c r="F82" i="45"/>
  <c r="G82" i="45" s="1"/>
  <c r="H82" i="45" s="1"/>
  <c r="B91" i="45"/>
  <c r="B92" i="45"/>
  <c r="O91" i="51"/>
  <c r="O83" i="51"/>
  <c r="L103" i="50"/>
  <c r="L105" i="50"/>
  <c r="O68" i="48"/>
  <c r="N74" i="48"/>
  <c r="M30" i="42"/>
  <c r="O137" i="47"/>
  <c r="O150" i="47" s="1"/>
  <c r="L26" i="45" s="1"/>
  <c r="L27" i="45" s="1"/>
  <c r="P135" i="47"/>
  <c r="O141" i="47"/>
  <c r="K122" i="49"/>
  <c r="G28" i="44"/>
  <c r="L39" i="42"/>
  <c r="H116" i="44"/>
  <c r="I116" i="44" s="1"/>
  <c r="H7" i="44"/>
  <c r="G91" i="44"/>
  <c r="G27" i="44"/>
  <c r="H6" i="44"/>
  <c r="L144" i="48"/>
  <c r="I44" i="45" s="1"/>
  <c r="I45" i="45" s="1"/>
  <c r="L136" i="48"/>
  <c r="L137" i="48" s="1"/>
  <c r="J131" i="49"/>
  <c r="G68" i="44" s="1"/>
  <c r="G70" i="44" s="1"/>
  <c r="J133" i="49"/>
  <c r="G69" i="44" s="1"/>
  <c r="G72" i="44" s="1"/>
  <c r="C96" i="46"/>
  <c r="O80" i="47"/>
  <c r="O93" i="47" s="1"/>
  <c r="P78" i="47"/>
  <c r="O84" i="47"/>
  <c r="C55" i="44"/>
  <c r="C56" i="44"/>
  <c r="K38" i="42"/>
  <c r="G94" i="44"/>
  <c r="M152" i="47"/>
  <c r="J27" i="44" s="1"/>
  <c r="J29" i="44" s="1"/>
  <c r="M154" i="47"/>
  <c r="J28" i="44" s="1"/>
  <c r="J31" i="44" s="1"/>
  <c r="H64" i="45"/>
  <c r="D73" i="44"/>
  <c r="E73" i="44" s="1"/>
  <c r="H37" i="42"/>
  <c r="H40" i="42" s="1"/>
  <c r="L83" i="49"/>
  <c r="L81" i="49"/>
  <c r="M101" i="46"/>
  <c r="M103" i="46"/>
  <c r="L88" i="48"/>
  <c r="L90" i="48"/>
  <c r="K25" i="42"/>
  <c r="C35" i="44"/>
  <c r="C34" i="44"/>
  <c r="R133" i="51"/>
  <c r="Q135" i="51"/>
  <c r="Q147" i="51" s="1"/>
  <c r="N98" i="45" s="1"/>
  <c r="Q139" i="51"/>
  <c r="L99" i="45"/>
  <c r="M48" i="46"/>
  <c r="F69" i="44"/>
  <c r="K27" i="42"/>
  <c r="K110" i="44"/>
  <c r="I61" i="45"/>
  <c r="N30" i="49"/>
  <c r="M33" i="49"/>
  <c r="M69" i="49"/>
  <c r="M72" i="49" s="1"/>
  <c r="M34" i="49"/>
  <c r="M40" i="49" s="1"/>
  <c r="J67" i="44" s="1"/>
  <c r="M46" i="46"/>
  <c r="J6" i="45" s="1"/>
  <c r="M151" i="46"/>
  <c r="M154" i="46" s="1"/>
  <c r="J88" i="44"/>
  <c r="F68" i="44"/>
  <c r="K36" i="42"/>
  <c r="C33" i="45"/>
  <c r="C34" i="45"/>
  <c r="G45" i="45"/>
  <c r="N84" i="51"/>
  <c r="F31" i="42"/>
  <c r="G10" i="45"/>
  <c r="H10" i="45" s="1"/>
  <c r="I10" i="45" s="1"/>
  <c r="L38" i="49"/>
  <c r="L119" i="49"/>
  <c r="N41" i="46"/>
  <c r="O38" i="46"/>
  <c r="N89" i="46"/>
  <c r="N92" i="46" s="1"/>
  <c r="N42" i="46"/>
  <c r="N48" i="46" s="1"/>
  <c r="K5" i="44" s="1"/>
  <c r="G11" i="44"/>
  <c r="K34" i="42"/>
  <c r="P134" i="48"/>
  <c r="P32" i="48"/>
  <c r="P37" i="48" s="1"/>
  <c r="M42" i="45" s="1"/>
  <c r="Q30" i="48"/>
  <c r="P76" i="48"/>
  <c r="P33" i="48"/>
  <c r="C31" i="45"/>
  <c r="C32" i="45"/>
  <c r="I27" i="45"/>
  <c r="K96" i="45"/>
  <c r="M72" i="59" l="1"/>
  <c r="L122" i="49"/>
  <c r="M105" i="60"/>
  <c r="M103" i="60"/>
  <c r="M169" i="60"/>
  <c r="J89" i="54" s="1"/>
  <c r="J91" i="54" s="1"/>
  <c r="M171" i="60"/>
  <c r="P144" i="58"/>
  <c r="P136" i="58"/>
  <c r="M34" i="52"/>
  <c r="P83" i="61"/>
  <c r="P91" i="61"/>
  <c r="K131" i="59"/>
  <c r="H68" i="54" s="1"/>
  <c r="H70" i="54" s="1"/>
  <c r="K133" i="59"/>
  <c r="J115" i="54"/>
  <c r="C122" i="54"/>
  <c r="C123" i="54"/>
  <c r="R126" i="58"/>
  <c r="Q132" i="58"/>
  <c r="M25" i="52"/>
  <c r="M47" i="57"/>
  <c r="C36" i="55"/>
  <c r="C35" i="55"/>
  <c r="R77" i="61"/>
  <c r="Q79" i="61"/>
  <c r="M36" i="52"/>
  <c r="P137" i="57"/>
  <c r="P150" i="57" s="1"/>
  <c r="Q135" i="57"/>
  <c r="P141" i="57"/>
  <c r="K96" i="55"/>
  <c r="E30" i="54"/>
  <c r="F30" i="54" s="1"/>
  <c r="G30" i="54" s="1"/>
  <c r="I26" i="52"/>
  <c r="B41" i="54"/>
  <c r="B40" i="54"/>
  <c r="M97" i="57"/>
  <c r="M95" i="57"/>
  <c r="M139" i="57" s="1"/>
  <c r="M142" i="57" s="1"/>
  <c r="I48" i="54"/>
  <c r="C53" i="55"/>
  <c r="C54" i="55"/>
  <c r="O37" i="57"/>
  <c r="N40" i="57"/>
  <c r="N45" i="57" s="1"/>
  <c r="K24" i="55" s="1"/>
  <c r="K27" i="55" s="1"/>
  <c r="N82" i="57"/>
  <c r="N85" i="57" s="1"/>
  <c r="N41" i="57"/>
  <c r="N47" i="57" s="1"/>
  <c r="K26" i="54" s="1"/>
  <c r="M83" i="59"/>
  <c r="M81" i="59"/>
  <c r="M38" i="59"/>
  <c r="J60" i="55" s="1"/>
  <c r="M119" i="59"/>
  <c r="L27" i="52"/>
  <c r="C118" i="54"/>
  <c r="C119" i="54"/>
  <c r="L97" i="55"/>
  <c r="N33" i="59"/>
  <c r="O30" i="59"/>
  <c r="N69" i="59"/>
  <c r="N34" i="59"/>
  <c r="N40" i="59" s="1"/>
  <c r="P80" i="57"/>
  <c r="P93" i="57" s="1"/>
  <c r="M25" i="55" s="1"/>
  <c r="Q78" i="57"/>
  <c r="P84" i="57"/>
  <c r="I100" i="55"/>
  <c r="J100" i="55" s="1"/>
  <c r="J113" i="54"/>
  <c r="O39" i="52"/>
  <c r="H40" i="52"/>
  <c r="E73" i="54"/>
  <c r="O151" i="61"/>
  <c r="L112" i="54" s="1"/>
  <c r="L115" i="54" s="1"/>
  <c r="O149" i="61"/>
  <c r="L111" i="54" s="1"/>
  <c r="F12" i="52"/>
  <c r="G37" i="53"/>
  <c r="F27" i="53"/>
  <c r="G53" i="54"/>
  <c r="M163" i="56"/>
  <c r="J6" i="54" s="1"/>
  <c r="M165" i="56"/>
  <c r="H31" i="52"/>
  <c r="B28" i="52"/>
  <c r="H52" i="54"/>
  <c r="O86" i="58"/>
  <c r="L43" i="55" s="1"/>
  <c r="O78" i="58"/>
  <c r="G94" i="54"/>
  <c r="H94" i="54" s="1"/>
  <c r="K38" i="52"/>
  <c r="C104" i="54"/>
  <c r="D104" i="54"/>
  <c r="J9" i="55"/>
  <c r="Q135" i="61"/>
  <c r="Q147" i="61" s="1"/>
  <c r="N98" i="55" s="1"/>
  <c r="R133" i="61"/>
  <c r="Q139" i="61"/>
  <c r="E16" i="53"/>
  <c r="N115" i="59"/>
  <c r="M117" i="59"/>
  <c r="M45" i="57"/>
  <c r="N101" i="56"/>
  <c r="N103" i="56"/>
  <c r="L129" i="59"/>
  <c r="I62" i="55" s="1"/>
  <c r="I63" i="55" s="1"/>
  <c r="L121" i="59"/>
  <c r="L122" i="59" s="1"/>
  <c r="O95" i="61"/>
  <c r="O93" i="61"/>
  <c r="Q36" i="61"/>
  <c r="P137" i="61"/>
  <c r="P140" i="61" s="1"/>
  <c r="P39" i="61"/>
  <c r="P44" i="61" s="1"/>
  <c r="M96" i="55" s="1"/>
  <c r="P81" i="61"/>
  <c r="P40" i="61"/>
  <c r="P46" i="61" s="1"/>
  <c r="P74" i="58"/>
  <c r="Q68" i="58"/>
  <c r="J42" i="55"/>
  <c r="K5" i="54"/>
  <c r="O157" i="60"/>
  <c r="O39" i="60"/>
  <c r="O44" i="60" s="1"/>
  <c r="L78" i="55" s="1"/>
  <c r="P36" i="60"/>
  <c r="O40" i="60"/>
  <c r="O46" i="60" s="1"/>
  <c r="L88" i="54" s="1"/>
  <c r="O91" i="60"/>
  <c r="G63" i="55"/>
  <c r="M88" i="58"/>
  <c r="M90" i="58"/>
  <c r="H27" i="55"/>
  <c r="O85" i="60"/>
  <c r="N89" i="60"/>
  <c r="N101" i="60" s="1"/>
  <c r="K79" i="55" s="1"/>
  <c r="N93" i="60"/>
  <c r="N94" i="60" s="1"/>
  <c r="C56" i="54"/>
  <c r="M146" i="58"/>
  <c r="J48" i="54" s="1"/>
  <c r="J50" i="54" s="1"/>
  <c r="M148" i="58"/>
  <c r="J49" i="54" s="1"/>
  <c r="J52" i="54" s="1"/>
  <c r="G51" i="54"/>
  <c r="H51" i="54" s="1"/>
  <c r="K27" i="52"/>
  <c r="P38" i="56"/>
  <c r="O41" i="56"/>
  <c r="O42" i="56"/>
  <c r="O48" i="56" s="1"/>
  <c r="L5" i="54" s="1"/>
  <c r="O89" i="56"/>
  <c r="O92" i="56" s="1"/>
  <c r="G68" i="54"/>
  <c r="C97" i="54"/>
  <c r="O30" i="58"/>
  <c r="N134" i="58"/>
  <c r="N137" i="58" s="1"/>
  <c r="N32" i="58"/>
  <c r="N37" i="58" s="1"/>
  <c r="K42" i="55" s="1"/>
  <c r="K45" i="55" s="1"/>
  <c r="N76" i="58"/>
  <c r="N79" i="58" s="1"/>
  <c r="N33" i="58"/>
  <c r="N39" i="58" s="1"/>
  <c r="K47" i="54" s="1"/>
  <c r="G11" i="54"/>
  <c r="K34" i="52"/>
  <c r="C21" i="54"/>
  <c r="E21" i="54"/>
  <c r="D21" i="54"/>
  <c r="N46" i="56"/>
  <c r="K6" i="55" s="1"/>
  <c r="N151" i="56"/>
  <c r="N154" i="56" s="1"/>
  <c r="K37" i="52"/>
  <c r="C96" i="54"/>
  <c r="E32" i="54"/>
  <c r="I35" i="52"/>
  <c r="C42" i="54"/>
  <c r="B43" i="54"/>
  <c r="B42" i="54"/>
  <c r="N67" i="59"/>
  <c r="N79" i="59" s="1"/>
  <c r="O65" i="59"/>
  <c r="N71" i="59"/>
  <c r="M98" i="55"/>
  <c r="K25" i="55"/>
  <c r="C96" i="56"/>
  <c r="H91" i="54"/>
  <c r="K152" i="57"/>
  <c r="K154" i="57"/>
  <c r="G82" i="55"/>
  <c r="H82" i="55" s="1"/>
  <c r="I82" i="55" s="1"/>
  <c r="J82" i="55" s="1"/>
  <c r="J31" i="52"/>
  <c r="B25" i="52"/>
  <c r="N155" i="60"/>
  <c r="N167" i="60" s="1"/>
  <c r="K80" i="55" s="1"/>
  <c r="C89" i="55" s="1"/>
  <c r="O151" i="60"/>
  <c r="N159" i="60"/>
  <c r="N160" i="60" s="1"/>
  <c r="F72" i="54"/>
  <c r="B79" i="54"/>
  <c r="B80" i="54"/>
  <c r="I90" i="54"/>
  <c r="L38" i="52"/>
  <c r="C86" i="55"/>
  <c r="C85" i="55"/>
  <c r="H8" i="54"/>
  <c r="B36" i="52"/>
  <c r="K113" i="54"/>
  <c r="C120" i="54"/>
  <c r="N93" i="61"/>
  <c r="N95" i="61"/>
  <c r="L139" i="57"/>
  <c r="L142" i="57" s="1"/>
  <c r="M29" i="52"/>
  <c r="C158" i="56"/>
  <c r="C51" i="55"/>
  <c r="M38" i="42"/>
  <c r="J79" i="45"/>
  <c r="K111" i="44"/>
  <c r="K113" i="44" s="1"/>
  <c r="I89" i="44"/>
  <c r="O84" i="51"/>
  <c r="P38" i="46"/>
  <c r="O41" i="46"/>
  <c r="O89" i="46"/>
  <c r="O92" i="46" s="1"/>
  <c r="O42" i="46"/>
  <c r="O48" i="46" s="1"/>
  <c r="L5" i="44" s="1"/>
  <c r="N95" i="51"/>
  <c r="N93" i="51"/>
  <c r="F70" i="44"/>
  <c r="B77" i="44"/>
  <c r="B78" i="44"/>
  <c r="N86" i="48"/>
  <c r="K43" i="45" s="1"/>
  <c r="N78" i="48"/>
  <c r="N79" i="48" s="1"/>
  <c r="P65" i="49"/>
  <c r="O67" i="49"/>
  <c r="O79" i="49" s="1"/>
  <c r="L61" i="45" s="1"/>
  <c r="O71" i="49"/>
  <c r="N152" i="47"/>
  <c r="K27" i="44" s="1"/>
  <c r="K29" i="44" s="1"/>
  <c r="N154" i="47"/>
  <c r="K28" i="44" s="1"/>
  <c r="K31" i="44" s="1"/>
  <c r="O115" i="49"/>
  <c r="N117" i="49"/>
  <c r="I62" i="45"/>
  <c r="O149" i="51"/>
  <c r="O151" i="51"/>
  <c r="N35" i="42"/>
  <c r="O74" i="48"/>
  <c r="P68" i="48"/>
  <c r="C119" i="44"/>
  <c r="C118" i="44"/>
  <c r="G29" i="44"/>
  <c r="P137" i="51"/>
  <c r="P140" i="51" s="1"/>
  <c r="Q36" i="51"/>
  <c r="P39" i="51"/>
  <c r="P44" i="51" s="1"/>
  <c r="P81" i="51"/>
  <c r="P40" i="51"/>
  <c r="P46" i="51" s="1"/>
  <c r="N101" i="46"/>
  <c r="N103" i="46"/>
  <c r="N46" i="46"/>
  <c r="K6" i="45" s="1"/>
  <c r="N151" i="46"/>
  <c r="N154" i="46" s="1"/>
  <c r="S133" i="51"/>
  <c r="R135" i="51"/>
  <c r="R147" i="51" s="1"/>
  <c r="O98" i="45" s="1"/>
  <c r="R139" i="51"/>
  <c r="M129" i="49"/>
  <c r="J62" i="45" s="1"/>
  <c r="M121" i="49"/>
  <c r="I60" i="45"/>
  <c r="Q78" i="47"/>
  <c r="P80" i="47"/>
  <c r="P93" i="47" s="1"/>
  <c r="M25" i="45" s="1"/>
  <c r="P84" i="47"/>
  <c r="G31" i="44"/>
  <c r="K27" i="45"/>
  <c r="K28" i="45" s="1"/>
  <c r="C35" i="45"/>
  <c r="C36" i="45"/>
  <c r="J113" i="44"/>
  <c r="F11" i="42"/>
  <c r="F26" i="43"/>
  <c r="G36" i="43"/>
  <c r="C103" i="45"/>
  <c r="K99" i="45"/>
  <c r="C104" i="45"/>
  <c r="L25" i="45"/>
  <c r="K88" i="44"/>
  <c r="C96" i="44"/>
  <c r="C97" i="44"/>
  <c r="L97" i="45"/>
  <c r="J115" i="44"/>
  <c r="C122" i="44"/>
  <c r="C123" i="44"/>
  <c r="K78" i="45"/>
  <c r="G92" i="44"/>
  <c r="H92" i="44" s="1"/>
  <c r="K29" i="42"/>
  <c r="I28" i="45"/>
  <c r="J28" i="45" s="1"/>
  <c r="C37" i="45"/>
  <c r="M163" i="46"/>
  <c r="M165" i="46"/>
  <c r="K37" i="42"/>
  <c r="B25" i="42"/>
  <c r="O157" i="50"/>
  <c r="P36" i="50"/>
  <c r="O39" i="50"/>
  <c r="O44" i="50" s="1"/>
  <c r="L78" i="45" s="1"/>
  <c r="O91" i="50"/>
  <c r="O40" i="50"/>
  <c r="O46" i="50" s="1"/>
  <c r="C105" i="45"/>
  <c r="L133" i="49"/>
  <c r="I69" i="44" s="1"/>
  <c r="I72" i="44" s="1"/>
  <c r="L131" i="49"/>
  <c r="I68" i="44" s="1"/>
  <c r="I70" i="44" s="1"/>
  <c r="G46" i="45"/>
  <c r="H46" i="45" s="1"/>
  <c r="I46" i="45" s="1"/>
  <c r="J9" i="45"/>
  <c r="K28" i="42"/>
  <c r="H31" i="42"/>
  <c r="L29" i="42"/>
  <c r="P39" i="48"/>
  <c r="F72" i="44"/>
  <c r="B80" i="44"/>
  <c r="B79" i="44"/>
  <c r="L146" i="48"/>
  <c r="I48" i="44" s="1"/>
  <c r="I50" i="44" s="1"/>
  <c r="L148" i="48"/>
  <c r="I49" i="44" s="1"/>
  <c r="I52" i="44" s="1"/>
  <c r="H12" i="42"/>
  <c r="G17" i="43" s="1"/>
  <c r="I37" i="43"/>
  <c r="H27" i="43"/>
  <c r="H49" i="44"/>
  <c r="H93" i="44"/>
  <c r="H48" i="44"/>
  <c r="B38" i="42"/>
  <c r="K131" i="49"/>
  <c r="K133" i="49"/>
  <c r="B34" i="42"/>
  <c r="I31" i="42"/>
  <c r="B27" i="42"/>
  <c r="I81" i="45"/>
  <c r="O85" i="47"/>
  <c r="L152" i="47"/>
  <c r="L154" i="47"/>
  <c r="N33" i="49"/>
  <c r="O30" i="49"/>
  <c r="N69" i="49"/>
  <c r="N72" i="49" s="1"/>
  <c r="N34" i="49"/>
  <c r="N40" i="49" s="1"/>
  <c r="J5" i="44"/>
  <c r="P91" i="51"/>
  <c r="M97" i="45" s="1"/>
  <c r="P83" i="51"/>
  <c r="J80" i="45"/>
  <c r="J81" i="45" s="1"/>
  <c r="F53" i="44"/>
  <c r="J36" i="42"/>
  <c r="C63" i="44"/>
  <c r="B64" i="44"/>
  <c r="B63" i="44"/>
  <c r="R30" i="48"/>
  <c r="Q134" i="48"/>
  <c r="Q32" i="48"/>
  <c r="Q37" i="48" s="1"/>
  <c r="N42" i="45" s="1"/>
  <c r="Q76" i="48"/>
  <c r="Q33" i="48"/>
  <c r="Q39" i="48" s="1"/>
  <c r="N47" i="44" s="1"/>
  <c r="M38" i="49"/>
  <c r="J60" i="45" s="1"/>
  <c r="M119" i="49"/>
  <c r="H10" i="44"/>
  <c r="E17" i="43"/>
  <c r="Q79" i="51"/>
  <c r="R77" i="51"/>
  <c r="O151" i="50"/>
  <c r="N155" i="50"/>
  <c r="N167" i="50" s="1"/>
  <c r="N159" i="50"/>
  <c r="N160" i="50" s="1"/>
  <c r="Q37" i="47"/>
  <c r="P40" i="47"/>
  <c r="P45" i="47" s="1"/>
  <c r="P41" i="47"/>
  <c r="P47" i="47" s="1"/>
  <c r="M26" i="44" s="1"/>
  <c r="P82" i="47"/>
  <c r="M34" i="42"/>
  <c r="M83" i="49"/>
  <c r="M81" i="49"/>
  <c r="M103" i="50"/>
  <c r="M105" i="50"/>
  <c r="M169" i="50"/>
  <c r="J89" i="44" s="1"/>
  <c r="J91" i="44" s="1"/>
  <c r="M171" i="50"/>
  <c r="J90" i="44" s="1"/>
  <c r="J93" i="44" s="1"/>
  <c r="H8" i="44"/>
  <c r="C13" i="45"/>
  <c r="P137" i="47"/>
  <c r="P150" i="47" s="1"/>
  <c r="M26" i="45" s="1"/>
  <c r="Q135" i="47"/>
  <c r="P141" i="47"/>
  <c r="M88" i="48"/>
  <c r="M90" i="48"/>
  <c r="M144" i="48"/>
  <c r="J44" i="45" s="1"/>
  <c r="J45" i="45" s="1"/>
  <c r="M136" i="48"/>
  <c r="M137" i="48" s="1"/>
  <c r="M25" i="42"/>
  <c r="N26" i="42"/>
  <c r="C69" i="45"/>
  <c r="C70" i="45"/>
  <c r="L28" i="45"/>
  <c r="N89" i="50"/>
  <c r="N101" i="50" s="1"/>
  <c r="K79" i="45" s="1"/>
  <c r="O85" i="50"/>
  <c r="N93" i="50"/>
  <c r="N94" i="50" s="1"/>
  <c r="O126" i="48"/>
  <c r="N132" i="48"/>
  <c r="K115" i="44"/>
  <c r="P84" i="61" l="1"/>
  <c r="C120" i="44"/>
  <c r="M122" i="49"/>
  <c r="N169" i="60"/>
  <c r="K89" i="54" s="1"/>
  <c r="N171" i="60"/>
  <c r="N103" i="60"/>
  <c r="N105" i="60"/>
  <c r="N88" i="58"/>
  <c r="N90" i="58"/>
  <c r="P39" i="52"/>
  <c r="L131" i="59"/>
  <c r="L133" i="59"/>
  <c r="I69" i="54" s="1"/>
  <c r="I72" i="54" s="1"/>
  <c r="C88" i="55"/>
  <c r="B31" i="52"/>
  <c r="N146" i="58"/>
  <c r="K48" i="54" s="1"/>
  <c r="K50" i="54" s="1"/>
  <c r="N148" i="58"/>
  <c r="G64" i="55"/>
  <c r="H64" i="55" s="1"/>
  <c r="I64" i="55" s="1"/>
  <c r="J45" i="55"/>
  <c r="C49" i="55"/>
  <c r="C50" i="55"/>
  <c r="O134" i="58"/>
  <c r="O137" i="58" s="1"/>
  <c r="P30" i="58"/>
  <c r="O32" i="58"/>
  <c r="O37" i="58" s="1"/>
  <c r="L42" i="55" s="1"/>
  <c r="L45" i="55" s="1"/>
  <c r="O33" i="58"/>
  <c r="O39" i="58" s="1"/>
  <c r="O76" i="58"/>
  <c r="O79" i="58" s="1"/>
  <c r="P85" i="60"/>
  <c r="O89" i="60"/>
  <c r="O101" i="60" s="1"/>
  <c r="L79" i="55" s="1"/>
  <c r="O93" i="60"/>
  <c r="O94" i="60" s="1"/>
  <c r="I93" i="54"/>
  <c r="I40" i="52"/>
  <c r="B35" i="52"/>
  <c r="C34" i="55"/>
  <c r="C33" i="55"/>
  <c r="F32" i="54"/>
  <c r="C90" i="55"/>
  <c r="C87" i="55"/>
  <c r="Q144" i="58"/>
  <c r="N44" i="55" s="1"/>
  <c r="Q136" i="58"/>
  <c r="M44" i="55"/>
  <c r="P65" i="59"/>
  <c r="O67" i="59"/>
  <c r="O79" i="59" s="1"/>
  <c r="L61" i="55" s="1"/>
  <c r="O71" i="59"/>
  <c r="L152" i="57"/>
  <c r="I27" i="54" s="1"/>
  <c r="I29" i="54" s="1"/>
  <c r="L154" i="57"/>
  <c r="I28" i="54" s="1"/>
  <c r="I31" i="54" s="1"/>
  <c r="J24" i="55"/>
  <c r="S133" i="61"/>
  <c r="R135" i="61"/>
  <c r="R147" i="61" s="1"/>
  <c r="R139" i="61"/>
  <c r="R132" i="58"/>
  <c r="S126" i="58"/>
  <c r="K61" i="55"/>
  <c r="J37" i="52"/>
  <c r="F73" i="54"/>
  <c r="B83" i="54"/>
  <c r="B84" i="54"/>
  <c r="C83" i="54"/>
  <c r="M129" i="59"/>
  <c r="J62" i="55" s="1"/>
  <c r="M121" i="59"/>
  <c r="M122" i="59" s="1"/>
  <c r="Q38" i="56"/>
  <c r="P41" i="56"/>
  <c r="P89" i="56"/>
  <c r="P92" i="56" s="1"/>
  <c r="P42" i="56"/>
  <c r="P48" i="56" s="1"/>
  <c r="M5" i="54" s="1"/>
  <c r="O115" i="59"/>
  <c r="N117" i="59"/>
  <c r="Q80" i="57"/>
  <c r="Q93" i="57" s="1"/>
  <c r="R78" i="57"/>
  <c r="Q84" i="57"/>
  <c r="C67" i="55"/>
  <c r="C68" i="55"/>
  <c r="Q83" i="61"/>
  <c r="Q91" i="61"/>
  <c r="N97" i="55" s="1"/>
  <c r="P151" i="60"/>
  <c r="O155" i="60"/>
  <c r="O167" i="60" s="1"/>
  <c r="L80" i="55" s="1"/>
  <c r="L81" i="55" s="1"/>
  <c r="O159" i="60"/>
  <c r="O160" i="60" s="1"/>
  <c r="G70" i="54"/>
  <c r="Q74" i="58"/>
  <c r="R68" i="58"/>
  <c r="H12" i="52"/>
  <c r="G17" i="53" s="1"/>
  <c r="H27" i="53"/>
  <c r="I37" i="53"/>
  <c r="C37" i="53" s="1"/>
  <c r="I31" i="52"/>
  <c r="B26" i="52"/>
  <c r="R79" i="61"/>
  <c r="S77" i="61"/>
  <c r="O30" i="52"/>
  <c r="K81" i="55"/>
  <c r="H9" i="54"/>
  <c r="I9" i="54" s="1"/>
  <c r="L25" i="52"/>
  <c r="H28" i="54"/>
  <c r="P86" i="58"/>
  <c r="M43" i="55" s="1"/>
  <c r="P78" i="58"/>
  <c r="H11" i="52"/>
  <c r="H26" i="53"/>
  <c r="I36" i="53"/>
  <c r="H27" i="54"/>
  <c r="N163" i="56"/>
  <c r="N165" i="56"/>
  <c r="K7" i="54" s="1"/>
  <c r="K10" i="54" s="1"/>
  <c r="O101" i="56"/>
  <c r="O103" i="56"/>
  <c r="M110" i="54"/>
  <c r="J7" i="54"/>
  <c r="K67" i="54"/>
  <c r="N72" i="59"/>
  <c r="M99" i="55"/>
  <c r="K9" i="55"/>
  <c r="C14" i="55"/>
  <c r="N36" i="52"/>
  <c r="H28" i="55"/>
  <c r="I28" i="55" s="1"/>
  <c r="P157" i="60"/>
  <c r="P39" i="60"/>
  <c r="P44" i="60" s="1"/>
  <c r="M78" i="55" s="1"/>
  <c r="Q36" i="60"/>
  <c r="P40" i="60"/>
  <c r="P46" i="60" s="1"/>
  <c r="M88" i="54" s="1"/>
  <c r="P91" i="60"/>
  <c r="P95" i="61"/>
  <c r="P93" i="61"/>
  <c r="J8" i="54"/>
  <c r="O46" i="56"/>
  <c r="L6" i="55" s="1"/>
  <c r="L9" i="55" s="1"/>
  <c r="O151" i="56"/>
  <c r="O154" i="56" s="1"/>
  <c r="N27" i="52"/>
  <c r="O33" i="59"/>
  <c r="P30" i="59"/>
  <c r="O69" i="59"/>
  <c r="O72" i="59" s="1"/>
  <c r="O34" i="59"/>
  <c r="O40" i="59" s="1"/>
  <c r="L67" i="54" s="1"/>
  <c r="K99" i="55"/>
  <c r="C103" i="55"/>
  <c r="C104" i="55"/>
  <c r="N39" i="52"/>
  <c r="J116" i="54"/>
  <c r="K116" i="54" s="1"/>
  <c r="L116" i="54" s="1"/>
  <c r="C127" i="54"/>
  <c r="P151" i="61"/>
  <c r="M112" i="54" s="1"/>
  <c r="P149" i="61"/>
  <c r="M111" i="54" s="1"/>
  <c r="J114" i="54"/>
  <c r="K114" i="54" s="1"/>
  <c r="N30" i="52"/>
  <c r="C125" i="54"/>
  <c r="C124" i="54"/>
  <c r="N38" i="59"/>
  <c r="K60" i="55" s="1"/>
  <c r="N119" i="59"/>
  <c r="H69" i="54"/>
  <c r="J90" i="54"/>
  <c r="J93" i="54" s="1"/>
  <c r="Q39" i="61"/>
  <c r="Q44" i="61" s="1"/>
  <c r="Q137" i="61"/>
  <c r="Q140" i="61" s="1"/>
  <c r="R36" i="61"/>
  <c r="Q81" i="61"/>
  <c r="Q84" i="61" s="1"/>
  <c r="Q40" i="61"/>
  <c r="Q46" i="61" s="1"/>
  <c r="N110" i="54" s="1"/>
  <c r="Q137" i="57"/>
  <c r="Q150" i="57" s="1"/>
  <c r="N26" i="55" s="1"/>
  <c r="R135" i="57"/>
  <c r="Q141" i="57"/>
  <c r="L28" i="52"/>
  <c r="N29" i="52"/>
  <c r="K40" i="52"/>
  <c r="C55" i="54"/>
  <c r="C32" i="53"/>
  <c r="N97" i="57"/>
  <c r="N95" i="57"/>
  <c r="N139" i="57" s="1"/>
  <c r="N142" i="57" s="1"/>
  <c r="I50" i="54"/>
  <c r="C58" i="54"/>
  <c r="C57" i="54"/>
  <c r="M26" i="55"/>
  <c r="M97" i="55"/>
  <c r="C13" i="55"/>
  <c r="L36" i="52"/>
  <c r="H53" i="54"/>
  <c r="E63" i="54"/>
  <c r="D63" i="54"/>
  <c r="E17" i="53"/>
  <c r="M152" i="57"/>
  <c r="J27" i="54" s="1"/>
  <c r="M154" i="57"/>
  <c r="J28" i="54" s="1"/>
  <c r="J11" i="52"/>
  <c r="I16" i="53" s="1"/>
  <c r="K36" i="53"/>
  <c r="J26" i="53"/>
  <c r="H11" i="54"/>
  <c r="I11" i="54" s="1"/>
  <c r="H92" i="54"/>
  <c r="I92" i="54" s="1"/>
  <c r="J92" i="54" s="1"/>
  <c r="L29" i="52"/>
  <c r="C13" i="54"/>
  <c r="C14" i="54"/>
  <c r="J10" i="55"/>
  <c r="C20" i="55"/>
  <c r="C19" i="55"/>
  <c r="L113" i="54"/>
  <c r="O40" i="57"/>
  <c r="O45" i="57" s="1"/>
  <c r="L24" i="55" s="1"/>
  <c r="L27" i="55" s="1"/>
  <c r="P37" i="57"/>
  <c r="O41" i="57"/>
  <c r="O47" i="57" s="1"/>
  <c r="L26" i="54" s="1"/>
  <c r="O82" i="57"/>
  <c r="O85" i="57" s="1"/>
  <c r="J26" i="54"/>
  <c r="P85" i="47"/>
  <c r="N103" i="50"/>
  <c r="N105" i="50"/>
  <c r="L25" i="42"/>
  <c r="H9" i="44"/>
  <c r="I9" i="44" s="1"/>
  <c r="H68" i="44"/>
  <c r="H52" i="44"/>
  <c r="M47" i="44"/>
  <c r="I63" i="45"/>
  <c r="Q38" i="46"/>
  <c r="P41" i="46"/>
  <c r="P42" i="46"/>
  <c r="P48" i="46" s="1"/>
  <c r="P89" i="46"/>
  <c r="P92" i="46" s="1"/>
  <c r="N129" i="49"/>
  <c r="K62" i="45" s="1"/>
  <c r="N121" i="49"/>
  <c r="F71" i="44"/>
  <c r="G71" i="44" s="1"/>
  <c r="J28" i="42"/>
  <c r="B81" i="44"/>
  <c r="B82" i="44"/>
  <c r="K80" i="45"/>
  <c r="I82" i="45"/>
  <c r="P151" i="50"/>
  <c r="O155" i="50"/>
  <c r="O167" i="50" s="1"/>
  <c r="L80" i="45" s="1"/>
  <c r="L81" i="45" s="1"/>
  <c r="O159" i="50"/>
  <c r="O160" i="50" s="1"/>
  <c r="C27" i="43"/>
  <c r="R78" i="47"/>
  <c r="Q80" i="47"/>
  <c r="Q93" i="47" s="1"/>
  <c r="N25" i="45" s="1"/>
  <c r="Q84" i="47"/>
  <c r="M110" i="44"/>
  <c r="P115" i="49"/>
  <c r="O117" i="49"/>
  <c r="O93" i="51"/>
  <c r="O95" i="51"/>
  <c r="R79" i="51"/>
  <c r="S77" i="51"/>
  <c r="C22" i="43"/>
  <c r="N30" i="42"/>
  <c r="J114" i="44"/>
  <c r="K114" i="44" s="1"/>
  <c r="C125" i="44"/>
  <c r="C124" i="44"/>
  <c r="P84" i="51"/>
  <c r="O35" i="42"/>
  <c r="M96" i="45"/>
  <c r="P74" i="48"/>
  <c r="Q68" i="48"/>
  <c r="O26" i="42"/>
  <c r="I91" i="44"/>
  <c r="Q83" i="51"/>
  <c r="Q91" i="51"/>
  <c r="N97" i="45" s="1"/>
  <c r="M27" i="42"/>
  <c r="Q39" i="51"/>
  <c r="Q44" i="51" s="1"/>
  <c r="N96" i="45" s="1"/>
  <c r="N99" i="45" s="1"/>
  <c r="R36" i="51"/>
  <c r="Q137" i="51"/>
  <c r="Q140" i="51" s="1"/>
  <c r="Q40" i="51"/>
  <c r="Q46" i="51" s="1"/>
  <c r="N110" i="44" s="1"/>
  <c r="Q81" i="51"/>
  <c r="O86" i="48"/>
  <c r="L43" i="45" s="1"/>
  <c r="O78" i="48"/>
  <c r="O79" i="48" s="1"/>
  <c r="N169" i="50"/>
  <c r="K89" i="44" s="1"/>
  <c r="K91" i="44" s="1"/>
  <c r="N171" i="50"/>
  <c r="K90" i="44" s="1"/>
  <c r="K93" i="44" s="1"/>
  <c r="C13" i="44"/>
  <c r="C14" i="44"/>
  <c r="J46" i="45"/>
  <c r="N29" i="42"/>
  <c r="L34" i="42"/>
  <c r="H11" i="44"/>
  <c r="D21" i="44"/>
  <c r="E21" i="44"/>
  <c r="G53" i="44"/>
  <c r="N83" i="49"/>
  <c r="N81" i="49"/>
  <c r="C23" i="43"/>
  <c r="P151" i="51"/>
  <c r="M112" i="44" s="1"/>
  <c r="P149" i="51"/>
  <c r="M111" i="44" s="1"/>
  <c r="M146" i="48"/>
  <c r="J48" i="44" s="1"/>
  <c r="J50" i="44" s="1"/>
  <c r="M148" i="48"/>
  <c r="J49" i="44" s="1"/>
  <c r="J52" i="44" s="1"/>
  <c r="O89" i="50"/>
  <c r="O101" i="50" s="1"/>
  <c r="L79" i="45" s="1"/>
  <c r="P85" i="50"/>
  <c r="O93" i="50"/>
  <c r="H50" i="44"/>
  <c r="K100" i="45"/>
  <c r="L100" i="45" s="1"/>
  <c r="C110" i="45"/>
  <c r="C109" i="45"/>
  <c r="Q65" i="49"/>
  <c r="P67" i="49"/>
  <c r="P79" i="49" s="1"/>
  <c r="M61" i="45" s="1"/>
  <c r="P71" i="49"/>
  <c r="O30" i="42"/>
  <c r="N144" i="48"/>
  <c r="K44" i="45" s="1"/>
  <c r="K45" i="45" s="1"/>
  <c r="N136" i="48"/>
  <c r="N137" i="48" s="1"/>
  <c r="B36" i="42"/>
  <c r="J82" i="45"/>
  <c r="N38" i="49"/>
  <c r="K60" i="45" s="1"/>
  <c r="N119" i="49"/>
  <c r="M37" i="42"/>
  <c r="N90" i="48"/>
  <c r="N88" i="48"/>
  <c r="J94" i="44"/>
  <c r="N38" i="42"/>
  <c r="J7" i="44"/>
  <c r="C52" i="45"/>
  <c r="C51" i="45"/>
  <c r="M28" i="42"/>
  <c r="J6" i="44"/>
  <c r="C85" i="45"/>
  <c r="C86" i="45"/>
  <c r="C88" i="45"/>
  <c r="C87" i="45"/>
  <c r="M27" i="45"/>
  <c r="I27" i="44"/>
  <c r="I11" i="42"/>
  <c r="H16" i="43" s="1"/>
  <c r="J36" i="43"/>
  <c r="I26" i="43"/>
  <c r="H11" i="42"/>
  <c r="G16" i="43" s="1"/>
  <c r="H26" i="43"/>
  <c r="C21" i="43" s="1"/>
  <c r="I36" i="43"/>
  <c r="C36" i="43" s="1"/>
  <c r="L88" i="44"/>
  <c r="E16" i="43"/>
  <c r="C33" i="43"/>
  <c r="O95" i="47"/>
  <c r="O139" i="47" s="1"/>
  <c r="O142" i="47" s="1"/>
  <c r="O97" i="47"/>
  <c r="C100" i="44"/>
  <c r="O94" i="50"/>
  <c r="C53" i="45"/>
  <c r="J63" i="45"/>
  <c r="O39" i="42"/>
  <c r="P30" i="49"/>
  <c r="O33" i="49"/>
  <c r="O69" i="49"/>
  <c r="O72" i="49" s="1"/>
  <c r="O34" i="49"/>
  <c r="O40" i="49" s="1"/>
  <c r="L67" i="44" s="1"/>
  <c r="M131" i="49"/>
  <c r="J68" i="44" s="1"/>
  <c r="J70" i="44" s="1"/>
  <c r="M133" i="49"/>
  <c r="J69" i="44" s="1"/>
  <c r="J72" i="44" s="1"/>
  <c r="C37" i="43"/>
  <c r="C54" i="45"/>
  <c r="G30" i="44"/>
  <c r="H30" i="44" s="1"/>
  <c r="K26" i="42"/>
  <c r="L112" i="44"/>
  <c r="L111" i="44"/>
  <c r="M36" i="42"/>
  <c r="O132" i="48"/>
  <c r="P126" i="48"/>
  <c r="Q137" i="47"/>
  <c r="Q150" i="47" s="1"/>
  <c r="N26" i="45" s="1"/>
  <c r="R135" i="47"/>
  <c r="Q141" i="47"/>
  <c r="C89" i="45"/>
  <c r="L38" i="42"/>
  <c r="H94" i="44"/>
  <c r="I94" i="44" s="1"/>
  <c r="E104" i="44"/>
  <c r="D104" i="44"/>
  <c r="C105" i="44"/>
  <c r="J37" i="42"/>
  <c r="F73" i="44"/>
  <c r="B83" i="44"/>
  <c r="C83" i="44"/>
  <c r="B84" i="44"/>
  <c r="T133" i="51"/>
  <c r="S135" i="51"/>
  <c r="S147" i="51" s="1"/>
  <c r="P98" i="45" s="1"/>
  <c r="S139" i="51"/>
  <c r="K67" i="44"/>
  <c r="I28" i="44"/>
  <c r="P95" i="47"/>
  <c r="P139" i="47" s="1"/>
  <c r="P142" i="47" s="1"/>
  <c r="P97" i="47"/>
  <c r="C32" i="43"/>
  <c r="M24" i="45"/>
  <c r="C38" i="45"/>
  <c r="N163" i="46"/>
  <c r="K6" i="44" s="1"/>
  <c r="K8" i="44" s="1"/>
  <c r="N165" i="46"/>
  <c r="K7" i="44" s="1"/>
  <c r="K10" i="44" s="1"/>
  <c r="O101" i="46"/>
  <c r="O103" i="46"/>
  <c r="P157" i="50"/>
  <c r="P39" i="50"/>
  <c r="P44" i="50" s="1"/>
  <c r="M78" i="45" s="1"/>
  <c r="Q36" i="50"/>
  <c r="P91" i="50"/>
  <c r="P40" i="50"/>
  <c r="P46" i="50" s="1"/>
  <c r="M88" i="44" s="1"/>
  <c r="R37" i="47"/>
  <c r="Q40" i="47"/>
  <c r="Q45" i="47" s="1"/>
  <c r="N24" i="45" s="1"/>
  <c r="Q82" i="47"/>
  <c r="Q85" i="47" s="1"/>
  <c r="Q41" i="47"/>
  <c r="Q47" i="47" s="1"/>
  <c r="N26" i="44" s="1"/>
  <c r="R32" i="48"/>
  <c r="R37" i="48" s="1"/>
  <c r="O42" i="45" s="1"/>
  <c r="R134" i="48"/>
  <c r="S30" i="48"/>
  <c r="R76" i="48"/>
  <c r="R33" i="48"/>
  <c r="R39" i="48" s="1"/>
  <c r="O47" i="44" s="1"/>
  <c r="H69" i="44"/>
  <c r="J10" i="45"/>
  <c r="C20" i="45"/>
  <c r="C19" i="45"/>
  <c r="J116" i="44"/>
  <c r="K116" i="44" s="1"/>
  <c r="N39" i="42"/>
  <c r="C127" i="44"/>
  <c r="C121" i="44"/>
  <c r="G32" i="44"/>
  <c r="K35" i="42"/>
  <c r="D42" i="44"/>
  <c r="C42" i="44"/>
  <c r="K9" i="45"/>
  <c r="K10" i="45" s="1"/>
  <c r="C14" i="45"/>
  <c r="O46" i="46"/>
  <c r="L6" i="45" s="1"/>
  <c r="O151" i="46"/>
  <c r="O154" i="46" s="1"/>
  <c r="C33" i="53" l="1"/>
  <c r="M115" i="44"/>
  <c r="M115" i="54"/>
  <c r="M116" i="54" s="1"/>
  <c r="O103" i="60"/>
  <c r="O105" i="60"/>
  <c r="M133" i="59"/>
  <c r="M131" i="59"/>
  <c r="J68" i="54" s="1"/>
  <c r="J70" i="54" s="1"/>
  <c r="P155" i="60"/>
  <c r="P167" i="60" s="1"/>
  <c r="M80" i="55" s="1"/>
  <c r="Q151" i="60"/>
  <c r="P159" i="60"/>
  <c r="P160" i="60" s="1"/>
  <c r="O98" i="55"/>
  <c r="M37" i="52"/>
  <c r="M27" i="52"/>
  <c r="I51" i="54"/>
  <c r="J51" i="54" s="1"/>
  <c r="K51" i="54" s="1"/>
  <c r="C62" i="54"/>
  <c r="C61" i="54"/>
  <c r="N152" i="57"/>
  <c r="K27" i="54" s="1"/>
  <c r="K29" i="54" s="1"/>
  <c r="N154" i="57"/>
  <c r="K28" i="54" s="1"/>
  <c r="K31" i="54" s="1"/>
  <c r="K100" i="55"/>
  <c r="L100" i="55" s="1"/>
  <c r="M100" i="55" s="1"/>
  <c r="C109" i="55"/>
  <c r="C110" i="55"/>
  <c r="O34" i="52"/>
  <c r="T133" i="61"/>
  <c r="S135" i="61"/>
  <c r="S147" i="61" s="1"/>
  <c r="P98" i="55" s="1"/>
  <c r="S139" i="61"/>
  <c r="G32" i="54"/>
  <c r="J46" i="55"/>
  <c r="K46" i="55" s="1"/>
  <c r="C56" i="55"/>
  <c r="C55" i="55"/>
  <c r="I68" i="54"/>
  <c r="C35" i="54"/>
  <c r="C34" i="54"/>
  <c r="C30" i="52"/>
  <c r="K6" i="54"/>
  <c r="I53" i="54"/>
  <c r="J53" i="54" s="1"/>
  <c r="Q95" i="61"/>
  <c r="Q93" i="61"/>
  <c r="O83" i="59"/>
  <c r="O81" i="59"/>
  <c r="Q157" i="60"/>
  <c r="Q39" i="60"/>
  <c r="Q44" i="60" s="1"/>
  <c r="N78" i="55" s="1"/>
  <c r="R36" i="60"/>
  <c r="Q40" i="60"/>
  <c r="Q46" i="60" s="1"/>
  <c r="N88" i="54" s="1"/>
  <c r="Q91" i="60"/>
  <c r="I11" i="52"/>
  <c r="H16" i="53" s="1"/>
  <c r="J36" i="53"/>
  <c r="I26" i="53"/>
  <c r="C26" i="53" s="1"/>
  <c r="I94" i="54"/>
  <c r="J94" i="54" s="1"/>
  <c r="M38" i="52"/>
  <c r="E104" i="54"/>
  <c r="R39" i="61"/>
  <c r="R44" i="61" s="1"/>
  <c r="O96" i="55" s="1"/>
  <c r="S36" i="61"/>
  <c r="R137" i="61"/>
  <c r="R140" i="61" s="1"/>
  <c r="R81" i="61"/>
  <c r="R40" i="61"/>
  <c r="R46" i="61" s="1"/>
  <c r="O110" i="54" s="1"/>
  <c r="P33" i="59"/>
  <c r="Q30" i="59"/>
  <c r="P69" i="59"/>
  <c r="P34" i="59"/>
  <c r="P40" i="59" s="1"/>
  <c r="M67" i="54" s="1"/>
  <c r="J27" i="55"/>
  <c r="C32" i="55"/>
  <c r="C31" i="55"/>
  <c r="J63" i="55"/>
  <c r="M35" i="52"/>
  <c r="Q85" i="60"/>
  <c r="P89" i="60"/>
  <c r="P101" i="60" s="1"/>
  <c r="M79" i="55" s="1"/>
  <c r="P93" i="60"/>
  <c r="P94" i="60" s="1"/>
  <c r="N38" i="52"/>
  <c r="G16" i="53"/>
  <c r="Q78" i="58"/>
  <c r="Q86" i="58"/>
  <c r="N43" i="55" s="1"/>
  <c r="O88" i="58"/>
  <c r="O90" i="58"/>
  <c r="M113" i="54"/>
  <c r="N96" i="55"/>
  <c r="C36" i="53"/>
  <c r="C31" i="53"/>
  <c r="C30" i="53"/>
  <c r="S68" i="58"/>
  <c r="R74" i="58"/>
  <c r="L114" i="54"/>
  <c r="P30" i="52"/>
  <c r="R80" i="57"/>
  <c r="R93" i="57" s="1"/>
  <c r="O25" i="55" s="1"/>
  <c r="S78" i="57"/>
  <c r="R84" i="57"/>
  <c r="L47" i="54"/>
  <c r="O163" i="56"/>
  <c r="L6" i="54" s="1"/>
  <c r="L8" i="54" s="1"/>
  <c r="O165" i="56"/>
  <c r="L7" i="54" s="1"/>
  <c r="L10" i="54" s="1"/>
  <c r="C76" i="54"/>
  <c r="C75" i="54"/>
  <c r="N25" i="55"/>
  <c r="L46" i="55"/>
  <c r="K49" i="54"/>
  <c r="O95" i="57"/>
  <c r="O139" i="57" s="1"/>
  <c r="O142" i="57" s="1"/>
  <c r="O97" i="57"/>
  <c r="Q37" i="57"/>
  <c r="P40" i="57"/>
  <c r="P45" i="57" s="1"/>
  <c r="M24" i="55" s="1"/>
  <c r="M27" i="55" s="1"/>
  <c r="P82" i="57"/>
  <c r="P85" i="57" s="1"/>
  <c r="P41" i="57"/>
  <c r="P47" i="57" s="1"/>
  <c r="N83" i="59"/>
  <c r="N81" i="59"/>
  <c r="S135" i="57"/>
  <c r="R137" i="57"/>
  <c r="R150" i="57" s="1"/>
  <c r="O26" i="55" s="1"/>
  <c r="R141" i="57"/>
  <c r="H72" i="54"/>
  <c r="L10" i="55"/>
  <c r="K82" i="55"/>
  <c r="C91" i="55"/>
  <c r="C92" i="55"/>
  <c r="N129" i="59"/>
  <c r="K62" i="55" s="1"/>
  <c r="N121" i="59"/>
  <c r="N122" i="59" s="1"/>
  <c r="G73" i="54"/>
  <c r="Q30" i="58"/>
  <c r="P32" i="58"/>
  <c r="P37" i="58" s="1"/>
  <c r="M42" i="55" s="1"/>
  <c r="P134" i="58"/>
  <c r="P137" i="58" s="1"/>
  <c r="P76" i="58"/>
  <c r="P79" i="58" s="1"/>
  <c r="P33" i="58"/>
  <c r="P39" i="58" s="1"/>
  <c r="M47" i="54" s="1"/>
  <c r="O27" i="52"/>
  <c r="H29" i="54"/>
  <c r="C39" i="52"/>
  <c r="J10" i="54"/>
  <c r="C17" i="54"/>
  <c r="C18" i="54"/>
  <c r="O117" i="59"/>
  <c r="P115" i="59"/>
  <c r="J40" i="52"/>
  <c r="B37" i="52"/>
  <c r="B40" i="52" s="1"/>
  <c r="Q65" i="59"/>
  <c r="P67" i="59"/>
  <c r="P79" i="59" s="1"/>
  <c r="M61" i="55" s="1"/>
  <c r="P71" i="59"/>
  <c r="O146" i="58"/>
  <c r="L48" i="54" s="1"/>
  <c r="O148" i="58"/>
  <c r="L49" i="54" s="1"/>
  <c r="J31" i="54"/>
  <c r="Q149" i="61"/>
  <c r="N111" i="54" s="1"/>
  <c r="N113" i="54" s="1"/>
  <c r="Q151" i="61"/>
  <c r="N112" i="54" s="1"/>
  <c r="H31" i="54"/>
  <c r="P103" i="56"/>
  <c r="P101" i="56"/>
  <c r="C69" i="55"/>
  <c r="C70" i="55"/>
  <c r="M45" i="55"/>
  <c r="M46" i="55" s="1"/>
  <c r="I12" i="52"/>
  <c r="J37" i="53"/>
  <c r="I27" i="53"/>
  <c r="C27" i="53" s="1"/>
  <c r="M26" i="52"/>
  <c r="O169" i="60"/>
  <c r="L89" i="54" s="1"/>
  <c r="L91" i="54" s="1"/>
  <c r="O171" i="60"/>
  <c r="L90" i="54" s="1"/>
  <c r="L93" i="54" s="1"/>
  <c r="S79" i="61"/>
  <c r="T77" i="61"/>
  <c r="G71" i="54"/>
  <c r="H71" i="54" s="1"/>
  <c r="K28" i="52"/>
  <c r="P46" i="56"/>
  <c r="M6" i="55" s="1"/>
  <c r="M9" i="55" s="1"/>
  <c r="P151" i="56"/>
  <c r="P154" i="56" s="1"/>
  <c r="S132" i="58"/>
  <c r="T126" i="58"/>
  <c r="J29" i="54"/>
  <c r="O38" i="59"/>
  <c r="L60" i="55" s="1"/>
  <c r="O119" i="59"/>
  <c r="J9" i="54"/>
  <c r="N25" i="52"/>
  <c r="R83" i="61"/>
  <c r="R91" i="61"/>
  <c r="O97" i="55" s="1"/>
  <c r="Q41" i="56"/>
  <c r="R38" i="56"/>
  <c r="Q89" i="56"/>
  <c r="Q92" i="56" s="1"/>
  <c r="Q42" i="56"/>
  <c r="Q48" i="56" s="1"/>
  <c r="N5" i="54" s="1"/>
  <c r="R136" i="58"/>
  <c r="R144" i="58"/>
  <c r="O44" i="55" s="1"/>
  <c r="K90" i="54"/>
  <c r="C100" i="54" s="1"/>
  <c r="K12" i="52"/>
  <c r="J17" i="53" s="1"/>
  <c r="K27" i="53"/>
  <c r="L37" i="53"/>
  <c r="K10" i="55"/>
  <c r="L82" i="55"/>
  <c r="K91" i="54"/>
  <c r="C98" i="54"/>
  <c r="C99" i="54"/>
  <c r="C26" i="43"/>
  <c r="M113" i="44"/>
  <c r="Q30" i="42" s="1"/>
  <c r="Q84" i="51"/>
  <c r="C30" i="43"/>
  <c r="N122" i="49"/>
  <c r="N131" i="49" s="1"/>
  <c r="K68" i="44" s="1"/>
  <c r="K70" i="44" s="1"/>
  <c r="O169" i="50"/>
  <c r="L89" i="44" s="1"/>
  <c r="O171" i="50"/>
  <c r="L90" i="44" s="1"/>
  <c r="O83" i="49"/>
  <c r="O81" i="49"/>
  <c r="N146" i="48"/>
  <c r="K48" i="44" s="1"/>
  <c r="N148" i="48"/>
  <c r="K49" i="44" s="1"/>
  <c r="K52" i="44" s="1"/>
  <c r="H70" i="44"/>
  <c r="K40" i="42"/>
  <c r="H72" i="44"/>
  <c r="H32" i="44"/>
  <c r="O34" i="42"/>
  <c r="O38" i="49"/>
  <c r="L60" i="45" s="1"/>
  <c r="O119" i="49"/>
  <c r="J10" i="44"/>
  <c r="C17" i="44"/>
  <c r="C18" i="44"/>
  <c r="K46" i="45"/>
  <c r="C55" i="45"/>
  <c r="O38" i="42"/>
  <c r="K94" i="44"/>
  <c r="O25" i="42"/>
  <c r="R137" i="47"/>
  <c r="R150" i="47" s="1"/>
  <c r="O26" i="45" s="1"/>
  <c r="S135" i="47"/>
  <c r="R141" i="47"/>
  <c r="Q30" i="49"/>
  <c r="P33" i="49"/>
  <c r="P34" i="49"/>
  <c r="P40" i="49" s="1"/>
  <c r="P69" i="49"/>
  <c r="P72" i="49" s="1"/>
  <c r="I29" i="44"/>
  <c r="C36" i="44"/>
  <c r="C37" i="44"/>
  <c r="C20" i="43"/>
  <c r="O29" i="42"/>
  <c r="C99" i="44"/>
  <c r="S78" i="47"/>
  <c r="R80" i="47"/>
  <c r="R93" i="47" s="1"/>
  <c r="O25" i="45" s="1"/>
  <c r="R84" i="47"/>
  <c r="N27" i="45"/>
  <c r="K31" i="42"/>
  <c r="H51" i="44"/>
  <c r="I51" i="44" s="1"/>
  <c r="J51" i="44" s="1"/>
  <c r="L27" i="42"/>
  <c r="O88" i="48"/>
  <c r="O90" i="48"/>
  <c r="I92" i="44"/>
  <c r="J92" i="44" s="1"/>
  <c r="K92" i="44" s="1"/>
  <c r="M29" i="42"/>
  <c r="C103" i="44"/>
  <c r="C102" i="44"/>
  <c r="I64" i="45"/>
  <c r="Q126" i="48"/>
  <c r="P132" i="48"/>
  <c r="P152" i="47"/>
  <c r="M27" i="44" s="1"/>
  <c r="M29" i="44" s="1"/>
  <c r="P154" i="47"/>
  <c r="M28" i="44" s="1"/>
  <c r="M31" i="44" s="1"/>
  <c r="G73" i="44"/>
  <c r="O144" i="48"/>
  <c r="L44" i="45" s="1"/>
  <c r="L45" i="45" s="1"/>
  <c r="O136" i="48"/>
  <c r="O137" i="48" s="1"/>
  <c r="J64" i="45"/>
  <c r="M28" i="45"/>
  <c r="Q85" i="50"/>
  <c r="P89" i="50"/>
  <c r="P101" i="50" s="1"/>
  <c r="M79" i="45" s="1"/>
  <c r="P93" i="50"/>
  <c r="P94" i="50" s="1"/>
  <c r="Q93" i="51"/>
  <c r="Q95" i="51"/>
  <c r="C30" i="42"/>
  <c r="C56" i="45"/>
  <c r="C39" i="42"/>
  <c r="Q67" i="49"/>
  <c r="Q79" i="49" s="1"/>
  <c r="N61" i="45" s="1"/>
  <c r="R65" i="49"/>
  <c r="Q71" i="49"/>
  <c r="Q74" i="48"/>
  <c r="R68" i="48"/>
  <c r="B37" i="42"/>
  <c r="B40" i="42" s="1"/>
  <c r="J40" i="42"/>
  <c r="O103" i="50"/>
  <c r="O105" i="50"/>
  <c r="N36" i="42"/>
  <c r="I11" i="44"/>
  <c r="Q149" i="51"/>
  <c r="N111" i="44" s="1"/>
  <c r="N113" i="44" s="1"/>
  <c r="Q151" i="51"/>
  <c r="N112" i="44" s="1"/>
  <c r="N115" i="44" s="1"/>
  <c r="P86" i="48"/>
  <c r="M43" i="45" s="1"/>
  <c r="P78" i="48"/>
  <c r="P79" i="48" s="1"/>
  <c r="P155" i="50"/>
  <c r="P167" i="50" s="1"/>
  <c r="M80" i="45" s="1"/>
  <c r="M81" i="45" s="1"/>
  <c r="Q151" i="50"/>
  <c r="P159" i="50"/>
  <c r="P160" i="50" s="1"/>
  <c r="B28" i="42"/>
  <c r="B31" i="42" s="1"/>
  <c r="J31" i="42"/>
  <c r="I31" i="44"/>
  <c r="C38" i="44"/>
  <c r="C39" i="44"/>
  <c r="N27" i="42"/>
  <c r="R39" i="51"/>
  <c r="R44" i="51" s="1"/>
  <c r="O96" i="45" s="1"/>
  <c r="O99" i="45" s="1"/>
  <c r="R137" i="51"/>
  <c r="R140" i="51" s="1"/>
  <c r="S36" i="51"/>
  <c r="R40" i="51"/>
  <c r="R46" i="51" s="1"/>
  <c r="O110" i="44" s="1"/>
  <c r="R81" i="51"/>
  <c r="L113" i="44"/>
  <c r="T77" i="51"/>
  <c r="S79" i="51"/>
  <c r="C76" i="44"/>
  <c r="C75" i="44"/>
  <c r="O152" i="47"/>
  <c r="O154" i="47"/>
  <c r="D49" i="45"/>
  <c r="M99" i="45"/>
  <c r="R91" i="51"/>
  <c r="O97" i="45" s="1"/>
  <c r="R83" i="51"/>
  <c r="K63" i="45"/>
  <c r="K64" i="45" s="1"/>
  <c r="S37" i="47"/>
  <c r="R40" i="47"/>
  <c r="R45" i="47" s="1"/>
  <c r="O24" i="45" s="1"/>
  <c r="R82" i="47"/>
  <c r="R85" i="47" s="1"/>
  <c r="R41" i="47"/>
  <c r="R47" i="47" s="1"/>
  <c r="O26" i="44" s="1"/>
  <c r="C31" i="43"/>
  <c r="Q39" i="42"/>
  <c r="P103" i="46"/>
  <c r="P101" i="46"/>
  <c r="C60" i="44"/>
  <c r="O163" i="46"/>
  <c r="L6" i="44" s="1"/>
  <c r="L8" i="44" s="1"/>
  <c r="O165" i="46"/>
  <c r="L7" i="44" s="1"/>
  <c r="L10" i="44" s="1"/>
  <c r="L9" i="45"/>
  <c r="M5" i="44"/>
  <c r="S134" i="48"/>
  <c r="S32" i="48"/>
  <c r="S37" i="48" s="1"/>
  <c r="P42" i="45" s="1"/>
  <c r="D50" i="45" s="1"/>
  <c r="T30" i="48"/>
  <c r="S76" i="48"/>
  <c r="S33" i="48"/>
  <c r="S39" i="48" s="1"/>
  <c r="P47" i="44" s="1"/>
  <c r="P46" i="46"/>
  <c r="M6" i="45" s="1"/>
  <c r="M9" i="45" s="1"/>
  <c r="P151" i="46"/>
  <c r="P154" i="46" s="1"/>
  <c r="Q95" i="47"/>
  <c r="Q139" i="47" s="1"/>
  <c r="Q142" i="47" s="1"/>
  <c r="Q97" i="47"/>
  <c r="D107" i="45"/>
  <c r="D108" i="45"/>
  <c r="C38" i="42"/>
  <c r="O129" i="49"/>
  <c r="L62" i="45" s="1"/>
  <c r="O121" i="49"/>
  <c r="R36" i="50"/>
  <c r="Q157" i="50"/>
  <c r="Q39" i="50"/>
  <c r="Q44" i="50" s="1"/>
  <c r="N78" i="45" s="1"/>
  <c r="Q91" i="50"/>
  <c r="Q40" i="50"/>
  <c r="Q46" i="50" s="1"/>
  <c r="N88" i="44" s="1"/>
  <c r="T135" i="51"/>
  <c r="T147" i="51" s="1"/>
  <c r="Q98" i="45" s="1"/>
  <c r="U133" i="51"/>
  <c r="T139" i="51"/>
  <c r="L115" i="44"/>
  <c r="C101" i="44"/>
  <c r="C68" i="45"/>
  <c r="P117" i="49"/>
  <c r="Q115" i="49"/>
  <c r="Q41" i="46"/>
  <c r="R38" i="46"/>
  <c r="Q42" i="46"/>
  <c r="Q48" i="46" s="1"/>
  <c r="N5" i="44" s="1"/>
  <c r="Q89" i="46"/>
  <c r="Q92" i="46" s="1"/>
  <c r="P95" i="51"/>
  <c r="P93" i="51"/>
  <c r="L36" i="42"/>
  <c r="H53" i="44"/>
  <c r="E63" i="44"/>
  <c r="D63" i="44"/>
  <c r="C67" i="45"/>
  <c r="C98" i="44"/>
  <c r="K81" i="45"/>
  <c r="C90" i="45"/>
  <c r="C71" i="45"/>
  <c r="N37" i="42"/>
  <c r="J8" i="44"/>
  <c r="C16" i="44"/>
  <c r="C15" i="44"/>
  <c r="N28" i="42"/>
  <c r="C72" i="45"/>
  <c r="Q39" i="52" l="1"/>
  <c r="C38" i="54"/>
  <c r="C37" i="54"/>
  <c r="C36" i="54"/>
  <c r="N133" i="49"/>
  <c r="K69" i="44" s="1"/>
  <c r="K72" i="44" s="1"/>
  <c r="C59" i="44"/>
  <c r="B11" i="52"/>
  <c r="C23" i="53"/>
  <c r="B5" i="52"/>
  <c r="M40" i="52"/>
  <c r="L52" i="54"/>
  <c r="P36" i="52" s="1"/>
  <c r="C20" i="53"/>
  <c r="P103" i="60"/>
  <c r="P105" i="60"/>
  <c r="P171" i="60"/>
  <c r="M90" i="54" s="1"/>
  <c r="M93" i="54" s="1"/>
  <c r="P169" i="60"/>
  <c r="M89" i="54" s="1"/>
  <c r="N131" i="59"/>
  <c r="K68" i="54" s="1"/>
  <c r="K70" i="54" s="1"/>
  <c r="N133" i="59"/>
  <c r="K69" i="54" s="1"/>
  <c r="K72" i="54" s="1"/>
  <c r="T79" i="61"/>
  <c r="U77" i="61"/>
  <c r="S83" i="61"/>
  <c r="S91" i="61"/>
  <c r="P97" i="55" s="1"/>
  <c r="D105" i="55" s="1"/>
  <c r="H32" i="54"/>
  <c r="I32" i="54" s="1"/>
  <c r="J32" i="54" s="1"/>
  <c r="K32" i="54" s="1"/>
  <c r="C43" i="54" s="1"/>
  <c r="L35" i="52"/>
  <c r="E42" i="54"/>
  <c r="D42" i="54"/>
  <c r="J12" i="52"/>
  <c r="B7" i="52" s="1"/>
  <c r="K37" i="53"/>
  <c r="J27" i="53"/>
  <c r="P88" i="58"/>
  <c r="P90" i="58"/>
  <c r="M12" i="52"/>
  <c r="L17" i="53" s="1"/>
  <c r="M27" i="53"/>
  <c r="N37" i="53"/>
  <c r="P117" i="59"/>
  <c r="Q115" i="59"/>
  <c r="P146" i="58"/>
  <c r="M48" i="54" s="1"/>
  <c r="P148" i="58"/>
  <c r="M49" i="54" s="1"/>
  <c r="M52" i="54" s="1"/>
  <c r="N26" i="52"/>
  <c r="O129" i="59"/>
  <c r="L62" i="55" s="1"/>
  <c r="L63" i="55" s="1"/>
  <c r="O121" i="59"/>
  <c r="O122" i="59" s="1"/>
  <c r="M26" i="54"/>
  <c r="C71" i="55"/>
  <c r="P72" i="59"/>
  <c r="K8" i="54"/>
  <c r="C16" i="54"/>
  <c r="C15" i="54"/>
  <c r="Q33" i="59"/>
  <c r="R30" i="59"/>
  <c r="Q34" i="59"/>
  <c r="Q40" i="59" s="1"/>
  <c r="N67" i="54" s="1"/>
  <c r="Q69" i="59"/>
  <c r="O99" i="55"/>
  <c r="D108" i="55"/>
  <c r="D107" i="55"/>
  <c r="P25" i="52"/>
  <c r="J64" i="55"/>
  <c r="P38" i="59"/>
  <c r="M60" i="55" s="1"/>
  <c r="P119" i="59"/>
  <c r="O35" i="52"/>
  <c r="K93" i="54"/>
  <c r="S136" i="58"/>
  <c r="S144" i="58"/>
  <c r="P44" i="55" s="1"/>
  <c r="P29" i="52"/>
  <c r="N115" i="54"/>
  <c r="L37" i="52"/>
  <c r="H73" i="54"/>
  <c r="E83" i="54"/>
  <c r="D83" i="54"/>
  <c r="Q40" i="57"/>
  <c r="Q45" i="57" s="1"/>
  <c r="N24" i="55" s="1"/>
  <c r="N27" i="55" s="1"/>
  <c r="R37" i="57"/>
  <c r="Q82" i="57"/>
  <c r="Q85" i="57" s="1"/>
  <c r="Q41" i="57"/>
  <c r="Q47" i="57" s="1"/>
  <c r="N26" i="54" s="1"/>
  <c r="N99" i="55"/>
  <c r="C101" i="54"/>
  <c r="O26" i="52"/>
  <c r="Q155" i="60"/>
  <c r="Q167" i="60" s="1"/>
  <c r="N80" i="55" s="1"/>
  <c r="N81" i="55" s="1"/>
  <c r="R151" i="60"/>
  <c r="Q159" i="60"/>
  <c r="Q160" i="60" s="1"/>
  <c r="P163" i="56"/>
  <c r="M6" i="54" s="1"/>
  <c r="M8" i="54" s="1"/>
  <c r="P165" i="56"/>
  <c r="M7" i="54" s="1"/>
  <c r="M10" i="54" s="1"/>
  <c r="R30" i="52"/>
  <c r="R84" i="61"/>
  <c r="M81" i="55"/>
  <c r="O152" i="57"/>
  <c r="L27" i="54" s="1"/>
  <c r="O154" i="57"/>
  <c r="R149" i="61"/>
  <c r="O111" i="54" s="1"/>
  <c r="O113" i="54" s="1"/>
  <c r="R151" i="61"/>
  <c r="O112" i="54" s="1"/>
  <c r="O115" i="54" s="1"/>
  <c r="C22" i="53"/>
  <c r="N28" i="52"/>
  <c r="N31" i="52" s="1"/>
  <c r="R30" i="58"/>
  <c r="Q32" i="58"/>
  <c r="Q37" i="58" s="1"/>
  <c r="N42" i="55" s="1"/>
  <c r="N45" i="55" s="1"/>
  <c r="N46" i="55" s="1"/>
  <c r="Q134" i="58"/>
  <c r="Q137" i="58" s="1"/>
  <c r="Q76" i="58"/>
  <c r="Q79" i="58" s="1"/>
  <c r="Q33" i="58"/>
  <c r="Q39" i="58" s="1"/>
  <c r="N47" i="54" s="1"/>
  <c r="K63" i="55"/>
  <c r="C72" i="55"/>
  <c r="T135" i="57"/>
  <c r="S137" i="57"/>
  <c r="S150" i="57" s="1"/>
  <c r="P26" i="55" s="1"/>
  <c r="S141" i="57"/>
  <c r="C16" i="53"/>
  <c r="C9" i="53"/>
  <c r="C8" i="53"/>
  <c r="S39" i="61"/>
  <c r="S44" i="61" s="1"/>
  <c r="P96" i="55" s="1"/>
  <c r="D104" i="55" s="1"/>
  <c r="T36" i="61"/>
  <c r="S137" i="61"/>
  <c r="S140" i="61" s="1"/>
  <c r="S81" i="61"/>
  <c r="S84" i="61" s="1"/>
  <c r="S40" i="61"/>
  <c r="S46" i="61" s="1"/>
  <c r="P110" i="54" s="1"/>
  <c r="J69" i="54"/>
  <c r="P34" i="52"/>
  <c r="P38" i="52"/>
  <c r="M10" i="55"/>
  <c r="N35" i="52"/>
  <c r="O29" i="52"/>
  <c r="K92" i="54"/>
  <c r="L92" i="54" s="1"/>
  <c r="C102" i="54"/>
  <c r="C103" i="54"/>
  <c r="D36" i="55"/>
  <c r="K52" i="54"/>
  <c r="C59" i="54"/>
  <c r="C60" i="54"/>
  <c r="M114" i="54"/>
  <c r="N114" i="54" s="1"/>
  <c r="Q30" i="52"/>
  <c r="R157" i="60"/>
  <c r="R39" i="60"/>
  <c r="R44" i="60" s="1"/>
  <c r="O78" i="55" s="1"/>
  <c r="S36" i="60"/>
  <c r="R91" i="60"/>
  <c r="R40" i="60"/>
  <c r="R46" i="60" s="1"/>
  <c r="O88" i="54" s="1"/>
  <c r="P99" i="55"/>
  <c r="L50" i="54"/>
  <c r="N34" i="52"/>
  <c r="J11" i="54"/>
  <c r="S80" i="57"/>
  <c r="S93" i="57" s="1"/>
  <c r="P25" i="55" s="1"/>
  <c r="D33" i="55" s="1"/>
  <c r="T78" i="57"/>
  <c r="S84" i="57"/>
  <c r="U133" i="61"/>
  <c r="T135" i="61"/>
  <c r="T147" i="61" s="1"/>
  <c r="Q98" i="55" s="1"/>
  <c r="T139" i="61"/>
  <c r="P95" i="57"/>
  <c r="P139" i="57" s="1"/>
  <c r="P142" i="57" s="1"/>
  <c r="P97" i="57"/>
  <c r="T132" i="58"/>
  <c r="U126" i="58"/>
  <c r="D35" i="55"/>
  <c r="J28" i="55"/>
  <c r="K28" i="55" s="1"/>
  <c r="L28" i="55" s="1"/>
  <c r="M28" i="55" s="1"/>
  <c r="C38" i="55"/>
  <c r="C37" i="55"/>
  <c r="Q67" i="59"/>
  <c r="Q79" i="59" s="1"/>
  <c r="N61" i="55" s="1"/>
  <c r="R65" i="59"/>
  <c r="Q71" i="59"/>
  <c r="H30" i="54"/>
  <c r="I30" i="54" s="1"/>
  <c r="J30" i="54" s="1"/>
  <c r="K30" i="54" s="1"/>
  <c r="L26" i="52"/>
  <c r="C41" i="54"/>
  <c r="C40" i="54"/>
  <c r="D34" i="55"/>
  <c r="S38" i="56"/>
  <c r="R41" i="56"/>
  <c r="R42" i="56"/>
  <c r="R48" i="56" s="1"/>
  <c r="O5" i="54" s="1"/>
  <c r="R89" i="56"/>
  <c r="R92" i="56" s="1"/>
  <c r="C21" i="53"/>
  <c r="K31" i="52"/>
  <c r="R86" i="58"/>
  <c r="O43" i="55" s="1"/>
  <c r="R78" i="58"/>
  <c r="R85" i="60"/>
  <c r="Q89" i="60"/>
  <c r="Q101" i="60" s="1"/>
  <c r="N79" i="55" s="1"/>
  <c r="Q93" i="60"/>
  <c r="Q94" i="60" s="1"/>
  <c r="Q103" i="56"/>
  <c r="Q101" i="56"/>
  <c r="Q46" i="56"/>
  <c r="N6" i="55" s="1"/>
  <c r="N9" i="55" s="1"/>
  <c r="Q151" i="56"/>
  <c r="Q154" i="56" s="1"/>
  <c r="H17" i="53"/>
  <c r="C39" i="54"/>
  <c r="T68" i="58"/>
  <c r="S74" i="58"/>
  <c r="B6" i="52"/>
  <c r="C44" i="21" s="1"/>
  <c r="I70" i="54"/>
  <c r="C27" i="52"/>
  <c r="O122" i="49"/>
  <c r="Q103" i="46"/>
  <c r="Q101" i="46"/>
  <c r="O37" i="42"/>
  <c r="S83" i="51"/>
  <c r="S91" i="51"/>
  <c r="P97" i="45" s="1"/>
  <c r="S39" i="51"/>
  <c r="S44" i="51" s="1"/>
  <c r="P96" i="45" s="1"/>
  <c r="S137" i="51"/>
  <c r="S140" i="51" s="1"/>
  <c r="T36" i="51"/>
  <c r="S81" i="51"/>
  <c r="S40" i="51"/>
  <c r="S46" i="51" s="1"/>
  <c r="P110" i="44" s="1"/>
  <c r="L28" i="42"/>
  <c r="H71" i="44"/>
  <c r="I71" i="44" s="1"/>
  <c r="J71" i="44" s="1"/>
  <c r="K71" i="44" s="1"/>
  <c r="C82" i="44"/>
  <c r="C81" i="44"/>
  <c r="O28" i="42"/>
  <c r="T79" i="51"/>
  <c r="U77" i="51"/>
  <c r="R151" i="51"/>
  <c r="O112" i="44" s="1"/>
  <c r="O115" i="44" s="1"/>
  <c r="R149" i="51"/>
  <c r="O111" i="44" s="1"/>
  <c r="M26" i="42"/>
  <c r="I30" i="44"/>
  <c r="J30" i="44" s="1"/>
  <c r="K30" i="44" s="1"/>
  <c r="C41" i="44"/>
  <c r="C40" i="44"/>
  <c r="J9" i="44"/>
  <c r="K9" i="44" s="1"/>
  <c r="L9" i="44" s="1"/>
  <c r="N25" i="42"/>
  <c r="C20" i="44"/>
  <c r="C19" i="44"/>
  <c r="J12" i="42"/>
  <c r="K37" i="43"/>
  <c r="J27" i="43"/>
  <c r="O36" i="42"/>
  <c r="C36" i="42" s="1"/>
  <c r="P83" i="49"/>
  <c r="P81" i="49"/>
  <c r="K50" i="44"/>
  <c r="C57" i="44"/>
  <c r="C58" i="44"/>
  <c r="Q35" i="42"/>
  <c r="C29" i="42"/>
  <c r="N28" i="45"/>
  <c r="M67" i="44"/>
  <c r="C79" i="44"/>
  <c r="R151" i="50"/>
  <c r="Q155" i="50"/>
  <c r="Q167" i="50" s="1"/>
  <c r="N80" i="45" s="1"/>
  <c r="N81" i="45" s="1"/>
  <c r="Q159" i="50"/>
  <c r="Q160" i="50" s="1"/>
  <c r="Q26" i="42"/>
  <c r="P38" i="49"/>
  <c r="M60" i="45" s="1"/>
  <c r="P119" i="49"/>
  <c r="P122" i="49" s="1"/>
  <c r="C80" i="44"/>
  <c r="Q89" i="50"/>
  <c r="Q101" i="50" s="1"/>
  <c r="N79" i="45" s="1"/>
  <c r="R85" i="50"/>
  <c r="Q93" i="50"/>
  <c r="Q94" i="50" s="1"/>
  <c r="R30" i="49"/>
  <c r="Q33" i="49"/>
  <c r="Q34" i="49"/>
  <c r="Q40" i="49" s="1"/>
  <c r="N67" i="44" s="1"/>
  <c r="Q69" i="49"/>
  <c r="Q72" i="49" s="1"/>
  <c r="T37" i="47"/>
  <c r="S40" i="47"/>
  <c r="S45" i="47" s="1"/>
  <c r="P24" i="45" s="1"/>
  <c r="D31" i="45" s="1"/>
  <c r="S82" i="47"/>
  <c r="S41" i="47"/>
  <c r="S47" i="47" s="1"/>
  <c r="P26" i="44" s="1"/>
  <c r="P105" i="50"/>
  <c r="P103" i="50"/>
  <c r="P90" i="48"/>
  <c r="P88" i="48"/>
  <c r="P144" i="48"/>
  <c r="M44" i="45" s="1"/>
  <c r="M45" i="45" s="1"/>
  <c r="P136" i="48"/>
  <c r="P137" i="48" s="1"/>
  <c r="T78" i="47"/>
  <c r="S80" i="47"/>
  <c r="S93" i="47" s="1"/>
  <c r="P25" i="45" s="1"/>
  <c r="D33" i="45" s="1"/>
  <c r="S84" i="47"/>
  <c r="H73" i="44"/>
  <c r="L37" i="42"/>
  <c r="E83" i="44"/>
  <c r="D83" i="44"/>
  <c r="M82" i="45"/>
  <c r="R41" i="46"/>
  <c r="S38" i="46"/>
  <c r="R42" i="46"/>
  <c r="R48" i="46" s="1"/>
  <c r="O5" i="44" s="1"/>
  <c r="R89" i="46"/>
  <c r="R92" i="46" s="1"/>
  <c r="L116" i="44"/>
  <c r="M116" i="44" s="1"/>
  <c r="P39" i="42"/>
  <c r="P30" i="42"/>
  <c r="L114" i="44"/>
  <c r="M114" i="44" s="1"/>
  <c r="N114" i="44" s="1"/>
  <c r="Q46" i="46"/>
  <c r="N6" i="45" s="1"/>
  <c r="N9" i="45" s="1"/>
  <c r="N10" i="45" s="1"/>
  <c r="Q151" i="46"/>
  <c r="Q154" i="46" s="1"/>
  <c r="R74" i="48"/>
  <c r="S68" i="48"/>
  <c r="R126" i="48"/>
  <c r="Q132" i="48"/>
  <c r="S137" i="47"/>
  <c r="S150" i="47" s="1"/>
  <c r="P26" i="45" s="1"/>
  <c r="T135" i="47"/>
  <c r="S141" i="47"/>
  <c r="J11" i="44"/>
  <c r="K11" i="44" s="1"/>
  <c r="L11" i="44" s="1"/>
  <c r="N34" i="42"/>
  <c r="K12" i="42"/>
  <c r="J17" i="43" s="1"/>
  <c r="L37" i="43"/>
  <c r="K27" i="43"/>
  <c r="Q117" i="49"/>
  <c r="R115" i="49"/>
  <c r="V133" i="51"/>
  <c r="U135" i="51"/>
  <c r="U147" i="51" s="1"/>
  <c r="R98" i="45" s="1"/>
  <c r="U139" i="51"/>
  <c r="Q152" i="47"/>
  <c r="N27" i="44" s="1"/>
  <c r="N29" i="44" s="1"/>
  <c r="Q154" i="47"/>
  <c r="N28" i="44" s="1"/>
  <c r="N31" i="44" s="1"/>
  <c r="L28" i="44"/>
  <c r="N116" i="44"/>
  <c r="R39" i="42"/>
  <c r="Q86" i="48"/>
  <c r="N43" i="45" s="1"/>
  <c r="Q78" i="48"/>
  <c r="Q79" i="48" s="1"/>
  <c r="O27" i="45"/>
  <c r="R30" i="42"/>
  <c r="O131" i="49"/>
  <c r="L68" i="44" s="1"/>
  <c r="L70" i="44" s="1"/>
  <c r="O133" i="49"/>
  <c r="L69" i="44" s="1"/>
  <c r="L72" i="44" s="1"/>
  <c r="S65" i="49"/>
  <c r="R67" i="49"/>
  <c r="R79" i="49" s="1"/>
  <c r="O61" i="45" s="1"/>
  <c r="R71" i="49"/>
  <c r="C74" i="45"/>
  <c r="P129" i="49"/>
  <c r="M62" i="45" s="1"/>
  <c r="P121" i="49"/>
  <c r="M10" i="45"/>
  <c r="P25" i="42"/>
  <c r="D56" i="44"/>
  <c r="L93" i="44"/>
  <c r="C73" i="45"/>
  <c r="L91" i="44"/>
  <c r="K82" i="45"/>
  <c r="L82" i="45" s="1"/>
  <c r="C92" i="45"/>
  <c r="C91" i="45"/>
  <c r="L27" i="44"/>
  <c r="D55" i="44"/>
  <c r="S36" i="50"/>
  <c r="R157" i="50"/>
  <c r="R39" i="50"/>
  <c r="R44" i="50" s="1"/>
  <c r="O78" i="45" s="1"/>
  <c r="R91" i="50"/>
  <c r="R40" i="50"/>
  <c r="R46" i="50" s="1"/>
  <c r="O88" i="44" s="1"/>
  <c r="M100" i="45"/>
  <c r="N100" i="45" s="1"/>
  <c r="O100" i="45" s="1"/>
  <c r="I32" i="44"/>
  <c r="M35" i="42"/>
  <c r="E42" i="44"/>
  <c r="R95" i="47"/>
  <c r="R139" i="47" s="1"/>
  <c r="R142" i="47" s="1"/>
  <c r="R97" i="47"/>
  <c r="D32" i="45"/>
  <c r="L10" i="45"/>
  <c r="P163" i="46"/>
  <c r="M6" i="44" s="1"/>
  <c r="P165" i="46"/>
  <c r="M7" i="44" s="1"/>
  <c r="M10" i="44" s="1"/>
  <c r="T134" i="48"/>
  <c r="U30" i="48"/>
  <c r="T32" i="48"/>
  <c r="T37" i="48" s="1"/>
  <c r="Q42" i="45" s="1"/>
  <c r="T76" i="48"/>
  <c r="T33" i="48"/>
  <c r="T39" i="48" s="1"/>
  <c r="Q47" i="44" s="1"/>
  <c r="R84" i="51"/>
  <c r="O148" i="48"/>
  <c r="L49" i="44" s="1"/>
  <c r="L52" i="44" s="1"/>
  <c r="O146" i="48"/>
  <c r="L48" i="44" s="1"/>
  <c r="L50" i="44" s="1"/>
  <c r="C77" i="44"/>
  <c r="P34" i="42"/>
  <c r="P169" i="50"/>
  <c r="M89" i="44" s="1"/>
  <c r="P171" i="50"/>
  <c r="M90" i="44" s="1"/>
  <c r="M93" i="44" s="1"/>
  <c r="I53" i="44"/>
  <c r="J53" i="44" s="1"/>
  <c r="K53" i="44" s="1"/>
  <c r="L63" i="45"/>
  <c r="J11" i="42"/>
  <c r="J26" i="43"/>
  <c r="K36" i="43"/>
  <c r="L46" i="45"/>
  <c r="K11" i="42"/>
  <c r="J16" i="43" s="1"/>
  <c r="L36" i="43"/>
  <c r="K26" i="43"/>
  <c r="C78" i="44"/>
  <c r="C77" i="54" l="1"/>
  <c r="C78" i="54"/>
  <c r="O40" i="42"/>
  <c r="O12" i="42" s="1"/>
  <c r="N17" i="43" s="1"/>
  <c r="C22" i="44"/>
  <c r="Q105" i="60"/>
  <c r="Q103" i="60"/>
  <c r="N11" i="52"/>
  <c r="M16" i="53" s="1"/>
  <c r="N26" i="53"/>
  <c r="Q38" i="59"/>
  <c r="N60" i="55" s="1"/>
  <c r="Q119" i="59"/>
  <c r="O114" i="54"/>
  <c r="S30" i="52"/>
  <c r="I73" i="54"/>
  <c r="C74" i="55"/>
  <c r="L40" i="52"/>
  <c r="C35" i="52"/>
  <c r="U135" i="57"/>
  <c r="T137" i="57"/>
  <c r="T150" i="57" s="1"/>
  <c r="Q26" i="55" s="1"/>
  <c r="T141" i="57"/>
  <c r="L28" i="54"/>
  <c r="S151" i="60"/>
  <c r="R155" i="60"/>
  <c r="R167" i="60" s="1"/>
  <c r="O80" i="55" s="1"/>
  <c r="O81" i="55" s="1"/>
  <c r="R159" i="60"/>
  <c r="Q36" i="52"/>
  <c r="C26" i="52"/>
  <c r="L31" i="52"/>
  <c r="U132" i="58"/>
  <c r="V126" i="58"/>
  <c r="Q163" i="56"/>
  <c r="N6" i="54" s="1"/>
  <c r="N8" i="54" s="1"/>
  <c r="Q165" i="56"/>
  <c r="N7" i="54" s="1"/>
  <c r="T144" i="58"/>
  <c r="Q44" i="55" s="1"/>
  <c r="T136" i="58"/>
  <c r="S157" i="60"/>
  <c r="S39" i="60"/>
  <c r="S44" i="60" s="1"/>
  <c r="P78" i="55" s="1"/>
  <c r="T36" i="60"/>
  <c r="S91" i="60"/>
  <c r="S40" i="60"/>
  <c r="S46" i="60" s="1"/>
  <c r="P88" i="54" s="1"/>
  <c r="J72" i="54"/>
  <c r="C79" i="54"/>
  <c r="C80" i="54"/>
  <c r="L29" i="54"/>
  <c r="M50" i="54"/>
  <c r="O131" i="59"/>
  <c r="L68" i="54" s="1"/>
  <c r="L70" i="54" s="1"/>
  <c r="O133" i="59"/>
  <c r="L69" i="54" s="1"/>
  <c r="L72" i="54" s="1"/>
  <c r="O37" i="52"/>
  <c r="U68" i="58"/>
  <c r="T74" i="58"/>
  <c r="Q117" i="59"/>
  <c r="R115" i="59"/>
  <c r="P152" i="57"/>
  <c r="M27" i="54" s="1"/>
  <c r="M29" i="54" s="1"/>
  <c r="P154" i="57"/>
  <c r="M28" i="54" s="1"/>
  <c r="M31" i="54" s="1"/>
  <c r="R160" i="60"/>
  <c r="S93" i="61"/>
  <c r="S95" i="61"/>
  <c r="R39" i="52"/>
  <c r="N116" i="54"/>
  <c r="O116" i="54" s="1"/>
  <c r="P129" i="59"/>
  <c r="M62" i="55" s="1"/>
  <c r="M63" i="55" s="1"/>
  <c r="P121" i="59"/>
  <c r="P122" i="59" s="1"/>
  <c r="O28" i="52"/>
  <c r="R103" i="56"/>
  <c r="R101" i="56"/>
  <c r="S65" i="59"/>
  <c r="R67" i="59"/>
  <c r="R79" i="59" s="1"/>
  <c r="O61" i="55" s="1"/>
  <c r="R71" i="59"/>
  <c r="S151" i="61"/>
  <c r="P112" i="54" s="1"/>
  <c r="S149" i="61"/>
  <c r="P111" i="54" s="1"/>
  <c r="K64" i="55"/>
  <c r="L64" i="55" s="1"/>
  <c r="Q169" i="60"/>
  <c r="N89" i="54" s="1"/>
  <c r="N91" i="54" s="1"/>
  <c r="Q171" i="60"/>
  <c r="N90" i="54" s="1"/>
  <c r="N93" i="54" s="1"/>
  <c r="K11" i="52"/>
  <c r="K26" i="53"/>
  <c r="L36" i="53"/>
  <c r="N10" i="55"/>
  <c r="D119" i="54"/>
  <c r="D118" i="54"/>
  <c r="T137" i="61"/>
  <c r="T140" i="61" s="1"/>
  <c r="U36" i="61"/>
  <c r="T39" i="61"/>
  <c r="T44" i="61" s="1"/>
  <c r="Q96" i="55" s="1"/>
  <c r="Q99" i="55" s="1"/>
  <c r="T40" i="61"/>
  <c r="T46" i="61" s="1"/>
  <c r="Q110" i="54" s="1"/>
  <c r="T81" i="61"/>
  <c r="K9" i="54"/>
  <c r="L9" i="54" s="1"/>
  <c r="O25" i="52"/>
  <c r="C20" i="54"/>
  <c r="C19" i="54"/>
  <c r="S39" i="52"/>
  <c r="R46" i="56"/>
  <c r="O6" i="55" s="1"/>
  <c r="O9" i="55" s="1"/>
  <c r="R151" i="56"/>
  <c r="R154" i="56" s="1"/>
  <c r="U135" i="61"/>
  <c r="U147" i="61" s="1"/>
  <c r="R98" i="55" s="1"/>
  <c r="V133" i="61"/>
  <c r="U139" i="61"/>
  <c r="C29" i="52"/>
  <c r="P83" i="59"/>
  <c r="P81" i="59"/>
  <c r="I71" i="54"/>
  <c r="J71" i="54" s="1"/>
  <c r="K71" i="54" s="1"/>
  <c r="M28" i="52"/>
  <c r="C81" i="54"/>
  <c r="C82" i="54"/>
  <c r="U78" i="57"/>
  <c r="T80" i="57"/>
  <c r="T93" i="57" s="1"/>
  <c r="Q25" i="55" s="1"/>
  <c r="T84" i="57"/>
  <c r="Q146" i="58"/>
  <c r="N48" i="54" s="1"/>
  <c r="N50" i="54" s="1"/>
  <c r="Q148" i="58"/>
  <c r="N49" i="54" s="1"/>
  <c r="N52" i="54" s="1"/>
  <c r="R95" i="61"/>
  <c r="R93" i="61"/>
  <c r="D103" i="55"/>
  <c r="O38" i="52"/>
  <c r="K94" i="54"/>
  <c r="L94" i="54" s="1"/>
  <c r="M94" i="54" s="1"/>
  <c r="C105" i="54"/>
  <c r="D54" i="55"/>
  <c r="L51" i="54"/>
  <c r="P27" i="52"/>
  <c r="S41" i="56"/>
  <c r="T38" i="56"/>
  <c r="S89" i="56"/>
  <c r="S92" i="56" s="1"/>
  <c r="S42" i="56"/>
  <c r="S48" i="56" s="1"/>
  <c r="P5" i="54" s="1"/>
  <c r="Q88" i="58"/>
  <c r="Q90" i="58"/>
  <c r="M82" i="55"/>
  <c r="N82" i="55" s="1"/>
  <c r="N100" i="55"/>
  <c r="O100" i="55" s="1"/>
  <c r="P100" i="55" s="1"/>
  <c r="D110" i="55"/>
  <c r="D109" i="55"/>
  <c r="G4" i="53"/>
  <c r="L4" i="53"/>
  <c r="R89" i="60"/>
  <c r="R101" i="60" s="1"/>
  <c r="O79" i="55" s="1"/>
  <c r="S85" i="60"/>
  <c r="R93" i="60"/>
  <c r="R94" i="60" s="1"/>
  <c r="K11" i="54"/>
  <c r="L11" i="54" s="1"/>
  <c r="M11" i="54" s="1"/>
  <c r="C22" i="54"/>
  <c r="S30" i="58"/>
  <c r="R32" i="58"/>
  <c r="R37" i="58" s="1"/>
  <c r="O42" i="55" s="1"/>
  <c r="O45" i="55" s="1"/>
  <c r="O46" i="55" s="1"/>
  <c r="R134" i="58"/>
  <c r="R137" i="58" s="1"/>
  <c r="R76" i="58"/>
  <c r="R79" i="58" s="1"/>
  <c r="R33" i="58"/>
  <c r="R39" i="58" s="1"/>
  <c r="O47" i="54" s="1"/>
  <c r="M91" i="54"/>
  <c r="D53" i="55"/>
  <c r="Q38" i="52"/>
  <c r="C34" i="52"/>
  <c r="Q95" i="57"/>
  <c r="Q139" i="57" s="1"/>
  <c r="Q142" i="57" s="1"/>
  <c r="Q97" i="57"/>
  <c r="Q72" i="59"/>
  <c r="V77" i="61"/>
  <c r="U79" i="61"/>
  <c r="S86" i="58"/>
  <c r="P43" i="55" s="1"/>
  <c r="S78" i="58"/>
  <c r="K53" i="54"/>
  <c r="O36" i="52"/>
  <c r="Q34" i="52"/>
  <c r="S37" i="57"/>
  <c r="R40" i="57"/>
  <c r="R45" i="57" s="1"/>
  <c r="O24" i="55" s="1"/>
  <c r="O27" i="55" s="1"/>
  <c r="R82" i="57"/>
  <c r="R85" i="57" s="1"/>
  <c r="R41" i="57"/>
  <c r="R47" i="57" s="1"/>
  <c r="O26" i="54" s="1"/>
  <c r="T83" i="61"/>
  <c r="T91" i="61"/>
  <c r="Q97" i="55" s="1"/>
  <c r="M9" i="54"/>
  <c r="Q25" i="52"/>
  <c r="N28" i="55"/>
  <c r="C73" i="55"/>
  <c r="R33" i="59"/>
  <c r="S30" i="59"/>
  <c r="R69" i="59"/>
  <c r="R34" i="59"/>
  <c r="R40" i="59" s="1"/>
  <c r="O67" i="54" s="1"/>
  <c r="I17" i="53"/>
  <c r="B8" i="52"/>
  <c r="E44" i="21" s="1"/>
  <c r="B12" i="52"/>
  <c r="D106" i="55"/>
  <c r="S85" i="47"/>
  <c r="C64" i="44"/>
  <c r="R35" i="42"/>
  <c r="R78" i="48"/>
  <c r="R79" i="48" s="1"/>
  <c r="R86" i="48"/>
  <c r="O43" i="45" s="1"/>
  <c r="D34" i="44"/>
  <c r="D35" i="44"/>
  <c r="P131" i="49"/>
  <c r="M68" i="44" s="1"/>
  <c r="M70" i="44" s="1"/>
  <c r="P133" i="49"/>
  <c r="M69" i="44" s="1"/>
  <c r="M72" i="44" s="1"/>
  <c r="O113" i="44"/>
  <c r="D121" i="44"/>
  <c r="L31" i="42"/>
  <c r="C28" i="42"/>
  <c r="R26" i="42"/>
  <c r="T38" i="46"/>
  <c r="S41" i="46"/>
  <c r="S42" i="46"/>
  <c r="S48" i="46" s="1"/>
  <c r="P5" i="44" s="1"/>
  <c r="D14" i="44" s="1"/>
  <c r="S89" i="46"/>
  <c r="S92" i="46" s="1"/>
  <c r="S95" i="47"/>
  <c r="S139" i="47" s="1"/>
  <c r="S142" i="47" s="1"/>
  <c r="S97" i="47"/>
  <c r="O116" i="44"/>
  <c r="S39" i="42"/>
  <c r="D119" i="44"/>
  <c r="D118" i="44"/>
  <c r="Q105" i="50"/>
  <c r="Q103" i="50"/>
  <c r="R46" i="46"/>
  <c r="O6" i="45" s="1"/>
  <c r="O9" i="45" s="1"/>
  <c r="O10" i="45" s="1"/>
  <c r="R151" i="46"/>
  <c r="R154" i="46" s="1"/>
  <c r="U79" i="51"/>
  <c r="V77" i="51"/>
  <c r="S84" i="51"/>
  <c r="T83" i="51"/>
  <c r="T91" i="51"/>
  <c r="Q97" i="45" s="1"/>
  <c r="T137" i="51"/>
  <c r="T140" i="51" s="1"/>
  <c r="T39" i="51"/>
  <c r="T44" i="51" s="1"/>
  <c r="Q96" i="45" s="1"/>
  <c r="Q99" i="45" s="1"/>
  <c r="U36" i="51"/>
  <c r="T81" i="51"/>
  <c r="T40" i="51"/>
  <c r="T46" i="51" s="1"/>
  <c r="Q110" i="44" s="1"/>
  <c r="M8" i="44"/>
  <c r="W133" i="51"/>
  <c r="V135" i="51"/>
  <c r="V147" i="51" s="1"/>
  <c r="S98" i="45" s="1"/>
  <c r="V139" i="51"/>
  <c r="S151" i="51"/>
  <c r="P112" i="44" s="1"/>
  <c r="S149" i="51"/>
  <c r="P111" i="44" s="1"/>
  <c r="D103" i="45"/>
  <c r="P99" i="45"/>
  <c r="D104" i="45"/>
  <c r="L40" i="42"/>
  <c r="C37" i="42"/>
  <c r="Q83" i="49"/>
  <c r="Q81" i="49"/>
  <c r="D106" i="45"/>
  <c r="D105" i="45"/>
  <c r="M11" i="44"/>
  <c r="Q34" i="42"/>
  <c r="T65" i="49"/>
  <c r="S67" i="49"/>
  <c r="S79" i="49" s="1"/>
  <c r="P61" i="45" s="1"/>
  <c r="S71" i="49"/>
  <c r="P37" i="42"/>
  <c r="L71" i="44"/>
  <c r="P28" i="42"/>
  <c r="N31" i="42"/>
  <c r="C25" i="42"/>
  <c r="Q129" i="49"/>
  <c r="N62" i="45" s="1"/>
  <c r="N63" i="45" s="1"/>
  <c r="Q121" i="49"/>
  <c r="Q38" i="49"/>
  <c r="N60" i="45" s="1"/>
  <c r="Q119" i="49"/>
  <c r="Q122" i="49" s="1"/>
  <c r="N82" i="45"/>
  <c r="L31" i="44"/>
  <c r="Q169" i="50"/>
  <c r="N89" i="44" s="1"/>
  <c r="Q171" i="50"/>
  <c r="N90" i="44" s="1"/>
  <c r="N93" i="44" s="1"/>
  <c r="Q163" i="46"/>
  <c r="N6" i="44" s="1"/>
  <c r="N8" i="44" s="1"/>
  <c r="Q165" i="46"/>
  <c r="N7" i="44" s="1"/>
  <c r="N10" i="44" s="1"/>
  <c r="I73" i="44"/>
  <c r="J73" i="44" s="1"/>
  <c r="K73" i="44" s="1"/>
  <c r="L73" i="44" s="1"/>
  <c r="C84" i="44"/>
  <c r="T36" i="50"/>
  <c r="S39" i="50"/>
  <c r="S44" i="50" s="1"/>
  <c r="P78" i="45" s="1"/>
  <c r="S157" i="50"/>
  <c r="S91" i="50"/>
  <c r="S40" i="50"/>
  <c r="S46" i="50" s="1"/>
  <c r="P88" i="44" s="1"/>
  <c r="M63" i="45"/>
  <c r="S30" i="49"/>
  <c r="R33" i="49"/>
  <c r="R69" i="49"/>
  <c r="R72" i="49" s="1"/>
  <c r="R34" i="49"/>
  <c r="R40" i="49" s="1"/>
  <c r="O67" i="44" s="1"/>
  <c r="R155" i="50"/>
  <c r="R167" i="50" s="1"/>
  <c r="O80" i="45" s="1"/>
  <c r="O81" i="45" s="1"/>
  <c r="O82" i="45" s="1"/>
  <c r="S151" i="50"/>
  <c r="R159" i="50"/>
  <c r="R160" i="50" s="1"/>
  <c r="D13" i="44"/>
  <c r="O28" i="45"/>
  <c r="N40" i="42"/>
  <c r="C34" i="42"/>
  <c r="U78" i="47"/>
  <c r="T80" i="47"/>
  <c r="T93" i="47" s="1"/>
  <c r="Q25" i="45" s="1"/>
  <c r="T84" i="47"/>
  <c r="P27" i="42"/>
  <c r="L53" i="44"/>
  <c r="P36" i="42"/>
  <c r="Q90" i="48"/>
  <c r="Q88" i="48"/>
  <c r="P146" i="48"/>
  <c r="M48" i="44" s="1"/>
  <c r="M50" i="44" s="1"/>
  <c r="P148" i="48"/>
  <c r="M49" i="44" s="1"/>
  <c r="M52" i="44" s="1"/>
  <c r="D34" i="45"/>
  <c r="R93" i="51"/>
  <c r="R95" i="51"/>
  <c r="R152" i="47"/>
  <c r="O27" i="44" s="1"/>
  <c r="O29" i="44" s="1"/>
  <c r="R154" i="47"/>
  <c r="O28" i="44" s="1"/>
  <c r="O31" i="44" s="1"/>
  <c r="M46" i="45"/>
  <c r="L29" i="44"/>
  <c r="T137" i="47"/>
  <c r="T150" i="47" s="1"/>
  <c r="Q26" i="45" s="1"/>
  <c r="Q27" i="45" s="1"/>
  <c r="U135" i="47"/>
  <c r="T141" i="47"/>
  <c r="L64" i="45"/>
  <c r="T40" i="47"/>
  <c r="T45" i="47" s="1"/>
  <c r="Q24" i="45" s="1"/>
  <c r="U37" i="47"/>
  <c r="T41" i="47"/>
  <c r="T47" i="47" s="1"/>
  <c r="Q26" i="44" s="1"/>
  <c r="T82" i="47"/>
  <c r="O27" i="42"/>
  <c r="K51" i="44"/>
  <c r="L51" i="44" s="1"/>
  <c r="C62" i="44"/>
  <c r="C61" i="44"/>
  <c r="Q38" i="42"/>
  <c r="S115" i="49"/>
  <c r="R117" i="49"/>
  <c r="M91" i="44"/>
  <c r="L92" i="44"/>
  <c r="P29" i="42"/>
  <c r="M40" i="42"/>
  <c r="C35" i="42"/>
  <c r="L94" i="44"/>
  <c r="M94" i="44" s="1"/>
  <c r="P38" i="42"/>
  <c r="Q144" i="48"/>
  <c r="N44" i="45" s="1"/>
  <c r="N45" i="45" s="1"/>
  <c r="N46" i="45" s="1"/>
  <c r="Q136" i="48"/>
  <c r="Q137" i="48" s="1"/>
  <c r="S85" i="50"/>
  <c r="R89" i="50"/>
  <c r="R101" i="50" s="1"/>
  <c r="O79" i="45" s="1"/>
  <c r="R93" i="50"/>
  <c r="R94" i="50" s="1"/>
  <c r="I16" i="43"/>
  <c r="B11" i="42"/>
  <c r="B6" i="42"/>
  <c r="C45" i="21" s="1"/>
  <c r="B5" i="42"/>
  <c r="P27" i="45"/>
  <c r="D38" i="45" s="1"/>
  <c r="D36" i="45"/>
  <c r="D35" i="45"/>
  <c r="U134" i="48"/>
  <c r="V30" i="48"/>
  <c r="U32" i="48"/>
  <c r="U37" i="48" s="1"/>
  <c r="R42" i="45" s="1"/>
  <c r="U76" i="48"/>
  <c r="U33" i="48"/>
  <c r="U39" i="48" s="1"/>
  <c r="R47" i="44" s="1"/>
  <c r="J32" i="44"/>
  <c r="K32" i="44" s="1"/>
  <c r="C43" i="44"/>
  <c r="S126" i="48"/>
  <c r="R132" i="48"/>
  <c r="T68" i="48"/>
  <c r="S74" i="48"/>
  <c r="R103" i="46"/>
  <c r="R101" i="46"/>
  <c r="I17" i="43"/>
  <c r="B12" i="42"/>
  <c r="B8" i="42"/>
  <c r="E45" i="21" s="1"/>
  <c r="B7" i="42"/>
  <c r="M31" i="42"/>
  <c r="C26" i="42"/>
  <c r="T84" i="61" l="1"/>
  <c r="R72" i="59"/>
  <c r="P131" i="59"/>
  <c r="M68" i="54" s="1"/>
  <c r="M70" i="54" s="1"/>
  <c r="P133" i="59"/>
  <c r="M69" i="54" s="1"/>
  <c r="M72" i="54" s="1"/>
  <c r="R105" i="60"/>
  <c r="R103" i="60"/>
  <c r="Q100" i="55"/>
  <c r="P37" i="52"/>
  <c r="C10" i="53"/>
  <c r="L12" i="52"/>
  <c r="L27" i="53"/>
  <c r="M37" i="53"/>
  <c r="S40" i="57"/>
  <c r="S45" i="57" s="1"/>
  <c r="P24" i="55" s="1"/>
  <c r="T37" i="57"/>
  <c r="S82" i="57"/>
  <c r="S85" i="57" s="1"/>
  <c r="S41" i="57"/>
  <c r="S47" i="57" s="1"/>
  <c r="P26" i="54" s="1"/>
  <c r="L71" i="54"/>
  <c r="P28" i="52"/>
  <c r="D86" i="55"/>
  <c r="D85" i="55"/>
  <c r="C38" i="52"/>
  <c r="J16" i="53"/>
  <c r="M51" i="54"/>
  <c r="N51" i="54" s="1"/>
  <c r="Q27" i="52"/>
  <c r="M64" i="55"/>
  <c r="T39" i="60"/>
  <c r="T44" i="60" s="1"/>
  <c r="Q78" i="55" s="1"/>
  <c r="U36" i="60"/>
  <c r="T157" i="60"/>
  <c r="T40" i="60"/>
  <c r="T46" i="60" s="1"/>
  <c r="Q88" i="54" s="1"/>
  <c r="T91" i="60"/>
  <c r="R83" i="59"/>
  <c r="R81" i="59"/>
  <c r="S33" i="59"/>
  <c r="T30" i="59"/>
  <c r="S69" i="59"/>
  <c r="S34" i="59"/>
  <c r="S40" i="59" s="1"/>
  <c r="P67" i="54" s="1"/>
  <c r="C36" i="52"/>
  <c r="O40" i="52"/>
  <c r="O12" i="52" s="1"/>
  <c r="N17" i="53" s="1"/>
  <c r="D13" i="54"/>
  <c r="D14" i="54"/>
  <c r="O31" i="52"/>
  <c r="O11" i="52" s="1"/>
  <c r="N16" i="53" s="1"/>
  <c r="C25" i="52"/>
  <c r="R38" i="52"/>
  <c r="N94" i="54"/>
  <c r="O28" i="55"/>
  <c r="M92" i="54"/>
  <c r="N92" i="54" s="1"/>
  <c r="Q29" i="52"/>
  <c r="S89" i="60"/>
  <c r="S101" i="60" s="1"/>
  <c r="P79" i="55" s="1"/>
  <c r="T85" i="60"/>
  <c r="S93" i="60"/>
  <c r="S94" i="60" s="1"/>
  <c r="T41" i="56"/>
  <c r="U38" i="56"/>
  <c r="T42" i="56"/>
  <c r="T48" i="56" s="1"/>
  <c r="Q5" i="54" s="1"/>
  <c r="T89" i="56"/>
  <c r="T92" i="56" s="1"/>
  <c r="N10" i="54"/>
  <c r="S103" i="56"/>
  <c r="S101" i="56"/>
  <c r="R29" i="52"/>
  <c r="D52" i="55"/>
  <c r="D51" i="55"/>
  <c r="S46" i="56"/>
  <c r="P6" i="55" s="1"/>
  <c r="S151" i="56"/>
  <c r="S154" i="56" s="1"/>
  <c r="R36" i="52"/>
  <c r="R25" i="52"/>
  <c r="N9" i="54"/>
  <c r="T93" i="61"/>
  <c r="T95" i="61"/>
  <c r="U83" i="61"/>
  <c r="U91" i="61"/>
  <c r="R97" i="55" s="1"/>
  <c r="R27" i="52"/>
  <c r="P113" i="54"/>
  <c r="D121" i="54"/>
  <c r="D120" i="54"/>
  <c r="O82" i="55"/>
  <c r="P115" i="54"/>
  <c r="D122" i="54"/>
  <c r="D123" i="54"/>
  <c r="R169" i="60"/>
  <c r="O89" i="54" s="1"/>
  <c r="O91" i="54" s="1"/>
  <c r="R171" i="60"/>
  <c r="O90" i="54" s="1"/>
  <c r="O93" i="54" s="1"/>
  <c r="L30" i="54"/>
  <c r="M30" i="54" s="1"/>
  <c r="P26" i="52"/>
  <c r="W126" i="58"/>
  <c r="V132" i="58"/>
  <c r="T151" i="60"/>
  <c r="S155" i="60"/>
  <c r="S167" i="60" s="1"/>
  <c r="P80" i="55" s="1"/>
  <c r="S159" i="60"/>
  <c r="S160" i="60" s="1"/>
  <c r="C64" i="54"/>
  <c r="L53" i="54"/>
  <c r="M53" i="54" s="1"/>
  <c r="N53" i="54" s="1"/>
  <c r="W133" i="61"/>
  <c r="V135" i="61"/>
  <c r="V147" i="61" s="1"/>
  <c r="S98" i="55" s="1"/>
  <c r="V139" i="61"/>
  <c r="U137" i="61"/>
  <c r="U140" i="61" s="1"/>
  <c r="V36" i="61"/>
  <c r="U39" i="61"/>
  <c r="U44" i="61" s="1"/>
  <c r="R96" i="55" s="1"/>
  <c r="R99" i="55" s="1"/>
  <c r="R100" i="55" s="1"/>
  <c r="U40" i="61"/>
  <c r="U46" i="61" s="1"/>
  <c r="R110" i="54" s="1"/>
  <c r="U81" i="61"/>
  <c r="Q35" i="52"/>
  <c r="U136" i="58"/>
  <c r="U144" i="58"/>
  <c r="R44" i="55" s="1"/>
  <c r="V78" i="57"/>
  <c r="U80" i="57"/>
  <c r="U93" i="57" s="1"/>
  <c r="R25" i="55" s="1"/>
  <c r="U84" i="57"/>
  <c r="L11" i="52"/>
  <c r="K16" i="53" s="1"/>
  <c r="L26" i="53"/>
  <c r="M36" i="53"/>
  <c r="L31" i="54"/>
  <c r="V79" i="61"/>
  <c r="W77" i="61"/>
  <c r="Q81" i="59"/>
  <c r="Q83" i="59"/>
  <c r="T149" i="61"/>
  <c r="Q111" i="54" s="1"/>
  <c r="Q113" i="54" s="1"/>
  <c r="T151" i="61"/>
  <c r="Q112" i="54" s="1"/>
  <c r="Q115" i="54" s="1"/>
  <c r="Q26" i="52"/>
  <c r="R163" i="56"/>
  <c r="O6" i="54" s="1"/>
  <c r="O8" i="54" s="1"/>
  <c r="R165" i="56"/>
  <c r="O7" i="54" s="1"/>
  <c r="O10" i="54" s="1"/>
  <c r="T65" i="59"/>
  <c r="S67" i="59"/>
  <c r="S79" i="59" s="1"/>
  <c r="P61" i="55" s="1"/>
  <c r="S71" i="59"/>
  <c r="S115" i="59"/>
  <c r="R117" i="59"/>
  <c r="R38" i="59"/>
  <c r="O60" i="55" s="1"/>
  <c r="R119" i="59"/>
  <c r="O10" i="55"/>
  <c r="Q129" i="59"/>
  <c r="N62" i="55" s="1"/>
  <c r="N63" i="55" s="1"/>
  <c r="Q121" i="59"/>
  <c r="Q122" i="59" s="1"/>
  <c r="T78" i="58"/>
  <c r="T86" i="58"/>
  <c r="Q43" i="55" s="1"/>
  <c r="U137" i="57"/>
  <c r="U150" i="57" s="1"/>
  <c r="R26" i="55" s="1"/>
  <c r="V135" i="57"/>
  <c r="U141" i="57"/>
  <c r="M31" i="52"/>
  <c r="C28" i="52"/>
  <c r="Q152" i="57"/>
  <c r="N27" i="54" s="1"/>
  <c r="Q154" i="57"/>
  <c r="N28" i="54" s="1"/>
  <c r="N31" i="54" s="1"/>
  <c r="R88" i="58"/>
  <c r="R90" i="58"/>
  <c r="R146" i="58"/>
  <c r="O48" i="54" s="1"/>
  <c r="O50" i="54" s="1"/>
  <c r="R148" i="58"/>
  <c r="O49" i="54" s="1"/>
  <c r="O52" i="54" s="1"/>
  <c r="U74" i="58"/>
  <c r="V68" i="58"/>
  <c r="C17" i="53"/>
  <c r="D56" i="54"/>
  <c r="N37" i="52"/>
  <c r="J73" i="54"/>
  <c r="C11" i="53"/>
  <c r="R95" i="57"/>
  <c r="R139" i="57" s="1"/>
  <c r="R142" i="57" s="1"/>
  <c r="R97" i="57"/>
  <c r="S32" i="58"/>
  <c r="S37" i="58" s="1"/>
  <c r="P42" i="55" s="1"/>
  <c r="T30" i="58"/>
  <c r="S134" i="58"/>
  <c r="S137" i="58" s="1"/>
  <c r="S33" i="58"/>
  <c r="S39" i="58" s="1"/>
  <c r="P47" i="54" s="1"/>
  <c r="D55" i="54" s="1"/>
  <c r="S76" i="58"/>
  <c r="S79" i="58" s="1"/>
  <c r="D97" i="54"/>
  <c r="D96" i="54"/>
  <c r="T84" i="51"/>
  <c r="C40" i="42"/>
  <c r="R105" i="50"/>
  <c r="R103" i="50"/>
  <c r="C17" i="43"/>
  <c r="C10" i="43"/>
  <c r="C11" i="43"/>
  <c r="S26" i="42"/>
  <c r="D97" i="44"/>
  <c r="D96" i="44"/>
  <c r="L32" i="44"/>
  <c r="P35" i="42"/>
  <c r="D69" i="45"/>
  <c r="D70" i="45"/>
  <c r="P115" i="44"/>
  <c r="D123" i="44"/>
  <c r="D122" i="44"/>
  <c r="C8" i="43"/>
  <c r="C9" i="43"/>
  <c r="C16" i="43"/>
  <c r="M12" i="42"/>
  <c r="L17" i="43" s="1"/>
  <c r="M27" i="43"/>
  <c r="N37" i="43"/>
  <c r="S94" i="50"/>
  <c r="U65" i="49"/>
  <c r="T67" i="49"/>
  <c r="T79" i="49" s="1"/>
  <c r="Q61" i="45" s="1"/>
  <c r="T71" i="49"/>
  <c r="Q131" i="49"/>
  <c r="N68" i="44" s="1"/>
  <c r="N70" i="44" s="1"/>
  <c r="Q133" i="49"/>
  <c r="N69" i="44" s="1"/>
  <c r="N72" i="44" s="1"/>
  <c r="L11" i="42"/>
  <c r="L26" i="43"/>
  <c r="M36" i="43"/>
  <c r="S86" i="48"/>
  <c r="P43" i="45" s="1"/>
  <c r="S78" i="48"/>
  <c r="S79" i="48" s="1"/>
  <c r="D85" i="45"/>
  <c r="D86" i="45"/>
  <c r="X133" i="51"/>
  <c r="W135" i="51"/>
  <c r="W147" i="51" s="1"/>
  <c r="T98" i="45" s="1"/>
  <c r="W139" i="51"/>
  <c r="U68" i="48"/>
  <c r="T74" i="48"/>
  <c r="T157" i="50"/>
  <c r="T39" i="50"/>
  <c r="T44" i="50" s="1"/>
  <c r="Q78" i="45" s="1"/>
  <c r="U36" i="50"/>
  <c r="T40" i="50"/>
  <c r="T46" i="50" s="1"/>
  <c r="Q88" i="44" s="1"/>
  <c r="T91" i="50"/>
  <c r="R169" i="50"/>
  <c r="O89" i="44" s="1"/>
  <c r="O91" i="44" s="1"/>
  <c r="R171" i="50"/>
  <c r="O90" i="44" s="1"/>
  <c r="O93" i="44" s="1"/>
  <c r="S30" i="42"/>
  <c r="O114" i="44"/>
  <c r="M73" i="44"/>
  <c r="Q37" i="42"/>
  <c r="M71" i="44"/>
  <c r="Q28" i="42"/>
  <c r="U137" i="47"/>
  <c r="U150" i="47" s="1"/>
  <c r="R26" i="45" s="1"/>
  <c r="V135" i="47"/>
  <c r="U141" i="47"/>
  <c r="T95" i="51"/>
  <c r="T93" i="51"/>
  <c r="S132" i="48"/>
  <c r="T126" i="48"/>
  <c r="Q36" i="42"/>
  <c r="M53" i="44"/>
  <c r="V36" i="51"/>
  <c r="U39" i="51"/>
  <c r="U44" i="51" s="1"/>
  <c r="R96" i="45" s="1"/>
  <c r="R99" i="45" s="1"/>
  <c r="U137" i="51"/>
  <c r="U140" i="51" s="1"/>
  <c r="U40" i="51"/>
  <c r="U46" i="51" s="1"/>
  <c r="R110" i="44" s="1"/>
  <c r="U81" i="51"/>
  <c r="N64" i="45"/>
  <c r="R144" i="48"/>
  <c r="O44" i="45" s="1"/>
  <c r="O45" i="45" s="1"/>
  <c r="O46" i="45" s="1"/>
  <c r="R136" i="48"/>
  <c r="R137" i="48" s="1"/>
  <c r="S89" i="50"/>
  <c r="S101" i="50" s="1"/>
  <c r="P79" i="45" s="1"/>
  <c r="T85" i="50"/>
  <c r="S93" i="50"/>
  <c r="Q146" i="48"/>
  <c r="N48" i="44" s="1"/>
  <c r="N50" i="44" s="1"/>
  <c r="Q148" i="48"/>
  <c r="N49" i="44" s="1"/>
  <c r="N52" i="44" s="1"/>
  <c r="M51" i="44"/>
  <c r="Q27" i="42"/>
  <c r="N11" i="44"/>
  <c r="R34" i="42"/>
  <c r="Q100" i="45"/>
  <c r="O31" i="42"/>
  <c r="O11" i="42" s="1"/>
  <c r="N16" i="43" s="1"/>
  <c r="C27" i="42"/>
  <c r="C31" i="42" s="1"/>
  <c r="R25" i="42"/>
  <c r="T149" i="51"/>
  <c r="Q111" i="44" s="1"/>
  <c r="Q113" i="44" s="1"/>
  <c r="T151" i="51"/>
  <c r="Q112" i="44" s="1"/>
  <c r="Q115" i="44" s="1"/>
  <c r="S152" i="47"/>
  <c r="P27" i="44" s="1"/>
  <c r="P29" i="44" s="1"/>
  <c r="D41" i="44" s="1"/>
  <c r="S154" i="47"/>
  <c r="P28" i="44" s="1"/>
  <c r="D39" i="44" s="1"/>
  <c r="R90" i="48"/>
  <c r="R88" i="48"/>
  <c r="T85" i="47"/>
  <c r="S155" i="50"/>
  <c r="S167" i="50" s="1"/>
  <c r="P80" i="45" s="1"/>
  <c r="T151" i="50"/>
  <c r="S159" i="50"/>
  <c r="S160" i="50" s="1"/>
  <c r="N26" i="43"/>
  <c r="N11" i="42"/>
  <c r="M16" i="43" s="1"/>
  <c r="L12" i="42"/>
  <c r="M37" i="43"/>
  <c r="L27" i="43"/>
  <c r="S103" i="46"/>
  <c r="S101" i="46"/>
  <c r="U40" i="47"/>
  <c r="U45" i="47" s="1"/>
  <c r="R24" i="45" s="1"/>
  <c r="V37" i="47"/>
  <c r="U41" i="47"/>
  <c r="U47" i="47" s="1"/>
  <c r="R26" i="44" s="1"/>
  <c r="U82" i="47"/>
  <c r="P26" i="42"/>
  <c r="L30" i="44"/>
  <c r="M30" i="44" s="1"/>
  <c r="N30" i="44" s="1"/>
  <c r="O30" i="44" s="1"/>
  <c r="N91" i="44"/>
  <c r="P100" i="45"/>
  <c r="D110" i="45"/>
  <c r="D109" i="45"/>
  <c r="S95" i="51"/>
  <c r="S93" i="51"/>
  <c r="S46" i="46"/>
  <c r="P6" i="45" s="1"/>
  <c r="S151" i="46"/>
  <c r="S154" i="46" s="1"/>
  <c r="U80" i="47"/>
  <c r="U93" i="47" s="1"/>
  <c r="R25" i="45" s="1"/>
  <c r="V78" i="47"/>
  <c r="U84" i="47"/>
  <c r="N36" i="43"/>
  <c r="M11" i="42"/>
  <c r="L16" i="43" s="1"/>
  <c r="M26" i="43"/>
  <c r="R38" i="42"/>
  <c r="N94" i="44"/>
  <c r="M92" i="44"/>
  <c r="Q29" i="42"/>
  <c r="R129" i="49"/>
  <c r="O62" i="45" s="1"/>
  <c r="O63" i="45" s="1"/>
  <c r="R121" i="49"/>
  <c r="R83" i="49"/>
  <c r="R81" i="49"/>
  <c r="W77" i="51"/>
  <c r="V79" i="51"/>
  <c r="U38" i="46"/>
  <c r="T41" i="46"/>
  <c r="T89" i="46"/>
  <c r="T92" i="46" s="1"/>
  <c r="T42" i="46"/>
  <c r="T48" i="46" s="1"/>
  <c r="Q5" i="44" s="1"/>
  <c r="P28" i="45"/>
  <c r="Q28" i="45" s="1"/>
  <c r="D37" i="45"/>
  <c r="T115" i="49"/>
  <c r="S117" i="49"/>
  <c r="R38" i="49"/>
  <c r="O60" i="45" s="1"/>
  <c r="R119" i="49"/>
  <c r="U83" i="51"/>
  <c r="U91" i="51"/>
  <c r="R97" i="45" s="1"/>
  <c r="S33" i="49"/>
  <c r="T30" i="49"/>
  <c r="S34" i="49"/>
  <c r="S40" i="49" s="1"/>
  <c r="P67" i="44" s="1"/>
  <c r="S69" i="49"/>
  <c r="S72" i="49" s="1"/>
  <c r="R163" i="46"/>
  <c r="O6" i="44" s="1"/>
  <c r="O8" i="44" s="1"/>
  <c r="R165" i="46"/>
  <c r="O7" i="44" s="1"/>
  <c r="O10" i="44" s="1"/>
  <c r="M9" i="44"/>
  <c r="N9" i="44" s="1"/>
  <c r="Q25" i="42"/>
  <c r="N12" i="42"/>
  <c r="M17" i="43" s="1"/>
  <c r="N27" i="43"/>
  <c r="V134" i="48"/>
  <c r="W30" i="48"/>
  <c r="V32" i="48"/>
  <c r="V37" i="48" s="1"/>
  <c r="S42" i="45" s="1"/>
  <c r="V33" i="48"/>
  <c r="V39" i="48" s="1"/>
  <c r="S47" i="44" s="1"/>
  <c r="V76" i="48"/>
  <c r="S35" i="42"/>
  <c r="M64" i="45"/>
  <c r="P113" i="44"/>
  <c r="D124" i="44" s="1"/>
  <c r="D120" i="44"/>
  <c r="U84" i="51" l="1"/>
  <c r="R122" i="49"/>
  <c r="S105" i="60"/>
  <c r="S103" i="60"/>
  <c r="R152" i="57"/>
  <c r="O27" i="54" s="1"/>
  <c r="O29" i="54" s="1"/>
  <c r="R154" i="57"/>
  <c r="O28" i="54" s="1"/>
  <c r="R35" i="52"/>
  <c r="X77" i="61"/>
  <c r="X79" i="61" s="1"/>
  <c r="W79" i="61"/>
  <c r="U84" i="61"/>
  <c r="U30" i="59"/>
  <c r="T33" i="59"/>
  <c r="T69" i="59"/>
  <c r="T34" i="59"/>
  <c r="T40" i="59" s="1"/>
  <c r="Q67" i="54" s="1"/>
  <c r="C11" i="52"/>
  <c r="D36" i="53"/>
  <c r="N29" i="54"/>
  <c r="R129" i="59"/>
  <c r="O62" i="55" s="1"/>
  <c r="O63" i="55" s="1"/>
  <c r="R121" i="59"/>
  <c r="V83" i="61"/>
  <c r="V91" i="61"/>
  <c r="S97" i="55" s="1"/>
  <c r="S38" i="59"/>
  <c r="P60" i="55" s="1"/>
  <c r="S119" i="59"/>
  <c r="D35" i="54"/>
  <c r="D34" i="54"/>
  <c r="S95" i="57"/>
  <c r="S139" i="57" s="1"/>
  <c r="S142" i="57" s="1"/>
  <c r="S97" i="57"/>
  <c r="S117" i="59"/>
  <c r="T115" i="59"/>
  <c r="P31" i="52"/>
  <c r="P11" i="52" s="1"/>
  <c r="N11" i="54"/>
  <c r="O11" i="54" s="1"/>
  <c r="R34" i="52"/>
  <c r="N4" i="53"/>
  <c r="I4" i="53"/>
  <c r="W36" i="61"/>
  <c r="V137" i="61"/>
  <c r="V140" i="61" s="1"/>
  <c r="V39" i="61"/>
  <c r="V44" i="61" s="1"/>
  <c r="S96" i="55" s="1"/>
  <c r="V81" i="61"/>
  <c r="V84" i="61" s="1"/>
  <c r="V40" i="61"/>
  <c r="V46" i="61" s="1"/>
  <c r="S110" i="54" s="1"/>
  <c r="T40" i="57"/>
  <c r="T45" i="57" s="1"/>
  <c r="Q24" i="55" s="1"/>
  <c r="Q27" i="55" s="1"/>
  <c r="U37" i="57"/>
  <c r="T82" i="57"/>
  <c r="T85" i="57" s="1"/>
  <c r="T41" i="57"/>
  <c r="T47" i="57" s="1"/>
  <c r="Q26" i="54" s="1"/>
  <c r="K73" i="54"/>
  <c r="D70" i="55"/>
  <c r="D69" i="55"/>
  <c r="U149" i="61"/>
  <c r="R111" i="54" s="1"/>
  <c r="R113" i="54" s="1"/>
  <c r="U151" i="61"/>
  <c r="R112" i="54" s="1"/>
  <c r="R115" i="54" s="1"/>
  <c r="O94" i="54"/>
  <c r="S38" i="52"/>
  <c r="T101" i="56"/>
  <c r="T103" i="56"/>
  <c r="T94" i="60"/>
  <c r="D32" i="55"/>
  <c r="D31" i="55"/>
  <c r="P27" i="55"/>
  <c r="C37" i="52"/>
  <c r="C40" i="52" s="1"/>
  <c r="N40" i="52"/>
  <c r="M11" i="52"/>
  <c r="L16" i="53" s="1"/>
  <c r="D9" i="53" s="1"/>
  <c r="M26" i="53"/>
  <c r="D21" i="53" s="1"/>
  <c r="N36" i="53"/>
  <c r="D31" i="53" s="1"/>
  <c r="U65" i="59"/>
  <c r="T67" i="59"/>
  <c r="T79" i="59" s="1"/>
  <c r="Q61" i="55" s="1"/>
  <c r="T71" i="59"/>
  <c r="O92" i="54"/>
  <c r="S29" i="52"/>
  <c r="D37" i="53"/>
  <c r="D33" i="53"/>
  <c r="V38" i="56"/>
  <c r="U41" i="56"/>
  <c r="U89" i="56"/>
  <c r="U92" i="56" s="1"/>
  <c r="U42" i="56"/>
  <c r="U48" i="56" s="1"/>
  <c r="R5" i="54" s="1"/>
  <c r="C31" i="52"/>
  <c r="S34" i="52"/>
  <c r="L32" i="54"/>
  <c r="M32" i="54" s="1"/>
  <c r="N32" i="54" s="1"/>
  <c r="P35" i="52"/>
  <c r="S99" i="55"/>
  <c r="S100" i="55" s="1"/>
  <c r="W135" i="57"/>
  <c r="V137" i="57"/>
  <c r="V150" i="57" s="1"/>
  <c r="S26" i="55" s="1"/>
  <c r="V141" i="57"/>
  <c r="S25" i="52"/>
  <c r="O9" i="54"/>
  <c r="X133" i="61"/>
  <c r="W135" i="61"/>
  <c r="W147" i="61" s="1"/>
  <c r="T98" i="55" s="1"/>
  <c r="W139" i="61"/>
  <c r="T46" i="56"/>
  <c r="Q6" i="55" s="1"/>
  <c r="Q9" i="55" s="1"/>
  <c r="T151" i="56"/>
  <c r="T154" i="56" s="1"/>
  <c r="U157" i="60"/>
  <c r="U39" i="60"/>
  <c r="U44" i="60" s="1"/>
  <c r="R78" i="55" s="1"/>
  <c r="V36" i="60"/>
  <c r="U40" i="60"/>
  <c r="U46" i="60" s="1"/>
  <c r="R88" i="54" s="1"/>
  <c r="U91" i="60"/>
  <c r="K17" i="53"/>
  <c r="V74" i="58"/>
  <c r="W68" i="58"/>
  <c r="S163" i="56"/>
  <c r="P6" i="54" s="1"/>
  <c r="S165" i="56"/>
  <c r="P7" i="54" s="1"/>
  <c r="U86" i="58"/>
  <c r="R43" i="55" s="1"/>
  <c r="U78" i="58"/>
  <c r="D88" i="55"/>
  <c r="D87" i="55"/>
  <c r="V80" i="57"/>
  <c r="V93" i="57" s="1"/>
  <c r="S25" i="55" s="1"/>
  <c r="W78" i="57"/>
  <c r="V84" i="57"/>
  <c r="S36" i="52"/>
  <c r="O53" i="54"/>
  <c r="T32" i="58"/>
  <c r="T37" i="58" s="1"/>
  <c r="Q42" i="55" s="1"/>
  <c r="Q45" i="55" s="1"/>
  <c r="T134" i="58"/>
  <c r="T137" i="58" s="1"/>
  <c r="U30" i="58"/>
  <c r="T33" i="58"/>
  <c r="T39" i="58" s="1"/>
  <c r="Q47" i="54" s="1"/>
  <c r="T76" i="58"/>
  <c r="T79" i="58" s="1"/>
  <c r="S27" i="52"/>
  <c r="O51" i="54"/>
  <c r="N64" i="55"/>
  <c r="U30" i="52"/>
  <c r="V136" i="58"/>
  <c r="V144" i="58"/>
  <c r="S44" i="55" s="1"/>
  <c r="P114" i="54"/>
  <c r="Q114" i="54" s="1"/>
  <c r="T30" i="52"/>
  <c r="D30" i="52" s="1"/>
  <c r="D125" i="54"/>
  <c r="D124" i="54"/>
  <c r="S88" i="58"/>
  <c r="S90" i="58"/>
  <c r="U39" i="52"/>
  <c r="D50" i="55"/>
  <c r="D49" i="55"/>
  <c r="P45" i="55"/>
  <c r="W132" i="58"/>
  <c r="X126" i="58"/>
  <c r="X132" i="58" s="1"/>
  <c r="Q133" i="59"/>
  <c r="N69" i="54" s="1"/>
  <c r="N72" i="54" s="1"/>
  <c r="Q131" i="59"/>
  <c r="N68" i="54" s="1"/>
  <c r="N70" i="54" s="1"/>
  <c r="P9" i="55"/>
  <c r="D13" i="55"/>
  <c r="D14" i="55"/>
  <c r="S169" i="60"/>
  <c r="P89" i="54" s="1"/>
  <c r="S171" i="60"/>
  <c r="P90" i="54" s="1"/>
  <c r="S146" i="58"/>
  <c r="P48" i="54" s="1"/>
  <c r="S148" i="58"/>
  <c r="P49" i="54" s="1"/>
  <c r="T155" i="60"/>
  <c r="T167" i="60" s="1"/>
  <c r="Q80" i="55" s="1"/>
  <c r="Q81" i="55" s="1"/>
  <c r="U151" i="60"/>
  <c r="T159" i="60"/>
  <c r="T160" i="60" s="1"/>
  <c r="D76" i="54"/>
  <c r="D75" i="54"/>
  <c r="Q37" i="52"/>
  <c r="Q40" i="52" s="1"/>
  <c r="Q12" i="52" s="1"/>
  <c r="T39" i="52"/>
  <c r="D39" i="52" s="1"/>
  <c r="P116" i="54"/>
  <c r="Q116" i="54" s="1"/>
  <c r="D127" i="54"/>
  <c r="T89" i="60"/>
  <c r="T101" i="60" s="1"/>
  <c r="Q79" i="55" s="1"/>
  <c r="U85" i="60"/>
  <c r="T93" i="60"/>
  <c r="P81" i="55"/>
  <c r="D90" i="55"/>
  <c r="D89" i="55"/>
  <c r="R122" i="59"/>
  <c r="S72" i="59"/>
  <c r="Q28" i="52"/>
  <c r="M71" i="54"/>
  <c r="D125" i="44"/>
  <c r="D36" i="44"/>
  <c r="D40" i="44"/>
  <c r="D30" i="43"/>
  <c r="D33" i="43"/>
  <c r="S169" i="50"/>
  <c r="P89" i="44" s="1"/>
  <c r="S171" i="50"/>
  <c r="P90" i="44" s="1"/>
  <c r="R131" i="49"/>
  <c r="O68" i="44" s="1"/>
  <c r="O70" i="44" s="1"/>
  <c r="R133" i="49"/>
  <c r="O69" i="44" s="1"/>
  <c r="O72" i="44" s="1"/>
  <c r="D23" i="43"/>
  <c r="S129" i="49"/>
  <c r="P62" i="45" s="1"/>
  <c r="S121" i="49"/>
  <c r="K17" i="43"/>
  <c r="C7" i="42"/>
  <c r="C12" i="42"/>
  <c r="C8" i="42"/>
  <c r="E49" i="21" s="1"/>
  <c r="R27" i="45"/>
  <c r="R28" i="45" s="1"/>
  <c r="P40" i="42"/>
  <c r="P12" i="42" s="1"/>
  <c r="D87" i="45"/>
  <c r="D88" i="45"/>
  <c r="U115" i="49"/>
  <c r="T117" i="49"/>
  <c r="R146" i="48"/>
  <c r="O48" i="44" s="1"/>
  <c r="O50" i="44" s="1"/>
  <c r="R148" i="48"/>
  <c r="O49" i="44" s="1"/>
  <c r="O52" i="44" s="1"/>
  <c r="T78" i="48"/>
  <c r="T79" i="48" s="1"/>
  <c r="T86" i="48"/>
  <c r="Q43" i="45" s="1"/>
  <c r="M32" i="44"/>
  <c r="N32" i="44" s="1"/>
  <c r="O32" i="44" s="1"/>
  <c r="D26" i="43"/>
  <c r="V68" i="48"/>
  <c r="U74" i="48"/>
  <c r="U67" i="49"/>
  <c r="U79" i="49" s="1"/>
  <c r="R61" i="45" s="1"/>
  <c r="V65" i="49"/>
  <c r="U71" i="49"/>
  <c r="N92" i="44"/>
  <c r="O92" i="44" s="1"/>
  <c r="R29" i="42"/>
  <c r="S105" i="50"/>
  <c r="S103" i="50"/>
  <c r="D37" i="44"/>
  <c r="T155" i="50"/>
  <c r="T167" i="50" s="1"/>
  <c r="Q80" i="45" s="1"/>
  <c r="Q81" i="45" s="1"/>
  <c r="U151" i="50"/>
  <c r="T159" i="50"/>
  <c r="T160" i="50" s="1"/>
  <c r="U95" i="51"/>
  <c r="U93" i="51"/>
  <c r="N4" i="43"/>
  <c r="I4" i="43"/>
  <c r="T101" i="46"/>
  <c r="T103" i="46"/>
  <c r="X135" i="51"/>
  <c r="X139" i="51"/>
  <c r="V38" i="46"/>
  <c r="U41" i="46"/>
  <c r="U42" i="46"/>
  <c r="U48" i="46" s="1"/>
  <c r="R5" i="44" s="1"/>
  <c r="U89" i="46"/>
  <c r="U92" i="46" s="1"/>
  <c r="T95" i="47"/>
  <c r="T139" i="47" s="1"/>
  <c r="T142" i="47" s="1"/>
  <c r="T97" i="47"/>
  <c r="R100" i="45"/>
  <c r="V91" i="51"/>
  <c r="S97" i="45" s="1"/>
  <c r="V83" i="51"/>
  <c r="W36" i="51"/>
  <c r="V137" i="51"/>
  <c r="V140" i="51" s="1"/>
  <c r="V39" i="51"/>
  <c r="V44" i="51" s="1"/>
  <c r="S96" i="45" s="1"/>
  <c r="S99" i="45" s="1"/>
  <c r="V81" i="51"/>
  <c r="V40" i="51"/>
  <c r="V46" i="51" s="1"/>
  <c r="S110" i="44" s="1"/>
  <c r="S90" i="48"/>
  <c r="S88" i="48"/>
  <c r="P81" i="45"/>
  <c r="D90" i="45"/>
  <c r="D89" i="45"/>
  <c r="Q31" i="42"/>
  <c r="Q11" i="42" s="1"/>
  <c r="S25" i="42"/>
  <c r="O9" i="44"/>
  <c r="W79" i="51"/>
  <c r="X77" i="51"/>
  <c r="X79" i="51" s="1"/>
  <c r="V80" i="47"/>
  <c r="V93" i="47" s="1"/>
  <c r="S25" i="45" s="1"/>
  <c r="W78" i="47"/>
  <c r="V84" i="47"/>
  <c r="D51" i="45"/>
  <c r="D52" i="45"/>
  <c r="T46" i="46"/>
  <c r="Q6" i="45" s="1"/>
  <c r="Q9" i="45" s="1"/>
  <c r="T151" i="46"/>
  <c r="T154" i="46" s="1"/>
  <c r="U149" i="51"/>
  <c r="R111" i="44" s="1"/>
  <c r="R113" i="44" s="1"/>
  <c r="U151" i="51"/>
  <c r="R112" i="44" s="1"/>
  <c r="R115" i="44" s="1"/>
  <c r="P114" i="44"/>
  <c r="Q114" i="44" s="1"/>
  <c r="T30" i="42"/>
  <c r="D30" i="42" s="1"/>
  <c r="O11" i="44"/>
  <c r="S34" i="42"/>
  <c r="P31" i="42"/>
  <c r="P11" i="42" s="1"/>
  <c r="D26" i="42"/>
  <c r="S83" i="49"/>
  <c r="S81" i="49"/>
  <c r="U85" i="47"/>
  <c r="D31" i="43"/>
  <c r="D36" i="43"/>
  <c r="P31" i="44"/>
  <c r="D38" i="44"/>
  <c r="S38" i="42"/>
  <c r="O94" i="44"/>
  <c r="D20" i="43"/>
  <c r="D21" i="43"/>
  <c r="L4" i="43"/>
  <c r="G4" i="43"/>
  <c r="S163" i="46"/>
  <c r="P6" i="44" s="1"/>
  <c r="S165" i="46"/>
  <c r="P7" i="44" s="1"/>
  <c r="T33" i="49"/>
  <c r="U30" i="49"/>
  <c r="T69" i="49"/>
  <c r="T72" i="49" s="1"/>
  <c r="T34" i="49"/>
  <c r="T40" i="49" s="1"/>
  <c r="Q67" i="44" s="1"/>
  <c r="P9" i="45"/>
  <c r="D13" i="45"/>
  <c r="D14" i="45"/>
  <c r="V40" i="47"/>
  <c r="V45" i="47" s="1"/>
  <c r="S24" i="45" s="1"/>
  <c r="W37" i="47"/>
  <c r="V41" i="47"/>
  <c r="V47" i="47" s="1"/>
  <c r="S26" i="44" s="1"/>
  <c r="V82" i="47"/>
  <c r="V85" i="47" s="1"/>
  <c r="P30" i="44"/>
  <c r="T26" i="42"/>
  <c r="T132" i="48"/>
  <c r="U126" i="48"/>
  <c r="S29" i="42"/>
  <c r="K16" i="43"/>
  <c r="C6" i="42"/>
  <c r="C49" i="21" s="1"/>
  <c r="C11" i="42"/>
  <c r="C5" i="42"/>
  <c r="S136" i="48"/>
  <c r="S137" i="48" s="1"/>
  <c r="S144" i="48"/>
  <c r="P44" i="45" s="1"/>
  <c r="Q40" i="42"/>
  <c r="Q12" i="42" s="1"/>
  <c r="S38" i="49"/>
  <c r="P60" i="45" s="1"/>
  <c r="S119" i="49"/>
  <c r="U39" i="42"/>
  <c r="U30" i="42"/>
  <c r="R36" i="42"/>
  <c r="N53" i="44"/>
  <c r="N73" i="44"/>
  <c r="R37" i="42"/>
  <c r="W134" i="48"/>
  <c r="W32" i="48"/>
  <c r="W37" i="48" s="1"/>
  <c r="T42" i="45" s="1"/>
  <c r="X30" i="48"/>
  <c r="W33" i="48"/>
  <c r="W39" i="48" s="1"/>
  <c r="T47" i="44" s="1"/>
  <c r="W76" i="48"/>
  <c r="O64" i="45"/>
  <c r="R27" i="42"/>
  <c r="N51" i="44"/>
  <c r="U157" i="50"/>
  <c r="U39" i="50"/>
  <c r="U44" i="50" s="1"/>
  <c r="R78" i="45" s="1"/>
  <c r="V36" i="50"/>
  <c r="U91" i="50"/>
  <c r="U40" i="50"/>
  <c r="U46" i="50" s="1"/>
  <c r="R88" i="44" s="1"/>
  <c r="N71" i="44"/>
  <c r="R28" i="42"/>
  <c r="P116" i="44"/>
  <c r="Q116" i="44" s="1"/>
  <c r="T39" i="42"/>
  <c r="D39" i="42" s="1"/>
  <c r="D127" i="44"/>
  <c r="D75" i="44"/>
  <c r="D76" i="44"/>
  <c r="D27" i="43"/>
  <c r="D37" i="43"/>
  <c r="U85" i="50"/>
  <c r="T89" i="50"/>
  <c r="T101" i="50" s="1"/>
  <c r="Q79" i="45" s="1"/>
  <c r="T93" i="50"/>
  <c r="T94" i="50" s="1"/>
  <c r="V137" i="47"/>
  <c r="V150" i="47" s="1"/>
  <c r="S26" i="45" s="1"/>
  <c r="W135" i="47"/>
  <c r="V141" i="47"/>
  <c r="R31" i="42" l="1"/>
  <c r="R11" i="42" s="1"/>
  <c r="R40" i="42"/>
  <c r="R12" i="42" s="1"/>
  <c r="D16" i="53"/>
  <c r="D8" i="53"/>
  <c r="D20" i="53"/>
  <c r="C6" i="52"/>
  <c r="C48" i="21" s="1"/>
  <c r="D30" i="53"/>
  <c r="D26" i="53"/>
  <c r="T169" i="60"/>
  <c r="Q89" i="54" s="1"/>
  <c r="Q91" i="54" s="1"/>
  <c r="T171" i="60"/>
  <c r="Q90" i="54" s="1"/>
  <c r="Q93" i="54" s="1"/>
  <c r="V30" i="58"/>
  <c r="U32" i="58"/>
  <c r="U37" i="58" s="1"/>
  <c r="R42" i="55" s="1"/>
  <c r="R45" i="55" s="1"/>
  <c r="U134" i="58"/>
  <c r="U137" i="58" s="1"/>
  <c r="U76" i="58"/>
  <c r="U79" i="58" s="1"/>
  <c r="U33" i="58"/>
  <c r="U39" i="58" s="1"/>
  <c r="R47" i="54" s="1"/>
  <c r="U101" i="56"/>
  <c r="U103" i="56"/>
  <c r="P28" i="55"/>
  <c r="D38" i="55"/>
  <c r="D37" i="55"/>
  <c r="T97" i="57"/>
  <c r="T95" i="57"/>
  <c r="T139" i="57" s="1"/>
  <c r="T142" i="57" s="1"/>
  <c r="U115" i="59"/>
  <c r="T117" i="59"/>
  <c r="P10" i="55"/>
  <c r="Q10" i="55" s="1"/>
  <c r="D20" i="55"/>
  <c r="D19" i="55"/>
  <c r="T146" i="58"/>
  <c r="Q48" i="54" s="1"/>
  <c r="Q50" i="54" s="1"/>
  <c r="T148" i="58"/>
  <c r="Q49" i="54" s="1"/>
  <c r="Q52" i="54" s="1"/>
  <c r="U46" i="56"/>
  <c r="R6" i="55" s="1"/>
  <c r="R9" i="55" s="1"/>
  <c r="U151" i="56"/>
  <c r="U154" i="56" s="1"/>
  <c r="U40" i="57"/>
  <c r="U45" i="57" s="1"/>
  <c r="R24" i="55" s="1"/>
  <c r="R27" i="55" s="1"/>
  <c r="V37" i="57"/>
  <c r="U41" i="57"/>
  <c r="U47" i="57" s="1"/>
  <c r="R26" i="54" s="1"/>
  <c r="U82" i="57"/>
  <c r="U85" i="57" s="1"/>
  <c r="S129" i="59"/>
  <c r="P62" i="55" s="1"/>
  <c r="S121" i="59"/>
  <c r="S122" i="59" s="1"/>
  <c r="T72" i="59"/>
  <c r="Q28" i="55"/>
  <c r="T38" i="59"/>
  <c r="Q60" i="55" s="1"/>
  <c r="T119" i="59"/>
  <c r="Q46" i="55"/>
  <c r="W38" i="56"/>
  <c r="V41" i="56"/>
  <c r="V89" i="56"/>
  <c r="V92" i="56" s="1"/>
  <c r="V42" i="56"/>
  <c r="V48" i="56" s="1"/>
  <c r="S5" i="54" s="1"/>
  <c r="R37" i="52"/>
  <c r="S152" i="57"/>
  <c r="P27" i="54" s="1"/>
  <c r="S154" i="57"/>
  <c r="P28" i="54" s="1"/>
  <c r="U33" i="59"/>
  <c r="V30" i="59"/>
  <c r="U69" i="59"/>
  <c r="U34" i="59"/>
  <c r="U40" i="59" s="1"/>
  <c r="R67" i="54" s="1"/>
  <c r="N71" i="54"/>
  <c r="R28" i="52"/>
  <c r="X135" i="61"/>
  <c r="X139" i="61"/>
  <c r="U95" i="61"/>
  <c r="U93" i="61"/>
  <c r="W91" i="61"/>
  <c r="T97" i="55" s="1"/>
  <c r="W83" i="61"/>
  <c r="T103" i="60"/>
  <c r="T105" i="60"/>
  <c r="X83" i="61"/>
  <c r="X91" i="61"/>
  <c r="C79" i="61"/>
  <c r="G9" i="53"/>
  <c r="L10" i="53"/>
  <c r="X78" i="57"/>
  <c r="W80" i="57"/>
  <c r="W93" i="57" s="1"/>
  <c r="T25" i="55" s="1"/>
  <c r="W84" i="57"/>
  <c r="X144" i="58"/>
  <c r="X136" i="58"/>
  <c r="C132" i="58"/>
  <c r="V149" i="61"/>
  <c r="S111" i="54" s="1"/>
  <c r="S113" i="54" s="1"/>
  <c r="V151" i="61"/>
  <c r="S112" i="54" s="1"/>
  <c r="S115" i="54" s="1"/>
  <c r="V95" i="61"/>
  <c r="V93" i="61"/>
  <c r="Q31" i="52"/>
  <c r="Q11" i="52" s="1"/>
  <c r="W144" i="58"/>
  <c r="T44" i="55" s="1"/>
  <c r="W136" i="58"/>
  <c r="X36" i="61"/>
  <c r="W137" i="61"/>
  <c r="W140" i="61" s="1"/>
  <c r="W39" i="61"/>
  <c r="W44" i="61" s="1"/>
  <c r="T96" i="55" s="1"/>
  <c r="T99" i="55" s="1"/>
  <c r="T100" i="55" s="1"/>
  <c r="W40" i="61"/>
  <c r="W46" i="61" s="1"/>
  <c r="T110" i="54" s="1"/>
  <c r="W81" i="61"/>
  <c r="W84" i="61" s="1"/>
  <c r="D67" i="55"/>
  <c r="D68" i="55"/>
  <c r="X135" i="57"/>
  <c r="W137" i="57"/>
  <c r="W150" i="57" s="1"/>
  <c r="T26" i="55" s="1"/>
  <c r="W141" i="57"/>
  <c r="O31" i="54"/>
  <c r="S81" i="59"/>
  <c r="S83" i="59"/>
  <c r="V65" i="59"/>
  <c r="U67" i="59"/>
  <c r="U79" i="59" s="1"/>
  <c r="R61" i="55" s="1"/>
  <c r="U71" i="59"/>
  <c r="S26" i="52"/>
  <c r="P40" i="52"/>
  <c r="P12" i="52" s="1"/>
  <c r="R116" i="54"/>
  <c r="V39" i="52"/>
  <c r="P10" i="54"/>
  <c r="D17" i="54"/>
  <c r="D18" i="54"/>
  <c r="R114" i="54"/>
  <c r="V30" i="52"/>
  <c r="C5" i="52"/>
  <c r="O64" i="55"/>
  <c r="P52" i="54"/>
  <c r="D59" i="54"/>
  <c r="D60" i="54"/>
  <c r="P8" i="54"/>
  <c r="D15" i="54"/>
  <c r="D16" i="54"/>
  <c r="V39" i="60"/>
  <c r="V44" i="60" s="1"/>
  <c r="S78" i="55" s="1"/>
  <c r="V157" i="60"/>
  <c r="W36" i="60"/>
  <c r="V91" i="60"/>
  <c r="V40" i="60"/>
  <c r="V46" i="60" s="1"/>
  <c r="S88" i="54" s="1"/>
  <c r="R40" i="52"/>
  <c r="R12" i="52" s="1"/>
  <c r="P93" i="54"/>
  <c r="D101" i="54"/>
  <c r="D100" i="54"/>
  <c r="V86" i="58"/>
  <c r="S43" i="55" s="1"/>
  <c r="V78" i="58"/>
  <c r="U160" i="60"/>
  <c r="N12" i="52"/>
  <c r="N27" i="53"/>
  <c r="N30" i="54"/>
  <c r="O30" i="54" s="1"/>
  <c r="R26" i="52"/>
  <c r="P46" i="55"/>
  <c r="D55" i="55"/>
  <c r="D56" i="55"/>
  <c r="R131" i="59"/>
  <c r="O68" i="54" s="1"/>
  <c r="O70" i="54" s="1"/>
  <c r="R133" i="59"/>
  <c r="O69" i="54" s="1"/>
  <c r="O72" i="54" s="1"/>
  <c r="U155" i="60"/>
  <c r="U167" i="60" s="1"/>
  <c r="R80" i="55" s="1"/>
  <c r="R81" i="55" s="1"/>
  <c r="V151" i="60"/>
  <c r="U159" i="60"/>
  <c r="P82" i="55"/>
  <c r="Q82" i="55" s="1"/>
  <c r="D92" i="55"/>
  <c r="D91" i="55"/>
  <c r="P50" i="54"/>
  <c r="D57" i="54"/>
  <c r="D58" i="54"/>
  <c r="X68" i="58"/>
  <c r="X74" i="58" s="1"/>
  <c r="W74" i="58"/>
  <c r="V85" i="60"/>
  <c r="U89" i="60"/>
  <c r="U101" i="60" s="1"/>
  <c r="R79" i="55" s="1"/>
  <c r="U93" i="60"/>
  <c r="U94" i="60" s="1"/>
  <c r="P91" i="54"/>
  <c r="D99" i="54"/>
  <c r="D98" i="54"/>
  <c r="T90" i="58"/>
  <c r="T88" i="58"/>
  <c r="T163" i="56"/>
  <c r="Q6" i="54" s="1"/>
  <c r="Q8" i="54" s="1"/>
  <c r="T165" i="56"/>
  <c r="Q7" i="54" s="1"/>
  <c r="Q10" i="54" s="1"/>
  <c r="C84" i="54"/>
  <c r="L73" i="54"/>
  <c r="M73" i="54" s="1"/>
  <c r="N73" i="54" s="1"/>
  <c r="S122" i="49"/>
  <c r="S133" i="49" s="1"/>
  <c r="P69" i="44" s="1"/>
  <c r="P8" i="44"/>
  <c r="D15" i="44"/>
  <c r="D16" i="44"/>
  <c r="W83" i="51"/>
  <c r="W91" i="51"/>
  <c r="T97" i="45" s="1"/>
  <c r="U89" i="50"/>
  <c r="U101" i="50" s="1"/>
  <c r="R79" i="45" s="1"/>
  <c r="V85" i="50"/>
  <c r="U93" i="50"/>
  <c r="U94" i="50" s="1"/>
  <c r="V126" i="48"/>
  <c r="U132" i="48"/>
  <c r="D68" i="45"/>
  <c r="D67" i="45"/>
  <c r="T144" i="48"/>
  <c r="Q44" i="45" s="1"/>
  <c r="Q45" i="45" s="1"/>
  <c r="T136" i="48"/>
  <c r="T137" i="48" s="1"/>
  <c r="U155" i="50"/>
  <c r="U167" i="50" s="1"/>
  <c r="R80" i="45" s="1"/>
  <c r="R81" i="45" s="1"/>
  <c r="V151" i="50"/>
  <c r="U159" i="50"/>
  <c r="U160" i="50" s="1"/>
  <c r="Q82" i="45"/>
  <c r="T105" i="50"/>
  <c r="T103" i="50"/>
  <c r="T88" i="48"/>
  <c r="T90" i="48"/>
  <c r="P45" i="45"/>
  <c r="D53" i="45"/>
  <c r="D54" i="45"/>
  <c r="V97" i="47"/>
  <c r="V95" i="47"/>
  <c r="V139" i="47" s="1"/>
  <c r="V142" i="47" s="1"/>
  <c r="T152" i="47"/>
  <c r="Q27" i="44" s="1"/>
  <c r="Q29" i="44" s="1"/>
  <c r="T154" i="47"/>
  <c r="Q28" i="44" s="1"/>
  <c r="Q31" i="44" s="1"/>
  <c r="S146" i="48"/>
  <c r="P48" i="44" s="1"/>
  <c r="S148" i="48"/>
  <c r="P49" i="44" s="1"/>
  <c r="U101" i="46"/>
  <c r="U103" i="46"/>
  <c r="S36" i="42"/>
  <c r="O53" i="44"/>
  <c r="W40" i="47"/>
  <c r="W45" i="47" s="1"/>
  <c r="T24" i="45" s="1"/>
  <c r="X37" i="47"/>
  <c r="W82" i="47"/>
  <c r="W85" i="47" s="1"/>
  <c r="W41" i="47"/>
  <c r="W47" i="47" s="1"/>
  <c r="T26" i="44" s="1"/>
  <c r="X134" i="48"/>
  <c r="X32" i="48"/>
  <c r="X33" i="48"/>
  <c r="X76" i="48"/>
  <c r="R116" i="44"/>
  <c r="V39" i="42"/>
  <c r="P82" i="45"/>
  <c r="D91" i="45"/>
  <c r="D92" i="45"/>
  <c r="U46" i="46"/>
  <c r="R6" i="45" s="1"/>
  <c r="R9" i="45" s="1"/>
  <c r="U151" i="46"/>
  <c r="U154" i="46" s="1"/>
  <c r="S27" i="42"/>
  <c r="O51" i="44"/>
  <c r="D17" i="43"/>
  <c r="D11" i="43"/>
  <c r="R114" i="44"/>
  <c r="V30" i="42"/>
  <c r="W38" i="46"/>
  <c r="V41" i="46"/>
  <c r="V42" i="46"/>
  <c r="V48" i="46" s="1"/>
  <c r="S5" i="44" s="1"/>
  <c r="V89" i="46"/>
  <c r="V92" i="46" s="1"/>
  <c r="T129" i="49"/>
  <c r="Q62" i="45" s="1"/>
  <c r="T121" i="49"/>
  <c r="T163" i="46"/>
  <c r="Q6" i="44" s="1"/>
  <c r="Q8" i="44" s="1"/>
  <c r="T165" i="46"/>
  <c r="Q7" i="44" s="1"/>
  <c r="Q10" i="44" s="1"/>
  <c r="U117" i="49"/>
  <c r="V115" i="49"/>
  <c r="P63" i="45"/>
  <c r="D71" i="45"/>
  <c r="D72" i="45"/>
  <c r="P10" i="45"/>
  <c r="D19" i="45"/>
  <c r="D20" i="45"/>
  <c r="S37" i="42"/>
  <c r="O73" i="44"/>
  <c r="T171" i="50"/>
  <c r="Q90" i="44" s="1"/>
  <c r="Q93" i="44" s="1"/>
  <c r="T169" i="50"/>
  <c r="Q89" i="44" s="1"/>
  <c r="Q91" i="44" s="1"/>
  <c r="T81" i="49"/>
  <c r="T83" i="49"/>
  <c r="S28" i="42"/>
  <c r="O71" i="44"/>
  <c r="V84" i="51"/>
  <c r="V67" i="49"/>
  <c r="V79" i="49" s="1"/>
  <c r="S61" i="45" s="1"/>
  <c r="W65" i="49"/>
  <c r="V71" i="49"/>
  <c r="P93" i="44"/>
  <c r="D100" i="44"/>
  <c r="D101" i="44"/>
  <c r="T35" i="42"/>
  <c r="P32" i="44"/>
  <c r="D43" i="44" s="1"/>
  <c r="S100" i="45"/>
  <c r="P91" i="44"/>
  <c r="D99" i="44"/>
  <c r="D98" i="44"/>
  <c r="X147" i="51"/>
  <c r="C135" i="51"/>
  <c r="U33" i="49"/>
  <c r="V30" i="49"/>
  <c r="U34" i="49"/>
  <c r="U40" i="49" s="1"/>
  <c r="R67" i="44" s="1"/>
  <c r="U69" i="49"/>
  <c r="U72" i="49" s="1"/>
  <c r="X135" i="47"/>
  <c r="W137" i="47"/>
  <c r="W150" i="47" s="1"/>
  <c r="T26" i="45" s="1"/>
  <c r="T27" i="45" s="1"/>
  <c r="T28" i="45" s="1"/>
  <c r="W141" i="47"/>
  <c r="V39" i="50"/>
  <c r="V44" i="50" s="1"/>
  <c r="S78" i="45" s="1"/>
  <c r="V157" i="50"/>
  <c r="W36" i="50"/>
  <c r="V91" i="50"/>
  <c r="V40" i="50"/>
  <c r="V46" i="50" s="1"/>
  <c r="S88" i="44" s="1"/>
  <c r="S27" i="45"/>
  <c r="S28" i="45" s="1"/>
  <c r="D9" i="43"/>
  <c r="D16" i="43"/>
  <c r="D8" i="43"/>
  <c r="U97" i="47"/>
  <c r="U95" i="47"/>
  <c r="U139" i="47" s="1"/>
  <c r="U142" i="47" s="1"/>
  <c r="V151" i="51"/>
  <c r="S112" i="44" s="1"/>
  <c r="S115" i="44" s="1"/>
  <c r="V149" i="51"/>
  <c r="S111" i="44" s="1"/>
  <c r="S113" i="44" s="1"/>
  <c r="U78" i="48"/>
  <c r="U79" i="48" s="1"/>
  <c r="U86" i="48"/>
  <c r="R43" i="45" s="1"/>
  <c r="Q10" i="45"/>
  <c r="T38" i="49"/>
  <c r="Q60" i="45" s="1"/>
  <c r="T119" i="49"/>
  <c r="T122" i="49" s="1"/>
  <c r="X78" i="47"/>
  <c r="W80" i="47"/>
  <c r="W93" i="47" s="1"/>
  <c r="T25" i="45" s="1"/>
  <c r="W84" i="47"/>
  <c r="P10" i="44"/>
  <c r="D17" i="44"/>
  <c r="D18" i="44"/>
  <c r="X91" i="51"/>
  <c r="X83" i="51"/>
  <c r="C79" i="51"/>
  <c r="X36" i="51"/>
  <c r="W39" i="51"/>
  <c r="W44" i="51" s="1"/>
  <c r="T96" i="45" s="1"/>
  <c r="T99" i="45" s="1"/>
  <c r="T100" i="45" s="1"/>
  <c r="W137" i="51"/>
  <c r="W140" i="51" s="1"/>
  <c r="W81" i="51"/>
  <c r="W84" i="51" s="1"/>
  <c r="W40" i="51"/>
  <c r="W46" i="51" s="1"/>
  <c r="T110" i="44" s="1"/>
  <c r="W68" i="48"/>
  <c r="V74" i="48"/>
  <c r="S40" i="42" l="1"/>
  <c r="S12" i="42" s="1"/>
  <c r="S131" i="49"/>
  <c r="P68" i="44" s="1"/>
  <c r="S131" i="59"/>
  <c r="P68" i="54" s="1"/>
  <c r="S133" i="59"/>
  <c r="P69" i="54" s="1"/>
  <c r="M17" i="53"/>
  <c r="C7" i="52"/>
  <c r="C12" i="52"/>
  <c r="C8" i="52"/>
  <c r="E48" i="21" s="1"/>
  <c r="T27" i="52"/>
  <c r="D27" i="52" s="1"/>
  <c r="P51" i="54"/>
  <c r="D62" i="54"/>
  <c r="D61" i="54"/>
  <c r="W157" i="60"/>
  <c r="X36" i="60"/>
  <c r="W39" i="60"/>
  <c r="W44" i="60" s="1"/>
  <c r="T78" i="55" s="1"/>
  <c r="W40" i="60"/>
  <c r="W46" i="60" s="1"/>
  <c r="T88" i="54" s="1"/>
  <c r="W91" i="60"/>
  <c r="X137" i="57"/>
  <c r="X141" i="57"/>
  <c r="S116" i="54"/>
  <c r="W39" i="52"/>
  <c r="W30" i="52"/>
  <c r="S114" i="54"/>
  <c r="T129" i="59"/>
  <c r="Q62" i="55" s="1"/>
  <c r="Q63" i="55" s="1"/>
  <c r="T121" i="59"/>
  <c r="T122" i="59" s="1"/>
  <c r="W93" i="61"/>
  <c r="W95" i="61"/>
  <c r="U44" i="55"/>
  <c r="C144" i="58"/>
  <c r="C145" i="58"/>
  <c r="B151" i="58" s="1"/>
  <c r="J50" i="55" s="1"/>
  <c r="T81" i="59"/>
  <c r="T83" i="59"/>
  <c r="U25" i="52"/>
  <c r="P9" i="54"/>
  <c r="Q9" i="54" s="1"/>
  <c r="T25" i="52"/>
  <c r="D19" i="54"/>
  <c r="D20" i="54"/>
  <c r="U169" i="60"/>
  <c r="R89" i="54" s="1"/>
  <c r="R91" i="54" s="1"/>
  <c r="U171" i="60"/>
  <c r="R90" i="54" s="1"/>
  <c r="R93" i="54" s="1"/>
  <c r="W149" i="61"/>
  <c r="T111" i="54" s="1"/>
  <c r="T113" i="54" s="1"/>
  <c r="W151" i="61"/>
  <c r="T112" i="54" s="1"/>
  <c r="T115" i="54" s="1"/>
  <c r="R82" i="55"/>
  <c r="X137" i="61"/>
  <c r="X140" i="61" s="1"/>
  <c r="X39" i="61"/>
  <c r="X40" i="61"/>
  <c r="X81" i="61"/>
  <c r="X84" i="61" s="1"/>
  <c r="U72" i="59"/>
  <c r="U97" i="57"/>
  <c r="U95" i="57"/>
  <c r="U139" i="57" s="1"/>
  <c r="U142" i="57" s="1"/>
  <c r="O73" i="54"/>
  <c r="S37" i="52"/>
  <c r="P53" i="54"/>
  <c r="D64" i="54" s="1"/>
  <c r="T36" i="52"/>
  <c r="D36" i="52" s="1"/>
  <c r="V67" i="59"/>
  <c r="V79" i="59" s="1"/>
  <c r="S61" i="55" s="1"/>
  <c r="W65" i="59"/>
  <c r="V71" i="59"/>
  <c r="X80" i="57"/>
  <c r="X84" i="57"/>
  <c r="V33" i="59"/>
  <c r="W30" i="59"/>
  <c r="V69" i="59"/>
  <c r="V72" i="59" s="1"/>
  <c r="V34" i="59"/>
  <c r="V40" i="59" s="1"/>
  <c r="S67" i="54" s="1"/>
  <c r="D27" i="53"/>
  <c r="D23" i="53"/>
  <c r="U105" i="60"/>
  <c r="U103" i="60"/>
  <c r="U34" i="52"/>
  <c r="W151" i="60"/>
  <c r="V155" i="60"/>
  <c r="V167" i="60" s="1"/>
  <c r="S80" i="55" s="1"/>
  <c r="S81" i="55" s="1"/>
  <c r="V159" i="60"/>
  <c r="V160" i="60" s="1"/>
  <c r="O71" i="54"/>
  <c r="S28" i="52"/>
  <c r="S31" i="52" s="1"/>
  <c r="S11" i="52" s="1"/>
  <c r="U38" i="59"/>
  <c r="R60" i="55" s="1"/>
  <c r="U119" i="59"/>
  <c r="V40" i="57"/>
  <c r="V45" i="57" s="1"/>
  <c r="S24" i="55" s="1"/>
  <c r="S27" i="55" s="1"/>
  <c r="W37" i="57"/>
  <c r="V82" i="57"/>
  <c r="V85" i="57" s="1"/>
  <c r="V41" i="57"/>
  <c r="V47" i="57" s="1"/>
  <c r="S26" i="54" s="1"/>
  <c r="P31" i="54"/>
  <c r="D39" i="54"/>
  <c r="X147" i="61"/>
  <c r="C135" i="61"/>
  <c r="P92" i="54"/>
  <c r="Q92" i="54" s="1"/>
  <c r="T29" i="52"/>
  <c r="D29" i="52" s="1"/>
  <c r="D103" i="54"/>
  <c r="D102" i="54"/>
  <c r="P94" i="54"/>
  <c r="Q94" i="54" s="1"/>
  <c r="T38" i="52"/>
  <c r="D38" i="52" s="1"/>
  <c r="D105" i="54"/>
  <c r="R28" i="55"/>
  <c r="P29" i="54"/>
  <c r="D36" i="54"/>
  <c r="D37" i="54"/>
  <c r="U163" i="56"/>
  <c r="R6" i="54" s="1"/>
  <c r="R8" i="54" s="1"/>
  <c r="U165" i="56"/>
  <c r="R7" i="54" s="1"/>
  <c r="R10" i="54" s="1"/>
  <c r="U90" i="58"/>
  <c r="U88" i="58"/>
  <c r="U97" i="55"/>
  <c r="C92" i="61"/>
  <c r="B98" i="61" s="1"/>
  <c r="H104" i="55" s="1"/>
  <c r="C91" i="61"/>
  <c r="R10" i="55"/>
  <c r="U146" i="58"/>
  <c r="R48" i="54" s="1"/>
  <c r="R50" i="54" s="1"/>
  <c r="U148" i="58"/>
  <c r="R49" i="54" s="1"/>
  <c r="R52" i="54" s="1"/>
  <c r="R46" i="55"/>
  <c r="U36" i="52"/>
  <c r="V134" i="58"/>
  <c r="V137" i="58" s="1"/>
  <c r="W30" i="58"/>
  <c r="V32" i="58"/>
  <c r="V37" i="58" s="1"/>
  <c r="S42" i="55" s="1"/>
  <c r="S45" i="55" s="1"/>
  <c r="S46" i="55" s="1"/>
  <c r="V76" i="58"/>
  <c r="V79" i="58" s="1"/>
  <c r="V33" i="58"/>
  <c r="V39" i="58" s="1"/>
  <c r="S47" i="54" s="1"/>
  <c r="T152" i="57"/>
  <c r="Q27" i="54" s="1"/>
  <c r="Q29" i="54" s="1"/>
  <c r="T154" i="57"/>
  <c r="Q28" i="54" s="1"/>
  <c r="Q31" i="54" s="1"/>
  <c r="X78" i="58"/>
  <c r="X86" i="58"/>
  <c r="C74" i="58"/>
  <c r="T34" i="52"/>
  <c r="P11" i="54"/>
  <c r="D22" i="54" s="1"/>
  <c r="S35" i="52"/>
  <c r="O32" i="54"/>
  <c r="V101" i="56"/>
  <c r="V103" i="56"/>
  <c r="U27" i="52"/>
  <c r="Q51" i="54"/>
  <c r="V46" i="56"/>
  <c r="S6" i="55" s="1"/>
  <c r="S9" i="55" s="1"/>
  <c r="S10" i="55" s="1"/>
  <c r="V151" i="56"/>
  <c r="V154" i="56" s="1"/>
  <c r="U38" i="52"/>
  <c r="U117" i="59"/>
  <c r="V115" i="59"/>
  <c r="P63" i="55"/>
  <c r="D71" i="55"/>
  <c r="D72" i="55"/>
  <c r="W85" i="60"/>
  <c r="V89" i="60"/>
  <c r="V101" i="60" s="1"/>
  <c r="S79" i="55" s="1"/>
  <c r="V93" i="60"/>
  <c r="V94" i="60" s="1"/>
  <c r="W78" i="58"/>
  <c r="W86" i="58"/>
  <c r="T43" i="55" s="1"/>
  <c r="D38" i="54"/>
  <c r="R31" i="52"/>
  <c r="R11" i="52" s="1"/>
  <c r="X38" i="56"/>
  <c r="W41" i="56"/>
  <c r="W89" i="56"/>
  <c r="W92" i="56" s="1"/>
  <c r="W42" i="56"/>
  <c r="W48" i="56" s="1"/>
  <c r="T5" i="54" s="1"/>
  <c r="U29" i="52"/>
  <c r="S31" i="42"/>
  <c r="S11" i="42" s="1"/>
  <c r="X40" i="47"/>
  <c r="X41" i="47"/>
  <c r="X82" i="47"/>
  <c r="U136" i="48"/>
  <c r="U137" i="48" s="1"/>
  <c r="U144" i="48"/>
  <c r="R44" i="45" s="1"/>
  <c r="R45" i="45" s="1"/>
  <c r="X80" i="47"/>
  <c r="X84" i="47"/>
  <c r="W74" i="48"/>
  <c r="X68" i="48"/>
  <c r="X74" i="48" s="1"/>
  <c r="U83" i="49"/>
  <c r="U81" i="49"/>
  <c r="W67" i="49"/>
  <c r="W79" i="49" s="1"/>
  <c r="T61" i="45" s="1"/>
  <c r="X65" i="49"/>
  <c r="W71" i="49"/>
  <c r="V117" i="49"/>
  <c r="W115" i="49"/>
  <c r="R10" i="45"/>
  <c r="P70" i="44"/>
  <c r="D78" i="44"/>
  <c r="D77" i="44"/>
  <c r="P72" i="44"/>
  <c r="D79" i="44"/>
  <c r="D80" i="44"/>
  <c r="W95" i="51"/>
  <c r="W93" i="51"/>
  <c r="U88" i="48"/>
  <c r="U90" i="48"/>
  <c r="U129" i="49"/>
  <c r="R62" i="45" s="1"/>
  <c r="U121" i="49"/>
  <c r="P94" i="44"/>
  <c r="Q94" i="44" s="1"/>
  <c r="T38" i="42"/>
  <c r="D38" i="42" s="1"/>
  <c r="D105" i="44"/>
  <c r="W149" i="51"/>
  <c r="T111" i="44" s="1"/>
  <c r="T113" i="44" s="1"/>
  <c r="W151" i="51"/>
  <c r="T112" i="44" s="1"/>
  <c r="T115" i="44" s="1"/>
  <c r="S114" i="44"/>
  <c r="W30" i="42"/>
  <c r="V33" i="49"/>
  <c r="W30" i="49"/>
  <c r="V69" i="49"/>
  <c r="V72" i="49" s="1"/>
  <c r="V34" i="49"/>
  <c r="V40" i="49" s="1"/>
  <c r="S67" i="44" s="1"/>
  <c r="V95" i="51"/>
  <c r="V93" i="51"/>
  <c r="U34" i="42"/>
  <c r="V89" i="50"/>
  <c r="V101" i="50" s="1"/>
  <c r="S79" i="45" s="1"/>
  <c r="W85" i="50"/>
  <c r="V93" i="50"/>
  <c r="S116" i="44"/>
  <c r="W39" i="42"/>
  <c r="U38" i="49"/>
  <c r="R60" i="45" s="1"/>
  <c r="U119" i="49"/>
  <c r="U122" i="49" s="1"/>
  <c r="U25" i="42"/>
  <c r="P52" i="44"/>
  <c r="D59" i="44"/>
  <c r="D60" i="44"/>
  <c r="T131" i="49"/>
  <c r="Q68" i="44" s="1"/>
  <c r="Q70" i="44" s="1"/>
  <c r="T133" i="49"/>
  <c r="Q69" i="44" s="1"/>
  <c r="Q72" i="44" s="1"/>
  <c r="U163" i="46"/>
  <c r="R6" i="44" s="1"/>
  <c r="R8" i="44" s="1"/>
  <c r="U165" i="46"/>
  <c r="R7" i="44" s="1"/>
  <c r="R10" i="44" s="1"/>
  <c r="P50" i="44"/>
  <c r="D58" i="44"/>
  <c r="D57" i="44"/>
  <c r="P64" i="45"/>
  <c r="D74" i="45"/>
  <c r="D73" i="45"/>
  <c r="X137" i="51"/>
  <c r="X140" i="51" s="1"/>
  <c r="X39" i="51"/>
  <c r="X40" i="51"/>
  <c r="X81" i="51"/>
  <c r="X84" i="51" s="1"/>
  <c r="U152" i="47"/>
  <c r="R27" i="44" s="1"/>
  <c r="R29" i="44" s="1"/>
  <c r="U154" i="47"/>
  <c r="R28" i="44" s="1"/>
  <c r="R31" i="44" s="1"/>
  <c r="U98" i="45"/>
  <c r="C148" i="51"/>
  <c r="B154" i="51" s="1"/>
  <c r="J104" i="45" s="1"/>
  <c r="C147" i="51"/>
  <c r="V101" i="46"/>
  <c r="V103" i="46"/>
  <c r="U26" i="42"/>
  <c r="Q30" i="44"/>
  <c r="X137" i="47"/>
  <c r="X141" i="47"/>
  <c r="Q63" i="45"/>
  <c r="Q64" i="45" s="1"/>
  <c r="U97" i="45"/>
  <c r="C92" i="51"/>
  <c r="B98" i="51" s="1"/>
  <c r="H104" i="45" s="1"/>
  <c r="C91" i="51"/>
  <c r="L10" i="43"/>
  <c r="G9" i="43"/>
  <c r="P92" i="44"/>
  <c r="Q92" i="44" s="1"/>
  <c r="T29" i="42"/>
  <c r="D29" i="42" s="1"/>
  <c r="D102" i="44"/>
  <c r="D103" i="44"/>
  <c r="X39" i="48"/>
  <c r="C33" i="48"/>
  <c r="V152" i="47"/>
  <c r="S27" i="44" s="1"/>
  <c r="S29" i="44" s="1"/>
  <c r="V154" i="47"/>
  <c r="S28" i="44" s="1"/>
  <c r="S31" i="44" s="1"/>
  <c r="V155" i="50"/>
  <c r="V167" i="50" s="1"/>
  <c r="S80" i="45" s="1"/>
  <c r="S81" i="45" s="1"/>
  <c r="W151" i="50"/>
  <c r="V159" i="50"/>
  <c r="V160" i="50" s="1"/>
  <c r="P9" i="44"/>
  <c r="Q9" i="44" s="1"/>
  <c r="T25" i="42"/>
  <c r="D20" i="44"/>
  <c r="D19" i="44"/>
  <c r="U29" i="42"/>
  <c r="U38" i="42"/>
  <c r="V46" i="46"/>
  <c r="S6" i="45" s="1"/>
  <c r="S9" i="45" s="1"/>
  <c r="S10" i="45" s="1"/>
  <c r="V151" i="46"/>
  <c r="V154" i="46" s="1"/>
  <c r="X37" i="48"/>
  <c r="C32" i="48"/>
  <c r="R82" i="45"/>
  <c r="T146" i="48"/>
  <c r="Q48" i="44" s="1"/>
  <c r="Q50" i="44" s="1"/>
  <c r="T148" i="48"/>
  <c r="Q49" i="44" s="1"/>
  <c r="Q52" i="44" s="1"/>
  <c r="V78" i="48"/>
  <c r="V79" i="48" s="1"/>
  <c r="V86" i="48"/>
  <c r="S43" i="45" s="1"/>
  <c r="U35" i="42"/>
  <c r="Q32" i="44"/>
  <c r="T34" i="42"/>
  <c r="P11" i="44"/>
  <c r="D22" i="44" s="1"/>
  <c r="U105" i="50"/>
  <c r="U103" i="50"/>
  <c r="W41" i="46"/>
  <c r="X38" i="46"/>
  <c r="W42" i="46"/>
  <c r="W48" i="46" s="1"/>
  <c r="T5" i="44" s="1"/>
  <c r="W89" i="46"/>
  <c r="W92" i="46" s="1"/>
  <c r="U171" i="50"/>
  <c r="R90" i="44" s="1"/>
  <c r="R93" i="44" s="1"/>
  <c r="U169" i="50"/>
  <c r="R89" i="44" s="1"/>
  <c r="R91" i="44" s="1"/>
  <c r="V94" i="50"/>
  <c r="Q46" i="45"/>
  <c r="D35" i="42"/>
  <c r="W126" i="48"/>
  <c r="V132" i="48"/>
  <c r="X36" i="50"/>
  <c r="W157" i="50"/>
  <c r="W39" i="50"/>
  <c r="W44" i="50" s="1"/>
  <c r="T78" i="45" s="1"/>
  <c r="W40" i="50"/>
  <c r="W46" i="50" s="1"/>
  <c r="T88" i="44" s="1"/>
  <c r="W91" i="50"/>
  <c r="P46" i="45"/>
  <c r="D56" i="45"/>
  <c r="D55" i="45"/>
  <c r="N10" i="43"/>
  <c r="I9" i="43"/>
  <c r="W97" i="47"/>
  <c r="W95" i="47"/>
  <c r="W139" i="47" s="1"/>
  <c r="W142" i="47" s="1"/>
  <c r="Q53" i="54" l="1"/>
  <c r="X95" i="61"/>
  <c r="X93" i="61"/>
  <c r="C84" i="61"/>
  <c r="W46" i="56"/>
  <c r="T6" i="55" s="1"/>
  <c r="T9" i="55" s="1"/>
  <c r="T10" i="55" s="1"/>
  <c r="W151" i="56"/>
  <c r="W154" i="56" s="1"/>
  <c r="V88" i="58"/>
  <c r="V90" i="58"/>
  <c r="P32" i="54"/>
  <c r="D43" i="54" s="1"/>
  <c r="T35" i="52"/>
  <c r="D35" i="52" s="1"/>
  <c r="X46" i="61"/>
  <c r="C40" i="61"/>
  <c r="E53" i="55"/>
  <c r="L50" i="55" s="1"/>
  <c r="E54" i="55"/>
  <c r="V163" i="56"/>
  <c r="S6" i="54" s="1"/>
  <c r="S8" i="54" s="1"/>
  <c r="V165" i="56"/>
  <c r="S7" i="54" s="1"/>
  <c r="S10" i="54" s="1"/>
  <c r="X30" i="58"/>
  <c r="W134" i="58"/>
  <c r="W137" i="58" s="1"/>
  <c r="W32" i="58"/>
  <c r="W37" i="58" s="1"/>
  <c r="T42" i="55" s="1"/>
  <c r="T45" i="55" s="1"/>
  <c r="T46" i="55" s="1"/>
  <c r="W33" i="58"/>
  <c r="W39" i="58" s="1"/>
  <c r="T47" i="54" s="1"/>
  <c r="W76" i="58"/>
  <c r="W79" i="58" s="1"/>
  <c r="V34" i="52"/>
  <c r="V81" i="59"/>
  <c r="V83" i="59"/>
  <c r="X149" i="61"/>
  <c r="X151" i="61"/>
  <c r="C140" i="61"/>
  <c r="V146" i="58"/>
  <c r="S48" i="54" s="1"/>
  <c r="S50" i="54" s="1"/>
  <c r="V148" i="58"/>
  <c r="S49" i="54" s="1"/>
  <c r="S52" i="54" s="1"/>
  <c r="V25" i="52"/>
  <c r="R9" i="54"/>
  <c r="V97" i="57"/>
  <c r="V95" i="57"/>
  <c r="V139" i="57" s="1"/>
  <c r="V142" i="57" s="1"/>
  <c r="W33" i="59"/>
  <c r="X30" i="59"/>
  <c r="W34" i="59"/>
  <c r="W40" i="59" s="1"/>
  <c r="T67" i="54" s="1"/>
  <c r="W69" i="59"/>
  <c r="V169" i="60"/>
  <c r="S89" i="54" s="1"/>
  <c r="S91" i="54" s="1"/>
  <c r="V171" i="60"/>
  <c r="S90" i="54" s="1"/>
  <c r="S93" i="54" s="1"/>
  <c r="W40" i="57"/>
  <c r="W45" i="57" s="1"/>
  <c r="T24" i="55" s="1"/>
  <c r="T27" i="55" s="1"/>
  <c r="X37" i="57"/>
  <c r="W41" i="57"/>
  <c r="W47" i="57" s="1"/>
  <c r="T26" i="54" s="1"/>
  <c r="W82" i="57"/>
  <c r="W85" i="57" s="1"/>
  <c r="V38" i="59"/>
  <c r="S60" i="55" s="1"/>
  <c r="V119" i="59"/>
  <c r="X39" i="52"/>
  <c r="T116" i="54"/>
  <c r="S28" i="55"/>
  <c r="X30" i="52"/>
  <c r="T114" i="54"/>
  <c r="X93" i="57"/>
  <c r="C80" i="57"/>
  <c r="V27" i="52"/>
  <c r="R51" i="54"/>
  <c r="W67" i="59"/>
  <c r="W79" i="59" s="1"/>
  <c r="T61" i="55" s="1"/>
  <c r="X65" i="59"/>
  <c r="W71" i="59"/>
  <c r="W103" i="56"/>
  <c r="W101" i="56"/>
  <c r="V38" i="52"/>
  <c r="R94" i="54"/>
  <c r="X44" i="61"/>
  <c r="C39" i="61"/>
  <c r="D25" i="52"/>
  <c r="P30" i="54"/>
  <c r="Q30" i="54" s="1"/>
  <c r="T26" i="52"/>
  <c r="D26" i="52" s="1"/>
  <c r="D40" i="54"/>
  <c r="D41" i="54"/>
  <c r="T131" i="59"/>
  <c r="Q68" i="54" s="1"/>
  <c r="Q70" i="54" s="1"/>
  <c r="T133" i="59"/>
  <c r="Q69" i="54" s="1"/>
  <c r="Q72" i="54" s="1"/>
  <c r="U43" i="55"/>
  <c r="C87" i="58"/>
  <c r="B93" i="58" s="1"/>
  <c r="H50" i="55" s="1"/>
  <c r="C86" i="58"/>
  <c r="D11" i="53"/>
  <c r="D17" i="53"/>
  <c r="R92" i="54"/>
  <c r="V29" i="52"/>
  <c r="S40" i="52"/>
  <c r="S12" i="52" s="1"/>
  <c r="S82" i="55"/>
  <c r="E106" i="55"/>
  <c r="E105" i="55"/>
  <c r="Q11" i="54"/>
  <c r="R11" i="54" s="1"/>
  <c r="U154" i="57"/>
  <c r="R28" i="54" s="1"/>
  <c r="R31" i="54" s="1"/>
  <c r="U152" i="57"/>
  <c r="R27" i="54" s="1"/>
  <c r="R29" i="54" s="1"/>
  <c r="P72" i="54"/>
  <c r="D79" i="54"/>
  <c r="D80" i="54"/>
  <c r="U129" i="59"/>
  <c r="R62" i="55" s="1"/>
  <c r="R63" i="55" s="1"/>
  <c r="U121" i="59"/>
  <c r="U122" i="59" s="1"/>
  <c r="U35" i="52"/>
  <c r="P70" i="54"/>
  <c r="D77" i="54"/>
  <c r="D78" i="54"/>
  <c r="X41" i="56"/>
  <c r="X89" i="56"/>
  <c r="X92" i="56" s="1"/>
  <c r="X42" i="56"/>
  <c r="V105" i="60"/>
  <c r="V103" i="60"/>
  <c r="R53" i="54"/>
  <c r="V36" i="52"/>
  <c r="D34" i="52"/>
  <c r="X85" i="60"/>
  <c r="W89" i="60"/>
  <c r="W101" i="60" s="1"/>
  <c r="T79" i="55" s="1"/>
  <c r="W93" i="60"/>
  <c r="W94" i="60" s="1"/>
  <c r="W155" i="60"/>
  <c r="W167" i="60" s="1"/>
  <c r="T80" i="55" s="1"/>
  <c r="T81" i="55" s="1"/>
  <c r="X151" i="60"/>
  <c r="W159" i="60"/>
  <c r="W160" i="60" s="1"/>
  <c r="X150" i="57"/>
  <c r="C137" i="57"/>
  <c r="P64" i="55"/>
  <c r="Q64" i="55" s="1"/>
  <c r="D74" i="55"/>
  <c r="D73" i="55"/>
  <c r="W115" i="59"/>
  <c r="V117" i="59"/>
  <c r="U26" i="52"/>
  <c r="U98" i="55"/>
  <c r="C147" i="61"/>
  <c r="C148" i="61"/>
  <c r="B154" i="61" s="1"/>
  <c r="J104" i="55" s="1"/>
  <c r="U81" i="59"/>
  <c r="U83" i="59"/>
  <c r="X157" i="60"/>
  <c r="X39" i="60"/>
  <c r="X40" i="60"/>
  <c r="X91" i="60"/>
  <c r="V171" i="50"/>
  <c r="S90" i="44" s="1"/>
  <c r="S93" i="44" s="1"/>
  <c r="V169" i="50"/>
  <c r="S89" i="44" s="1"/>
  <c r="S91" i="44" s="1"/>
  <c r="U47" i="44"/>
  <c r="C40" i="48"/>
  <c r="C39" i="48"/>
  <c r="W46" i="46"/>
  <c r="T6" i="45" s="1"/>
  <c r="T9" i="45" s="1"/>
  <c r="T10" i="45" s="1"/>
  <c r="W151" i="46"/>
  <c r="W154" i="46" s="1"/>
  <c r="X93" i="51"/>
  <c r="X95" i="51"/>
  <c r="C84" i="51"/>
  <c r="W101" i="46"/>
  <c r="W103" i="46"/>
  <c r="X46" i="51"/>
  <c r="C40" i="51"/>
  <c r="X39" i="42"/>
  <c r="T116" i="44"/>
  <c r="W117" i="49"/>
  <c r="X115" i="49"/>
  <c r="X117" i="49" s="1"/>
  <c r="X44" i="51"/>
  <c r="C39" i="51"/>
  <c r="U131" i="49"/>
  <c r="R68" i="44" s="1"/>
  <c r="R70" i="44" s="1"/>
  <c r="U133" i="49"/>
  <c r="R69" i="44" s="1"/>
  <c r="R72" i="44" s="1"/>
  <c r="T114" i="44"/>
  <c r="X30" i="42"/>
  <c r="V129" i="49"/>
  <c r="S62" i="45" s="1"/>
  <c r="V121" i="49"/>
  <c r="E106" i="45"/>
  <c r="E105" i="45"/>
  <c r="V103" i="50"/>
  <c r="V105" i="50"/>
  <c r="E108" i="45"/>
  <c r="E107" i="45"/>
  <c r="L104" i="45" s="1"/>
  <c r="X149" i="51"/>
  <c r="X151" i="51"/>
  <c r="C140" i="51"/>
  <c r="D34" i="42"/>
  <c r="D25" i="42"/>
  <c r="X67" i="49"/>
  <c r="X71" i="49"/>
  <c r="W154" i="47"/>
  <c r="T28" i="44" s="1"/>
  <c r="T31" i="44" s="1"/>
  <c r="W152" i="47"/>
  <c r="T27" i="44" s="1"/>
  <c r="T29" i="44" s="1"/>
  <c r="X150" i="47"/>
  <c r="C137" i="47"/>
  <c r="X157" i="50"/>
  <c r="X39" i="50"/>
  <c r="X91" i="50"/>
  <c r="X40" i="50"/>
  <c r="V136" i="48"/>
  <c r="V137" i="48" s="1"/>
  <c r="V144" i="48"/>
  <c r="S44" i="45" s="1"/>
  <c r="S45" i="45" s="1"/>
  <c r="X151" i="50"/>
  <c r="W155" i="50"/>
  <c r="W167" i="50" s="1"/>
  <c r="T80" i="45" s="1"/>
  <c r="T81" i="45" s="1"/>
  <c r="T82" i="45" s="1"/>
  <c r="W159" i="50"/>
  <c r="W160" i="50" s="1"/>
  <c r="X85" i="50"/>
  <c r="W89" i="50"/>
  <c r="W101" i="50" s="1"/>
  <c r="T79" i="45" s="1"/>
  <c r="W93" i="50"/>
  <c r="W94" i="50" s="1"/>
  <c r="R63" i="45"/>
  <c r="R64" i="45" s="1"/>
  <c r="X78" i="48"/>
  <c r="X79" i="48" s="1"/>
  <c r="X86" i="48"/>
  <c r="C74" i="48"/>
  <c r="Q11" i="44"/>
  <c r="R11" i="44" s="1"/>
  <c r="W86" i="48"/>
  <c r="T43" i="45" s="1"/>
  <c r="W78" i="48"/>
  <c r="W79" i="48" s="1"/>
  <c r="W132" i="48"/>
  <c r="X126" i="48"/>
  <c r="X132" i="48" s="1"/>
  <c r="V90" i="48"/>
  <c r="V88" i="48"/>
  <c r="S82" i="45"/>
  <c r="U36" i="42"/>
  <c r="U40" i="42" s="1"/>
  <c r="U12" i="42" s="1"/>
  <c r="W35" i="42"/>
  <c r="U27" i="42"/>
  <c r="U31" i="42" s="1"/>
  <c r="U11" i="42" s="1"/>
  <c r="W26" i="42"/>
  <c r="P51" i="44"/>
  <c r="Q51" i="44" s="1"/>
  <c r="T27" i="42"/>
  <c r="D27" i="42" s="1"/>
  <c r="D62" i="44"/>
  <c r="D61" i="44"/>
  <c r="V34" i="42"/>
  <c r="X93" i="47"/>
  <c r="C80" i="47"/>
  <c r="R46" i="45"/>
  <c r="R92" i="44"/>
  <c r="V29" i="42"/>
  <c r="U37" i="42"/>
  <c r="Q73" i="44"/>
  <c r="U146" i="48"/>
  <c r="R48" i="44" s="1"/>
  <c r="R50" i="44" s="1"/>
  <c r="U148" i="48"/>
  <c r="R49" i="44" s="1"/>
  <c r="R52" i="44" s="1"/>
  <c r="R9" i="44"/>
  <c r="V25" i="42"/>
  <c r="U42" i="45"/>
  <c r="C38" i="48"/>
  <c r="C37" i="48"/>
  <c r="R94" i="44"/>
  <c r="V38" i="42"/>
  <c r="V163" i="46"/>
  <c r="S6" i="44" s="1"/>
  <c r="S8" i="44" s="1"/>
  <c r="V165" i="46"/>
  <c r="S7" i="44" s="1"/>
  <c r="S10" i="44" s="1"/>
  <c r="U28" i="42"/>
  <c r="V81" i="49"/>
  <c r="V83" i="49"/>
  <c r="P73" i="44"/>
  <c r="D84" i="44" s="1"/>
  <c r="T37" i="42"/>
  <c r="D37" i="42" s="1"/>
  <c r="X85" i="47"/>
  <c r="W33" i="49"/>
  <c r="X30" i="49"/>
  <c r="W34" i="49"/>
  <c r="W40" i="49" s="1"/>
  <c r="T67" i="44" s="1"/>
  <c r="W69" i="49"/>
  <c r="W72" i="49" s="1"/>
  <c r="X47" i="47"/>
  <c r="C41" i="47"/>
  <c r="X45" i="47"/>
  <c r="C40" i="47"/>
  <c r="V35" i="42"/>
  <c r="R32" i="44"/>
  <c r="S32" i="44" s="1"/>
  <c r="V38" i="49"/>
  <c r="S60" i="45" s="1"/>
  <c r="V119" i="49"/>
  <c r="X41" i="46"/>
  <c r="X89" i="46"/>
  <c r="X92" i="46" s="1"/>
  <c r="X42" i="46"/>
  <c r="R30" i="44"/>
  <c r="S30" i="44" s="1"/>
  <c r="V26" i="42"/>
  <c r="P53" i="44"/>
  <c r="D64" i="44" s="1"/>
  <c r="T36" i="42"/>
  <c r="D36" i="42" s="1"/>
  <c r="P71" i="44"/>
  <c r="Q71" i="44" s="1"/>
  <c r="T28" i="42"/>
  <c r="D28" i="42" s="1"/>
  <c r="D82" i="44"/>
  <c r="D81" i="44"/>
  <c r="Q32" i="54" l="1"/>
  <c r="W169" i="60"/>
  <c r="T89" i="54" s="1"/>
  <c r="T91" i="54" s="1"/>
  <c r="W171" i="60"/>
  <c r="T90" i="54" s="1"/>
  <c r="T93" i="54" s="1"/>
  <c r="U131" i="59"/>
  <c r="R68" i="54" s="1"/>
  <c r="R70" i="54" s="1"/>
  <c r="U133" i="59"/>
  <c r="R69" i="54" s="1"/>
  <c r="R72" i="54" s="1"/>
  <c r="U25" i="55"/>
  <c r="C94" i="57"/>
  <c r="B100" i="57" s="1"/>
  <c r="H32" i="55" s="1"/>
  <c r="C93" i="57"/>
  <c r="W38" i="59"/>
  <c r="T60" i="55" s="1"/>
  <c r="W119" i="59"/>
  <c r="X32" i="58"/>
  <c r="X134" i="58"/>
  <c r="X137" i="58" s="1"/>
  <c r="X33" i="58"/>
  <c r="X76" i="58"/>
  <c r="X79" i="58" s="1"/>
  <c r="V152" i="57"/>
  <c r="S27" i="54" s="1"/>
  <c r="S29" i="54" s="1"/>
  <c r="V154" i="57"/>
  <c r="S28" i="54" s="1"/>
  <c r="S31" i="54" s="1"/>
  <c r="S11" i="54"/>
  <c r="W34" i="52"/>
  <c r="W25" i="52"/>
  <c r="S9" i="54"/>
  <c r="V129" i="59"/>
  <c r="S62" i="55" s="1"/>
  <c r="S63" i="55" s="1"/>
  <c r="V121" i="59"/>
  <c r="X46" i="56"/>
  <c r="X151" i="56"/>
  <c r="X154" i="56" s="1"/>
  <c r="C41" i="56"/>
  <c r="D31" i="52"/>
  <c r="L53" i="55"/>
  <c r="L52" i="55"/>
  <c r="L51" i="55"/>
  <c r="U26" i="55"/>
  <c r="C151" i="57"/>
  <c r="B157" i="57" s="1"/>
  <c r="J32" i="55" s="1"/>
  <c r="C150" i="57"/>
  <c r="W27" i="52"/>
  <c r="S51" i="54"/>
  <c r="U96" i="55"/>
  <c r="C44" i="61"/>
  <c r="C45" i="61"/>
  <c r="P71" i="54"/>
  <c r="T28" i="52"/>
  <c r="D28" i="52" s="1"/>
  <c r="D82" i="54"/>
  <c r="D81" i="54"/>
  <c r="V122" i="59"/>
  <c r="U110" i="54"/>
  <c r="C46" i="61"/>
  <c r="C47" i="61"/>
  <c r="X46" i="60"/>
  <c r="C40" i="60"/>
  <c r="U112" i="54"/>
  <c r="C151" i="61"/>
  <c r="C152" i="61"/>
  <c r="X155" i="60"/>
  <c r="X159" i="60"/>
  <c r="X160" i="60"/>
  <c r="W117" i="59"/>
  <c r="X115" i="59"/>
  <c r="X117" i="59" s="1"/>
  <c r="N10" i="53"/>
  <c r="I9" i="53"/>
  <c r="R64" i="55"/>
  <c r="X40" i="57"/>
  <c r="X41" i="57"/>
  <c r="X82" i="57"/>
  <c r="X85" i="57" s="1"/>
  <c r="W163" i="56"/>
  <c r="T6" i="54" s="1"/>
  <c r="T8" i="54" s="1"/>
  <c r="W165" i="56"/>
  <c r="T7" i="54" s="1"/>
  <c r="T10" i="54" s="1"/>
  <c r="S53" i="54"/>
  <c r="W36" i="52"/>
  <c r="U111" i="54"/>
  <c r="C149" i="61"/>
  <c r="C150" i="61"/>
  <c r="X101" i="56"/>
  <c r="X103" i="56"/>
  <c r="C92" i="56"/>
  <c r="T82" i="55"/>
  <c r="T28" i="55"/>
  <c r="X89" i="60"/>
  <c r="X93" i="60"/>
  <c r="X94" i="60" s="1"/>
  <c r="X67" i="59"/>
  <c r="X71" i="59"/>
  <c r="P73" i="54"/>
  <c r="D84" i="54" s="1"/>
  <c r="T37" i="52"/>
  <c r="D37" i="52" s="1"/>
  <c r="D40" i="52" s="1"/>
  <c r="E51" i="55"/>
  <c r="E52" i="55"/>
  <c r="S92" i="54"/>
  <c r="W29" i="52"/>
  <c r="W88" i="58"/>
  <c r="W90" i="58"/>
  <c r="X48" i="56"/>
  <c r="C42" i="56"/>
  <c r="W97" i="57"/>
  <c r="W95" i="57"/>
  <c r="W139" i="57" s="1"/>
  <c r="W142" i="57" s="1"/>
  <c r="U99" i="55"/>
  <c r="E108" i="55"/>
  <c r="E107" i="55"/>
  <c r="L104" i="55" s="1"/>
  <c r="R30" i="54"/>
  <c r="V26" i="52"/>
  <c r="U37" i="52"/>
  <c r="U40" i="52" s="1"/>
  <c r="U12" i="52" s="1"/>
  <c r="W72" i="59"/>
  <c r="R32" i="54"/>
  <c r="V35" i="52"/>
  <c r="U28" i="52"/>
  <c r="U31" i="52" s="1"/>
  <c r="U11" i="52" s="1"/>
  <c r="Q71" i="54"/>
  <c r="C94" i="61"/>
  <c r="C93" i="61"/>
  <c r="X44" i="60"/>
  <c r="C39" i="60"/>
  <c r="W103" i="60"/>
  <c r="W105" i="60"/>
  <c r="W38" i="52"/>
  <c r="S94" i="54"/>
  <c r="X33" i="59"/>
  <c r="X34" i="59"/>
  <c r="X69" i="59"/>
  <c r="W148" i="58"/>
  <c r="T49" i="54" s="1"/>
  <c r="T52" i="54" s="1"/>
  <c r="W146" i="58"/>
  <c r="T48" i="54" s="1"/>
  <c r="T50" i="54" s="1"/>
  <c r="C96" i="61"/>
  <c r="C95" i="61"/>
  <c r="V122" i="49"/>
  <c r="V133" i="49" s="1"/>
  <c r="S69" i="44" s="1"/>
  <c r="S72" i="44" s="1"/>
  <c r="W169" i="50"/>
  <c r="T89" i="44" s="1"/>
  <c r="T91" i="44" s="1"/>
  <c r="W171" i="50"/>
  <c r="T90" i="44" s="1"/>
  <c r="T93" i="44" s="1"/>
  <c r="X46" i="46"/>
  <c r="X151" i="46"/>
  <c r="X154" i="46" s="1"/>
  <c r="C41" i="46"/>
  <c r="V146" i="48"/>
  <c r="S48" i="44" s="1"/>
  <c r="S50" i="44" s="1"/>
  <c r="V148" i="48"/>
  <c r="S49" i="44" s="1"/>
  <c r="S52" i="44" s="1"/>
  <c r="U111" i="44"/>
  <c r="C149" i="51"/>
  <c r="C150" i="51"/>
  <c r="U25" i="45"/>
  <c r="C93" i="47"/>
  <c r="C94" i="47"/>
  <c r="B100" i="47" s="1"/>
  <c r="H32" i="45" s="1"/>
  <c r="X46" i="50"/>
  <c r="C40" i="50"/>
  <c r="L107" i="45"/>
  <c r="L105" i="45"/>
  <c r="L106" i="45"/>
  <c r="S9" i="44"/>
  <c r="W25" i="42"/>
  <c r="W144" i="48"/>
  <c r="T44" i="45" s="1"/>
  <c r="T45" i="45" s="1"/>
  <c r="W136" i="48"/>
  <c r="W137" i="48" s="1"/>
  <c r="X44" i="50"/>
  <c r="C39" i="50"/>
  <c r="U110" i="44"/>
  <c r="C46" i="51"/>
  <c r="C47" i="51"/>
  <c r="W105" i="50"/>
  <c r="W103" i="50"/>
  <c r="U24" i="45"/>
  <c r="C45" i="47"/>
  <c r="C46" i="47"/>
  <c r="E50" i="45"/>
  <c r="E49" i="45"/>
  <c r="U43" i="45"/>
  <c r="C87" i="48"/>
  <c r="B93" i="48" s="1"/>
  <c r="H50" i="45" s="1"/>
  <c r="C86" i="48"/>
  <c r="T32" i="44"/>
  <c r="X35" i="42"/>
  <c r="X88" i="48"/>
  <c r="X90" i="48"/>
  <c r="C79" i="48"/>
  <c r="S63" i="45"/>
  <c r="S64" i="45" s="1"/>
  <c r="C96" i="51"/>
  <c r="C95" i="51"/>
  <c r="X79" i="49"/>
  <c r="C67" i="49"/>
  <c r="C94" i="51"/>
  <c r="C93" i="51"/>
  <c r="X144" i="48"/>
  <c r="X136" i="48"/>
  <c r="X137" i="48" s="1"/>
  <c r="C132" i="48"/>
  <c r="V36" i="42"/>
  <c r="D31" i="42"/>
  <c r="W163" i="46"/>
  <c r="T6" i="44" s="1"/>
  <c r="T8" i="44" s="1"/>
  <c r="W165" i="46"/>
  <c r="T7" i="44" s="1"/>
  <c r="T10" i="44" s="1"/>
  <c r="W90" i="48"/>
  <c r="W88" i="48"/>
  <c r="U26" i="45"/>
  <c r="C150" i="47"/>
  <c r="C151" i="47"/>
  <c r="B157" i="47" s="1"/>
  <c r="J32" i="45" s="1"/>
  <c r="T31" i="42"/>
  <c r="T11" i="42" s="1"/>
  <c r="V37" i="42"/>
  <c r="R73" i="44"/>
  <c r="X97" i="47"/>
  <c r="X95" i="47"/>
  <c r="C85" i="47"/>
  <c r="X89" i="50"/>
  <c r="X93" i="50"/>
  <c r="X94" i="50" s="1"/>
  <c r="D40" i="42"/>
  <c r="R71" i="44"/>
  <c r="V28" i="42"/>
  <c r="W83" i="49"/>
  <c r="W81" i="49"/>
  <c r="X33" i="49"/>
  <c r="X34" i="49"/>
  <c r="X69" i="49"/>
  <c r="X72" i="49" s="1"/>
  <c r="W38" i="49"/>
  <c r="T60" i="45" s="1"/>
  <c r="W119" i="49"/>
  <c r="T40" i="42"/>
  <c r="T12" i="42" s="1"/>
  <c r="U96" i="45"/>
  <c r="C44" i="51"/>
  <c r="C45" i="51"/>
  <c r="E56" i="44"/>
  <c r="E55" i="44"/>
  <c r="X26" i="42"/>
  <c r="T30" i="44"/>
  <c r="X48" i="46"/>
  <c r="C42" i="46"/>
  <c r="X155" i="50"/>
  <c r="X159" i="50"/>
  <c r="X129" i="49"/>
  <c r="X121" i="49"/>
  <c r="C117" i="49"/>
  <c r="S92" i="44"/>
  <c r="W29" i="42"/>
  <c r="S11" i="44"/>
  <c r="W34" i="42"/>
  <c r="X160" i="50"/>
  <c r="U26" i="44"/>
  <c r="C47" i="47"/>
  <c r="C48" i="47"/>
  <c r="R51" i="44"/>
  <c r="V27" i="42"/>
  <c r="Q53" i="44"/>
  <c r="R53" i="44" s="1"/>
  <c r="X103" i="46"/>
  <c r="X101" i="46"/>
  <c r="C92" i="46"/>
  <c r="S46" i="45"/>
  <c r="U112" i="44"/>
  <c r="C151" i="51"/>
  <c r="C152" i="51"/>
  <c r="W129" i="49"/>
  <c r="T62" i="45" s="1"/>
  <c r="T63" i="45" s="1"/>
  <c r="T64" i="45" s="1"/>
  <c r="W121" i="49"/>
  <c r="W38" i="42"/>
  <c r="S94" i="44"/>
  <c r="V131" i="49" l="1"/>
  <c r="S68" i="44" s="1"/>
  <c r="S70" i="44" s="1"/>
  <c r="V31" i="42"/>
  <c r="V11" i="42" s="1"/>
  <c r="V40" i="42"/>
  <c r="V12" i="42" s="1"/>
  <c r="X72" i="59"/>
  <c r="X81" i="59" s="1"/>
  <c r="T31" i="52"/>
  <c r="T11" i="52" s="1"/>
  <c r="D5" i="52" s="1"/>
  <c r="X105" i="60"/>
  <c r="X103" i="60"/>
  <c r="C94" i="60"/>
  <c r="W35" i="52"/>
  <c r="S32" i="54"/>
  <c r="S30" i="54"/>
  <c r="W26" i="52"/>
  <c r="X34" i="52"/>
  <c r="T11" i="54"/>
  <c r="U115" i="54"/>
  <c r="E123" i="54"/>
  <c r="E122" i="54"/>
  <c r="X90" i="58"/>
  <c r="X88" i="58"/>
  <c r="C79" i="58"/>
  <c r="W83" i="59"/>
  <c r="W81" i="59"/>
  <c r="X25" i="52"/>
  <c r="T9" i="54"/>
  <c r="E35" i="55"/>
  <c r="L32" i="55" s="1"/>
  <c r="E36" i="55"/>
  <c r="X39" i="58"/>
  <c r="C33" i="58"/>
  <c r="X148" i="58"/>
  <c r="X146" i="58"/>
  <c r="C137" i="58"/>
  <c r="X97" i="57"/>
  <c r="X95" i="57"/>
  <c r="C85" i="57"/>
  <c r="X37" i="58"/>
  <c r="C32" i="58"/>
  <c r="X47" i="57"/>
  <c r="C41" i="57"/>
  <c r="U88" i="54"/>
  <c r="C46" i="60"/>
  <c r="C47" i="60"/>
  <c r="Q73" i="54"/>
  <c r="R73" i="54" s="1"/>
  <c r="V131" i="59"/>
  <c r="S68" i="54" s="1"/>
  <c r="S70" i="54" s="1"/>
  <c r="V133" i="59"/>
  <c r="S69" i="54" s="1"/>
  <c r="S72" i="54" s="1"/>
  <c r="X101" i="60"/>
  <c r="C89" i="60"/>
  <c r="X163" i="56"/>
  <c r="C154" i="56"/>
  <c r="X165" i="56"/>
  <c r="E33" i="55"/>
  <c r="E34" i="55"/>
  <c r="U113" i="54"/>
  <c r="E120" i="54"/>
  <c r="E121" i="54"/>
  <c r="W152" i="57"/>
  <c r="T27" i="54" s="1"/>
  <c r="T29" i="54" s="1"/>
  <c r="W154" i="57"/>
  <c r="T28" i="54" s="1"/>
  <c r="T31" i="54" s="1"/>
  <c r="U6" i="55"/>
  <c r="C46" i="56"/>
  <c r="C47" i="56"/>
  <c r="V37" i="52"/>
  <c r="V40" i="52" s="1"/>
  <c r="V12" i="52" s="1"/>
  <c r="X40" i="59"/>
  <c r="C34" i="59"/>
  <c r="X79" i="59"/>
  <c r="C67" i="59"/>
  <c r="X129" i="59"/>
  <c r="X121" i="59"/>
  <c r="C117" i="59"/>
  <c r="V28" i="52"/>
  <c r="V31" i="52" s="1"/>
  <c r="V11" i="52" s="1"/>
  <c r="R71" i="54"/>
  <c r="L105" i="55"/>
  <c r="L106" i="55"/>
  <c r="L107" i="55"/>
  <c r="C104" i="56"/>
  <c r="C103" i="56"/>
  <c r="W129" i="59"/>
  <c r="T62" i="55" s="1"/>
  <c r="T63" i="55" s="1"/>
  <c r="W121" i="59"/>
  <c r="W122" i="59" s="1"/>
  <c r="S64" i="55"/>
  <c r="T94" i="54"/>
  <c r="X38" i="52"/>
  <c r="U100" i="55"/>
  <c r="E109" i="55"/>
  <c r="E110" i="55"/>
  <c r="C102" i="56"/>
  <c r="C101" i="56"/>
  <c r="X171" i="60"/>
  <c r="X169" i="60"/>
  <c r="C160" i="60"/>
  <c r="T92" i="54"/>
  <c r="X29" i="52"/>
  <c r="X27" i="52"/>
  <c r="T51" i="54"/>
  <c r="T53" i="54"/>
  <c r="X36" i="52"/>
  <c r="X45" i="57"/>
  <c r="C40" i="57"/>
  <c r="X38" i="59"/>
  <c r="X119" i="59"/>
  <c r="C33" i="59"/>
  <c r="U78" i="55"/>
  <c r="C45" i="60"/>
  <c r="C44" i="60"/>
  <c r="T40" i="52"/>
  <c r="T12" i="52" s="1"/>
  <c r="E118" i="54"/>
  <c r="E119" i="54"/>
  <c r="U5" i="54"/>
  <c r="C48" i="56"/>
  <c r="C49" i="56"/>
  <c r="X167" i="60"/>
  <c r="C155" i="60"/>
  <c r="E104" i="55"/>
  <c r="E103" i="55"/>
  <c r="U88" i="44"/>
  <c r="C47" i="50"/>
  <c r="C46" i="50"/>
  <c r="X101" i="50"/>
  <c r="C89" i="50"/>
  <c r="E34" i="45"/>
  <c r="E33" i="45"/>
  <c r="D7" i="42"/>
  <c r="D12" i="42"/>
  <c r="D8" i="42"/>
  <c r="D6" i="42"/>
  <c r="D5" i="42"/>
  <c r="D11" i="42"/>
  <c r="S71" i="44"/>
  <c r="W28" i="42"/>
  <c r="W122" i="49"/>
  <c r="S73" i="44"/>
  <c r="W37" i="42"/>
  <c r="U44" i="45"/>
  <c r="C144" i="48"/>
  <c r="C145" i="48"/>
  <c r="B151" i="48" s="1"/>
  <c r="J50" i="45" s="1"/>
  <c r="X105" i="50"/>
  <c r="X103" i="50"/>
  <c r="C94" i="50"/>
  <c r="U61" i="45"/>
  <c r="C79" i="49"/>
  <c r="C80" i="49"/>
  <c r="B86" i="49" s="1"/>
  <c r="H68" i="45" s="1"/>
  <c r="E32" i="45"/>
  <c r="E31" i="45"/>
  <c r="X40" i="49"/>
  <c r="C34" i="49"/>
  <c r="C91" i="48"/>
  <c r="C90" i="48"/>
  <c r="U113" i="44"/>
  <c r="E120" i="44"/>
  <c r="E121" i="44"/>
  <c r="X38" i="49"/>
  <c r="X119" i="49"/>
  <c r="X122" i="49" s="1"/>
  <c r="C33" i="49"/>
  <c r="C88" i="48"/>
  <c r="C89" i="48"/>
  <c r="U78" i="45"/>
  <c r="C44" i="50"/>
  <c r="C45" i="50"/>
  <c r="S53" i="44"/>
  <c r="W36" i="42"/>
  <c r="X81" i="49"/>
  <c r="X83" i="49"/>
  <c r="C72" i="49"/>
  <c r="E104" i="45"/>
  <c r="E103" i="45"/>
  <c r="U99" i="45"/>
  <c r="X34" i="42"/>
  <c r="T11" i="44"/>
  <c r="C102" i="46"/>
  <c r="C101" i="46"/>
  <c r="T9" i="44"/>
  <c r="X25" i="42"/>
  <c r="T46" i="45"/>
  <c r="U27" i="45"/>
  <c r="E36" i="45"/>
  <c r="E35" i="45"/>
  <c r="L32" i="45" s="1"/>
  <c r="U115" i="44"/>
  <c r="E123" i="44"/>
  <c r="E122" i="44"/>
  <c r="U62" i="45"/>
  <c r="C130" i="49"/>
  <c r="B136" i="49" s="1"/>
  <c r="J68" i="45" s="1"/>
  <c r="C129" i="49"/>
  <c r="S51" i="44"/>
  <c r="W27" i="42"/>
  <c r="W31" i="42" s="1"/>
  <c r="W11" i="42" s="1"/>
  <c r="C104" i="46"/>
  <c r="C103" i="46"/>
  <c r="X167" i="50"/>
  <c r="C155" i="50"/>
  <c r="X163" i="46"/>
  <c r="X165" i="46"/>
  <c r="C154" i="46"/>
  <c r="U6" i="45"/>
  <c r="C47" i="46"/>
  <c r="C46" i="46"/>
  <c r="X146" i="48"/>
  <c r="X148" i="48"/>
  <c r="C137" i="48"/>
  <c r="X139" i="47"/>
  <c r="X142" i="47" s="1"/>
  <c r="C95" i="47"/>
  <c r="C96" i="47"/>
  <c r="E119" i="44"/>
  <c r="E118" i="44"/>
  <c r="U5" i="44"/>
  <c r="C49" i="46"/>
  <c r="C48" i="46"/>
  <c r="E52" i="45"/>
  <c r="E51" i="45"/>
  <c r="T94" i="44"/>
  <c r="X38" i="42"/>
  <c r="E34" i="44"/>
  <c r="E35" i="44"/>
  <c r="C98" i="47"/>
  <c r="C97" i="47"/>
  <c r="X171" i="50"/>
  <c r="X169" i="50"/>
  <c r="C160" i="50"/>
  <c r="W148" i="48"/>
  <c r="T49" i="44" s="1"/>
  <c r="T52" i="44" s="1"/>
  <c r="W146" i="48"/>
  <c r="T48" i="44" s="1"/>
  <c r="T50" i="44" s="1"/>
  <c r="X29" i="42"/>
  <c r="T92" i="44"/>
  <c r="D6" i="52" l="1"/>
  <c r="D11" i="52"/>
  <c r="C72" i="59"/>
  <c r="X83" i="59"/>
  <c r="W40" i="42"/>
  <c r="W12" i="42" s="1"/>
  <c r="X122" i="59"/>
  <c r="X131" i="59" s="1"/>
  <c r="W131" i="59"/>
  <c r="T68" i="54" s="1"/>
  <c r="T70" i="54" s="1"/>
  <c r="W133" i="59"/>
  <c r="T69" i="54" s="1"/>
  <c r="T72" i="54" s="1"/>
  <c r="U89" i="54"/>
  <c r="C170" i="60"/>
  <c r="C169" i="60"/>
  <c r="D12" i="52"/>
  <c r="D8" i="52"/>
  <c r="D7" i="52"/>
  <c r="U90" i="54"/>
  <c r="C172" i="60"/>
  <c r="C171" i="60"/>
  <c r="U114" i="54"/>
  <c r="Y30" i="52"/>
  <c r="E30" i="52" s="1"/>
  <c r="E124" i="54"/>
  <c r="E125" i="54"/>
  <c r="C83" i="59"/>
  <c r="C84" i="59"/>
  <c r="C89" i="58"/>
  <c r="C88" i="58"/>
  <c r="E86" i="55"/>
  <c r="E85" i="55"/>
  <c r="U61" i="55"/>
  <c r="C79" i="59"/>
  <c r="C80" i="59"/>
  <c r="B86" i="59" s="1"/>
  <c r="H68" i="55" s="1"/>
  <c r="U7" i="54"/>
  <c r="C166" i="56"/>
  <c r="C165" i="56"/>
  <c r="U42" i="55"/>
  <c r="C37" i="58"/>
  <c r="C38" i="58"/>
  <c r="C90" i="58"/>
  <c r="C91" i="58"/>
  <c r="C81" i="59"/>
  <c r="C82" i="59"/>
  <c r="X133" i="59"/>
  <c r="C122" i="59"/>
  <c r="X139" i="57"/>
  <c r="X142" i="57" s="1"/>
  <c r="C96" i="57"/>
  <c r="C95" i="57"/>
  <c r="U60" i="55"/>
  <c r="C39" i="59"/>
  <c r="C38" i="59"/>
  <c r="C97" i="57"/>
  <c r="C98" i="57"/>
  <c r="U116" i="54"/>
  <c r="Y39" i="52"/>
  <c r="E39" i="52" s="1"/>
  <c r="U67" i="54"/>
  <c r="C41" i="59"/>
  <c r="C40" i="59"/>
  <c r="U79" i="55"/>
  <c r="C102" i="60"/>
  <c r="B108" i="60" s="1"/>
  <c r="H86" i="55" s="1"/>
  <c r="C101" i="60"/>
  <c r="U62" i="55"/>
  <c r="C129" i="59"/>
  <c r="C130" i="59"/>
  <c r="B136" i="59" s="1"/>
  <c r="J68" i="55" s="1"/>
  <c r="U6" i="54"/>
  <c r="C164" i="56"/>
  <c r="C163" i="56"/>
  <c r="U24" i="55"/>
  <c r="C46" i="57"/>
  <c r="C45" i="57"/>
  <c r="W37" i="52"/>
  <c r="W40" i="52" s="1"/>
  <c r="W12" i="52" s="1"/>
  <c r="S73" i="54"/>
  <c r="U48" i="54"/>
  <c r="C146" i="58"/>
  <c r="C147" i="58"/>
  <c r="T64" i="55"/>
  <c r="S71" i="54"/>
  <c r="W28" i="52"/>
  <c r="W31" i="52" s="1"/>
  <c r="W11" i="52" s="1"/>
  <c r="U49" i="54"/>
  <c r="C149" i="58"/>
  <c r="C148" i="58"/>
  <c r="U9" i="55"/>
  <c r="E13" i="55"/>
  <c r="E14" i="55"/>
  <c r="U80" i="55"/>
  <c r="C167" i="60"/>
  <c r="C168" i="60"/>
  <c r="B174" i="60" s="1"/>
  <c r="J86" i="55" s="1"/>
  <c r="U47" i="54"/>
  <c r="C40" i="58"/>
  <c r="C39" i="58"/>
  <c r="E96" i="54"/>
  <c r="E97" i="54"/>
  <c r="L35" i="55"/>
  <c r="L33" i="55"/>
  <c r="L34" i="55"/>
  <c r="E14" i="54"/>
  <c r="E13" i="54"/>
  <c r="X35" i="52"/>
  <c r="T32" i="54"/>
  <c r="C104" i="60"/>
  <c r="C103" i="60"/>
  <c r="T30" i="54"/>
  <c r="X26" i="52"/>
  <c r="C105" i="60"/>
  <c r="C106" i="60"/>
  <c r="U26" i="54"/>
  <c r="C48" i="57"/>
  <c r="C47" i="57"/>
  <c r="U100" i="45"/>
  <c r="E110" i="45"/>
  <c r="E109" i="45"/>
  <c r="Y30" i="42"/>
  <c r="E30" i="42" s="1"/>
  <c r="U114" i="44"/>
  <c r="E125" i="44"/>
  <c r="E124" i="44"/>
  <c r="W131" i="49"/>
  <c r="T68" i="44" s="1"/>
  <c r="T70" i="44" s="1"/>
  <c r="W133" i="49"/>
  <c r="T69" i="44" s="1"/>
  <c r="T72" i="44" s="1"/>
  <c r="X152" i="47"/>
  <c r="X154" i="47"/>
  <c r="C142" i="47"/>
  <c r="U89" i="44"/>
  <c r="C170" i="50"/>
  <c r="C169" i="50"/>
  <c r="U63" i="45"/>
  <c r="E71" i="45"/>
  <c r="L68" i="45" s="1"/>
  <c r="E72" i="45"/>
  <c r="C83" i="49"/>
  <c r="C84" i="49"/>
  <c r="U67" i="44"/>
  <c r="C40" i="49"/>
  <c r="C41" i="49"/>
  <c r="T53" i="44"/>
  <c r="X36" i="42"/>
  <c r="U90" i="44"/>
  <c r="C171" i="50"/>
  <c r="C172" i="50"/>
  <c r="U49" i="44"/>
  <c r="C148" i="48"/>
  <c r="C149" i="48"/>
  <c r="C82" i="49"/>
  <c r="C81" i="49"/>
  <c r="Y39" i="42"/>
  <c r="E39" i="42" s="1"/>
  <c r="U116" i="44"/>
  <c r="E69" i="45"/>
  <c r="E70" i="45"/>
  <c r="U28" i="45"/>
  <c r="E38" i="45"/>
  <c r="E37" i="45"/>
  <c r="E86" i="45"/>
  <c r="E85" i="45"/>
  <c r="U48" i="44"/>
  <c r="C146" i="48"/>
  <c r="C147" i="48"/>
  <c r="L34" i="45"/>
  <c r="L35" i="45"/>
  <c r="L33" i="45"/>
  <c r="C104" i="50"/>
  <c r="C103" i="50"/>
  <c r="U6" i="44"/>
  <c r="C164" i="46"/>
  <c r="C163" i="46"/>
  <c r="C105" i="50"/>
  <c r="C106" i="50"/>
  <c r="T51" i="44"/>
  <c r="X27" i="42"/>
  <c r="U7" i="44"/>
  <c r="C165" i="46"/>
  <c r="C166" i="46"/>
  <c r="X131" i="49"/>
  <c r="X133" i="49"/>
  <c r="C122" i="49"/>
  <c r="U9" i="45"/>
  <c r="E13" i="45"/>
  <c r="E14" i="45"/>
  <c r="U79" i="45"/>
  <c r="C102" i="50"/>
  <c r="B108" i="50" s="1"/>
  <c r="H86" i="45" s="1"/>
  <c r="C101" i="50"/>
  <c r="U80" i="45"/>
  <c r="C168" i="50"/>
  <c r="B174" i="50" s="1"/>
  <c r="J86" i="45" s="1"/>
  <c r="C167" i="50"/>
  <c r="U60" i="45"/>
  <c r="C39" i="49"/>
  <c r="C38" i="49"/>
  <c r="U45" i="45"/>
  <c r="E54" i="45"/>
  <c r="E53" i="45"/>
  <c r="L50" i="45" s="1"/>
  <c r="E13" i="44"/>
  <c r="E14" i="44"/>
  <c r="E97" i="44"/>
  <c r="E96" i="44"/>
  <c r="U68" i="54" l="1"/>
  <c r="C131" i="59"/>
  <c r="C132" i="59"/>
  <c r="E88" i="55"/>
  <c r="E87" i="55"/>
  <c r="E75" i="54"/>
  <c r="E76" i="54"/>
  <c r="U69" i="54"/>
  <c r="C133" i="59"/>
  <c r="C134" i="59"/>
  <c r="U52" i="54"/>
  <c r="E59" i="54"/>
  <c r="E60" i="54"/>
  <c r="U50" i="54"/>
  <c r="E58" i="54"/>
  <c r="E57" i="54"/>
  <c r="E49" i="55"/>
  <c r="E50" i="55"/>
  <c r="U45" i="55"/>
  <c r="E35" i="54"/>
  <c r="E34" i="54"/>
  <c r="E56" i="54"/>
  <c r="E55" i="54"/>
  <c r="U93" i="54"/>
  <c r="E100" i="54"/>
  <c r="E101" i="54"/>
  <c r="U10" i="54"/>
  <c r="E17" i="54"/>
  <c r="E18" i="54"/>
  <c r="U81" i="55"/>
  <c r="E89" i="55"/>
  <c r="L86" i="55" s="1"/>
  <c r="E90" i="55"/>
  <c r="E31" i="55"/>
  <c r="E32" i="55"/>
  <c r="U27" i="55"/>
  <c r="E67" i="55"/>
  <c r="E68" i="55"/>
  <c r="E70" i="55"/>
  <c r="E69" i="55"/>
  <c r="T73" i="54"/>
  <c r="X37" i="52"/>
  <c r="X40" i="52" s="1"/>
  <c r="X12" i="52" s="1"/>
  <c r="U63" i="55"/>
  <c r="E72" i="55"/>
  <c r="E71" i="55"/>
  <c r="L68" i="55" s="1"/>
  <c r="U10" i="55"/>
  <c r="E20" i="55"/>
  <c r="E19" i="55"/>
  <c r="U8" i="54"/>
  <c r="E16" i="54"/>
  <c r="E15" i="54"/>
  <c r="U91" i="54"/>
  <c r="E99" i="54"/>
  <c r="E98" i="54"/>
  <c r="X152" i="57"/>
  <c r="X154" i="57"/>
  <c r="C142" i="57"/>
  <c r="T71" i="54"/>
  <c r="X28" i="52"/>
  <c r="X31" i="52" s="1"/>
  <c r="X11" i="52" s="1"/>
  <c r="L69" i="45"/>
  <c r="L71" i="45"/>
  <c r="L70" i="45"/>
  <c r="E87" i="45"/>
  <c r="E88" i="45"/>
  <c r="U91" i="44"/>
  <c r="E99" i="44"/>
  <c r="E98" i="44"/>
  <c r="U10" i="45"/>
  <c r="E19" i="45"/>
  <c r="E20" i="45"/>
  <c r="U52" i="44"/>
  <c r="E60" i="44"/>
  <c r="E59" i="44"/>
  <c r="U8" i="44"/>
  <c r="E16" i="44"/>
  <c r="E15" i="44"/>
  <c r="U28" i="44"/>
  <c r="C155" i="47"/>
  <c r="C154" i="47"/>
  <c r="U69" i="44"/>
  <c r="C134" i="49"/>
  <c r="C133" i="49"/>
  <c r="U27" i="44"/>
  <c r="C153" i="47"/>
  <c r="C152" i="47"/>
  <c r="U68" i="44"/>
  <c r="C131" i="49"/>
  <c r="C132" i="49"/>
  <c r="U93" i="44"/>
  <c r="E101" i="44"/>
  <c r="E100" i="44"/>
  <c r="T73" i="44"/>
  <c r="X37" i="42"/>
  <c r="X40" i="42" s="1"/>
  <c r="X12" i="42" s="1"/>
  <c r="L52" i="45"/>
  <c r="L53" i="45"/>
  <c r="L51" i="45"/>
  <c r="U50" i="44"/>
  <c r="E57" i="44"/>
  <c r="E58" i="44"/>
  <c r="T71" i="44"/>
  <c r="X28" i="42"/>
  <c r="X31" i="42" s="1"/>
  <c r="X11" i="42" s="1"/>
  <c r="U81" i="45"/>
  <c r="E90" i="45"/>
  <c r="E89" i="45"/>
  <c r="L86" i="45" s="1"/>
  <c r="U64" i="45"/>
  <c r="E74" i="45"/>
  <c r="E73" i="45"/>
  <c r="E67" i="45"/>
  <c r="E68" i="45"/>
  <c r="E75" i="44"/>
  <c r="E76" i="44"/>
  <c r="U46" i="45"/>
  <c r="E56" i="45"/>
  <c r="E55" i="45"/>
  <c r="U10" i="44"/>
  <c r="E17" i="44"/>
  <c r="E18" i="44"/>
  <c r="U28" i="54" l="1"/>
  <c r="C154" i="57"/>
  <c r="C155" i="57"/>
  <c r="U27" i="54"/>
  <c r="C152" i="57"/>
  <c r="C153" i="57"/>
  <c r="U28" i="55"/>
  <c r="E37" i="55"/>
  <c r="E38" i="55"/>
  <c r="U51" i="54"/>
  <c r="Y27" i="52"/>
  <c r="E27" i="52" s="1"/>
  <c r="E62" i="54"/>
  <c r="E61" i="54"/>
  <c r="L88" i="55"/>
  <c r="L89" i="55"/>
  <c r="L87" i="55"/>
  <c r="Y25" i="52"/>
  <c r="U9" i="54"/>
  <c r="E19" i="54"/>
  <c r="E20" i="54"/>
  <c r="U82" i="55"/>
  <c r="E91" i="55"/>
  <c r="E92" i="55"/>
  <c r="U53" i="54"/>
  <c r="E64" i="54" s="1"/>
  <c r="Y36" i="52"/>
  <c r="E36" i="52" s="1"/>
  <c r="Y29" i="52"/>
  <c r="E29" i="52" s="1"/>
  <c r="U92" i="54"/>
  <c r="E103" i="54"/>
  <c r="E102" i="54"/>
  <c r="Y34" i="52"/>
  <c r="U11" i="54"/>
  <c r="E22" i="54" s="1"/>
  <c r="U72" i="54"/>
  <c r="E80" i="54"/>
  <c r="E79" i="54"/>
  <c r="L71" i="55"/>
  <c r="L70" i="55"/>
  <c r="L69" i="55"/>
  <c r="U64" i="55"/>
  <c r="E73" i="55"/>
  <c r="E74" i="55"/>
  <c r="U94" i="54"/>
  <c r="Y38" i="52"/>
  <c r="E38" i="52" s="1"/>
  <c r="E105" i="54"/>
  <c r="U46" i="55"/>
  <c r="E56" i="55"/>
  <c r="E55" i="55"/>
  <c r="U70" i="54"/>
  <c r="E77" i="54"/>
  <c r="E78" i="54"/>
  <c r="U94" i="44"/>
  <c r="Y38" i="42"/>
  <c r="E38" i="42" s="1"/>
  <c r="E105" i="44"/>
  <c r="U53" i="44"/>
  <c r="E64" i="44" s="1"/>
  <c r="Y36" i="42"/>
  <c r="E36" i="42" s="1"/>
  <c r="L87" i="45"/>
  <c r="L89" i="45"/>
  <c r="L88" i="45"/>
  <c r="U70" i="44"/>
  <c r="E78" i="44"/>
  <c r="E77" i="44"/>
  <c r="U9" i="44"/>
  <c r="Y25" i="42"/>
  <c r="E20" i="44"/>
  <c r="E19" i="44"/>
  <c r="U29" i="44"/>
  <c r="E37" i="44"/>
  <c r="E36" i="44"/>
  <c r="Y29" i="42"/>
  <c r="E29" i="42" s="1"/>
  <c r="U92" i="44"/>
  <c r="E103" i="44"/>
  <c r="E102" i="44"/>
  <c r="U82" i="45"/>
  <c r="E92" i="45"/>
  <c r="E91" i="45"/>
  <c r="Y34" i="42"/>
  <c r="U11" i="44"/>
  <c r="E22" i="44" s="1"/>
  <c r="U51" i="44"/>
  <c r="Y27" i="42"/>
  <c r="E27" i="42" s="1"/>
  <c r="E62" i="44"/>
  <c r="E61" i="44"/>
  <c r="U72" i="44"/>
  <c r="E79" i="44"/>
  <c r="E80" i="44"/>
  <c r="U31" i="44"/>
  <c r="E38" i="44"/>
  <c r="E39" i="44"/>
  <c r="E25" i="52" l="1"/>
  <c r="U71" i="54"/>
  <c r="Y28" i="52"/>
  <c r="E28" i="52" s="1"/>
  <c r="E82" i="54"/>
  <c r="E81" i="54"/>
  <c r="U73" i="54"/>
  <c r="E84" i="54" s="1"/>
  <c r="Y37" i="52"/>
  <c r="E37" i="52" s="1"/>
  <c r="E34" i="52"/>
  <c r="U29" i="54"/>
  <c r="E37" i="54"/>
  <c r="E36" i="54"/>
  <c r="U31" i="54"/>
  <c r="E39" i="54"/>
  <c r="E38" i="54"/>
  <c r="E25" i="42"/>
  <c r="U71" i="44"/>
  <c r="Y28" i="42"/>
  <c r="E28" i="42" s="1"/>
  <c r="E81" i="44"/>
  <c r="E82" i="44"/>
  <c r="Y26" i="42"/>
  <c r="E26" i="42" s="1"/>
  <c r="U30" i="44"/>
  <c r="E40" i="44"/>
  <c r="E41" i="44"/>
  <c r="Y37" i="42"/>
  <c r="E37" i="42" s="1"/>
  <c r="U73" i="44"/>
  <c r="E84" i="44" s="1"/>
  <c r="U32" i="44"/>
  <c r="E43" i="44" s="1"/>
  <c r="Y35" i="42"/>
  <c r="E35" i="42" s="1"/>
  <c r="E34" i="42"/>
  <c r="E40" i="42" s="1"/>
  <c r="Y26" i="52" l="1"/>
  <c r="U30" i="54"/>
  <c r="E41" i="54"/>
  <c r="E40" i="54"/>
  <c r="U32" i="54"/>
  <c r="E43" i="54" s="1"/>
  <c r="Y35" i="52"/>
  <c r="Y40" i="42"/>
  <c r="Y12" i="42" s="1"/>
  <c r="E7" i="42" s="1"/>
  <c r="E31" i="42"/>
  <c r="Y31" i="42"/>
  <c r="Y11" i="42" s="1"/>
  <c r="E35" i="52" l="1"/>
  <c r="E40" i="52" s="1"/>
  <c r="Y40" i="52"/>
  <c r="Y12" i="52" s="1"/>
  <c r="E26" i="52"/>
  <c r="E31" i="52" s="1"/>
  <c r="Y31" i="52"/>
  <c r="Y11" i="52" s="1"/>
  <c r="E8" i="42"/>
  <c r="E12" i="42"/>
  <c r="E6" i="42"/>
  <c r="E5" i="42"/>
  <c r="E11" i="42"/>
  <c r="E12" i="52" l="1"/>
  <c r="E8" i="52"/>
  <c r="E7" i="52"/>
  <c r="E5" i="52"/>
  <c r="E6" i="52"/>
  <c r="E11" i="52"/>
  <c r="E88" i="16" l="1"/>
  <c r="G132" i="19" l="1"/>
  <c r="G131" i="19"/>
  <c r="E132" i="19"/>
  <c r="E145" i="16"/>
  <c r="C7" i="36"/>
  <c r="C7" i="37"/>
  <c r="B9" i="12"/>
  <c r="E41" i="36"/>
  <c r="C20" i="36"/>
  <c r="C28" i="36"/>
  <c r="U81" i="12"/>
  <c r="E91" i="12"/>
  <c r="C32" i="35"/>
  <c r="E18" i="35"/>
  <c r="X144" i="41"/>
  <c r="W144" i="41"/>
  <c r="V144" i="41"/>
  <c r="U144" i="41"/>
  <c r="T144" i="41"/>
  <c r="S144" i="41"/>
  <c r="R144" i="41"/>
  <c r="Q144" i="41"/>
  <c r="P144" i="41"/>
  <c r="O144" i="41"/>
  <c r="N144" i="41"/>
  <c r="M144" i="41"/>
  <c r="L144" i="41"/>
  <c r="K144" i="41"/>
  <c r="J144" i="41"/>
  <c r="I144" i="41"/>
  <c r="H144" i="41"/>
  <c r="G144" i="41"/>
  <c r="F144" i="41"/>
  <c r="E144" i="41"/>
  <c r="X134" i="41"/>
  <c r="W134" i="41"/>
  <c r="V134" i="41"/>
  <c r="U134" i="41"/>
  <c r="T134" i="41"/>
  <c r="S134" i="41"/>
  <c r="R134" i="41"/>
  <c r="Q134" i="41"/>
  <c r="P134" i="41"/>
  <c r="O134" i="41"/>
  <c r="N134" i="41"/>
  <c r="M134" i="41"/>
  <c r="L134" i="41"/>
  <c r="K134" i="41"/>
  <c r="J134" i="41"/>
  <c r="I134" i="41"/>
  <c r="H134" i="41"/>
  <c r="G134" i="41"/>
  <c r="F134" i="41"/>
  <c r="E134" i="41"/>
  <c r="F133" i="41"/>
  <c r="F135" i="41" s="1"/>
  <c r="C133" i="41"/>
  <c r="E133" i="41" s="1"/>
  <c r="X124" i="41"/>
  <c r="W124" i="41"/>
  <c r="V124" i="41"/>
  <c r="U124" i="41"/>
  <c r="T124" i="41"/>
  <c r="S124" i="41"/>
  <c r="R124" i="41"/>
  <c r="Q124" i="41"/>
  <c r="P124" i="41"/>
  <c r="O124" i="41"/>
  <c r="N124" i="41"/>
  <c r="M124" i="41"/>
  <c r="L124" i="41"/>
  <c r="K124" i="41"/>
  <c r="J124" i="41"/>
  <c r="I124" i="41"/>
  <c r="H124" i="41"/>
  <c r="G124" i="41"/>
  <c r="F124" i="41"/>
  <c r="E124" i="41"/>
  <c r="X120" i="41"/>
  <c r="W120" i="41"/>
  <c r="V120" i="41"/>
  <c r="U120" i="41"/>
  <c r="T120" i="41"/>
  <c r="S120" i="41"/>
  <c r="R120" i="41"/>
  <c r="Q120" i="41"/>
  <c r="P120" i="41"/>
  <c r="O120" i="41"/>
  <c r="N120" i="41"/>
  <c r="M120" i="41"/>
  <c r="L120" i="41"/>
  <c r="K120" i="41"/>
  <c r="J120" i="41"/>
  <c r="S119" i="41"/>
  <c r="R119" i="41"/>
  <c r="K119" i="41"/>
  <c r="J119" i="41"/>
  <c r="C119" i="41"/>
  <c r="W119" i="41" s="1"/>
  <c r="X118" i="41"/>
  <c r="W118" i="41"/>
  <c r="V118" i="41"/>
  <c r="U118" i="41"/>
  <c r="T118" i="41"/>
  <c r="S118" i="41"/>
  <c r="R118" i="41"/>
  <c r="Q118" i="41"/>
  <c r="P118" i="41"/>
  <c r="O118" i="41"/>
  <c r="N118" i="41"/>
  <c r="M118" i="41"/>
  <c r="L118" i="41"/>
  <c r="K118" i="41"/>
  <c r="J118" i="41"/>
  <c r="I118" i="41"/>
  <c r="H118" i="41"/>
  <c r="G118" i="41"/>
  <c r="F118" i="41"/>
  <c r="E118" i="41"/>
  <c r="S117" i="41"/>
  <c r="K117" i="41"/>
  <c r="C117" i="41"/>
  <c r="X117" i="41" s="1"/>
  <c r="X116" i="41"/>
  <c r="W116" i="41"/>
  <c r="V116" i="41"/>
  <c r="U116" i="41"/>
  <c r="T116" i="41"/>
  <c r="S116" i="41"/>
  <c r="R116" i="41"/>
  <c r="Q116" i="41"/>
  <c r="P116" i="41"/>
  <c r="O116" i="41"/>
  <c r="N116" i="41"/>
  <c r="M116" i="41"/>
  <c r="L116" i="41"/>
  <c r="K116" i="41"/>
  <c r="J116" i="41"/>
  <c r="I116" i="41"/>
  <c r="H116" i="41"/>
  <c r="G116" i="41"/>
  <c r="F116" i="41"/>
  <c r="E116" i="41"/>
  <c r="X115" i="41"/>
  <c r="W115" i="41"/>
  <c r="V115" i="41"/>
  <c r="U115" i="41"/>
  <c r="T115" i="41"/>
  <c r="S115" i="41"/>
  <c r="R115" i="41"/>
  <c r="Q115" i="41"/>
  <c r="P115" i="41"/>
  <c r="O115" i="41"/>
  <c r="N115" i="41"/>
  <c r="M115" i="41"/>
  <c r="L115" i="41"/>
  <c r="K115" i="41"/>
  <c r="J115" i="41"/>
  <c r="I115" i="41"/>
  <c r="H115" i="41"/>
  <c r="G115" i="41"/>
  <c r="F115" i="41"/>
  <c r="E115" i="41"/>
  <c r="X112" i="41"/>
  <c r="W112" i="41"/>
  <c r="V112" i="41"/>
  <c r="U112" i="41"/>
  <c r="T112" i="41"/>
  <c r="S112" i="41"/>
  <c r="R112" i="41"/>
  <c r="Q112" i="41"/>
  <c r="P112" i="41"/>
  <c r="O112" i="41"/>
  <c r="N112" i="41"/>
  <c r="M112" i="41"/>
  <c r="L112" i="41"/>
  <c r="K112" i="41"/>
  <c r="J112" i="41"/>
  <c r="X111" i="41"/>
  <c r="W111" i="41"/>
  <c r="V111" i="41"/>
  <c r="U111" i="41"/>
  <c r="T111" i="41"/>
  <c r="S111" i="41"/>
  <c r="R111" i="41"/>
  <c r="Q111" i="41"/>
  <c r="P111" i="41"/>
  <c r="O111" i="41"/>
  <c r="N111" i="41"/>
  <c r="M111" i="41"/>
  <c r="L111" i="41"/>
  <c r="K111" i="41"/>
  <c r="J111" i="41"/>
  <c r="I111" i="41"/>
  <c r="H111" i="41"/>
  <c r="G111" i="41"/>
  <c r="F111" i="41"/>
  <c r="E111" i="41"/>
  <c r="X110" i="41"/>
  <c r="X113" i="41" s="1"/>
  <c r="Q110" i="41"/>
  <c r="Q113" i="41" s="1"/>
  <c r="P110" i="41"/>
  <c r="P113" i="41" s="1"/>
  <c r="I110" i="41"/>
  <c r="I113" i="41" s="1"/>
  <c r="H110" i="41"/>
  <c r="H113" i="41" s="1"/>
  <c r="C110" i="41"/>
  <c r="U110" i="41" s="1"/>
  <c r="X109" i="41"/>
  <c r="W109" i="41"/>
  <c r="V109" i="41"/>
  <c r="U109" i="41"/>
  <c r="U113" i="41" s="1"/>
  <c r="T109" i="41"/>
  <c r="S109" i="41"/>
  <c r="R109" i="41"/>
  <c r="Q109" i="41"/>
  <c r="P109" i="41"/>
  <c r="O109" i="41"/>
  <c r="N109" i="41"/>
  <c r="M109" i="41"/>
  <c r="L109" i="41"/>
  <c r="K109" i="41"/>
  <c r="J109" i="41"/>
  <c r="I109" i="41"/>
  <c r="H109" i="41"/>
  <c r="G109" i="41"/>
  <c r="F109" i="41"/>
  <c r="E109" i="41"/>
  <c r="X88" i="41"/>
  <c r="W88" i="41"/>
  <c r="V88" i="41"/>
  <c r="U88" i="41"/>
  <c r="T88" i="41"/>
  <c r="S88" i="41"/>
  <c r="R88" i="41"/>
  <c r="Q88" i="41"/>
  <c r="P88" i="41"/>
  <c r="O88" i="41"/>
  <c r="N88" i="41"/>
  <c r="M88" i="41"/>
  <c r="L88" i="41"/>
  <c r="K88" i="41"/>
  <c r="J88" i="41"/>
  <c r="I88" i="41"/>
  <c r="H88" i="41"/>
  <c r="G88" i="41"/>
  <c r="F88" i="41"/>
  <c r="E88" i="41"/>
  <c r="C88" i="41"/>
  <c r="X78" i="41"/>
  <c r="W78" i="41"/>
  <c r="V78" i="41"/>
  <c r="U78" i="41"/>
  <c r="T78" i="41"/>
  <c r="S78" i="41"/>
  <c r="R78" i="41"/>
  <c r="Q78" i="41"/>
  <c r="P78" i="41"/>
  <c r="O78" i="41"/>
  <c r="N78" i="41"/>
  <c r="M78" i="41"/>
  <c r="L78" i="41"/>
  <c r="K78" i="41"/>
  <c r="J78" i="41"/>
  <c r="I78" i="41"/>
  <c r="H78" i="41"/>
  <c r="G78" i="41"/>
  <c r="F78" i="41"/>
  <c r="E78" i="41"/>
  <c r="H77" i="41"/>
  <c r="G77" i="41"/>
  <c r="G79" i="41" s="1"/>
  <c r="C77" i="41"/>
  <c r="F77" i="41" s="1"/>
  <c r="F79" i="41" s="1"/>
  <c r="X69" i="41"/>
  <c r="W69" i="41"/>
  <c r="V69" i="41"/>
  <c r="U69" i="41"/>
  <c r="T69" i="41"/>
  <c r="S69" i="41"/>
  <c r="R69" i="41"/>
  <c r="Q69" i="41"/>
  <c r="P69" i="41"/>
  <c r="O69" i="41"/>
  <c r="N69" i="41"/>
  <c r="M69" i="41"/>
  <c r="L69" i="41"/>
  <c r="K69" i="41"/>
  <c r="J69" i="41"/>
  <c r="I69" i="41"/>
  <c r="H69" i="41"/>
  <c r="G69" i="41"/>
  <c r="F69" i="41"/>
  <c r="E68" i="41"/>
  <c r="E69" i="41" s="1"/>
  <c r="C69" i="41" s="1"/>
  <c r="X65" i="41"/>
  <c r="W65" i="41"/>
  <c r="V65" i="41"/>
  <c r="U65" i="41"/>
  <c r="T65" i="41"/>
  <c r="S65" i="41"/>
  <c r="R65" i="41"/>
  <c r="Q65" i="41"/>
  <c r="P65" i="41"/>
  <c r="O65" i="41"/>
  <c r="N65" i="41"/>
  <c r="M65" i="41"/>
  <c r="L65" i="41"/>
  <c r="K65" i="41"/>
  <c r="J65" i="41"/>
  <c r="I65" i="41"/>
  <c r="H65" i="41"/>
  <c r="G65" i="41"/>
  <c r="F65" i="41"/>
  <c r="E65" i="41"/>
  <c r="W64" i="41"/>
  <c r="O64" i="41"/>
  <c r="G64" i="41"/>
  <c r="C64" i="41"/>
  <c r="T64" i="41" s="1"/>
  <c r="X63" i="41"/>
  <c r="W63" i="41"/>
  <c r="V63" i="41"/>
  <c r="U63" i="41"/>
  <c r="T63" i="41"/>
  <c r="S63" i="41"/>
  <c r="R63" i="41"/>
  <c r="Q63" i="41"/>
  <c r="P63" i="41"/>
  <c r="O63" i="41"/>
  <c r="N63" i="41"/>
  <c r="M63" i="41"/>
  <c r="L63" i="41"/>
  <c r="K63" i="41"/>
  <c r="J63" i="41"/>
  <c r="I63" i="41"/>
  <c r="H63" i="41"/>
  <c r="G63" i="41"/>
  <c r="F63" i="41"/>
  <c r="E63" i="41"/>
  <c r="X62" i="41"/>
  <c r="P62" i="41"/>
  <c r="H62" i="41"/>
  <c r="C62" i="41"/>
  <c r="U62" i="41" s="1"/>
  <c r="X61" i="41"/>
  <c r="W61" i="41"/>
  <c r="V61" i="41"/>
  <c r="U61" i="41"/>
  <c r="T61" i="41"/>
  <c r="S61" i="41"/>
  <c r="R61" i="41"/>
  <c r="Q61" i="41"/>
  <c r="P61" i="41"/>
  <c r="O61" i="41"/>
  <c r="N61" i="41"/>
  <c r="M61" i="41"/>
  <c r="L61" i="41"/>
  <c r="K61" i="41"/>
  <c r="J61" i="41"/>
  <c r="I61" i="41"/>
  <c r="H61" i="41"/>
  <c r="G61" i="41"/>
  <c r="F61" i="41"/>
  <c r="E61" i="41"/>
  <c r="X60" i="41"/>
  <c r="W60" i="41"/>
  <c r="V60" i="41"/>
  <c r="U60" i="41"/>
  <c r="T60" i="41"/>
  <c r="S60" i="41"/>
  <c r="R60" i="41"/>
  <c r="Q60" i="41"/>
  <c r="P60" i="41"/>
  <c r="O60" i="41"/>
  <c r="N60" i="41"/>
  <c r="M60" i="41"/>
  <c r="L60" i="41"/>
  <c r="K60" i="41"/>
  <c r="J60" i="41"/>
  <c r="I60" i="41"/>
  <c r="H60" i="41"/>
  <c r="G60" i="41"/>
  <c r="F60" i="41"/>
  <c r="E60" i="41"/>
  <c r="X57" i="41"/>
  <c r="W57" i="41"/>
  <c r="V57" i="41"/>
  <c r="U57" i="41"/>
  <c r="T57" i="41"/>
  <c r="S57" i="41"/>
  <c r="R57" i="41"/>
  <c r="Q57" i="41"/>
  <c r="P57" i="41"/>
  <c r="O57" i="41"/>
  <c r="N57" i="41"/>
  <c r="M57" i="41"/>
  <c r="L57" i="41"/>
  <c r="K57" i="41"/>
  <c r="J57" i="41"/>
  <c r="I57" i="41"/>
  <c r="H57" i="41"/>
  <c r="G57" i="41"/>
  <c r="F57" i="41"/>
  <c r="E57" i="41"/>
  <c r="X56" i="41"/>
  <c r="W56" i="41"/>
  <c r="V56" i="41"/>
  <c r="U56" i="41"/>
  <c r="T56" i="41"/>
  <c r="S56" i="41"/>
  <c r="R56" i="41"/>
  <c r="Q56" i="41"/>
  <c r="P56" i="41"/>
  <c r="O56" i="41"/>
  <c r="N56" i="41"/>
  <c r="M56" i="41"/>
  <c r="L56" i="41"/>
  <c r="K56" i="41"/>
  <c r="J56" i="41"/>
  <c r="I56" i="41"/>
  <c r="H56" i="41"/>
  <c r="G56" i="41"/>
  <c r="F56" i="41"/>
  <c r="E56" i="41"/>
  <c r="R55" i="41"/>
  <c r="J55" i="41"/>
  <c r="F55" i="41"/>
  <c r="C55" i="41"/>
  <c r="W55" i="41" s="1"/>
  <c r="X54" i="41"/>
  <c r="W54" i="41"/>
  <c r="V54" i="41"/>
  <c r="U54" i="41"/>
  <c r="T54" i="41"/>
  <c r="S54" i="41"/>
  <c r="R54" i="41"/>
  <c r="R58" i="41" s="1"/>
  <c r="Q54" i="41"/>
  <c r="P54" i="41"/>
  <c r="O54" i="41"/>
  <c r="N54" i="41"/>
  <c r="M54" i="41"/>
  <c r="L54" i="41"/>
  <c r="K54" i="41"/>
  <c r="J54" i="41"/>
  <c r="J58" i="41" s="1"/>
  <c r="I54" i="41"/>
  <c r="H54" i="41"/>
  <c r="G54" i="41"/>
  <c r="F54" i="41"/>
  <c r="F58" i="41" s="1"/>
  <c r="E54" i="41"/>
  <c r="X37" i="41"/>
  <c r="W37" i="41"/>
  <c r="V37" i="41"/>
  <c r="U37" i="41"/>
  <c r="T37" i="41"/>
  <c r="S37" i="41"/>
  <c r="R37" i="41"/>
  <c r="Q37" i="41"/>
  <c r="P37" i="41"/>
  <c r="O37" i="41"/>
  <c r="N37" i="41"/>
  <c r="M37" i="41"/>
  <c r="L37" i="41"/>
  <c r="K37" i="41"/>
  <c r="J37" i="41"/>
  <c r="I37" i="41"/>
  <c r="H37" i="41"/>
  <c r="G37" i="41"/>
  <c r="F37" i="41"/>
  <c r="E37" i="41"/>
  <c r="E36" i="41"/>
  <c r="S29" i="41"/>
  <c r="K29" i="41"/>
  <c r="X28" i="41"/>
  <c r="X29" i="41" s="1"/>
  <c r="W28" i="41"/>
  <c r="W29" i="41" s="1"/>
  <c r="V28" i="41"/>
  <c r="V29" i="41" s="1"/>
  <c r="U28" i="41"/>
  <c r="U29" i="41" s="1"/>
  <c r="T28" i="41"/>
  <c r="T29" i="41" s="1"/>
  <c r="S28" i="41"/>
  <c r="R28" i="41"/>
  <c r="R29" i="41" s="1"/>
  <c r="Q28" i="41"/>
  <c r="Q29" i="41" s="1"/>
  <c r="P28" i="41"/>
  <c r="P29" i="41" s="1"/>
  <c r="O28" i="41"/>
  <c r="O29" i="41" s="1"/>
  <c r="N28" i="41"/>
  <c r="N29" i="41" s="1"/>
  <c r="M28" i="41"/>
  <c r="M29" i="41" s="1"/>
  <c r="L28" i="41"/>
  <c r="L29" i="41" s="1"/>
  <c r="K28" i="41"/>
  <c r="J28" i="41"/>
  <c r="J29" i="41" s="1"/>
  <c r="I28" i="41"/>
  <c r="I29" i="41" s="1"/>
  <c r="H28" i="41"/>
  <c r="H29" i="41" s="1"/>
  <c r="G28" i="41"/>
  <c r="G29" i="41" s="1"/>
  <c r="F28" i="41"/>
  <c r="F29" i="41" s="1"/>
  <c r="E28" i="41"/>
  <c r="E29" i="41" s="1"/>
  <c r="T26" i="41"/>
  <c r="L26" i="41"/>
  <c r="X25" i="41"/>
  <c r="W25" i="41"/>
  <c r="V25" i="41"/>
  <c r="U25" i="41"/>
  <c r="T25" i="41"/>
  <c r="S25" i="41"/>
  <c r="R25" i="41"/>
  <c r="Q25" i="41"/>
  <c r="P25" i="41"/>
  <c r="O25" i="41"/>
  <c r="N25" i="41"/>
  <c r="M25" i="41"/>
  <c r="L25" i="41"/>
  <c r="K25" i="41"/>
  <c r="J25" i="41"/>
  <c r="I25" i="41"/>
  <c r="H25" i="41"/>
  <c r="G25" i="41"/>
  <c r="F25" i="41"/>
  <c r="E25" i="41"/>
  <c r="X24" i="41"/>
  <c r="W24" i="41"/>
  <c r="V24" i="41"/>
  <c r="U24" i="41"/>
  <c r="T24" i="41"/>
  <c r="S24" i="41"/>
  <c r="R24" i="41"/>
  <c r="Q24" i="41"/>
  <c r="P24" i="41"/>
  <c r="O24" i="41"/>
  <c r="N24" i="41"/>
  <c r="M24" i="41"/>
  <c r="L24" i="41"/>
  <c r="K24" i="41"/>
  <c r="J24" i="41"/>
  <c r="I24" i="41"/>
  <c r="H24" i="41"/>
  <c r="G24" i="41"/>
  <c r="F24" i="41"/>
  <c r="E24" i="41"/>
  <c r="X23" i="41"/>
  <c r="W23" i="41"/>
  <c r="V23" i="41"/>
  <c r="U23" i="41"/>
  <c r="T23" i="41"/>
  <c r="S23" i="41"/>
  <c r="R23" i="41"/>
  <c r="Q23" i="41"/>
  <c r="P23" i="41"/>
  <c r="O23" i="41"/>
  <c r="N23" i="41"/>
  <c r="M23" i="41"/>
  <c r="L23" i="41"/>
  <c r="K23" i="41"/>
  <c r="J23" i="41"/>
  <c r="I23" i="41"/>
  <c r="H23" i="41"/>
  <c r="G23" i="41"/>
  <c r="F23" i="41"/>
  <c r="E23" i="41"/>
  <c r="X22" i="41"/>
  <c r="W22" i="41"/>
  <c r="V22" i="41"/>
  <c r="U22" i="41"/>
  <c r="T22" i="41"/>
  <c r="S22" i="41"/>
  <c r="R22" i="41"/>
  <c r="Q22" i="41"/>
  <c r="P22" i="41"/>
  <c r="O22" i="41"/>
  <c r="N22" i="41"/>
  <c r="M22" i="41"/>
  <c r="L22" i="41"/>
  <c r="K22" i="41"/>
  <c r="J22" i="41"/>
  <c r="I22" i="41"/>
  <c r="H22" i="41"/>
  <c r="G22" i="41"/>
  <c r="F22" i="41"/>
  <c r="E22" i="41"/>
  <c r="X21" i="41"/>
  <c r="X26" i="41" s="1"/>
  <c r="W21" i="41"/>
  <c r="W26" i="41" s="1"/>
  <c r="V21" i="41"/>
  <c r="V26" i="41" s="1"/>
  <c r="U21" i="41"/>
  <c r="T21" i="41"/>
  <c r="S21" i="41"/>
  <c r="S26" i="41" s="1"/>
  <c r="R21" i="41"/>
  <c r="R26" i="41" s="1"/>
  <c r="Q21" i="41"/>
  <c r="Q26" i="41" s="1"/>
  <c r="P21" i="41"/>
  <c r="P26" i="41" s="1"/>
  <c r="O21" i="41"/>
  <c r="O26" i="41" s="1"/>
  <c r="N21" i="41"/>
  <c r="N26" i="41" s="1"/>
  <c r="M21" i="41"/>
  <c r="L21" i="41"/>
  <c r="K21" i="41"/>
  <c r="K26" i="41" s="1"/>
  <c r="J21" i="41"/>
  <c r="J26" i="41" s="1"/>
  <c r="I21" i="41"/>
  <c r="I26" i="41" s="1"/>
  <c r="H21" i="41"/>
  <c r="H26" i="41" s="1"/>
  <c r="G21" i="41"/>
  <c r="G26" i="41" s="1"/>
  <c r="F21" i="41"/>
  <c r="F26" i="41" s="1"/>
  <c r="E21" i="41"/>
  <c r="U19" i="41"/>
  <c r="M19" i="41"/>
  <c r="E19" i="41"/>
  <c r="X18" i="41"/>
  <c r="W18" i="41"/>
  <c r="V18" i="41"/>
  <c r="U18" i="41"/>
  <c r="T18" i="41"/>
  <c r="S18" i="41"/>
  <c r="R18" i="41"/>
  <c r="Q18" i="41"/>
  <c r="P18" i="41"/>
  <c r="O18" i="41"/>
  <c r="N18" i="41"/>
  <c r="M18" i="41"/>
  <c r="L18" i="41"/>
  <c r="K18" i="41"/>
  <c r="J18" i="41"/>
  <c r="I18" i="41"/>
  <c r="H18" i="41"/>
  <c r="G18" i="41"/>
  <c r="F18" i="41"/>
  <c r="E18" i="41"/>
  <c r="X17" i="41"/>
  <c r="W17" i="41"/>
  <c r="V17" i="41"/>
  <c r="U17" i="41"/>
  <c r="T17" i="41"/>
  <c r="S17" i="41"/>
  <c r="R17" i="41"/>
  <c r="Q17" i="41"/>
  <c r="P17" i="41"/>
  <c r="O17" i="41"/>
  <c r="N17" i="41"/>
  <c r="M17" i="41"/>
  <c r="L17" i="41"/>
  <c r="K17" i="41"/>
  <c r="J17" i="41"/>
  <c r="I17" i="41"/>
  <c r="H17" i="41"/>
  <c r="G17" i="41"/>
  <c r="F17" i="41"/>
  <c r="E17" i="41"/>
  <c r="X16" i="41"/>
  <c r="X19" i="41" s="1"/>
  <c r="W16" i="41"/>
  <c r="W19" i="41" s="1"/>
  <c r="V16" i="41"/>
  <c r="U16" i="41"/>
  <c r="T16" i="41"/>
  <c r="T19" i="41" s="1"/>
  <c r="S16" i="41"/>
  <c r="S19" i="41" s="1"/>
  <c r="R16" i="41"/>
  <c r="R19" i="41" s="1"/>
  <c r="Q16" i="41"/>
  <c r="Q19" i="41" s="1"/>
  <c r="P16" i="41"/>
  <c r="P19" i="41" s="1"/>
  <c r="O16" i="41"/>
  <c r="O19" i="41" s="1"/>
  <c r="N16" i="41"/>
  <c r="M16" i="41"/>
  <c r="L16" i="41"/>
  <c r="L19" i="41" s="1"/>
  <c r="K16" i="41"/>
  <c r="K19" i="41" s="1"/>
  <c r="J16" i="41"/>
  <c r="J19" i="41" s="1"/>
  <c r="I16" i="41"/>
  <c r="I19" i="41" s="1"/>
  <c r="H16" i="41"/>
  <c r="H19" i="41" s="1"/>
  <c r="G16" i="41"/>
  <c r="G19" i="41" s="1"/>
  <c r="F16" i="41"/>
  <c r="E16" i="41"/>
  <c r="C7" i="41"/>
  <c r="C9" i="41" s="1"/>
  <c r="V71" i="41" s="1"/>
  <c r="X164" i="40"/>
  <c r="W164" i="40"/>
  <c r="V164" i="40"/>
  <c r="U164" i="40"/>
  <c r="T164" i="40"/>
  <c r="S164" i="40"/>
  <c r="R164" i="40"/>
  <c r="Q164" i="40"/>
  <c r="P164" i="40"/>
  <c r="O164" i="40"/>
  <c r="N164" i="40"/>
  <c r="M164" i="40"/>
  <c r="L164" i="40"/>
  <c r="K164" i="40"/>
  <c r="J164" i="40"/>
  <c r="I164" i="40"/>
  <c r="H164" i="40"/>
  <c r="G164" i="40"/>
  <c r="F164" i="40"/>
  <c r="E164" i="40"/>
  <c r="X154" i="40"/>
  <c r="W154" i="40"/>
  <c r="V154" i="40"/>
  <c r="U154" i="40"/>
  <c r="T154" i="40"/>
  <c r="S154" i="40"/>
  <c r="R154" i="40"/>
  <c r="Q154" i="40"/>
  <c r="P154" i="40"/>
  <c r="O154" i="40"/>
  <c r="N154" i="40"/>
  <c r="M154" i="40"/>
  <c r="L154" i="40"/>
  <c r="K154" i="40"/>
  <c r="J154" i="40"/>
  <c r="I154" i="40"/>
  <c r="H154" i="40"/>
  <c r="G154" i="40"/>
  <c r="F154" i="40"/>
  <c r="E154" i="40"/>
  <c r="X153" i="40"/>
  <c r="W153" i="40"/>
  <c r="V153" i="40"/>
  <c r="U153" i="40"/>
  <c r="T153" i="40"/>
  <c r="S153" i="40"/>
  <c r="R153" i="40"/>
  <c r="Q153" i="40"/>
  <c r="P153" i="40"/>
  <c r="O153" i="40"/>
  <c r="N153" i="40"/>
  <c r="M153" i="40"/>
  <c r="L153" i="40"/>
  <c r="K153" i="40"/>
  <c r="J153" i="40"/>
  <c r="I153" i="40"/>
  <c r="H153" i="40"/>
  <c r="G153" i="40"/>
  <c r="F153" i="40"/>
  <c r="E153" i="40"/>
  <c r="X152" i="40"/>
  <c r="W152" i="40"/>
  <c r="V152" i="40"/>
  <c r="U152" i="40"/>
  <c r="T152" i="40"/>
  <c r="S152" i="40"/>
  <c r="R152" i="40"/>
  <c r="Q152" i="40"/>
  <c r="P152" i="40"/>
  <c r="O152" i="40"/>
  <c r="N152" i="40"/>
  <c r="M152" i="40"/>
  <c r="L152" i="40"/>
  <c r="K152" i="40"/>
  <c r="J152" i="40"/>
  <c r="I152" i="40"/>
  <c r="H152" i="40"/>
  <c r="G152" i="40"/>
  <c r="F152" i="40"/>
  <c r="E152" i="40"/>
  <c r="C151" i="40"/>
  <c r="E151" i="40" s="1"/>
  <c r="X142" i="40"/>
  <c r="W142" i="40"/>
  <c r="V142" i="40"/>
  <c r="U142" i="40"/>
  <c r="T142" i="40"/>
  <c r="S142" i="40"/>
  <c r="R142" i="40"/>
  <c r="Q142" i="40"/>
  <c r="P142" i="40"/>
  <c r="O142" i="40"/>
  <c r="N142" i="40"/>
  <c r="M142" i="40"/>
  <c r="L142" i="40"/>
  <c r="K142" i="40"/>
  <c r="J142" i="40"/>
  <c r="I142" i="40"/>
  <c r="H142" i="40"/>
  <c r="C142" i="40" s="1"/>
  <c r="G142" i="40"/>
  <c r="F142" i="40"/>
  <c r="E142" i="40"/>
  <c r="F139" i="40"/>
  <c r="E139" i="40"/>
  <c r="X138" i="40"/>
  <c r="W138" i="40"/>
  <c r="V138" i="40"/>
  <c r="U138" i="40"/>
  <c r="T138" i="40"/>
  <c r="S138" i="40"/>
  <c r="R138" i="40"/>
  <c r="Q138" i="40"/>
  <c r="P138" i="40"/>
  <c r="O138" i="40"/>
  <c r="N138" i="40"/>
  <c r="M138" i="40"/>
  <c r="L138" i="40"/>
  <c r="K138" i="40"/>
  <c r="J138" i="40"/>
  <c r="X137" i="40"/>
  <c r="W137" i="40"/>
  <c r="V137" i="40"/>
  <c r="U137" i="40"/>
  <c r="T137" i="40"/>
  <c r="S137" i="40"/>
  <c r="R137" i="40"/>
  <c r="Q137" i="40"/>
  <c r="P137" i="40"/>
  <c r="O137" i="40"/>
  <c r="N137" i="40"/>
  <c r="M137" i="40"/>
  <c r="L137" i="40"/>
  <c r="K137" i="40"/>
  <c r="J137" i="40"/>
  <c r="X136" i="40"/>
  <c r="W136" i="40"/>
  <c r="V136" i="40"/>
  <c r="U136" i="40"/>
  <c r="T136" i="40"/>
  <c r="S136" i="40"/>
  <c r="R136" i="40"/>
  <c r="Q136" i="40"/>
  <c r="P136" i="40"/>
  <c r="O136" i="40"/>
  <c r="N136" i="40"/>
  <c r="M136" i="40"/>
  <c r="L136" i="40"/>
  <c r="K136" i="40"/>
  <c r="J136" i="40"/>
  <c r="X135" i="40"/>
  <c r="W135" i="40"/>
  <c r="V135" i="40"/>
  <c r="U135" i="40"/>
  <c r="T135" i="40"/>
  <c r="S135" i="40"/>
  <c r="R135" i="40"/>
  <c r="Q135" i="40"/>
  <c r="P135" i="40"/>
  <c r="O135" i="40"/>
  <c r="N135" i="40"/>
  <c r="M135" i="40"/>
  <c r="L135" i="40"/>
  <c r="K135" i="40"/>
  <c r="J135" i="40"/>
  <c r="X134" i="40"/>
  <c r="W134" i="40"/>
  <c r="V134" i="40"/>
  <c r="U134" i="40"/>
  <c r="T134" i="40"/>
  <c r="S134" i="40"/>
  <c r="R134" i="40"/>
  <c r="Q134" i="40"/>
  <c r="P134" i="40"/>
  <c r="O134" i="40"/>
  <c r="N134" i="40"/>
  <c r="M134" i="40"/>
  <c r="L134" i="40"/>
  <c r="K134" i="40"/>
  <c r="J134" i="40"/>
  <c r="X133" i="40"/>
  <c r="W133" i="40"/>
  <c r="V133" i="40"/>
  <c r="V139" i="40" s="1"/>
  <c r="U133" i="40"/>
  <c r="T133" i="40"/>
  <c r="S133" i="40"/>
  <c r="R133" i="40"/>
  <c r="Q133" i="40"/>
  <c r="P133" i="40"/>
  <c r="O133" i="40"/>
  <c r="N133" i="40"/>
  <c r="N139" i="40" s="1"/>
  <c r="M133" i="40"/>
  <c r="L133" i="40"/>
  <c r="K133" i="40"/>
  <c r="J133" i="40"/>
  <c r="X132" i="40"/>
  <c r="W132" i="40"/>
  <c r="V132" i="40"/>
  <c r="U132" i="40"/>
  <c r="T132" i="40"/>
  <c r="S132" i="40"/>
  <c r="R132" i="40"/>
  <c r="Q132" i="40"/>
  <c r="P132" i="40"/>
  <c r="O132" i="40"/>
  <c r="N132" i="40"/>
  <c r="M132" i="40"/>
  <c r="L132" i="40"/>
  <c r="K132" i="40"/>
  <c r="J132" i="40"/>
  <c r="I132" i="40"/>
  <c r="H132" i="40"/>
  <c r="G132" i="40"/>
  <c r="F132" i="40"/>
  <c r="E132" i="40"/>
  <c r="X131" i="40"/>
  <c r="W131" i="40"/>
  <c r="V131" i="40"/>
  <c r="U131" i="40"/>
  <c r="T131" i="40"/>
  <c r="S131" i="40"/>
  <c r="R131" i="40"/>
  <c r="Q131" i="40"/>
  <c r="P131" i="40"/>
  <c r="O131" i="40"/>
  <c r="N131" i="40"/>
  <c r="M131" i="40"/>
  <c r="L131" i="40"/>
  <c r="K131" i="40"/>
  <c r="J131" i="40"/>
  <c r="I131" i="40"/>
  <c r="H131" i="40"/>
  <c r="G131" i="40"/>
  <c r="F131" i="40"/>
  <c r="E131" i="40"/>
  <c r="X130" i="40"/>
  <c r="W130" i="40"/>
  <c r="V130" i="40"/>
  <c r="U130" i="40"/>
  <c r="T130" i="40"/>
  <c r="S130" i="40"/>
  <c r="R130" i="40"/>
  <c r="Q130" i="40"/>
  <c r="P130" i="40"/>
  <c r="O130" i="40"/>
  <c r="N130" i="40"/>
  <c r="M130" i="40"/>
  <c r="L130" i="40"/>
  <c r="K130" i="40"/>
  <c r="J130" i="40"/>
  <c r="I130" i="40"/>
  <c r="H130" i="40"/>
  <c r="G130" i="40"/>
  <c r="F130" i="40"/>
  <c r="E130" i="40"/>
  <c r="X129" i="40"/>
  <c r="W129" i="40"/>
  <c r="V129" i="40"/>
  <c r="U129" i="40"/>
  <c r="T129" i="40"/>
  <c r="S129" i="40"/>
  <c r="R129" i="40"/>
  <c r="Q129" i="40"/>
  <c r="P129" i="40"/>
  <c r="O129" i="40"/>
  <c r="N129" i="40"/>
  <c r="M129" i="40"/>
  <c r="L129" i="40"/>
  <c r="K129" i="40"/>
  <c r="J129" i="40"/>
  <c r="I129" i="40"/>
  <c r="H129" i="40"/>
  <c r="G129" i="40"/>
  <c r="F129" i="40"/>
  <c r="E129" i="40"/>
  <c r="X128" i="40"/>
  <c r="W128" i="40"/>
  <c r="V128" i="40"/>
  <c r="U128" i="40"/>
  <c r="U139" i="40" s="1"/>
  <c r="T128" i="40"/>
  <c r="T139" i="40" s="1"/>
  <c r="S128" i="40"/>
  <c r="S139" i="40" s="1"/>
  <c r="R128" i="40"/>
  <c r="R139" i="40" s="1"/>
  <c r="Q128" i="40"/>
  <c r="P128" i="40"/>
  <c r="O128" i="40"/>
  <c r="N128" i="40"/>
  <c r="M128" i="40"/>
  <c r="M139" i="40" s="1"/>
  <c r="L128" i="40"/>
  <c r="L139" i="40" s="1"/>
  <c r="K128" i="40"/>
  <c r="K139" i="40" s="1"/>
  <c r="J128" i="40"/>
  <c r="J139" i="40" s="1"/>
  <c r="I128" i="40"/>
  <c r="H128" i="40"/>
  <c r="G128" i="40"/>
  <c r="G139" i="40" s="1"/>
  <c r="F128" i="40"/>
  <c r="E128" i="40"/>
  <c r="X125" i="40"/>
  <c r="W125" i="40"/>
  <c r="V125" i="40"/>
  <c r="U125" i="40"/>
  <c r="T125" i="40"/>
  <c r="S125" i="40"/>
  <c r="R125" i="40"/>
  <c r="Q125" i="40"/>
  <c r="P125" i="40"/>
  <c r="O125" i="40"/>
  <c r="N125" i="40"/>
  <c r="M125" i="40"/>
  <c r="L125" i="40"/>
  <c r="K125" i="40"/>
  <c r="J125" i="40"/>
  <c r="X124" i="40"/>
  <c r="W124" i="40"/>
  <c r="V124" i="40"/>
  <c r="U124" i="40"/>
  <c r="T124" i="40"/>
  <c r="S124" i="40"/>
  <c r="R124" i="40"/>
  <c r="Q124" i="40"/>
  <c r="P124" i="40"/>
  <c r="O124" i="40"/>
  <c r="N124" i="40"/>
  <c r="M124" i="40"/>
  <c r="L124" i="40"/>
  <c r="K124" i="40"/>
  <c r="J124" i="40"/>
  <c r="I124" i="40"/>
  <c r="H124" i="40"/>
  <c r="G124" i="40"/>
  <c r="F124" i="40"/>
  <c r="E124" i="40"/>
  <c r="X123" i="40"/>
  <c r="Q123" i="40"/>
  <c r="P123" i="40"/>
  <c r="C123" i="40"/>
  <c r="X122" i="40"/>
  <c r="W122" i="40"/>
  <c r="V122" i="40"/>
  <c r="U122" i="40"/>
  <c r="T122" i="40"/>
  <c r="S122" i="40"/>
  <c r="R122" i="40"/>
  <c r="Q122" i="40"/>
  <c r="P122" i="40"/>
  <c r="O122" i="40"/>
  <c r="N122" i="40"/>
  <c r="M122" i="40"/>
  <c r="L122" i="40"/>
  <c r="K122" i="40"/>
  <c r="J122" i="40"/>
  <c r="X121" i="40"/>
  <c r="W121" i="40"/>
  <c r="V121" i="40"/>
  <c r="U121" i="40"/>
  <c r="T121" i="40"/>
  <c r="S121" i="40"/>
  <c r="R121" i="40"/>
  <c r="Q121" i="40"/>
  <c r="P121" i="40"/>
  <c r="O121" i="40"/>
  <c r="N121" i="40"/>
  <c r="M121" i="40"/>
  <c r="L121" i="40"/>
  <c r="K121" i="40"/>
  <c r="J121" i="40"/>
  <c r="I121" i="40"/>
  <c r="H121" i="40"/>
  <c r="G121" i="40"/>
  <c r="F121" i="40"/>
  <c r="E121" i="40"/>
  <c r="T120" i="40"/>
  <c r="S120" i="40"/>
  <c r="L120" i="40"/>
  <c r="K120" i="40"/>
  <c r="C120" i="40"/>
  <c r="X119" i="40"/>
  <c r="W119" i="40"/>
  <c r="V119" i="40"/>
  <c r="U119" i="40"/>
  <c r="T119" i="40"/>
  <c r="S119" i="40"/>
  <c r="R119" i="40"/>
  <c r="Q119" i="40"/>
  <c r="P119" i="40"/>
  <c r="O119" i="40"/>
  <c r="N119" i="40"/>
  <c r="M119" i="40"/>
  <c r="L119" i="40"/>
  <c r="K119" i="40"/>
  <c r="J119" i="40"/>
  <c r="I119" i="40"/>
  <c r="H119" i="40"/>
  <c r="G119" i="40"/>
  <c r="F119" i="40"/>
  <c r="E119" i="40"/>
  <c r="X98" i="40"/>
  <c r="W98" i="40"/>
  <c r="V98" i="40"/>
  <c r="U98" i="40"/>
  <c r="T98" i="40"/>
  <c r="S98" i="40"/>
  <c r="R98" i="40"/>
  <c r="Q98" i="40"/>
  <c r="P98" i="40"/>
  <c r="O98" i="40"/>
  <c r="N98" i="40"/>
  <c r="M98" i="40"/>
  <c r="L98" i="40"/>
  <c r="K98" i="40"/>
  <c r="J98" i="40"/>
  <c r="I98" i="40"/>
  <c r="H98" i="40"/>
  <c r="G98" i="40"/>
  <c r="C98" i="40" s="1"/>
  <c r="F98" i="40"/>
  <c r="E98" i="40"/>
  <c r="X88" i="40"/>
  <c r="W88" i="40"/>
  <c r="V88" i="40"/>
  <c r="U88" i="40"/>
  <c r="T88" i="40"/>
  <c r="S88" i="40"/>
  <c r="R88" i="40"/>
  <c r="Q88" i="40"/>
  <c r="P88" i="40"/>
  <c r="O88" i="40"/>
  <c r="N88" i="40"/>
  <c r="M88" i="40"/>
  <c r="L88" i="40"/>
  <c r="K88" i="40"/>
  <c r="J88" i="40"/>
  <c r="I88" i="40"/>
  <c r="H88" i="40"/>
  <c r="G88" i="40"/>
  <c r="F88" i="40"/>
  <c r="E88" i="40"/>
  <c r="X87" i="40"/>
  <c r="W87" i="40"/>
  <c r="V87" i="40"/>
  <c r="U87" i="40"/>
  <c r="T87" i="40"/>
  <c r="S87" i="40"/>
  <c r="R87" i="40"/>
  <c r="Q87" i="40"/>
  <c r="P87" i="40"/>
  <c r="O87" i="40"/>
  <c r="N87" i="40"/>
  <c r="M87" i="40"/>
  <c r="L87" i="40"/>
  <c r="K87" i="40"/>
  <c r="J87" i="40"/>
  <c r="I87" i="40"/>
  <c r="H87" i="40"/>
  <c r="G87" i="40"/>
  <c r="F87" i="40"/>
  <c r="E87" i="40"/>
  <c r="X86" i="40"/>
  <c r="W86" i="40"/>
  <c r="V86" i="40"/>
  <c r="U86" i="40"/>
  <c r="T86" i="40"/>
  <c r="S86" i="40"/>
  <c r="R86" i="40"/>
  <c r="Q86" i="40"/>
  <c r="P86" i="40"/>
  <c r="O86" i="40"/>
  <c r="N86" i="40"/>
  <c r="M86" i="40"/>
  <c r="L86" i="40"/>
  <c r="K86" i="40"/>
  <c r="J86" i="40"/>
  <c r="I86" i="40"/>
  <c r="H86" i="40"/>
  <c r="G86" i="40"/>
  <c r="F86" i="40"/>
  <c r="E86" i="40"/>
  <c r="E85" i="40"/>
  <c r="E89" i="40" s="1"/>
  <c r="C85" i="40"/>
  <c r="X77" i="40"/>
  <c r="W77" i="40"/>
  <c r="V77" i="40"/>
  <c r="U77" i="40"/>
  <c r="T77" i="40"/>
  <c r="S77" i="40"/>
  <c r="R77" i="40"/>
  <c r="Q77" i="40"/>
  <c r="P77" i="40"/>
  <c r="O77" i="40"/>
  <c r="N77" i="40"/>
  <c r="M77" i="40"/>
  <c r="L77" i="40"/>
  <c r="K77" i="40"/>
  <c r="J77" i="40"/>
  <c r="I77" i="40"/>
  <c r="H77" i="40"/>
  <c r="G77" i="40"/>
  <c r="F77" i="40"/>
  <c r="E77" i="40"/>
  <c r="E76" i="40"/>
  <c r="T74" i="40"/>
  <c r="G74" i="40"/>
  <c r="X73" i="40"/>
  <c r="W73" i="40"/>
  <c r="V73" i="40"/>
  <c r="U73" i="40"/>
  <c r="T73" i="40"/>
  <c r="S73" i="40"/>
  <c r="R73" i="40"/>
  <c r="Q73" i="40"/>
  <c r="P73" i="40"/>
  <c r="O73" i="40"/>
  <c r="N73" i="40"/>
  <c r="M73" i="40"/>
  <c r="L73" i="40"/>
  <c r="K73" i="40"/>
  <c r="J73" i="40"/>
  <c r="I73" i="40"/>
  <c r="H73" i="40"/>
  <c r="G73" i="40"/>
  <c r="F73" i="40"/>
  <c r="E73" i="40"/>
  <c r="X72" i="40"/>
  <c r="W72" i="40"/>
  <c r="V72" i="40"/>
  <c r="U72" i="40"/>
  <c r="T72" i="40"/>
  <c r="S72" i="40"/>
  <c r="R72" i="40"/>
  <c r="Q72" i="40"/>
  <c r="P72" i="40"/>
  <c r="O72" i="40"/>
  <c r="N72" i="40"/>
  <c r="M72" i="40"/>
  <c r="L72" i="40"/>
  <c r="K72" i="40"/>
  <c r="J72" i="40"/>
  <c r="I72" i="40"/>
  <c r="H72" i="40"/>
  <c r="G72" i="40"/>
  <c r="F72" i="40"/>
  <c r="E72" i="40"/>
  <c r="X71" i="40"/>
  <c r="W71" i="40"/>
  <c r="V71" i="40"/>
  <c r="U71" i="40"/>
  <c r="T71" i="40"/>
  <c r="S71" i="40"/>
  <c r="R71" i="40"/>
  <c r="Q71" i="40"/>
  <c r="P71" i="40"/>
  <c r="O71" i="40"/>
  <c r="N71" i="40"/>
  <c r="M71" i="40"/>
  <c r="L71" i="40"/>
  <c r="K71" i="40"/>
  <c r="J71" i="40"/>
  <c r="I71" i="40"/>
  <c r="H71" i="40"/>
  <c r="G71" i="40"/>
  <c r="F71" i="40"/>
  <c r="E71" i="40"/>
  <c r="X70" i="40"/>
  <c r="W70" i="40"/>
  <c r="V70" i="40"/>
  <c r="U70" i="40"/>
  <c r="T70" i="40"/>
  <c r="S70" i="40"/>
  <c r="R70" i="40"/>
  <c r="Q70" i="40"/>
  <c r="P70" i="40"/>
  <c r="O70" i="40"/>
  <c r="N70" i="40"/>
  <c r="M70" i="40"/>
  <c r="L70" i="40"/>
  <c r="K70" i="40"/>
  <c r="J70" i="40"/>
  <c r="I70" i="40"/>
  <c r="H70" i="40"/>
  <c r="G70" i="40"/>
  <c r="F70" i="40"/>
  <c r="E70" i="40"/>
  <c r="X69" i="40"/>
  <c r="W69" i="40"/>
  <c r="V69" i="40"/>
  <c r="U69" i="40"/>
  <c r="T69" i="40"/>
  <c r="S69" i="40"/>
  <c r="R69" i="40"/>
  <c r="Q69" i="40"/>
  <c r="P69" i="40"/>
  <c r="O69" i="40"/>
  <c r="N69" i="40"/>
  <c r="M69" i="40"/>
  <c r="L69" i="40"/>
  <c r="K69" i="40"/>
  <c r="J69" i="40"/>
  <c r="I69" i="40"/>
  <c r="H69" i="40"/>
  <c r="G69" i="40"/>
  <c r="F69" i="40"/>
  <c r="E69" i="40"/>
  <c r="X68" i="40"/>
  <c r="W68" i="40"/>
  <c r="V68" i="40"/>
  <c r="U68" i="40"/>
  <c r="T68" i="40"/>
  <c r="S68" i="40"/>
  <c r="R68" i="40"/>
  <c r="Q68" i="40"/>
  <c r="P68" i="40"/>
  <c r="O68" i="40"/>
  <c r="N68" i="40"/>
  <c r="M68" i="40"/>
  <c r="L68" i="40"/>
  <c r="K68" i="40"/>
  <c r="J68" i="40"/>
  <c r="I68" i="40"/>
  <c r="H68" i="40"/>
  <c r="G68" i="40"/>
  <c r="F68" i="40"/>
  <c r="E68" i="40"/>
  <c r="X67" i="40"/>
  <c r="W67" i="40"/>
  <c r="V67" i="40"/>
  <c r="U67" i="40"/>
  <c r="T67" i="40"/>
  <c r="S67" i="40"/>
  <c r="R67" i="40"/>
  <c r="Q67" i="40"/>
  <c r="P67" i="40"/>
  <c r="O67" i="40"/>
  <c r="N67" i="40"/>
  <c r="M67" i="40"/>
  <c r="L67" i="40"/>
  <c r="K67" i="40"/>
  <c r="J67" i="40"/>
  <c r="I67" i="40"/>
  <c r="H67" i="40"/>
  <c r="G67" i="40"/>
  <c r="F67" i="40"/>
  <c r="E67" i="40"/>
  <c r="X66" i="40"/>
  <c r="W66" i="40"/>
  <c r="V66" i="40"/>
  <c r="U66" i="40"/>
  <c r="T66" i="40"/>
  <c r="S66" i="40"/>
  <c r="R66" i="40"/>
  <c r="Q66" i="40"/>
  <c r="P66" i="40"/>
  <c r="O66" i="40"/>
  <c r="N66" i="40"/>
  <c r="M66" i="40"/>
  <c r="L66" i="40"/>
  <c r="K66" i="40"/>
  <c r="J66" i="40"/>
  <c r="I66" i="40"/>
  <c r="H66" i="40"/>
  <c r="G66" i="40"/>
  <c r="F66" i="40"/>
  <c r="E66" i="40"/>
  <c r="X65" i="40"/>
  <c r="W65" i="40"/>
  <c r="V65" i="40"/>
  <c r="U65" i="40"/>
  <c r="T65" i="40"/>
  <c r="S65" i="40"/>
  <c r="R65" i="40"/>
  <c r="Q65" i="40"/>
  <c r="P65" i="40"/>
  <c r="O65" i="40"/>
  <c r="N65" i="40"/>
  <c r="M65" i="40"/>
  <c r="L65" i="40"/>
  <c r="K65" i="40"/>
  <c r="J65" i="40"/>
  <c r="I65" i="40"/>
  <c r="H65" i="40"/>
  <c r="G65" i="40"/>
  <c r="F65" i="40"/>
  <c r="E65" i="40"/>
  <c r="X64" i="40"/>
  <c r="X74" i="40" s="1"/>
  <c r="W64" i="40"/>
  <c r="W74" i="40" s="1"/>
  <c r="V64" i="40"/>
  <c r="U64" i="40"/>
  <c r="T64" i="40"/>
  <c r="S64" i="40"/>
  <c r="R64" i="40"/>
  <c r="Q64" i="40"/>
  <c r="P64" i="40"/>
  <c r="P74" i="40" s="1"/>
  <c r="O64" i="40"/>
  <c r="N64" i="40"/>
  <c r="M64" i="40"/>
  <c r="L64" i="40"/>
  <c r="K64" i="40"/>
  <c r="J64" i="40"/>
  <c r="I64" i="40"/>
  <c r="H64" i="40"/>
  <c r="H74" i="40" s="1"/>
  <c r="G64" i="40"/>
  <c r="F64" i="40"/>
  <c r="E64" i="40"/>
  <c r="X63" i="40"/>
  <c r="W63" i="40"/>
  <c r="V63" i="40"/>
  <c r="U63" i="40"/>
  <c r="U74" i="40" s="1"/>
  <c r="T63" i="40"/>
  <c r="S63" i="40"/>
  <c r="S74" i="40" s="1"/>
  <c r="R63" i="40"/>
  <c r="R74" i="40" s="1"/>
  <c r="Q63" i="40"/>
  <c r="P63" i="40"/>
  <c r="O63" i="40"/>
  <c r="N63" i="40"/>
  <c r="M63" i="40"/>
  <c r="M74" i="40" s="1"/>
  <c r="L63" i="40"/>
  <c r="L74" i="40" s="1"/>
  <c r="K63" i="40"/>
  <c r="K74" i="40" s="1"/>
  <c r="J63" i="40"/>
  <c r="J74" i="40" s="1"/>
  <c r="I63" i="40"/>
  <c r="H63" i="40"/>
  <c r="G63" i="40"/>
  <c r="F63" i="40"/>
  <c r="E63" i="40"/>
  <c r="E74" i="40" s="1"/>
  <c r="X60" i="40"/>
  <c r="W60" i="40"/>
  <c r="V60" i="40"/>
  <c r="U60" i="40"/>
  <c r="T60" i="40"/>
  <c r="S60" i="40"/>
  <c r="R60" i="40"/>
  <c r="Q60" i="40"/>
  <c r="P60" i="40"/>
  <c r="O60" i="40"/>
  <c r="N60" i="40"/>
  <c r="M60" i="40"/>
  <c r="L60" i="40"/>
  <c r="K60" i="40"/>
  <c r="J60" i="40"/>
  <c r="I60" i="40"/>
  <c r="H60" i="40"/>
  <c r="G60" i="40"/>
  <c r="F60" i="40"/>
  <c r="E60" i="40"/>
  <c r="X59" i="40"/>
  <c r="W59" i="40"/>
  <c r="V59" i="40"/>
  <c r="U59" i="40"/>
  <c r="T59" i="40"/>
  <c r="S59" i="40"/>
  <c r="R59" i="40"/>
  <c r="Q59" i="40"/>
  <c r="P59" i="40"/>
  <c r="O59" i="40"/>
  <c r="N59" i="40"/>
  <c r="M59" i="40"/>
  <c r="L59" i="40"/>
  <c r="K59" i="40"/>
  <c r="J59" i="40"/>
  <c r="I59" i="40"/>
  <c r="H59" i="40"/>
  <c r="G59" i="40"/>
  <c r="F59" i="40"/>
  <c r="E59" i="40"/>
  <c r="T58" i="40"/>
  <c r="L58" i="40"/>
  <c r="C58" i="40"/>
  <c r="X57" i="40"/>
  <c r="W57" i="40"/>
  <c r="V57" i="40"/>
  <c r="U57" i="40"/>
  <c r="T57" i="40"/>
  <c r="S57" i="40"/>
  <c r="R57" i="40"/>
  <c r="Q57" i="40"/>
  <c r="P57" i="40"/>
  <c r="O57" i="40"/>
  <c r="N57" i="40"/>
  <c r="M57" i="40"/>
  <c r="L57" i="40"/>
  <c r="K57" i="40"/>
  <c r="J57" i="40"/>
  <c r="I57" i="40"/>
  <c r="H57" i="40"/>
  <c r="G57" i="40"/>
  <c r="F57" i="40"/>
  <c r="E57" i="40"/>
  <c r="X56" i="40"/>
  <c r="W56" i="40"/>
  <c r="V56" i="40"/>
  <c r="U56" i="40"/>
  <c r="T56" i="40"/>
  <c r="S56" i="40"/>
  <c r="R56" i="40"/>
  <c r="Q56" i="40"/>
  <c r="P56" i="40"/>
  <c r="O56" i="40"/>
  <c r="N56" i="40"/>
  <c r="M56" i="40"/>
  <c r="L56" i="40"/>
  <c r="K56" i="40"/>
  <c r="J56" i="40"/>
  <c r="I56" i="40"/>
  <c r="H56" i="40"/>
  <c r="G56" i="40"/>
  <c r="F56" i="40"/>
  <c r="E56" i="40"/>
  <c r="X55" i="40"/>
  <c r="W55" i="40"/>
  <c r="S55" i="40"/>
  <c r="R55" i="40"/>
  <c r="Q55" i="40"/>
  <c r="P55" i="40"/>
  <c r="O55" i="40"/>
  <c r="K55" i="40"/>
  <c r="J55" i="40"/>
  <c r="I55" i="40"/>
  <c r="H55" i="40"/>
  <c r="G55" i="40"/>
  <c r="C55" i="40"/>
  <c r="V55" i="40" s="1"/>
  <c r="X54" i="40"/>
  <c r="W54" i="40"/>
  <c r="V54" i="40"/>
  <c r="U54" i="40"/>
  <c r="T54" i="40"/>
  <c r="S54" i="40"/>
  <c r="R54" i="40"/>
  <c r="Q54" i="40"/>
  <c r="P54" i="40"/>
  <c r="O54" i="40"/>
  <c r="N54" i="40"/>
  <c r="M54" i="40"/>
  <c r="L54" i="40"/>
  <c r="K54" i="40"/>
  <c r="J54" i="40"/>
  <c r="I54" i="40"/>
  <c r="H54" i="40"/>
  <c r="G54" i="40"/>
  <c r="F54" i="40"/>
  <c r="E54" i="40"/>
  <c r="X37" i="40"/>
  <c r="W37" i="40"/>
  <c r="V37" i="40"/>
  <c r="U37" i="40"/>
  <c r="T37" i="40"/>
  <c r="S37" i="40"/>
  <c r="R37" i="40"/>
  <c r="Q37" i="40"/>
  <c r="P37" i="40"/>
  <c r="O37" i="40"/>
  <c r="N37" i="40"/>
  <c r="M37" i="40"/>
  <c r="L37" i="40"/>
  <c r="K37" i="40"/>
  <c r="J37" i="40"/>
  <c r="I37" i="40"/>
  <c r="H37" i="40"/>
  <c r="G37" i="40"/>
  <c r="F37" i="40"/>
  <c r="E37" i="40"/>
  <c r="E36" i="40"/>
  <c r="M30" i="40"/>
  <c r="E30" i="40"/>
  <c r="T29" i="40"/>
  <c r="S29" i="40"/>
  <c r="R29" i="40"/>
  <c r="L29" i="40"/>
  <c r="K29" i="40"/>
  <c r="J29" i="40"/>
  <c r="X28" i="40"/>
  <c r="X29" i="40" s="1"/>
  <c r="W28" i="40"/>
  <c r="W29" i="40" s="1"/>
  <c r="V28" i="40"/>
  <c r="V29" i="40" s="1"/>
  <c r="U28" i="40"/>
  <c r="U29" i="40" s="1"/>
  <c r="T28" i="40"/>
  <c r="S28" i="40"/>
  <c r="R28" i="40"/>
  <c r="Q28" i="40"/>
  <c r="Q29" i="40" s="1"/>
  <c r="P28" i="40"/>
  <c r="P29" i="40" s="1"/>
  <c r="O28" i="40"/>
  <c r="O29" i="40" s="1"/>
  <c r="N28" i="40"/>
  <c r="N29" i="40" s="1"/>
  <c r="M28" i="40"/>
  <c r="M29" i="40" s="1"/>
  <c r="L28" i="40"/>
  <c r="K28" i="40"/>
  <c r="J28" i="40"/>
  <c r="I28" i="40"/>
  <c r="I29" i="40" s="1"/>
  <c r="H28" i="40"/>
  <c r="H29" i="40" s="1"/>
  <c r="G28" i="40"/>
  <c r="G29" i="40" s="1"/>
  <c r="F28" i="40"/>
  <c r="F29" i="40" s="1"/>
  <c r="E28" i="40"/>
  <c r="E29" i="40" s="1"/>
  <c r="S26" i="40"/>
  <c r="K26" i="40"/>
  <c r="X25" i="40"/>
  <c r="W25" i="40"/>
  <c r="V25" i="40"/>
  <c r="U25" i="40"/>
  <c r="T25" i="40"/>
  <c r="S25" i="40"/>
  <c r="R25" i="40"/>
  <c r="Q25" i="40"/>
  <c r="P25" i="40"/>
  <c r="O25" i="40"/>
  <c r="N25" i="40"/>
  <c r="M25" i="40"/>
  <c r="L25" i="40"/>
  <c r="K25" i="40"/>
  <c r="J25" i="40"/>
  <c r="I25" i="40"/>
  <c r="H25" i="40"/>
  <c r="G25" i="40"/>
  <c r="F25" i="40"/>
  <c r="E25" i="40"/>
  <c r="X24" i="40"/>
  <c r="W24" i="40"/>
  <c r="V24" i="40"/>
  <c r="U24" i="40"/>
  <c r="T24" i="40"/>
  <c r="S24" i="40"/>
  <c r="R24" i="40"/>
  <c r="Q24" i="40"/>
  <c r="P24" i="40"/>
  <c r="O24" i="40"/>
  <c r="N24" i="40"/>
  <c r="M24" i="40"/>
  <c r="L24" i="40"/>
  <c r="K24" i="40"/>
  <c r="J24" i="40"/>
  <c r="I24" i="40"/>
  <c r="H24" i="40"/>
  <c r="G24" i="40"/>
  <c r="F24" i="40"/>
  <c r="E24" i="40"/>
  <c r="X23" i="40"/>
  <c r="W23" i="40"/>
  <c r="V23" i="40"/>
  <c r="U23" i="40"/>
  <c r="T23" i="40"/>
  <c r="S23" i="40"/>
  <c r="R23" i="40"/>
  <c r="Q23" i="40"/>
  <c r="P23" i="40"/>
  <c r="O23" i="40"/>
  <c r="N23" i="40"/>
  <c r="M23" i="40"/>
  <c r="L23" i="40"/>
  <c r="K23" i="40"/>
  <c r="J23" i="40"/>
  <c r="I23" i="40"/>
  <c r="H23" i="40"/>
  <c r="G23" i="40"/>
  <c r="F23" i="40"/>
  <c r="E23" i="40"/>
  <c r="X22" i="40"/>
  <c r="W22" i="40"/>
  <c r="V22" i="40"/>
  <c r="U22" i="40"/>
  <c r="U26" i="40" s="1"/>
  <c r="T22" i="40"/>
  <c r="T26" i="40" s="1"/>
  <c r="S22" i="40"/>
  <c r="R22" i="40"/>
  <c r="Q22" i="40"/>
  <c r="P22" i="40"/>
  <c r="O22" i="40"/>
  <c r="N22" i="40"/>
  <c r="M22" i="40"/>
  <c r="M26" i="40" s="1"/>
  <c r="L22" i="40"/>
  <c r="L26" i="40" s="1"/>
  <c r="K22" i="40"/>
  <c r="J22" i="40"/>
  <c r="I22" i="40"/>
  <c r="H22" i="40"/>
  <c r="G22" i="40"/>
  <c r="F22" i="40"/>
  <c r="E22" i="40"/>
  <c r="E26" i="40" s="1"/>
  <c r="X21" i="40"/>
  <c r="X26" i="40" s="1"/>
  <c r="W21" i="40"/>
  <c r="W26" i="40" s="1"/>
  <c r="V21" i="40"/>
  <c r="V26" i="40" s="1"/>
  <c r="U21" i="40"/>
  <c r="T21" i="40"/>
  <c r="S21" i="40"/>
  <c r="R21" i="40"/>
  <c r="R26" i="40" s="1"/>
  <c r="Q21" i="40"/>
  <c r="Q26" i="40" s="1"/>
  <c r="P21" i="40"/>
  <c r="P26" i="40" s="1"/>
  <c r="O21" i="40"/>
  <c r="O26" i="40" s="1"/>
  <c r="N21" i="40"/>
  <c r="N26" i="40" s="1"/>
  <c r="M21" i="40"/>
  <c r="L21" i="40"/>
  <c r="K21" i="40"/>
  <c r="J21" i="40"/>
  <c r="J26" i="40" s="1"/>
  <c r="I21" i="40"/>
  <c r="I26" i="40" s="1"/>
  <c r="H21" i="40"/>
  <c r="H26" i="40" s="1"/>
  <c r="G21" i="40"/>
  <c r="G26" i="40" s="1"/>
  <c r="F21" i="40"/>
  <c r="F26" i="40" s="1"/>
  <c r="E21" i="40"/>
  <c r="T19" i="40"/>
  <c r="L19" i="40"/>
  <c r="X18" i="40"/>
  <c r="W18" i="40"/>
  <c r="V18" i="40"/>
  <c r="U18" i="40"/>
  <c r="T18" i="40"/>
  <c r="S18" i="40"/>
  <c r="R18" i="40"/>
  <c r="Q18" i="40"/>
  <c r="P18" i="40"/>
  <c r="O18" i="40"/>
  <c r="N18" i="40"/>
  <c r="M18" i="40"/>
  <c r="L18" i="40"/>
  <c r="K18" i="40"/>
  <c r="J18" i="40"/>
  <c r="I18" i="40"/>
  <c r="H18" i="40"/>
  <c r="G18" i="40"/>
  <c r="F18" i="40"/>
  <c r="E18" i="40"/>
  <c r="X17" i="40"/>
  <c r="W17" i="40"/>
  <c r="V17" i="40"/>
  <c r="V19" i="40" s="1"/>
  <c r="U17" i="40"/>
  <c r="U19" i="40" s="1"/>
  <c r="T17" i="40"/>
  <c r="S17" i="40"/>
  <c r="R17" i="40"/>
  <c r="Q17" i="40"/>
  <c r="P17" i="40"/>
  <c r="O17" i="40"/>
  <c r="N17" i="40"/>
  <c r="N19" i="40" s="1"/>
  <c r="M17" i="40"/>
  <c r="M19" i="40" s="1"/>
  <c r="L17" i="40"/>
  <c r="K17" i="40"/>
  <c r="J17" i="40"/>
  <c r="I17" i="40"/>
  <c r="H17" i="40"/>
  <c r="G17" i="40"/>
  <c r="F17" i="40"/>
  <c r="F19" i="40" s="1"/>
  <c r="E17" i="40"/>
  <c r="E19" i="40" s="1"/>
  <c r="X16" i="40"/>
  <c r="X19" i="40" s="1"/>
  <c r="W16" i="40"/>
  <c r="W19" i="40" s="1"/>
  <c r="V16" i="40"/>
  <c r="U16" i="40"/>
  <c r="T16" i="40"/>
  <c r="S16" i="40"/>
  <c r="S19" i="40" s="1"/>
  <c r="R16" i="40"/>
  <c r="R19" i="40" s="1"/>
  <c r="Q16" i="40"/>
  <c r="Q19" i="40" s="1"/>
  <c r="P16" i="40"/>
  <c r="P19" i="40" s="1"/>
  <c r="O16" i="40"/>
  <c r="O19" i="40" s="1"/>
  <c r="N16" i="40"/>
  <c r="M16" i="40"/>
  <c r="L16" i="40"/>
  <c r="K16" i="40"/>
  <c r="K19" i="40" s="1"/>
  <c r="J16" i="40"/>
  <c r="J19" i="40" s="1"/>
  <c r="I16" i="40"/>
  <c r="I19" i="40" s="1"/>
  <c r="H16" i="40"/>
  <c r="H19" i="40" s="1"/>
  <c r="G16" i="40"/>
  <c r="F16" i="40"/>
  <c r="E16" i="40"/>
  <c r="C7" i="40"/>
  <c r="C9" i="40" s="1"/>
  <c r="K86" i="34" s="1"/>
  <c r="B156" i="39"/>
  <c r="C156" i="39" s="1"/>
  <c r="E156" i="39" s="1"/>
  <c r="F156" i="39" s="1"/>
  <c r="G156" i="39" s="1"/>
  <c r="H156" i="39" s="1"/>
  <c r="I156" i="39" s="1"/>
  <c r="C146" i="39"/>
  <c r="B146" i="39"/>
  <c r="V126" i="39"/>
  <c r="U126" i="39"/>
  <c r="T126" i="39"/>
  <c r="N126" i="39"/>
  <c r="M126" i="39"/>
  <c r="L126" i="39"/>
  <c r="F126" i="39"/>
  <c r="E126" i="39"/>
  <c r="C126" i="39" s="1"/>
  <c r="X125" i="39"/>
  <c r="X126" i="39" s="1"/>
  <c r="W125" i="39"/>
  <c r="W126" i="39" s="1"/>
  <c r="V125" i="39"/>
  <c r="U125" i="39"/>
  <c r="T125" i="39"/>
  <c r="S125" i="39"/>
  <c r="S126" i="39" s="1"/>
  <c r="R125" i="39"/>
  <c r="R126" i="39" s="1"/>
  <c r="Q125" i="39"/>
  <c r="Q126" i="39" s="1"/>
  <c r="P125" i="39"/>
  <c r="P126" i="39" s="1"/>
  <c r="O125" i="39"/>
  <c r="O126" i="39" s="1"/>
  <c r="N125" i="39"/>
  <c r="M125" i="39"/>
  <c r="L125" i="39"/>
  <c r="K125" i="39"/>
  <c r="K126" i="39" s="1"/>
  <c r="J125" i="39"/>
  <c r="J126" i="39" s="1"/>
  <c r="I125" i="39"/>
  <c r="I126" i="39" s="1"/>
  <c r="H125" i="39"/>
  <c r="H126" i="39" s="1"/>
  <c r="G125" i="39"/>
  <c r="G126" i="39" s="1"/>
  <c r="F125" i="39"/>
  <c r="E125" i="39"/>
  <c r="X116" i="39"/>
  <c r="W116" i="39"/>
  <c r="V116" i="39"/>
  <c r="U116" i="39"/>
  <c r="T116" i="39"/>
  <c r="S116" i="39"/>
  <c r="R116" i="39"/>
  <c r="Q116" i="39"/>
  <c r="P116" i="39"/>
  <c r="O116" i="39"/>
  <c r="N116" i="39"/>
  <c r="M116" i="39"/>
  <c r="L116" i="39"/>
  <c r="K116" i="39"/>
  <c r="J116" i="39"/>
  <c r="I116" i="39"/>
  <c r="H116" i="39"/>
  <c r="G116" i="39"/>
  <c r="F116" i="39"/>
  <c r="E116" i="39"/>
  <c r="X106" i="39"/>
  <c r="W106" i="39"/>
  <c r="V106" i="39"/>
  <c r="U106" i="39"/>
  <c r="T106" i="39"/>
  <c r="S106" i="39"/>
  <c r="R106" i="39"/>
  <c r="Q106" i="39"/>
  <c r="P106" i="39"/>
  <c r="O106" i="39"/>
  <c r="N106" i="39"/>
  <c r="M106" i="39"/>
  <c r="L106" i="39"/>
  <c r="K106" i="39"/>
  <c r="J106" i="39"/>
  <c r="I106" i="39"/>
  <c r="H106" i="39"/>
  <c r="G106" i="39"/>
  <c r="F106" i="39"/>
  <c r="E106" i="39"/>
  <c r="X102" i="39"/>
  <c r="X103" i="39" s="1"/>
  <c r="H102" i="39"/>
  <c r="H103" i="39" s="1"/>
  <c r="U100" i="39"/>
  <c r="N100" i="39"/>
  <c r="M100" i="39"/>
  <c r="J100" i="39"/>
  <c r="E100" i="39"/>
  <c r="X99" i="39"/>
  <c r="W99" i="39"/>
  <c r="V99" i="39"/>
  <c r="U99" i="39"/>
  <c r="T99" i="39"/>
  <c r="S99" i="39"/>
  <c r="R99" i="39"/>
  <c r="Q99" i="39"/>
  <c r="P99" i="39"/>
  <c r="O99" i="39"/>
  <c r="N99" i="39"/>
  <c r="M99" i="39"/>
  <c r="L99" i="39"/>
  <c r="K99" i="39"/>
  <c r="J99" i="39"/>
  <c r="I99" i="39"/>
  <c r="H99" i="39"/>
  <c r="G99" i="39"/>
  <c r="F99" i="39"/>
  <c r="E99" i="39"/>
  <c r="X98" i="39"/>
  <c r="W98" i="39"/>
  <c r="W100" i="39" s="1"/>
  <c r="V98" i="39"/>
  <c r="V100" i="39" s="1"/>
  <c r="U98" i="39"/>
  <c r="T98" i="39"/>
  <c r="S98" i="39"/>
  <c r="R98" i="39"/>
  <c r="Q98" i="39"/>
  <c r="P98" i="39"/>
  <c r="O98" i="39"/>
  <c r="N98" i="39"/>
  <c r="M98" i="39"/>
  <c r="L98" i="39"/>
  <c r="K98" i="39"/>
  <c r="J98" i="39"/>
  <c r="I98" i="39"/>
  <c r="H98" i="39"/>
  <c r="G98" i="39"/>
  <c r="G100" i="39" s="1"/>
  <c r="F98" i="39"/>
  <c r="F100" i="39" s="1"/>
  <c r="E98" i="39"/>
  <c r="X97" i="39"/>
  <c r="W97" i="39"/>
  <c r="V97" i="39"/>
  <c r="U97" i="39"/>
  <c r="T97" i="39"/>
  <c r="T100" i="39" s="1"/>
  <c r="S97" i="39"/>
  <c r="S100" i="39" s="1"/>
  <c r="R97" i="39"/>
  <c r="R100" i="39" s="1"/>
  <c r="Q97" i="39"/>
  <c r="Q100" i="39" s="1"/>
  <c r="P97" i="39"/>
  <c r="O97" i="39"/>
  <c r="O100" i="39" s="1"/>
  <c r="N97" i="39"/>
  <c r="M97" i="39"/>
  <c r="L97" i="39"/>
  <c r="L100" i="39" s="1"/>
  <c r="K97" i="39"/>
  <c r="K100" i="39" s="1"/>
  <c r="J97" i="39"/>
  <c r="I97" i="39"/>
  <c r="I100" i="39" s="1"/>
  <c r="H97" i="39"/>
  <c r="G97" i="39"/>
  <c r="F97" i="39"/>
  <c r="E97" i="39"/>
  <c r="R76" i="39"/>
  <c r="Q76" i="39"/>
  <c r="N76" i="39"/>
  <c r="J76" i="39"/>
  <c r="I76" i="39"/>
  <c r="X75" i="39"/>
  <c r="X76" i="39" s="1"/>
  <c r="W75" i="39"/>
  <c r="W76" i="39" s="1"/>
  <c r="V75" i="39"/>
  <c r="V76" i="39" s="1"/>
  <c r="U75" i="39"/>
  <c r="U76" i="39" s="1"/>
  <c r="T75" i="39"/>
  <c r="T76" i="39" s="1"/>
  <c r="S75" i="39"/>
  <c r="S76" i="39" s="1"/>
  <c r="R75" i="39"/>
  <c r="Q75" i="39"/>
  <c r="P75" i="39"/>
  <c r="P76" i="39" s="1"/>
  <c r="O75" i="39"/>
  <c r="O76" i="39" s="1"/>
  <c r="N75" i="39"/>
  <c r="M75" i="39"/>
  <c r="M76" i="39" s="1"/>
  <c r="L75" i="39"/>
  <c r="L76" i="39" s="1"/>
  <c r="K75" i="39"/>
  <c r="K76" i="39" s="1"/>
  <c r="J75" i="39"/>
  <c r="I75" i="39"/>
  <c r="H75" i="39"/>
  <c r="H76" i="39" s="1"/>
  <c r="G75" i="39"/>
  <c r="G76" i="39" s="1"/>
  <c r="F75" i="39"/>
  <c r="F76" i="39" s="1"/>
  <c r="E75" i="39"/>
  <c r="E76" i="39" s="1"/>
  <c r="X66" i="39"/>
  <c r="W66" i="39"/>
  <c r="V66" i="39"/>
  <c r="U66" i="39"/>
  <c r="T66" i="39"/>
  <c r="S66" i="39"/>
  <c r="R66" i="39"/>
  <c r="Q66" i="39"/>
  <c r="P66" i="39"/>
  <c r="O66" i="39"/>
  <c r="N66" i="39"/>
  <c r="M66" i="39"/>
  <c r="L66" i="39"/>
  <c r="K66" i="39"/>
  <c r="J66" i="39"/>
  <c r="I66" i="39"/>
  <c r="H66" i="39"/>
  <c r="G66" i="39"/>
  <c r="F66" i="39"/>
  <c r="C65" i="39"/>
  <c r="C115" i="39" s="1"/>
  <c r="X57" i="39"/>
  <c r="W57" i="39"/>
  <c r="V57" i="39"/>
  <c r="U57" i="39"/>
  <c r="T57" i="39"/>
  <c r="S57" i="39"/>
  <c r="R57" i="39"/>
  <c r="Q57" i="39"/>
  <c r="P57" i="39"/>
  <c r="O57" i="39"/>
  <c r="N57" i="39"/>
  <c r="M57" i="39"/>
  <c r="L57" i="39"/>
  <c r="K57" i="39"/>
  <c r="J57" i="39"/>
  <c r="I57" i="39"/>
  <c r="H57" i="39"/>
  <c r="G57" i="39"/>
  <c r="F57" i="39"/>
  <c r="E56" i="39"/>
  <c r="E57" i="39" s="1"/>
  <c r="V53" i="39"/>
  <c r="V54" i="39" s="1"/>
  <c r="U53" i="39"/>
  <c r="U54" i="39" s="1"/>
  <c r="S53" i="39"/>
  <c r="S54" i="39" s="1"/>
  <c r="N53" i="39"/>
  <c r="N54" i="39" s="1"/>
  <c r="M53" i="39"/>
  <c r="M54" i="39" s="1"/>
  <c r="K53" i="39"/>
  <c r="K54" i="39" s="1"/>
  <c r="F53" i="39"/>
  <c r="F54" i="39" s="1"/>
  <c r="E53" i="39"/>
  <c r="E54" i="39" s="1"/>
  <c r="C53" i="39"/>
  <c r="C102" i="39" s="1"/>
  <c r="R102" i="39" s="1"/>
  <c r="R103" i="39" s="1"/>
  <c r="R51" i="39"/>
  <c r="J51" i="39"/>
  <c r="X50" i="39"/>
  <c r="W50" i="39"/>
  <c r="V50" i="39"/>
  <c r="U50" i="39"/>
  <c r="T50" i="39"/>
  <c r="S50" i="39"/>
  <c r="R50" i="39"/>
  <c r="Q50" i="39"/>
  <c r="P50" i="39"/>
  <c r="O50" i="39"/>
  <c r="N50" i="39"/>
  <c r="M50" i="39"/>
  <c r="L50" i="39"/>
  <c r="K50" i="39"/>
  <c r="J50" i="39"/>
  <c r="I50" i="39"/>
  <c r="H50" i="39"/>
  <c r="G50" i="39"/>
  <c r="F50" i="39"/>
  <c r="E50" i="39"/>
  <c r="X49" i="39"/>
  <c r="W49" i="39"/>
  <c r="V49" i="39"/>
  <c r="U49" i="39"/>
  <c r="T49" i="39"/>
  <c r="T51" i="39" s="1"/>
  <c r="S49" i="39"/>
  <c r="S51" i="39" s="1"/>
  <c r="S58" i="39" s="1"/>
  <c r="R49" i="39"/>
  <c r="Q49" i="39"/>
  <c r="P49" i="39"/>
  <c r="O49" i="39"/>
  <c r="N49" i="39"/>
  <c r="M49" i="39"/>
  <c r="L49" i="39"/>
  <c r="L51" i="39" s="1"/>
  <c r="K49" i="39"/>
  <c r="K51" i="39" s="1"/>
  <c r="K58" i="39" s="1"/>
  <c r="J49" i="39"/>
  <c r="I49" i="39"/>
  <c r="H49" i="39"/>
  <c r="G49" i="39"/>
  <c r="F49" i="39"/>
  <c r="E49" i="39"/>
  <c r="X48" i="39"/>
  <c r="X51" i="39" s="1"/>
  <c r="W48" i="39"/>
  <c r="W51" i="39" s="1"/>
  <c r="V48" i="39"/>
  <c r="V51" i="39" s="1"/>
  <c r="V58" i="39" s="1"/>
  <c r="U48" i="39"/>
  <c r="U51" i="39" s="1"/>
  <c r="U58" i="39" s="1"/>
  <c r="T48" i="39"/>
  <c r="S48" i="39"/>
  <c r="R48" i="39"/>
  <c r="Q48" i="39"/>
  <c r="Q51" i="39" s="1"/>
  <c r="P48" i="39"/>
  <c r="P51" i="39" s="1"/>
  <c r="O48" i="39"/>
  <c r="O51" i="39" s="1"/>
  <c r="N48" i="39"/>
  <c r="N51" i="39" s="1"/>
  <c r="N58" i="39" s="1"/>
  <c r="M48" i="39"/>
  <c r="M51" i="39" s="1"/>
  <c r="L48" i="39"/>
  <c r="K48" i="39"/>
  <c r="J48" i="39"/>
  <c r="I48" i="39"/>
  <c r="I51" i="39" s="1"/>
  <c r="H48" i="39"/>
  <c r="H51" i="39" s="1"/>
  <c r="G48" i="39"/>
  <c r="G51" i="39" s="1"/>
  <c r="F48" i="39"/>
  <c r="F51" i="39" s="1"/>
  <c r="F58" i="39" s="1"/>
  <c r="E48" i="39"/>
  <c r="E51" i="39" s="1"/>
  <c r="X31" i="39"/>
  <c r="W31" i="39"/>
  <c r="V31" i="39"/>
  <c r="U31" i="39"/>
  <c r="T31" i="39"/>
  <c r="S31" i="39"/>
  <c r="R31" i="39"/>
  <c r="Q31" i="39"/>
  <c r="P31" i="39"/>
  <c r="O31" i="39"/>
  <c r="N31" i="39"/>
  <c r="M31" i="39"/>
  <c r="L31" i="39"/>
  <c r="K31" i="39"/>
  <c r="J31" i="39"/>
  <c r="I31" i="39"/>
  <c r="H31" i="39"/>
  <c r="G31" i="39"/>
  <c r="F31" i="39"/>
  <c r="E31" i="39"/>
  <c r="E66" i="39" s="1"/>
  <c r="F30" i="39"/>
  <c r="E30" i="39"/>
  <c r="U23" i="39"/>
  <c r="T23" i="39"/>
  <c r="S23" i="39"/>
  <c r="M23" i="39"/>
  <c r="L23" i="39"/>
  <c r="K23" i="39"/>
  <c r="E23" i="39"/>
  <c r="X22" i="39"/>
  <c r="X23" i="39" s="1"/>
  <c r="W22" i="39"/>
  <c r="W23" i="39" s="1"/>
  <c r="V22" i="39"/>
  <c r="V23" i="39" s="1"/>
  <c r="U22" i="39"/>
  <c r="T22" i="39"/>
  <c r="S22" i="39"/>
  <c r="R22" i="39"/>
  <c r="R23" i="39" s="1"/>
  <c r="Q22" i="39"/>
  <c r="Q23" i="39" s="1"/>
  <c r="P22" i="39"/>
  <c r="P23" i="39" s="1"/>
  <c r="O22" i="39"/>
  <c r="O23" i="39" s="1"/>
  <c r="N22" i="39"/>
  <c r="N23" i="39" s="1"/>
  <c r="M22" i="39"/>
  <c r="L22" i="39"/>
  <c r="K22" i="39"/>
  <c r="J22" i="39"/>
  <c r="J23" i="39" s="1"/>
  <c r="I22" i="39"/>
  <c r="I23" i="39" s="1"/>
  <c r="H22" i="39"/>
  <c r="H23" i="39" s="1"/>
  <c r="G22" i="39"/>
  <c r="G23" i="39" s="1"/>
  <c r="F22" i="39"/>
  <c r="F23" i="39" s="1"/>
  <c r="E22" i="39"/>
  <c r="R20" i="39"/>
  <c r="J20" i="39"/>
  <c r="X19" i="39"/>
  <c r="X20" i="39" s="1"/>
  <c r="W19" i="39"/>
  <c r="W20" i="39" s="1"/>
  <c r="V19" i="39"/>
  <c r="V20" i="39" s="1"/>
  <c r="R19" i="39"/>
  <c r="Q19" i="39"/>
  <c r="Q20" i="39" s="1"/>
  <c r="P19" i="39"/>
  <c r="P20" i="39" s="1"/>
  <c r="O19" i="39"/>
  <c r="O20" i="39" s="1"/>
  <c r="N19" i="39"/>
  <c r="N20" i="39" s="1"/>
  <c r="J19" i="39"/>
  <c r="I19" i="39"/>
  <c r="I20" i="39" s="1"/>
  <c r="H19" i="39"/>
  <c r="H20" i="39" s="1"/>
  <c r="G19" i="39"/>
  <c r="G20" i="39" s="1"/>
  <c r="F19" i="39"/>
  <c r="F20" i="39" s="1"/>
  <c r="C19" i="39"/>
  <c r="U19" i="39" s="1"/>
  <c r="U20" i="39" s="1"/>
  <c r="S16" i="39"/>
  <c r="S17" i="39" s="1"/>
  <c r="R16" i="39"/>
  <c r="R17" i="39" s="1"/>
  <c r="C16" i="39"/>
  <c r="C7" i="39"/>
  <c r="F157" i="39" s="1"/>
  <c r="G182" i="38"/>
  <c r="F182" i="38"/>
  <c r="E182" i="38"/>
  <c r="C161" i="38"/>
  <c r="B161" i="38"/>
  <c r="X141" i="38"/>
  <c r="W141" i="38"/>
  <c r="V141" i="38"/>
  <c r="U141" i="38"/>
  <c r="T141" i="38"/>
  <c r="S141" i="38"/>
  <c r="R141" i="38"/>
  <c r="Q141" i="38"/>
  <c r="P141" i="38"/>
  <c r="O141" i="38"/>
  <c r="N141" i="38"/>
  <c r="M141" i="38"/>
  <c r="L141" i="38"/>
  <c r="K141" i="38"/>
  <c r="J141" i="38"/>
  <c r="I141" i="38"/>
  <c r="H141" i="38"/>
  <c r="G141" i="38"/>
  <c r="F141" i="38"/>
  <c r="E141" i="38"/>
  <c r="X131" i="38"/>
  <c r="W131" i="38"/>
  <c r="V131" i="38"/>
  <c r="U131" i="38"/>
  <c r="T131" i="38"/>
  <c r="S131" i="38"/>
  <c r="R131" i="38"/>
  <c r="Q131" i="38"/>
  <c r="P131" i="38"/>
  <c r="O131" i="38"/>
  <c r="N131" i="38"/>
  <c r="M131" i="38"/>
  <c r="L131" i="38"/>
  <c r="K131" i="38"/>
  <c r="J131" i="38"/>
  <c r="I131" i="38"/>
  <c r="H131" i="38"/>
  <c r="G131" i="38"/>
  <c r="F131" i="38"/>
  <c r="E131" i="38"/>
  <c r="I130" i="38"/>
  <c r="J130" i="38" s="1"/>
  <c r="K130" i="38" s="1"/>
  <c r="L130" i="38" s="1"/>
  <c r="M130" i="38" s="1"/>
  <c r="N130" i="38" s="1"/>
  <c r="O130" i="38" s="1"/>
  <c r="P130" i="38" s="1"/>
  <c r="Q130" i="38" s="1"/>
  <c r="R130" i="38" s="1"/>
  <c r="S130" i="38" s="1"/>
  <c r="T130" i="38" s="1"/>
  <c r="U130" i="38" s="1"/>
  <c r="V130" i="38" s="1"/>
  <c r="W130" i="38" s="1"/>
  <c r="X130" i="38" s="1"/>
  <c r="H130" i="38"/>
  <c r="G130" i="38"/>
  <c r="F130" i="38"/>
  <c r="X129" i="38"/>
  <c r="W129" i="38"/>
  <c r="V129" i="38"/>
  <c r="U129" i="38"/>
  <c r="T129" i="38"/>
  <c r="S129" i="38"/>
  <c r="R129" i="38"/>
  <c r="Q129" i="38"/>
  <c r="P129" i="38"/>
  <c r="O129" i="38"/>
  <c r="N129" i="38"/>
  <c r="M129" i="38"/>
  <c r="L129" i="38"/>
  <c r="K129" i="38"/>
  <c r="J129" i="38"/>
  <c r="I129" i="38"/>
  <c r="H129" i="38"/>
  <c r="G129" i="38"/>
  <c r="F129" i="38"/>
  <c r="E129" i="38"/>
  <c r="H128" i="38"/>
  <c r="I128" i="38" s="1"/>
  <c r="J128" i="38" s="1"/>
  <c r="K128" i="38" s="1"/>
  <c r="L128" i="38" s="1"/>
  <c r="M128" i="38" s="1"/>
  <c r="N128" i="38" s="1"/>
  <c r="O128" i="38" s="1"/>
  <c r="P128" i="38" s="1"/>
  <c r="Q128" i="38" s="1"/>
  <c r="R128" i="38" s="1"/>
  <c r="S128" i="38" s="1"/>
  <c r="T128" i="38" s="1"/>
  <c r="U128" i="38" s="1"/>
  <c r="V128" i="38" s="1"/>
  <c r="W128" i="38" s="1"/>
  <c r="X128" i="38" s="1"/>
  <c r="G128" i="38"/>
  <c r="F128" i="38"/>
  <c r="X127" i="38"/>
  <c r="W127" i="38"/>
  <c r="V127" i="38"/>
  <c r="U127" i="38"/>
  <c r="T127" i="38"/>
  <c r="S127" i="38"/>
  <c r="R127" i="38"/>
  <c r="Q127" i="38"/>
  <c r="P127" i="38"/>
  <c r="O127" i="38"/>
  <c r="N127" i="38"/>
  <c r="M127" i="38"/>
  <c r="L127" i="38"/>
  <c r="K127" i="38"/>
  <c r="J127" i="38"/>
  <c r="I127" i="38"/>
  <c r="H127" i="38"/>
  <c r="G127" i="38"/>
  <c r="F127" i="38"/>
  <c r="E127" i="38"/>
  <c r="E126" i="38"/>
  <c r="F126" i="38" s="1"/>
  <c r="X117" i="38"/>
  <c r="W117" i="38"/>
  <c r="V117" i="38"/>
  <c r="U117" i="38"/>
  <c r="T117" i="38"/>
  <c r="S117" i="38"/>
  <c r="R117" i="38"/>
  <c r="Q117" i="38"/>
  <c r="P117" i="38"/>
  <c r="O117" i="38"/>
  <c r="N117" i="38"/>
  <c r="M117" i="38"/>
  <c r="L117" i="38"/>
  <c r="K117" i="38"/>
  <c r="J117" i="38"/>
  <c r="I117" i="38"/>
  <c r="H117" i="38"/>
  <c r="G117" i="38"/>
  <c r="F117" i="38"/>
  <c r="E117" i="38"/>
  <c r="W114" i="38"/>
  <c r="V114" i="38"/>
  <c r="H114" i="38"/>
  <c r="G114" i="38"/>
  <c r="F114" i="38"/>
  <c r="X113" i="38"/>
  <c r="W113" i="38"/>
  <c r="V113" i="38"/>
  <c r="U113" i="38"/>
  <c r="T113" i="38"/>
  <c r="S113" i="38"/>
  <c r="R113" i="38"/>
  <c r="Q113" i="38"/>
  <c r="P113" i="38"/>
  <c r="O113" i="38"/>
  <c r="N113" i="38"/>
  <c r="M113" i="38"/>
  <c r="L113" i="38"/>
  <c r="K113" i="38"/>
  <c r="J113" i="38"/>
  <c r="W112" i="38"/>
  <c r="T112" i="38"/>
  <c r="S112" i="38"/>
  <c r="R112" i="38"/>
  <c r="O112" i="38"/>
  <c r="N112" i="38"/>
  <c r="L112" i="38"/>
  <c r="K112" i="38"/>
  <c r="J112" i="38"/>
  <c r="C112" i="38"/>
  <c r="V112" i="38" s="1"/>
  <c r="X111" i="38"/>
  <c r="W111" i="38"/>
  <c r="V111" i="38"/>
  <c r="U111" i="38"/>
  <c r="T111" i="38"/>
  <c r="S111" i="38"/>
  <c r="R111" i="38"/>
  <c r="Q111" i="38"/>
  <c r="P111" i="38"/>
  <c r="O111" i="38"/>
  <c r="O114" i="38" s="1"/>
  <c r="N111" i="38"/>
  <c r="M111" i="38"/>
  <c r="L111" i="38"/>
  <c r="K111" i="38"/>
  <c r="J111" i="38"/>
  <c r="X110" i="38"/>
  <c r="W110" i="38"/>
  <c r="V110" i="38"/>
  <c r="U110" i="38"/>
  <c r="S110" i="38"/>
  <c r="R110" i="38"/>
  <c r="R114" i="38" s="1"/>
  <c r="Q110" i="38"/>
  <c r="P110" i="38"/>
  <c r="O110" i="38"/>
  <c r="N110" i="38"/>
  <c r="N114" i="38" s="1"/>
  <c r="M110" i="38"/>
  <c r="K110" i="38"/>
  <c r="K114" i="38" s="1"/>
  <c r="J110" i="38"/>
  <c r="I110" i="38"/>
  <c r="I114" i="38" s="1"/>
  <c r="H110" i="38"/>
  <c r="G110" i="38"/>
  <c r="F110" i="38"/>
  <c r="E110" i="38"/>
  <c r="E114" i="38" s="1"/>
  <c r="C110" i="38"/>
  <c r="T110" i="38" s="1"/>
  <c r="X106" i="38"/>
  <c r="W106" i="38"/>
  <c r="U106" i="38"/>
  <c r="T106" i="38"/>
  <c r="S106" i="38"/>
  <c r="P106" i="38"/>
  <c r="O106" i="38"/>
  <c r="M106" i="38"/>
  <c r="L106" i="38"/>
  <c r="K106" i="38"/>
  <c r="C106" i="38"/>
  <c r="V106" i="38" s="1"/>
  <c r="X105" i="38"/>
  <c r="W105" i="38"/>
  <c r="V105" i="38"/>
  <c r="U105" i="38"/>
  <c r="T105" i="38"/>
  <c r="S105" i="38"/>
  <c r="R105" i="38"/>
  <c r="Q105" i="38"/>
  <c r="P105" i="38"/>
  <c r="O105" i="38"/>
  <c r="N105" i="38"/>
  <c r="M105" i="38"/>
  <c r="L105" i="38"/>
  <c r="K105" i="38"/>
  <c r="J105" i="38"/>
  <c r="O104" i="38"/>
  <c r="O108" i="38" s="1"/>
  <c r="L104" i="38"/>
  <c r="K104" i="38"/>
  <c r="K108" i="38" s="1"/>
  <c r="J104" i="38"/>
  <c r="C104" i="38"/>
  <c r="S104" i="38" s="1"/>
  <c r="S108" i="38" s="1"/>
  <c r="X83" i="38"/>
  <c r="W83" i="38"/>
  <c r="V83" i="38"/>
  <c r="U83" i="38"/>
  <c r="T83" i="38"/>
  <c r="S83" i="38"/>
  <c r="R83" i="38"/>
  <c r="Q83" i="38"/>
  <c r="P83" i="38"/>
  <c r="O83" i="38"/>
  <c r="N83" i="38"/>
  <c r="M83" i="38"/>
  <c r="L83" i="38"/>
  <c r="K83" i="38"/>
  <c r="J83" i="38"/>
  <c r="I83" i="38"/>
  <c r="H83" i="38"/>
  <c r="G83" i="38"/>
  <c r="C83" i="38" s="1"/>
  <c r="F83" i="38"/>
  <c r="E83" i="38"/>
  <c r="X73" i="38"/>
  <c r="W73" i="38"/>
  <c r="V73" i="38"/>
  <c r="U73" i="38"/>
  <c r="T73" i="38"/>
  <c r="S73" i="38"/>
  <c r="R73" i="38"/>
  <c r="Q73" i="38"/>
  <c r="P73" i="38"/>
  <c r="O73" i="38"/>
  <c r="N73" i="38"/>
  <c r="M73" i="38"/>
  <c r="L73" i="38"/>
  <c r="K73" i="38"/>
  <c r="J73" i="38"/>
  <c r="I73" i="38"/>
  <c r="H73" i="38"/>
  <c r="G73" i="38"/>
  <c r="F73" i="38"/>
  <c r="E73" i="38"/>
  <c r="I72" i="38"/>
  <c r="J72" i="38" s="1"/>
  <c r="K72" i="38" s="1"/>
  <c r="L72" i="38" s="1"/>
  <c r="M72" i="38" s="1"/>
  <c r="N72" i="38" s="1"/>
  <c r="O72" i="38" s="1"/>
  <c r="P72" i="38" s="1"/>
  <c r="Q72" i="38" s="1"/>
  <c r="R72" i="38" s="1"/>
  <c r="S72" i="38" s="1"/>
  <c r="T72" i="38" s="1"/>
  <c r="U72" i="38" s="1"/>
  <c r="V72" i="38" s="1"/>
  <c r="W72" i="38" s="1"/>
  <c r="X72" i="38" s="1"/>
  <c r="H72" i="38"/>
  <c r="G72" i="38"/>
  <c r="F72" i="38"/>
  <c r="X71" i="38"/>
  <c r="W71" i="38"/>
  <c r="V71" i="38"/>
  <c r="U71" i="38"/>
  <c r="T71" i="38"/>
  <c r="S71" i="38"/>
  <c r="R71" i="38"/>
  <c r="Q71" i="38"/>
  <c r="P71" i="38"/>
  <c r="O71" i="38"/>
  <c r="N71" i="38"/>
  <c r="M71" i="38"/>
  <c r="L71" i="38"/>
  <c r="K71" i="38"/>
  <c r="J71" i="38"/>
  <c r="I71" i="38"/>
  <c r="H71" i="38"/>
  <c r="G71" i="38"/>
  <c r="F71" i="38"/>
  <c r="E71" i="38"/>
  <c r="H70" i="38"/>
  <c r="I70" i="38" s="1"/>
  <c r="J70" i="38" s="1"/>
  <c r="K70" i="38" s="1"/>
  <c r="L70" i="38" s="1"/>
  <c r="M70" i="38" s="1"/>
  <c r="N70" i="38" s="1"/>
  <c r="O70" i="38" s="1"/>
  <c r="P70" i="38" s="1"/>
  <c r="Q70" i="38" s="1"/>
  <c r="R70" i="38" s="1"/>
  <c r="S70" i="38" s="1"/>
  <c r="T70" i="38" s="1"/>
  <c r="U70" i="38" s="1"/>
  <c r="V70" i="38" s="1"/>
  <c r="W70" i="38" s="1"/>
  <c r="X70" i="38" s="1"/>
  <c r="G70" i="38"/>
  <c r="F70" i="38"/>
  <c r="X69" i="38"/>
  <c r="W69" i="38"/>
  <c r="V69" i="38"/>
  <c r="U69" i="38"/>
  <c r="T69" i="38"/>
  <c r="S69" i="38"/>
  <c r="R69" i="38"/>
  <c r="Q69" i="38"/>
  <c r="P69" i="38"/>
  <c r="O69" i="38"/>
  <c r="N69" i="38"/>
  <c r="M69" i="38"/>
  <c r="L69" i="38"/>
  <c r="K69" i="38"/>
  <c r="J69" i="38"/>
  <c r="I69" i="38"/>
  <c r="H69" i="38"/>
  <c r="G69" i="38"/>
  <c r="F69" i="38"/>
  <c r="E69" i="38"/>
  <c r="E68" i="38"/>
  <c r="F68" i="38" s="1"/>
  <c r="X60" i="38"/>
  <c r="W60" i="38"/>
  <c r="V60" i="38"/>
  <c r="U60" i="38"/>
  <c r="T60" i="38"/>
  <c r="S60" i="38"/>
  <c r="R60" i="38"/>
  <c r="Q60" i="38"/>
  <c r="P60" i="38"/>
  <c r="O60" i="38"/>
  <c r="N60" i="38"/>
  <c r="M60" i="38"/>
  <c r="L60" i="38"/>
  <c r="K60" i="38"/>
  <c r="J60" i="38"/>
  <c r="I60" i="38"/>
  <c r="H60" i="38"/>
  <c r="G60" i="38"/>
  <c r="F60" i="38"/>
  <c r="E59" i="38"/>
  <c r="E60" i="38" s="1"/>
  <c r="W57" i="38"/>
  <c r="O57" i="38"/>
  <c r="G57" i="38"/>
  <c r="X56" i="38"/>
  <c r="W56" i="38"/>
  <c r="V56" i="38"/>
  <c r="U56" i="38"/>
  <c r="T56" i="38"/>
  <c r="S56" i="38"/>
  <c r="R56" i="38"/>
  <c r="Q56" i="38"/>
  <c r="P56" i="38"/>
  <c r="O56" i="38"/>
  <c r="N56" i="38"/>
  <c r="M56" i="38"/>
  <c r="L56" i="38"/>
  <c r="K56" i="38"/>
  <c r="J56" i="38"/>
  <c r="I56" i="38"/>
  <c r="H56" i="38"/>
  <c r="G56" i="38"/>
  <c r="F56" i="38"/>
  <c r="E56" i="38"/>
  <c r="X55" i="38"/>
  <c r="W55" i="38"/>
  <c r="R55" i="38"/>
  <c r="Q55" i="38"/>
  <c r="P55" i="38"/>
  <c r="O55" i="38"/>
  <c r="J55" i="38"/>
  <c r="I55" i="38"/>
  <c r="H55" i="38"/>
  <c r="G55" i="38"/>
  <c r="C55" i="38"/>
  <c r="U55" i="38" s="1"/>
  <c r="X54" i="38"/>
  <c r="W54" i="38"/>
  <c r="V54" i="38"/>
  <c r="U54" i="38"/>
  <c r="T54" i="38"/>
  <c r="S54" i="38"/>
  <c r="R54" i="38"/>
  <c r="Q54" i="38"/>
  <c r="P54" i="38"/>
  <c r="O54" i="38"/>
  <c r="N54" i="38"/>
  <c r="M54" i="38"/>
  <c r="L54" i="38"/>
  <c r="K54" i="38"/>
  <c r="J54" i="38"/>
  <c r="I54" i="38"/>
  <c r="H54" i="38"/>
  <c r="G54" i="38"/>
  <c r="F54" i="38"/>
  <c r="E54" i="38"/>
  <c r="X53" i="38"/>
  <c r="X57" i="38" s="1"/>
  <c r="W53" i="38"/>
  <c r="U53" i="38"/>
  <c r="S53" i="38"/>
  <c r="R53" i="38"/>
  <c r="R57" i="38" s="1"/>
  <c r="Q53" i="38"/>
  <c r="Q57" i="38" s="1"/>
  <c r="P53" i="38"/>
  <c r="O53" i="38"/>
  <c r="M53" i="38"/>
  <c r="K53" i="38"/>
  <c r="J53" i="38"/>
  <c r="J57" i="38" s="1"/>
  <c r="I53" i="38"/>
  <c r="I57" i="38" s="1"/>
  <c r="H53" i="38"/>
  <c r="H57" i="38" s="1"/>
  <c r="G53" i="38"/>
  <c r="E53" i="38"/>
  <c r="C53" i="38"/>
  <c r="V53" i="38" s="1"/>
  <c r="E50" i="38"/>
  <c r="T49" i="38"/>
  <c r="L49" i="38"/>
  <c r="C49" i="38"/>
  <c r="X48" i="38"/>
  <c r="W48" i="38"/>
  <c r="V48" i="38"/>
  <c r="U48" i="38"/>
  <c r="T48" i="38"/>
  <c r="S48" i="38"/>
  <c r="R48" i="38"/>
  <c r="Q48" i="38"/>
  <c r="P48" i="38"/>
  <c r="O48" i="38"/>
  <c r="N48" i="38"/>
  <c r="M48" i="38"/>
  <c r="L48" i="38"/>
  <c r="K48" i="38"/>
  <c r="J48" i="38"/>
  <c r="I48" i="38"/>
  <c r="H48" i="38"/>
  <c r="G48" i="38"/>
  <c r="F48" i="38"/>
  <c r="E48" i="38"/>
  <c r="U47" i="38"/>
  <c r="M47" i="38"/>
  <c r="E47" i="38"/>
  <c r="C47" i="38"/>
  <c r="R47" i="38" s="1"/>
  <c r="X31" i="38"/>
  <c r="W31" i="38"/>
  <c r="V31" i="38"/>
  <c r="U31" i="38"/>
  <c r="T31" i="38"/>
  <c r="S31" i="38"/>
  <c r="R31" i="38"/>
  <c r="Q31" i="38"/>
  <c r="P31" i="38"/>
  <c r="O31" i="38"/>
  <c r="N31" i="38"/>
  <c r="M31" i="38"/>
  <c r="L31" i="38"/>
  <c r="K31" i="38"/>
  <c r="J31" i="38"/>
  <c r="I31" i="38"/>
  <c r="H31" i="38"/>
  <c r="G31" i="38"/>
  <c r="F31" i="38"/>
  <c r="E31" i="38"/>
  <c r="E30" i="38"/>
  <c r="T23" i="38"/>
  <c r="S23" i="38"/>
  <c r="R23" i="38"/>
  <c r="Q23" i="38"/>
  <c r="L23" i="38"/>
  <c r="K23" i="38"/>
  <c r="J23" i="38"/>
  <c r="I23" i="38"/>
  <c r="X22" i="38"/>
  <c r="X23" i="38" s="1"/>
  <c r="W22" i="38"/>
  <c r="W23" i="38" s="1"/>
  <c r="V22" i="38"/>
  <c r="V23" i="38" s="1"/>
  <c r="U22" i="38"/>
  <c r="U23" i="38" s="1"/>
  <c r="T22" i="38"/>
  <c r="S22" i="38"/>
  <c r="R22" i="38"/>
  <c r="Q22" i="38"/>
  <c r="P22" i="38"/>
  <c r="P23" i="38" s="1"/>
  <c r="O22" i="38"/>
  <c r="O23" i="38" s="1"/>
  <c r="N22" i="38"/>
  <c r="N23" i="38" s="1"/>
  <c r="M22" i="38"/>
  <c r="M23" i="38" s="1"/>
  <c r="L22" i="38"/>
  <c r="K22" i="38"/>
  <c r="J22" i="38"/>
  <c r="I22" i="38"/>
  <c r="H22" i="38"/>
  <c r="H23" i="38" s="1"/>
  <c r="G22" i="38"/>
  <c r="G23" i="38" s="1"/>
  <c r="F22" i="38"/>
  <c r="F23" i="38" s="1"/>
  <c r="E22" i="38"/>
  <c r="E23" i="38" s="1"/>
  <c r="X19" i="38"/>
  <c r="X20" i="38" s="1"/>
  <c r="W19" i="38"/>
  <c r="W20" i="38" s="1"/>
  <c r="R19" i="38"/>
  <c r="R20" i="38" s="1"/>
  <c r="Q19" i="38"/>
  <c r="Q20" i="38" s="1"/>
  <c r="P19" i="38"/>
  <c r="P20" i="38" s="1"/>
  <c r="O19" i="38"/>
  <c r="O20" i="38" s="1"/>
  <c r="J19" i="38"/>
  <c r="J20" i="38" s="1"/>
  <c r="I19" i="38"/>
  <c r="I20" i="38" s="1"/>
  <c r="H19" i="38"/>
  <c r="H20" i="38" s="1"/>
  <c r="G19" i="38"/>
  <c r="G20" i="38" s="1"/>
  <c r="C19" i="38"/>
  <c r="U19" i="38" s="1"/>
  <c r="U20" i="38" s="1"/>
  <c r="R16" i="38"/>
  <c r="R17" i="38" s="1"/>
  <c r="J16" i="38"/>
  <c r="J17" i="38" s="1"/>
  <c r="C16" i="38"/>
  <c r="W16" i="38" s="1"/>
  <c r="W17" i="38" s="1"/>
  <c r="C7" i="38"/>
  <c r="C9" i="38" s="1"/>
  <c r="E119" i="38" s="1"/>
  <c r="E184" i="37"/>
  <c r="J183" i="37"/>
  <c r="M182" i="37"/>
  <c r="N182" i="37" s="1"/>
  <c r="K181" i="37"/>
  <c r="L181" i="37" s="1"/>
  <c r="M181" i="37" s="1"/>
  <c r="N181" i="37" s="1"/>
  <c r="J181" i="37"/>
  <c r="J180" i="37"/>
  <c r="G178" i="37"/>
  <c r="F178" i="37"/>
  <c r="X147" i="37"/>
  <c r="P147" i="37"/>
  <c r="H147" i="37"/>
  <c r="X146" i="37"/>
  <c r="W146" i="37"/>
  <c r="W147" i="37" s="1"/>
  <c r="V146" i="37"/>
  <c r="V147" i="37" s="1"/>
  <c r="U146" i="37"/>
  <c r="T146" i="37"/>
  <c r="T147" i="37" s="1"/>
  <c r="S146" i="37"/>
  <c r="R146" i="37"/>
  <c r="Q146" i="37"/>
  <c r="P146" i="37"/>
  <c r="O146" i="37"/>
  <c r="O147" i="37" s="1"/>
  <c r="N146" i="37"/>
  <c r="N147" i="37" s="1"/>
  <c r="M146" i="37"/>
  <c r="L146" i="37"/>
  <c r="L147" i="37" s="1"/>
  <c r="K146" i="37"/>
  <c r="J146" i="37"/>
  <c r="I146" i="37"/>
  <c r="H146" i="37"/>
  <c r="G146" i="37"/>
  <c r="G147" i="37" s="1"/>
  <c r="F146" i="37"/>
  <c r="F147" i="37" s="1"/>
  <c r="E146" i="37"/>
  <c r="X145" i="37"/>
  <c r="W145" i="37"/>
  <c r="V145" i="37"/>
  <c r="U145" i="37"/>
  <c r="U147" i="37" s="1"/>
  <c r="T145" i="37"/>
  <c r="S145" i="37"/>
  <c r="S147" i="37" s="1"/>
  <c r="R145" i="37"/>
  <c r="R147" i="37" s="1"/>
  <c r="Q145" i="37"/>
  <c r="Q147" i="37" s="1"/>
  <c r="P145" i="37"/>
  <c r="O145" i="37"/>
  <c r="N145" i="37"/>
  <c r="M145" i="37"/>
  <c r="M147" i="37" s="1"/>
  <c r="L145" i="37"/>
  <c r="K145" i="37"/>
  <c r="K147" i="37" s="1"/>
  <c r="J145" i="37"/>
  <c r="J147" i="37" s="1"/>
  <c r="I145" i="37"/>
  <c r="I147" i="37" s="1"/>
  <c r="H145" i="37"/>
  <c r="G145" i="37"/>
  <c r="F145" i="37"/>
  <c r="E145" i="37"/>
  <c r="E147" i="37" s="1"/>
  <c r="X138" i="37"/>
  <c r="W138" i="37"/>
  <c r="V138" i="37"/>
  <c r="U138" i="37"/>
  <c r="T138" i="37"/>
  <c r="S138" i="37"/>
  <c r="R138" i="37"/>
  <c r="Q138" i="37"/>
  <c r="P138" i="37"/>
  <c r="O138" i="37"/>
  <c r="N138" i="37"/>
  <c r="M138" i="37"/>
  <c r="L138" i="37"/>
  <c r="K138" i="37"/>
  <c r="J138" i="37"/>
  <c r="I138" i="37"/>
  <c r="H138" i="37"/>
  <c r="G138" i="37"/>
  <c r="F138" i="37"/>
  <c r="E138" i="37"/>
  <c r="X136" i="37"/>
  <c r="W136" i="37"/>
  <c r="V136" i="37"/>
  <c r="U136" i="37"/>
  <c r="T136" i="37"/>
  <c r="S136" i="37"/>
  <c r="R136" i="37"/>
  <c r="Q136" i="37"/>
  <c r="P136" i="37"/>
  <c r="O136" i="37"/>
  <c r="N136" i="37"/>
  <c r="M136" i="37"/>
  <c r="L136" i="37"/>
  <c r="K136" i="37"/>
  <c r="J136" i="37"/>
  <c r="I136" i="37"/>
  <c r="H136" i="37"/>
  <c r="G136" i="37"/>
  <c r="F136" i="37"/>
  <c r="E136" i="37"/>
  <c r="E135" i="37"/>
  <c r="E137" i="37" s="1"/>
  <c r="C135" i="37"/>
  <c r="F135" i="37" s="1"/>
  <c r="M127" i="37"/>
  <c r="X126" i="37"/>
  <c r="W126" i="37"/>
  <c r="V126" i="37"/>
  <c r="U126" i="37"/>
  <c r="T126" i="37"/>
  <c r="S126" i="37"/>
  <c r="R126" i="37"/>
  <c r="Q126" i="37"/>
  <c r="P126" i="37"/>
  <c r="O126" i="37"/>
  <c r="N126" i="37"/>
  <c r="M126" i="37"/>
  <c r="L126" i="37"/>
  <c r="K126" i="37"/>
  <c r="J126" i="37"/>
  <c r="I126" i="37"/>
  <c r="H126" i="37"/>
  <c r="G126" i="37"/>
  <c r="F126" i="37"/>
  <c r="E125" i="37"/>
  <c r="E126" i="37" s="1"/>
  <c r="X123" i="37"/>
  <c r="H123" i="37"/>
  <c r="X122" i="37"/>
  <c r="W122" i="37"/>
  <c r="V122" i="37"/>
  <c r="U122" i="37"/>
  <c r="T122" i="37"/>
  <c r="S122" i="37"/>
  <c r="R122" i="37"/>
  <c r="Q122" i="37"/>
  <c r="P122" i="37"/>
  <c r="O122" i="37"/>
  <c r="N122" i="37"/>
  <c r="M122" i="37"/>
  <c r="L122" i="37"/>
  <c r="K122" i="37"/>
  <c r="J122" i="37"/>
  <c r="X121" i="37"/>
  <c r="W121" i="37"/>
  <c r="V121" i="37"/>
  <c r="U121" i="37"/>
  <c r="T121" i="37"/>
  <c r="S121" i="37"/>
  <c r="R121" i="37"/>
  <c r="Q121" i="37"/>
  <c r="P121" i="37"/>
  <c r="O121" i="37"/>
  <c r="N121" i="37"/>
  <c r="M121" i="37"/>
  <c r="L121" i="37"/>
  <c r="K121" i="37"/>
  <c r="J121" i="37"/>
  <c r="I121" i="37"/>
  <c r="H121" i="37"/>
  <c r="G121" i="37"/>
  <c r="F121" i="37"/>
  <c r="E121" i="37"/>
  <c r="X120" i="37"/>
  <c r="W120" i="37"/>
  <c r="V120" i="37"/>
  <c r="U120" i="37"/>
  <c r="T120" i="37"/>
  <c r="S120" i="37"/>
  <c r="R120" i="37"/>
  <c r="Q120" i="37"/>
  <c r="P120" i="37"/>
  <c r="O120" i="37"/>
  <c r="N120" i="37"/>
  <c r="M120" i="37"/>
  <c r="L120" i="37"/>
  <c r="K120" i="37"/>
  <c r="J120" i="37"/>
  <c r="I120" i="37"/>
  <c r="H120" i="37"/>
  <c r="G120" i="37"/>
  <c r="F120" i="37"/>
  <c r="E120" i="37"/>
  <c r="X119" i="37"/>
  <c r="W119" i="37"/>
  <c r="V119" i="37"/>
  <c r="U119" i="37"/>
  <c r="T119" i="37"/>
  <c r="S119" i="37"/>
  <c r="R119" i="37"/>
  <c r="Q119" i="37"/>
  <c r="P119" i="37"/>
  <c r="O119" i="37"/>
  <c r="N119" i="37"/>
  <c r="M119" i="37"/>
  <c r="L119" i="37"/>
  <c r="K119" i="37"/>
  <c r="J119" i="37"/>
  <c r="I119" i="37"/>
  <c r="H119" i="37"/>
  <c r="G119" i="37"/>
  <c r="F119" i="37"/>
  <c r="E119" i="37"/>
  <c r="X118" i="37"/>
  <c r="W118" i="37"/>
  <c r="V118" i="37"/>
  <c r="U118" i="37"/>
  <c r="T118" i="37"/>
  <c r="S118" i="37"/>
  <c r="R118" i="37"/>
  <c r="Q118" i="37"/>
  <c r="P118" i="37"/>
  <c r="O118" i="37"/>
  <c r="N118" i="37"/>
  <c r="M118" i="37"/>
  <c r="L118" i="37"/>
  <c r="K118" i="37"/>
  <c r="J118" i="37"/>
  <c r="I118" i="37"/>
  <c r="H118" i="37"/>
  <c r="G118" i="37"/>
  <c r="F118" i="37"/>
  <c r="E118" i="37"/>
  <c r="X117" i="37"/>
  <c r="W117" i="37"/>
  <c r="V117" i="37"/>
  <c r="U117" i="37"/>
  <c r="T117" i="37"/>
  <c r="S117" i="37"/>
  <c r="R117" i="37"/>
  <c r="Q117" i="37"/>
  <c r="P117" i="37"/>
  <c r="O117" i="37"/>
  <c r="N117" i="37"/>
  <c r="M117" i="37"/>
  <c r="L117" i="37"/>
  <c r="K117" i="37"/>
  <c r="J117" i="37"/>
  <c r="I117" i="37"/>
  <c r="H117" i="37"/>
  <c r="G117" i="37"/>
  <c r="F117" i="37"/>
  <c r="E117" i="37"/>
  <c r="X116" i="37"/>
  <c r="W116" i="37"/>
  <c r="W123" i="37" s="1"/>
  <c r="V116" i="37"/>
  <c r="V123" i="37" s="1"/>
  <c r="U116" i="37"/>
  <c r="U123" i="37" s="1"/>
  <c r="T116" i="37"/>
  <c r="T123" i="37" s="1"/>
  <c r="S116" i="37"/>
  <c r="S123" i="37" s="1"/>
  <c r="R116" i="37"/>
  <c r="R123" i="37" s="1"/>
  <c r="Q116" i="37"/>
  <c r="Q123" i="37" s="1"/>
  <c r="P116" i="37"/>
  <c r="P123" i="37" s="1"/>
  <c r="O116" i="37"/>
  <c r="O123" i="37" s="1"/>
  <c r="N116" i="37"/>
  <c r="N123" i="37" s="1"/>
  <c r="M116" i="37"/>
  <c r="M123" i="37" s="1"/>
  <c r="L116" i="37"/>
  <c r="L123" i="37" s="1"/>
  <c r="K116" i="37"/>
  <c r="K123" i="37" s="1"/>
  <c r="J116" i="37"/>
  <c r="J123" i="37" s="1"/>
  <c r="I116" i="37"/>
  <c r="I123" i="37" s="1"/>
  <c r="H116" i="37"/>
  <c r="G116" i="37"/>
  <c r="G123" i="37" s="1"/>
  <c r="F116" i="37"/>
  <c r="F123" i="37" s="1"/>
  <c r="E116" i="37"/>
  <c r="E123" i="37" s="1"/>
  <c r="V114" i="37"/>
  <c r="U114" i="37"/>
  <c r="U127" i="37" s="1"/>
  <c r="T114" i="37"/>
  <c r="M114" i="37"/>
  <c r="L114" i="37"/>
  <c r="L127" i="37" s="1"/>
  <c r="F114" i="37"/>
  <c r="E114" i="37"/>
  <c r="E127" i="37" s="1"/>
  <c r="X113" i="37"/>
  <c r="W113" i="37"/>
  <c r="V113" i="37"/>
  <c r="U113" i="37"/>
  <c r="T113" i="37"/>
  <c r="S113" i="37"/>
  <c r="R113" i="37"/>
  <c r="Q113" i="37"/>
  <c r="P113" i="37"/>
  <c r="O113" i="37"/>
  <c r="N113" i="37"/>
  <c r="M113" i="37"/>
  <c r="L113" i="37"/>
  <c r="K113" i="37"/>
  <c r="J113" i="37"/>
  <c r="I113" i="37"/>
  <c r="H113" i="37"/>
  <c r="G113" i="37"/>
  <c r="F113" i="37"/>
  <c r="E113" i="37"/>
  <c r="X112" i="37"/>
  <c r="W112" i="37"/>
  <c r="V112" i="37"/>
  <c r="U112" i="37"/>
  <c r="T112" i="37"/>
  <c r="S112" i="37"/>
  <c r="R112" i="37"/>
  <c r="Q112" i="37"/>
  <c r="P112" i="37"/>
  <c r="O112" i="37"/>
  <c r="N112" i="37"/>
  <c r="N114" i="37" s="1"/>
  <c r="N127" i="37" s="1"/>
  <c r="M112" i="37"/>
  <c r="L112" i="37"/>
  <c r="K112" i="37"/>
  <c r="J112" i="37"/>
  <c r="I112" i="37"/>
  <c r="H112" i="37"/>
  <c r="G112" i="37"/>
  <c r="F112" i="37"/>
  <c r="E112" i="37"/>
  <c r="X111" i="37"/>
  <c r="X114" i="37" s="1"/>
  <c r="W111" i="37"/>
  <c r="V111" i="37"/>
  <c r="U111" i="37"/>
  <c r="T111" i="37"/>
  <c r="S111" i="37"/>
  <c r="S114" i="37" s="1"/>
  <c r="S127" i="37" s="1"/>
  <c r="R111" i="37"/>
  <c r="R114" i="37" s="1"/>
  <c r="Q111" i="37"/>
  <c r="Q114" i="37" s="1"/>
  <c r="Q127" i="37" s="1"/>
  <c r="P111" i="37"/>
  <c r="P114" i="37" s="1"/>
  <c r="O111" i="37"/>
  <c r="N111" i="37"/>
  <c r="M111" i="37"/>
  <c r="L111" i="37"/>
  <c r="K111" i="37"/>
  <c r="K114" i="37" s="1"/>
  <c r="K127" i="37" s="1"/>
  <c r="J111" i="37"/>
  <c r="J114" i="37" s="1"/>
  <c r="I111" i="37"/>
  <c r="I114" i="37" s="1"/>
  <c r="I127" i="37" s="1"/>
  <c r="H111" i="37"/>
  <c r="H114" i="37" s="1"/>
  <c r="G111" i="37"/>
  <c r="F111" i="37"/>
  <c r="E111" i="37"/>
  <c r="X90" i="37"/>
  <c r="W90" i="37"/>
  <c r="R90" i="37"/>
  <c r="P90" i="37"/>
  <c r="O90" i="37"/>
  <c r="H90" i="37"/>
  <c r="G90" i="37"/>
  <c r="X89" i="37"/>
  <c r="W89" i="37"/>
  <c r="V89" i="37"/>
  <c r="U89" i="37"/>
  <c r="T89" i="37"/>
  <c r="S89" i="37"/>
  <c r="R89" i="37"/>
  <c r="Q89" i="37"/>
  <c r="P89" i="37"/>
  <c r="O89" i="37"/>
  <c r="N89" i="37"/>
  <c r="M89" i="37"/>
  <c r="L89" i="37"/>
  <c r="K89" i="37"/>
  <c r="J89" i="37"/>
  <c r="I89" i="37"/>
  <c r="H89" i="37"/>
  <c r="G89" i="37"/>
  <c r="F89" i="37"/>
  <c r="E89" i="37"/>
  <c r="X88" i="37"/>
  <c r="W88" i="37"/>
  <c r="V88" i="37"/>
  <c r="V90" i="37" s="1"/>
  <c r="U88" i="37"/>
  <c r="U90" i="37" s="1"/>
  <c r="T88" i="37"/>
  <c r="T90" i="37" s="1"/>
  <c r="S88" i="37"/>
  <c r="S90" i="37" s="1"/>
  <c r="R88" i="37"/>
  <c r="Q88" i="37"/>
  <c r="Q90" i="37" s="1"/>
  <c r="P88" i="37"/>
  <c r="O88" i="37"/>
  <c r="N88" i="37"/>
  <c r="N90" i="37" s="1"/>
  <c r="M88" i="37"/>
  <c r="M90" i="37" s="1"/>
  <c r="L88" i="37"/>
  <c r="L90" i="37" s="1"/>
  <c r="K88" i="37"/>
  <c r="K90" i="37" s="1"/>
  <c r="J88" i="37"/>
  <c r="J90" i="37" s="1"/>
  <c r="I88" i="37"/>
  <c r="I90" i="37" s="1"/>
  <c r="H88" i="37"/>
  <c r="G88" i="37"/>
  <c r="F88" i="37"/>
  <c r="F90" i="37" s="1"/>
  <c r="E88" i="37"/>
  <c r="E90" i="37" s="1"/>
  <c r="X79" i="37"/>
  <c r="W79" i="37"/>
  <c r="V79" i="37"/>
  <c r="U79" i="37"/>
  <c r="T79" i="37"/>
  <c r="S79" i="37"/>
  <c r="R79" i="37"/>
  <c r="Q79" i="37"/>
  <c r="P79" i="37"/>
  <c r="O79" i="37"/>
  <c r="N79" i="37"/>
  <c r="M79" i="37"/>
  <c r="L79" i="37"/>
  <c r="K79" i="37"/>
  <c r="J79" i="37"/>
  <c r="I79" i="37"/>
  <c r="H79" i="37"/>
  <c r="G79" i="37"/>
  <c r="F79" i="37"/>
  <c r="E79" i="37"/>
  <c r="F78" i="37"/>
  <c r="F80" i="37" s="1"/>
  <c r="C78" i="37"/>
  <c r="X70" i="37"/>
  <c r="W70" i="37"/>
  <c r="V70" i="37"/>
  <c r="U70" i="37"/>
  <c r="T70" i="37"/>
  <c r="S70" i="37"/>
  <c r="R70" i="37"/>
  <c r="Q70" i="37"/>
  <c r="P70" i="37"/>
  <c r="O70" i="37"/>
  <c r="N70" i="37"/>
  <c r="M70" i="37"/>
  <c r="L70" i="37"/>
  <c r="K70" i="37"/>
  <c r="J70" i="37"/>
  <c r="I70" i="37"/>
  <c r="H70" i="37"/>
  <c r="G70" i="37"/>
  <c r="F70" i="37"/>
  <c r="E70" i="37"/>
  <c r="C70" i="37" s="1"/>
  <c r="E69" i="37"/>
  <c r="X66" i="37"/>
  <c r="W66" i="37"/>
  <c r="V66" i="37"/>
  <c r="U66" i="37"/>
  <c r="T66" i="37"/>
  <c r="S66" i="37"/>
  <c r="R66" i="37"/>
  <c r="Q66" i="37"/>
  <c r="P66" i="37"/>
  <c r="O66" i="37"/>
  <c r="N66" i="37"/>
  <c r="M66" i="37"/>
  <c r="L66" i="37"/>
  <c r="K66" i="37"/>
  <c r="J66" i="37"/>
  <c r="X65" i="37"/>
  <c r="W65" i="37"/>
  <c r="V65" i="37"/>
  <c r="U65" i="37"/>
  <c r="T65" i="37"/>
  <c r="S65" i="37"/>
  <c r="R65" i="37"/>
  <c r="Q65" i="37"/>
  <c r="P65" i="37"/>
  <c r="O65" i="37"/>
  <c r="N65" i="37"/>
  <c r="M65" i="37"/>
  <c r="L65" i="37"/>
  <c r="K65" i="37"/>
  <c r="J65" i="37"/>
  <c r="I65" i="37"/>
  <c r="H65" i="37"/>
  <c r="G65" i="37"/>
  <c r="F65" i="37"/>
  <c r="E65" i="37"/>
  <c r="X64" i="37"/>
  <c r="W64" i="37"/>
  <c r="V64" i="37"/>
  <c r="U64" i="37"/>
  <c r="T64" i="37"/>
  <c r="S64" i="37"/>
  <c r="R64" i="37"/>
  <c r="Q64" i="37"/>
  <c r="P64" i="37"/>
  <c r="O64" i="37"/>
  <c r="N64" i="37"/>
  <c r="M64" i="37"/>
  <c r="L64" i="37"/>
  <c r="K64" i="37"/>
  <c r="J64" i="37"/>
  <c r="I64" i="37"/>
  <c r="H64" i="37"/>
  <c r="G64" i="37"/>
  <c r="F64" i="37"/>
  <c r="E64" i="37"/>
  <c r="X63" i="37"/>
  <c r="W63" i="37"/>
  <c r="V63" i="37"/>
  <c r="U63" i="37"/>
  <c r="T63" i="37"/>
  <c r="S63" i="37"/>
  <c r="R63" i="37"/>
  <c r="Q63" i="37"/>
  <c r="P63" i="37"/>
  <c r="O63" i="37"/>
  <c r="N63" i="37"/>
  <c r="M63" i="37"/>
  <c r="L63" i="37"/>
  <c r="K63" i="37"/>
  <c r="J63" i="37"/>
  <c r="I63" i="37"/>
  <c r="H63" i="37"/>
  <c r="G63" i="37"/>
  <c r="F63" i="37"/>
  <c r="E63" i="37"/>
  <c r="X62" i="37"/>
  <c r="W62" i="37"/>
  <c r="V62" i="37"/>
  <c r="U62" i="37"/>
  <c r="T62" i="37"/>
  <c r="S62" i="37"/>
  <c r="R62" i="37"/>
  <c r="Q62" i="37"/>
  <c r="P62" i="37"/>
  <c r="O62" i="37"/>
  <c r="N62" i="37"/>
  <c r="M62" i="37"/>
  <c r="L62" i="37"/>
  <c r="K62" i="37"/>
  <c r="J62" i="37"/>
  <c r="I62" i="37"/>
  <c r="H62" i="37"/>
  <c r="G62" i="37"/>
  <c r="F62" i="37"/>
  <c r="E62" i="37"/>
  <c r="X61" i="37"/>
  <c r="W61" i="37"/>
  <c r="V61" i="37"/>
  <c r="U61" i="37"/>
  <c r="T61" i="37"/>
  <c r="S61" i="37"/>
  <c r="R61" i="37"/>
  <c r="Q61" i="37"/>
  <c r="P61" i="37"/>
  <c r="O61" i="37"/>
  <c r="N61" i="37"/>
  <c r="M61" i="37"/>
  <c r="L61" i="37"/>
  <c r="K61" i="37"/>
  <c r="J61" i="37"/>
  <c r="I61" i="37"/>
  <c r="H61" i="37"/>
  <c r="G61" i="37"/>
  <c r="F61" i="37"/>
  <c r="E61" i="37"/>
  <c r="X60" i="37"/>
  <c r="X67" i="37" s="1"/>
  <c r="W60" i="37"/>
  <c r="W67" i="37" s="1"/>
  <c r="V60" i="37"/>
  <c r="V67" i="37" s="1"/>
  <c r="U60" i="37"/>
  <c r="U67" i="37" s="1"/>
  <c r="T60" i="37"/>
  <c r="T67" i="37" s="1"/>
  <c r="S60" i="37"/>
  <c r="R60" i="37"/>
  <c r="R67" i="37" s="1"/>
  <c r="Q60" i="37"/>
  <c r="Q67" i="37" s="1"/>
  <c r="P60" i="37"/>
  <c r="P67" i="37" s="1"/>
  <c r="O60" i="37"/>
  <c r="O67" i="37" s="1"/>
  <c r="N60" i="37"/>
  <c r="N67" i="37" s="1"/>
  <c r="M60" i="37"/>
  <c r="M67" i="37" s="1"/>
  <c r="L60" i="37"/>
  <c r="L67" i="37" s="1"/>
  <c r="K60" i="37"/>
  <c r="J60" i="37"/>
  <c r="J67" i="37" s="1"/>
  <c r="I60" i="37"/>
  <c r="I67" i="37" s="1"/>
  <c r="H60" i="37"/>
  <c r="H67" i="37" s="1"/>
  <c r="G60" i="37"/>
  <c r="G67" i="37" s="1"/>
  <c r="F60" i="37"/>
  <c r="F67" i="37" s="1"/>
  <c r="E60" i="37"/>
  <c r="E67" i="37" s="1"/>
  <c r="X58" i="37"/>
  <c r="R58" i="37"/>
  <c r="P58" i="37"/>
  <c r="P71" i="37" s="1"/>
  <c r="J58" i="37"/>
  <c r="H58" i="37"/>
  <c r="H71" i="37" s="1"/>
  <c r="X57" i="37"/>
  <c r="W57" i="37"/>
  <c r="V57" i="37"/>
  <c r="U57" i="37"/>
  <c r="T57" i="37"/>
  <c r="S57" i="37"/>
  <c r="R57" i="37"/>
  <c r="Q57" i="37"/>
  <c r="P57" i="37"/>
  <c r="O57" i="37"/>
  <c r="N57" i="37"/>
  <c r="M57" i="37"/>
  <c r="L57" i="37"/>
  <c r="K57" i="37"/>
  <c r="J57" i="37"/>
  <c r="I57" i="37"/>
  <c r="H57" i="37"/>
  <c r="G57" i="37"/>
  <c r="F57" i="37"/>
  <c r="E57" i="37"/>
  <c r="X56" i="37"/>
  <c r="W56" i="37"/>
  <c r="V56" i="37"/>
  <c r="U56" i="37"/>
  <c r="T56" i="37"/>
  <c r="S56" i="37"/>
  <c r="S58" i="37" s="1"/>
  <c r="R56" i="37"/>
  <c r="Q56" i="37"/>
  <c r="P56" i="37"/>
  <c r="O56" i="37"/>
  <c r="N56" i="37"/>
  <c r="M56" i="37"/>
  <c r="L56" i="37"/>
  <c r="K56" i="37"/>
  <c r="K58" i="37" s="1"/>
  <c r="J56" i="37"/>
  <c r="I56" i="37"/>
  <c r="H56" i="37"/>
  <c r="G56" i="37"/>
  <c r="F56" i="37"/>
  <c r="E56" i="37"/>
  <c r="X55" i="37"/>
  <c r="W55" i="37"/>
  <c r="W58" i="37" s="1"/>
  <c r="W71" i="37" s="1"/>
  <c r="V55" i="37"/>
  <c r="V58" i="37" s="1"/>
  <c r="U55" i="37"/>
  <c r="U58" i="37" s="1"/>
  <c r="U71" i="37" s="1"/>
  <c r="T55" i="37"/>
  <c r="T58" i="37" s="1"/>
  <c r="T71" i="37" s="1"/>
  <c r="S55" i="37"/>
  <c r="R55" i="37"/>
  <c r="Q55" i="37"/>
  <c r="Q58" i="37" s="1"/>
  <c r="Q71" i="37" s="1"/>
  <c r="P55" i="37"/>
  <c r="O55" i="37"/>
  <c r="O58" i="37" s="1"/>
  <c r="O71" i="37" s="1"/>
  <c r="N55" i="37"/>
  <c r="N58" i="37" s="1"/>
  <c r="M55" i="37"/>
  <c r="M58" i="37" s="1"/>
  <c r="M71" i="37" s="1"/>
  <c r="L55" i="37"/>
  <c r="L58" i="37" s="1"/>
  <c r="L71" i="37" s="1"/>
  <c r="K55" i="37"/>
  <c r="J55" i="37"/>
  <c r="I55" i="37"/>
  <c r="I58" i="37" s="1"/>
  <c r="I71" i="37" s="1"/>
  <c r="H55" i="37"/>
  <c r="G55" i="37"/>
  <c r="G58" i="37" s="1"/>
  <c r="G71" i="37" s="1"/>
  <c r="F55" i="37"/>
  <c r="F58" i="37" s="1"/>
  <c r="E55" i="37"/>
  <c r="E58" i="37" s="1"/>
  <c r="X38" i="37"/>
  <c r="W38" i="37"/>
  <c r="V38" i="37"/>
  <c r="U38" i="37"/>
  <c r="T38" i="37"/>
  <c r="S38" i="37"/>
  <c r="R38" i="37"/>
  <c r="Q38" i="37"/>
  <c r="P38" i="37"/>
  <c r="O38" i="37"/>
  <c r="N38" i="37"/>
  <c r="M38" i="37"/>
  <c r="L38" i="37"/>
  <c r="K38" i="37"/>
  <c r="J38" i="37"/>
  <c r="I38" i="37"/>
  <c r="H38" i="37"/>
  <c r="G38" i="37"/>
  <c r="F38" i="37"/>
  <c r="E38" i="37"/>
  <c r="E37" i="37"/>
  <c r="T30" i="37"/>
  <c r="S30" i="37"/>
  <c r="Q30" i="37"/>
  <c r="L30" i="37"/>
  <c r="K30" i="37"/>
  <c r="I30" i="37"/>
  <c r="X29" i="37"/>
  <c r="X30" i="37" s="1"/>
  <c r="W29" i="37"/>
  <c r="W30" i="37" s="1"/>
  <c r="V29" i="37"/>
  <c r="V30" i="37" s="1"/>
  <c r="U29" i="37"/>
  <c r="U30" i="37" s="1"/>
  <c r="T29" i="37"/>
  <c r="S29" i="37"/>
  <c r="R29" i="37"/>
  <c r="R30" i="37" s="1"/>
  <c r="Q29" i="37"/>
  <c r="P29" i="37"/>
  <c r="P30" i="37" s="1"/>
  <c r="O29" i="37"/>
  <c r="O30" i="37" s="1"/>
  <c r="N29" i="37"/>
  <c r="N30" i="37" s="1"/>
  <c r="M29" i="37"/>
  <c r="M30" i="37" s="1"/>
  <c r="L29" i="37"/>
  <c r="K29" i="37"/>
  <c r="J29" i="37"/>
  <c r="J30" i="37" s="1"/>
  <c r="I29" i="37"/>
  <c r="H29" i="37"/>
  <c r="H30" i="37" s="1"/>
  <c r="G29" i="37"/>
  <c r="G30" i="37" s="1"/>
  <c r="F29" i="37"/>
  <c r="F30" i="37" s="1"/>
  <c r="E29" i="37"/>
  <c r="E30" i="37" s="1"/>
  <c r="C30" i="37" s="1"/>
  <c r="T27" i="37"/>
  <c r="R27" i="37"/>
  <c r="L27" i="37"/>
  <c r="J27" i="37"/>
  <c r="X26" i="37"/>
  <c r="W26" i="37"/>
  <c r="V26" i="37"/>
  <c r="U26" i="37"/>
  <c r="T26" i="37"/>
  <c r="S26" i="37"/>
  <c r="R26" i="37"/>
  <c r="Q26" i="37"/>
  <c r="P26" i="37"/>
  <c r="O26" i="37"/>
  <c r="N26" i="37"/>
  <c r="M26" i="37"/>
  <c r="L26" i="37"/>
  <c r="K26" i="37"/>
  <c r="J26" i="37"/>
  <c r="I26" i="37"/>
  <c r="H26" i="37"/>
  <c r="G26" i="37"/>
  <c r="F26" i="37"/>
  <c r="E26" i="37"/>
  <c r="X25" i="37"/>
  <c r="W25" i="37"/>
  <c r="V25" i="37"/>
  <c r="U25" i="37"/>
  <c r="T25" i="37"/>
  <c r="S25" i="37"/>
  <c r="R25" i="37"/>
  <c r="Q25" i="37"/>
  <c r="P25" i="37"/>
  <c r="O25" i="37"/>
  <c r="N25" i="37"/>
  <c r="M25" i="37"/>
  <c r="L25" i="37"/>
  <c r="K25" i="37"/>
  <c r="J25" i="37"/>
  <c r="I25" i="37"/>
  <c r="H25" i="37"/>
  <c r="G25" i="37"/>
  <c r="F25" i="37"/>
  <c r="E25" i="37"/>
  <c r="X24" i="37"/>
  <c r="W24" i="37"/>
  <c r="V24" i="37"/>
  <c r="U24" i="37"/>
  <c r="T24" i="37"/>
  <c r="S24" i="37"/>
  <c r="R24" i="37"/>
  <c r="Q24" i="37"/>
  <c r="P24" i="37"/>
  <c r="O24" i="37"/>
  <c r="N24" i="37"/>
  <c r="M24" i="37"/>
  <c r="L24" i="37"/>
  <c r="K24" i="37"/>
  <c r="J24" i="37"/>
  <c r="I24" i="37"/>
  <c r="H24" i="37"/>
  <c r="G24" i="37"/>
  <c r="F24" i="37"/>
  <c r="E24" i="37"/>
  <c r="X23" i="37"/>
  <c r="W23" i="37"/>
  <c r="V23" i="37"/>
  <c r="U23" i="37"/>
  <c r="T23" i="37"/>
  <c r="S23" i="37"/>
  <c r="R23" i="37"/>
  <c r="Q23" i="37"/>
  <c r="P23" i="37"/>
  <c r="O23" i="37"/>
  <c r="N23" i="37"/>
  <c r="M23" i="37"/>
  <c r="L23" i="37"/>
  <c r="K23" i="37"/>
  <c r="J23" i="37"/>
  <c r="I23" i="37"/>
  <c r="H23" i="37"/>
  <c r="G23" i="37"/>
  <c r="F23" i="37"/>
  <c r="E23" i="37"/>
  <c r="X22" i="37"/>
  <c r="W22" i="37"/>
  <c r="V22" i="37"/>
  <c r="U22" i="37"/>
  <c r="T22" i="37"/>
  <c r="S22" i="37"/>
  <c r="R22" i="37"/>
  <c r="Q22" i="37"/>
  <c r="Q27" i="37" s="1"/>
  <c r="P22" i="37"/>
  <c r="O22" i="37"/>
  <c r="N22" i="37"/>
  <c r="M22" i="37"/>
  <c r="L22" i="37"/>
  <c r="K22" i="37"/>
  <c r="J22" i="37"/>
  <c r="I22" i="37"/>
  <c r="I27" i="37" s="1"/>
  <c r="H22" i="37"/>
  <c r="G22" i="37"/>
  <c r="F22" i="37"/>
  <c r="E22" i="37"/>
  <c r="X21" i="37"/>
  <c r="X27" i="37" s="1"/>
  <c r="W21" i="37"/>
  <c r="W27" i="37" s="1"/>
  <c r="V21" i="37"/>
  <c r="V27" i="37" s="1"/>
  <c r="V31" i="37" s="1"/>
  <c r="U21" i="37"/>
  <c r="U27" i="37" s="1"/>
  <c r="T21" i="37"/>
  <c r="S21" i="37"/>
  <c r="S27" i="37" s="1"/>
  <c r="R21" i="37"/>
  <c r="Q21" i="37"/>
  <c r="P21" i="37"/>
  <c r="P27" i="37" s="1"/>
  <c r="O21" i="37"/>
  <c r="O27" i="37" s="1"/>
  <c r="N21" i="37"/>
  <c r="N27" i="37" s="1"/>
  <c r="M21" i="37"/>
  <c r="M27" i="37" s="1"/>
  <c r="L21" i="37"/>
  <c r="K21" i="37"/>
  <c r="K27" i="37" s="1"/>
  <c r="J21" i="37"/>
  <c r="I21" i="37"/>
  <c r="H21" i="37"/>
  <c r="H27" i="37" s="1"/>
  <c r="G21" i="37"/>
  <c r="G27" i="37" s="1"/>
  <c r="F21" i="37"/>
  <c r="F27" i="37" s="1"/>
  <c r="E21" i="37"/>
  <c r="E27" i="37" s="1"/>
  <c r="W19" i="37"/>
  <c r="Q19" i="37"/>
  <c r="O19" i="37"/>
  <c r="M19" i="37"/>
  <c r="I19" i="37"/>
  <c r="G19" i="37"/>
  <c r="E19" i="37"/>
  <c r="X18" i="37"/>
  <c r="W18" i="37"/>
  <c r="V18" i="37"/>
  <c r="U18" i="37"/>
  <c r="T18" i="37"/>
  <c r="S18" i="37"/>
  <c r="R18" i="37"/>
  <c r="Q18" i="37"/>
  <c r="P18" i="37"/>
  <c r="O18" i="37"/>
  <c r="N18" i="37"/>
  <c r="M18" i="37"/>
  <c r="L18" i="37"/>
  <c r="K18" i="37"/>
  <c r="J18" i="37"/>
  <c r="I18" i="37"/>
  <c r="H18" i="37"/>
  <c r="G18" i="37"/>
  <c r="F18" i="37"/>
  <c r="E18" i="37"/>
  <c r="X17" i="37"/>
  <c r="W17" i="37"/>
  <c r="V17" i="37"/>
  <c r="U17" i="37"/>
  <c r="U19" i="37" s="1"/>
  <c r="T17" i="37"/>
  <c r="S17" i="37"/>
  <c r="R17" i="37"/>
  <c r="R19" i="37" s="1"/>
  <c r="Q17" i="37"/>
  <c r="P17" i="37"/>
  <c r="O17" i="37"/>
  <c r="N17" i="37"/>
  <c r="M17" i="37"/>
  <c r="L17" i="37"/>
  <c r="K17" i="37"/>
  <c r="J17" i="37"/>
  <c r="J19" i="37" s="1"/>
  <c r="I17" i="37"/>
  <c r="H17" i="37"/>
  <c r="G17" i="37"/>
  <c r="F17" i="37"/>
  <c r="E17" i="37"/>
  <c r="X16" i="37"/>
  <c r="X19" i="37" s="1"/>
  <c r="W16" i="37"/>
  <c r="V16" i="37"/>
  <c r="V19" i="37" s="1"/>
  <c r="U16" i="37"/>
  <c r="T16" i="37"/>
  <c r="T19" i="37" s="1"/>
  <c r="S16" i="37"/>
  <c r="S19" i="37" s="1"/>
  <c r="R16" i="37"/>
  <c r="Q16" i="37"/>
  <c r="P16" i="37"/>
  <c r="P19" i="37" s="1"/>
  <c r="O16" i="37"/>
  <c r="N16" i="37"/>
  <c r="N19" i="37" s="1"/>
  <c r="M16" i="37"/>
  <c r="L16" i="37"/>
  <c r="L19" i="37" s="1"/>
  <c r="K16" i="37"/>
  <c r="K19" i="37" s="1"/>
  <c r="J16" i="37"/>
  <c r="I16" i="37"/>
  <c r="H16" i="37"/>
  <c r="H19" i="37" s="1"/>
  <c r="G16" i="37"/>
  <c r="F16" i="37"/>
  <c r="F19" i="37" s="1"/>
  <c r="E16" i="37"/>
  <c r="C9" i="37"/>
  <c r="F140" i="37" s="1"/>
  <c r="C202" i="36"/>
  <c r="B202" i="36"/>
  <c r="E158" i="36"/>
  <c r="F157" i="36"/>
  <c r="F158" i="36" s="1"/>
  <c r="E157" i="36"/>
  <c r="Q147" i="36"/>
  <c r="X138" i="36"/>
  <c r="W138" i="36"/>
  <c r="V138" i="36"/>
  <c r="U138" i="36"/>
  <c r="T138" i="36"/>
  <c r="S138" i="36"/>
  <c r="R138" i="36"/>
  <c r="Q138" i="36"/>
  <c r="P138" i="36"/>
  <c r="O138" i="36"/>
  <c r="N138" i="36"/>
  <c r="M138" i="36"/>
  <c r="L138" i="36"/>
  <c r="K138" i="36"/>
  <c r="J138" i="36"/>
  <c r="I138" i="36"/>
  <c r="H138" i="36"/>
  <c r="G138" i="36"/>
  <c r="F138" i="36"/>
  <c r="F137" i="36"/>
  <c r="E137" i="36"/>
  <c r="E136" i="36"/>
  <c r="E138" i="36" s="1"/>
  <c r="P134" i="36"/>
  <c r="I134" i="36"/>
  <c r="F134" i="36"/>
  <c r="E134" i="36"/>
  <c r="X133" i="36"/>
  <c r="W133" i="36"/>
  <c r="V133" i="36"/>
  <c r="U133" i="36"/>
  <c r="T133" i="36"/>
  <c r="S133" i="36"/>
  <c r="R133" i="36"/>
  <c r="Q133" i="36"/>
  <c r="P133" i="36"/>
  <c r="O133" i="36"/>
  <c r="N133" i="36"/>
  <c r="M133" i="36"/>
  <c r="L133" i="36"/>
  <c r="K133" i="36"/>
  <c r="J133" i="36"/>
  <c r="X132" i="36"/>
  <c r="W132" i="36"/>
  <c r="V132" i="36"/>
  <c r="U132" i="36"/>
  <c r="U134" i="36" s="1"/>
  <c r="T132" i="36"/>
  <c r="S132" i="36"/>
  <c r="R132" i="36"/>
  <c r="Q132" i="36"/>
  <c r="P132" i="36"/>
  <c r="O132" i="36"/>
  <c r="N132" i="36"/>
  <c r="M132" i="36"/>
  <c r="M134" i="36" s="1"/>
  <c r="L132" i="36"/>
  <c r="K132" i="36"/>
  <c r="J132" i="36"/>
  <c r="X131" i="36"/>
  <c r="W131" i="36"/>
  <c r="V131" i="36"/>
  <c r="U131" i="36"/>
  <c r="T131" i="36"/>
  <c r="S131" i="36"/>
  <c r="R131" i="36"/>
  <c r="Q131" i="36"/>
  <c r="Q134" i="36" s="1"/>
  <c r="P131" i="36"/>
  <c r="O131" i="36"/>
  <c r="N131" i="36"/>
  <c r="M131" i="36"/>
  <c r="L131" i="36"/>
  <c r="K131" i="36"/>
  <c r="J131" i="36"/>
  <c r="X130" i="36"/>
  <c r="W130" i="36"/>
  <c r="V130" i="36"/>
  <c r="U130" i="36"/>
  <c r="T130" i="36"/>
  <c r="S130" i="36"/>
  <c r="R130" i="36"/>
  <c r="Q130" i="36"/>
  <c r="P130" i="36"/>
  <c r="O130" i="36"/>
  <c r="N130" i="36"/>
  <c r="M130" i="36"/>
  <c r="L130" i="36"/>
  <c r="K130" i="36"/>
  <c r="J130" i="36"/>
  <c r="I130" i="36"/>
  <c r="H130" i="36"/>
  <c r="G130" i="36"/>
  <c r="F130" i="36"/>
  <c r="E130" i="36"/>
  <c r="X129" i="36"/>
  <c r="W129" i="36"/>
  <c r="V129" i="36"/>
  <c r="U129" i="36"/>
  <c r="T129" i="36"/>
  <c r="S129" i="36"/>
  <c r="R129" i="36"/>
  <c r="Q129" i="36"/>
  <c r="P129" i="36"/>
  <c r="O129" i="36"/>
  <c r="N129" i="36"/>
  <c r="M129" i="36"/>
  <c r="L129" i="36"/>
  <c r="K129" i="36"/>
  <c r="J129" i="36"/>
  <c r="I129" i="36"/>
  <c r="H129" i="36"/>
  <c r="G129" i="36"/>
  <c r="F129" i="36"/>
  <c r="E129" i="36"/>
  <c r="X128" i="36"/>
  <c r="W128" i="36"/>
  <c r="V128" i="36"/>
  <c r="U128" i="36"/>
  <c r="T128" i="36"/>
  <c r="S128" i="36"/>
  <c r="R128" i="36"/>
  <c r="Q128" i="36"/>
  <c r="P128" i="36"/>
  <c r="O128" i="36"/>
  <c r="N128" i="36"/>
  <c r="M128" i="36"/>
  <c r="L128" i="36"/>
  <c r="K128" i="36"/>
  <c r="J128" i="36"/>
  <c r="I128" i="36"/>
  <c r="H128" i="36"/>
  <c r="G128" i="36"/>
  <c r="F128" i="36"/>
  <c r="E128" i="36"/>
  <c r="X127" i="36"/>
  <c r="W127" i="36"/>
  <c r="V127" i="36"/>
  <c r="U127" i="36"/>
  <c r="T127" i="36"/>
  <c r="S127" i="36"/>
  <c r="R127" i="36"/>
  <c r="Q127" i="36"/>
  <c r="P127" i="36"/>
  <c r="O127" i="36"/>
  <c r="N127" i="36"/>
  <c r="M127" i="36"/>
  <c r="L127" i="36"/>
  <c r="K127" i="36"/>
  <c r="J127" i="36"/>
  <c r="I127" i="36"/>
  <c r="H127" i="36"/>
  <c r="G127" i="36"/>
  <c r="F127" i="36"/>
  <c r="E127" i="36"/>
  <c r="X126" i="36"/>
  <c r="X134" i="36" s="1"/>
  <c r="W126" i="36"/>
  <c r="V126" i="36"/>
  <c r="U126" i="36"/>
  <c r="T126" i="36"/>
  <c r="S126" i="36"/>
  <c r="R126" i="36"/>
  <c r="Q126" i="36"/>
  <c r="P126" i="36"/>
  <c r="O126" i="36"/>
  <c r="N126" i="36"/>
  <c r="M126" i="36"/>
  <c r="L126" i="36"/>
  <c r="K126" i="36"/>
  <c r="J126" i="36"/>
  <c r="I126" i="36"/>
  <c r="H126" i="36"/>
  <c r="H134" i="36" s="1"/>
  <c r="G126" i="36"/>
  <c r="F126" i="36"/>
  <c r="E126" i="36"/>
  <c r="X125" i="36"/>
  <c r="W125" i="36"/>
  <c r="W134" i="36" s="1"/>
  <c r="V125" i="36"/>
  <c r="V134" i="36" s="1"/>
  <c r="U125" i="36"/>
  <c r="T125" i="36"/>
  <c r="S125" i="36"/>
  <c r="S134" i="36" s="1"/>
  <c r="R125" i="36"/>
  <c r="Q125" i="36"/>
  <c r="P125" i="36"/>
  <c r="O125" i="36"/>
  <c r="O134" i="36" s="1"/>
  <c r="N125" i="36"/>
  <c r="N134" i="36" s="1"/>
  <c r="M125" i="36"/>
  <c r="L125" i="36"/>
  <c r="K125" i="36"/>
  <c r="K134" i="36" s="1"/>
  <c r="J125" i="36"/>
  <c r="I125" i="36"/>
  <c r="H125" i="36"/>
  <c r="G125" i="36"/>
  <c r="G134" i="36" s="1"/>
  <c r="F125" i="36"/>
  <c r="E125" i="36"/>
  <c r="X123" i="36"/>
  <c r="G123" i="36"/>
  <c r="G139" i="36" s="1"/>
  <c r="X122" i="36"/>
  <c r="W122" i="36"/>
  <c r="V122" i="36"/>
  <c r="U122" i="36"/>
  <c r="T122" i="36"/>
  <c r="S122" i="36"/>
  <c r="R122" i="36"/>
  <c r="Q122" i="36"/>
  <c r="P122" i="36"/>
  <c r="O122" i="36"/>
  <c r="N122" i="36"/>
  <c r="M122" i="36"/>
  <c r="L122" i="36"/>
  <c r="K122" i="36"/>
  <c r="J122" i="36"/>
  <c r="X121" i="36"/>
  <c r="W121" i="36"/>
  <c r="W123" i="36" s="1"/>
  <c r="V121" i="36"/>
  <c r="U121" i="36"/>
  <c r="T121" i="36"/>
  <c r="S121" i="36"/>
  <c r="R121" i="36"/>
  <c r="Q121" i="36"/>
  <c r="P121" i="36"/>
  <c r="O121" i="36"/>
  <c r="O123" i="36" s="1"/>
  <c r="N121" i="36"/>
  <c r="M121" i="36"/>
  <c r="L121" i="36"/>
  <c r="K121" i="36"/>
  <c r="J121" i="36"/>
  <c r="X120" i="36"/>
  <c r="W120" i="36"/>
  <c r="V120" i="36"/>
  <c r="U120" i="36"/>
  <c r="T120" i="36"/>
  <c r="S120" i="36"/>
  <c r="S123" i="36" s="1"/>
  <c r="S139" i="36" s="1"/>
  <c r="R120" i="36"/>
  <c r="Q120" i="36"/>
  <c r="P120" i="36"/>
  <c r="O120" i="36"/>
  <c r="N120" i="36"/>
  <c r="M120" i="36"/>
  <c r="L120" i="36"/>
  <c r="K120" i="36"/>
  <c r="K123" i="36" s="1"/>
  <c r="K139" i="36" s="1"/>
  <c r="J120" i="36"/>
  <c r="X119" i="36"/>
  <c r="W119" i="36"/>
  <c r="V119" i="36"/>
  <c r="U119" i="36"/>
  <c r="T119" i="36"/>
  <c r="S119" i="36"/>
  <c r="R119" i="36"/>
  <c r="Q119" i="36"/>
  <c r="P119" i="36"/>
  <c r="O119" i="36"/>
  <c r="N119" i="36"/>
  <c r="M119" i="36"/>
  <c r="L119" i="36"/>
  <c r="K119" i="36"/>
  <c r="J119" i="36"/>
  <c r="I119" i="36"/>
  <c r="H119" i="36"/>
  <c r="G119" i="36"/>
  <c r="F119" i="36"/>
  <c r="E119" i="36"/>
  <c r="X118" i="36"/>
  <c r="W118" i="36"/>
  <c r="V118" i="36"/>
  <c r="V123" i="36" s="1"/>
  <c r="U118" i="36"/>
  <c r="T118" i="36"/>
  <c r="S118" i="36"/>
  <c r="R118" i="36"/>
  <c r="Q118" i="36"/>
  <c r="P118" i="36"/>
  <c r="P123" i="36" s="1"/>
  <c r="P139" i="36" s="1"/>
  <c r="O118" i="36"/>
  <c r="N118" i="36"/>
  <c r="N123" i="36" s="1"/>
  <c r="M118" i="36"/>
  <c r="L118" i="36"/>
  <c r="K118" i="36"/>
  <c r="J118" i="36"/>
  <c r="I118" i="36"/>
  <c r="H118" i="36"/>
  <c r="H123" i="36" s="1"/>
  <c r="H139" i="36" s="1"/>
  <c r="G118" i="36"/>
  <c r="F118" i="36"/>
  <c r="F123" i="36" s="1"/>
  <c r="F139" i="36" s="1"/>
  <c r="E118" i="36"/>
  <c r="X117" i="36"/>
  <c r="W117" i="36"/>
  <c r="V117" i="36"/>
  <c r="U117" i="36"/>
  <c r="T117" i="36"/>
  <c r="S117" i="36"/>
  <c r="R117" i="36"/>
  <c r="R123" i="36" s="1"/>
  <c r="Q117" i="36"/>
  <c r="Q123" i="36" s="1"/>
  <c r="Q139" i="36" s="1"/>
  <c r="P117" i="36"/>
  <c r="O117" i="36"/>
  <c r="N117" i="36"/>
  <c r="M117" i="36"/>
  <c r="L117" i="36"/>
  <c r="K117" i="36"/>
  <c r="J117" i="36"/>
  <c r="J123" i="36" s="1"/>
  <c r="I117" i="36"/>
  <c r="I123" i="36" s="1"/>
  <c r="I139" i="36" s="1"/>
  <c r="H117" i="36"/>
  <c r="G117" i="36"/>
  <c r="F117" i="36"/>
  <c r="E117" i="36"/>
  <c r="E123" i="36" s="1"/>
  <c r="F95" i="36"/>
  <c r="E95" i="36"/>
  <c r="G157" i="36" s="1"/>
  <c r="G158" i="36" s="1"/>
  <c r="X86" i="36"/>
  <c r="S86" i="36"/>
  <c r="N86" i="36"/>
  <c r="K86" i="36"/>
  <c r="I86" i="36"/>
  <c r="E86" i="36"/>
  <c r="C86" i="36"/>
  <c r="U86" i="36" s="1"/>
  <c r="W85" i="36"/>
  <c r="V85" i="36"/>
  <c r="R85" i="36"/>
  <c r="Q85" i="36"/>
  <c r="O85" i="36"/>
  <c r="N85" i="36"/>
  <c r="N87" i="36" s="1"/>
  <c r="J85" i="36"/>
  <c r="I85" i="36"/>
  <c r="G85" i="36"/>
  <c r="F85" i="36"/>
  <c r="C85" i="36"/>
  <c r="C147" i="36" s="1"/>
  <c r="W147" i="36" s="1"/>
  <c r="X77" i="36"/>
  <c r="W77" i="36"/>
  <c r="V77" i="36"/>
  <c r="U77" i="36"/>
  <c r="T77" i="36"/>
  <c r="S77" i="36"/>
  <c r="R77" i="36"/>
  <c r="Q77" i="36"/>
  <c r="P77" i="36"/>
  <c r="O77" i="36"/>
  <c r="N77" i="36"/>
  <c r="M77" i="36"/>
  <c r="L77" i="36"/>
  <c r="K77" i="36"/>
  <c r="J77" i="36"/>
  <c r="I77" i="36"/>
  <c r="H77" i="36"/>
  <c r="G77" i="36"/>
  <c r="F77" i="36"/>
  <c r="F76" i="36"/>
  <c r="E76" i="36"/>
  <c r="E75" i="36"/>
  <c r="E77" i="36" s="1"/>
  <c r="U73" i="36"/>
  <c r="Q73" i="36"/>
  <c r="M73" i="36"/>
  <c r="I73" i="36"/>
  <c r="E73" i="36"/>
  <c r="X72" i="36"/>
  <c r="W72" i="36"/>
  <c r="V72" i="36"/>
  <c r="U72" i="36"/>
  <c r="T72" i="36"/>
  <c r="S72" i="36"/>
  <c r="R72" i="36"/>
  <c r="Q72" i="36"/>
  <c r="P72" i="36"/>
  <c r="O72" i="36"/>
  <c r="N72" i="36"/>
  <c r="M72" i="36"/>
  <c r="L72" i="36"/>
  <c r="K72" i="36"/>
  <c r="J72" i="36"/>
  <c r="I72" i="36"/>
  <c r="H72" i="36"/>
  <c r="G72" i="36"/>
  <c r="F72" i="36"/>
  <c r="E72" i="36"/>
  <c r="X71" i="36"/>
  <c r="W71" i="36"/>
  <c r="V71" i="36"/>
  <c r="U71" i="36"/>
  <c r="T71" i="36"/>
  <c r="S71" i="36"/>
  <c r="R71" i="36"/>
  <c r="Q71" i="36"/>
  <c r="P71" i="36"/>
  <c r="O71" i="36"/>
  <c r="N71" i="36"/>
  <c r="M71" i="36"/>
  <c r="L71" i="36"/>
  <c r="K71" i="36"/>
  <c r="J71" i="36"/>
  <c r="I71" i="36"/>
  <c r="H71" i="36"/>
  <c r="G71" i="36"/>
  <c r="F71" i="36"/>
  <c r="E71" i="36"/>
  <c r="X70" i="36"/>
  <c r="W70" i="36"/>
  <c r="V70" i="36"/>
  <c r="U70" i="36"/>
  <c r="T70" i="36"/>
  <c r="S70" i="36"/>
  <c r="R70" i="36"/>
  <c r="Q70" i="36"/>
  <c r="P70" i="36"/>
  <c r="O70" i="36"/>
  <c r="N70" i="36"/>
  <c r="M70" i="36"/>
  <c r="L70" i="36"/>
  <c r="K70" i="36"/>
  <c r="J70" i="36"/>
  <c r="I70" i="36"/>
  <c r="H70" i="36"/>
  <c r="G70" i="36"/>
  <c r="F70" i="36"/>
  <c r="E70" i="36"/>
  <c r="X69" i="36"/>
  <c r="W69" i="36"/>
  <c r="V69" i="36"/>
  <c r="U69" i="36"/>
  <c r="T69" i="36"/>
  <c r="S69" i="36"/>
  <c r="R69" i="36"/>
  <c r="Q69" i="36"/>
  <c r="P69" i="36"/>
  <c r="O69" i="36"/>
  <c r="N69" i="36"/>
  <c r="M69" i="36"/>
  <c r="L69" i="36"/>
  <c r="K69" i="36"/>
  <c r="J69" i="36"/>
  <c r="I69" i="36"/>
  <c r="H69" i="36"/>
  <c r="G69" i="36"/>
  <c r="F69" i="36"/>
  <c r="E69" i="36"/>
  <c r="X68" i="36"/>
  <c r="W68" i="36"/>
  <c r="V68" i="36"/>
  <c r="U68" i="36"/>
  <c r="T68" i="36"/>
  <c r="S68" i="36"/>
  <c r="R68" i="36"/>
  <c r="Q68" i="36"/>
  <c r="P68" i="36"/>
  <c r="O68" i="36"/>
  <c r="N68" i="36"/>
  <c r="M68" i="36"/>
  <c r="L68" i="36"/>
  <c r="K68" i="36"/>
  <c r="J68" i="36"/>
  <c r="I68" i="36"/>
  <c r="H68" i="36"/>
  <c r="G68" i="36"/>
  <c r="F68" i="36"/>
  <c r="E68" i="36"/>
  <c r="X67" i="36"/>
  <c r="W67" i="36"/>
  <c r="V67" i="36"/>
  <c r="U67" i="36"/>
  <c r="T67" i="36"/>
  <c r="S67" i="36"/>
  <c r="R67" i="36"/>
  <c r="Q67" i="36"/>
  <c r="P67" i="36"/>
  <c r="O67" i="36"/>
  <c r="N67" i="36"/>
  <c r="M67" i="36"/>
  <c r="L67" i="36"/>
  <c r="K67" i="36"/>
  <c r="J67" i="36"/>
  <c r="I67" i="36"/>
  <c r="H67" i="36"/>
  <c r="G67" i="36"/>
  <c r="F67" i="36"/>
  <c r="E67" i="36"/>
  <c r="X66" i="36"/>
  <c r="W66" i="36"/>
  <c r="V66" i="36"/>
  <c r="U66" i="36"/>
  <c r="T66" i="36"/>
  <c r="S66" i="36"/>
  <c r="R66" i="36"/>
  <c r="Q66" i="36"/>
  <c r="P66" i="36"/>
  <c r="O66" i="36"/>
  <c r="N66" i="36"/>
  <c r="M66" i="36"/>
  <c r="L66" i="36"/>
  <c r="K66" i="36"/>
  <c r="J66" i="36"/>
  <c r="I66" i="36"/>
  <c r="H66" i="36"/>
  <c r="G66" i="36"/>
  <c r="F66" i="36"/>
  <c r="E66" i="36"/>
  <c r="X65" i="36"/>
  <c r="W65" i="36"/>
  <c r="V65" i="36"/>
  <c r="U65" i="36"/>
  <c r="T65" i="36"/>
  <c r="S65" i="36"/>
  <c r="R65" i="36"/>
  <c r="Q65" i="36"/>
  <c r="P65" i="36"/>
  <c r="O65" i="36"/>
  <c r="N65" i="36"/>
  <c r="M65" i="36"/>
  <c r="L65" i="36"/>
  <c r="K65" i="36"/>
  <c r="J65" i="36"/>
  <c r="I65" i="36"/>
  <c r="H65" i="36"/>
  <c r="G65" i="36"/>
  <c r="F65" i="36"/>
  <c r="E65" i="36"/>
  <c r="X64" i="36"/>
  <c r="X73" i="36" s="1"/>
  <c r="W64" i="36"/>
  <c r="W73" i="36" s="1"/>
  <c r="V64" i="36"/>
  <c r="V73" i="36" s="1"/>
  <c r="U64" i="36"/>
  <c r="T64" i="36"/>
  <c r="T73" i="36" s="1"/>
  <c r="S64" i="36"/>
  <c r="S73" i="36" s="1"/>
  <c r="R64" i="36"/>
  <c r="R73" i="36" s="1"/>
  <c r="Q64" i="36"/>
  <c r="P64" i="36"/>
  <c r="P73" i="36" s="1"/>
  <c r="O64" i="36"/>
  <c r="O73" i="36" s="1"/>
  <c r="N64" i="36"/>
  <c r="N73" i="36" s="1"/>
  <c r="M64" i="36"/>
  <c r="L64" i="36"/>
  <c r="L73" i="36" s="1"/>
  <c r="L78" i="36" s="1"/>
  <c r="K64" i="36"/>
  <c r="K73" i="36" s="1"/>
  <c r="J64" i="36"/>
  <c r="J73" i="36" s="1"/>
  <c r="I64" i="36"/>
  <c r="H64" i="36"/>
  <c r="H73" i="36" s="1"/>
  <c r="G64" i="36"/>
  <c r="G73" i="36" s="1"/>
  <c r="F64" i="36"/>
  <c r="F73" i="36" s="1"/>
  <c r="E64" i="36"/>
  <c r="V62" i="36"/>
  <c r="V78" i="36" s="1"/>
  <c r="R62" i="36"/>
  <c r="N62" i="36"/>
  <c r="N78" i="36" s="1"/>
  <c r="J62" i="36"/>
  <c r="F62" i="36"/>
  <c r="F78" i="36" s="1"/>
  <c r="X61" i="36"/>
  <c r="W61" i="36"/>
  <c r="V61" i="36"/>
  <c r="U61" i="36"/>
  <c r="T61" i="36"/>
  <c r="S61" i="36"/>
  <c r="R61" i="36"/>
  <c r="Q61" i="36"/>
  <c r="P61" i="36"/>
  <c r="O61" i="36"/>
  <c r="N61" i="36"/>
  <c r="M61" i="36"/>
  <c r="L61" i="36"/>
  <c r="K61" i="36"/>
  <c r="J61" i="36"/>
  <c r="I61" i="36"/>
  <c r="H61" i="36"/>
  <c r="G61" i="36"/>
  <c r="F61" i="36"/>
  <c r="E61" i="36"/>
  <c r="X60" i="36"/>
  <c r="W60" i="36"/>
  <c r="V60" i="36"/>
  <c r="U60" i="36"/>
  <c r="T60" i="36"/>
  <c r="S60" i="36"/>
  <c r="R60" i="36"/>
  <c r="Q60" i="36"/>
  <c r="P60" i="36"/>
  <c r="O60" i="36"/>
  <c r="N60" i="36"/>
  <c r="M60" i="36"/>
  <c r="L60" i="36"/>
  <c r="K60" i="36"/>
  <c r="J60" i="36"/>
  <c r="I60" i="36"/>
  <c r="H60" i="36"/>
  <c r="G60" i="36"/>
  <c r="F60" i="36"/>
  <c r="E60" i="36"/>
  <c r="X59" i="36"/>
  <c r="W59" i="36"/>
  <c r="V59" i="36"/>
  <c r="U59" i="36"/>
  <c r="T59" i="36"/>
  <c r="S59" i="36"/>
  <c r="R59" i="36"/>
  <c r="Q59" i="36"/>
  <c r="P59" i="36"/>
  <c r="O59" i="36"/>
  <c r="N59" i="36"/>
  <c r="M59" i="36"/>
  <c r="L59" i="36"/>
  <c r="K59" i="36"/>
  <c r="J59" i="36"/>
  <c r="I59" i="36"/>
  <c r="H59" i="36"/>
  <c r="G59" i="36"/>
  <c r="F59" i="36"/>
  <c r="E59" i="36"/>
  <c r="X58" i="36"/>
  <c r="W58" i="36"/>
  <c r="V58" i="36"/>
  <c r="U58" i="36"/>
  <c r="T58" i="36"/>
  <c r="S58" i="36"/>
  <c r="R58" i="36"/>
  <c r="Q58" i="36"/>
  <c r="P58" i="36"/>
  <c r="O58" i="36"/>
  <c r="N58" i="36"/>
  <c r="M58" i="36"/>
  <c r="L58" i="36"/>
  <c r="K58" i="36"/>
  <c r="J58" i="36"/>
  <c r="I58" i="36"/>
  <c r="H58" i="36"/>
  <c r="G58" i="36"/>
  <c r="F58" i="36"/>
  <c r="E58" i="36"/>
  <c r="X57" i="36"/>
  <c r="W57" i="36"/>
  <c r="V57" i="36"/>
  <c r="U57" i="36"/>
  <c r="T57" i="36"/>
  <c r="S57" i="36"/>
  <c r="R57" i="36"/>
  <c r="Q57" i="36"/>
  <c r="P57" i="36"/>
  <c r="O57" i="36"/>
  <c r="N57" i="36"/>
  <c r="M57" i="36"/>
  <c r="L57" i="36"/>
  <c r="K57" i="36"/>
  <c r="J57" i="36"/>
  <c r="I57" i="36"/>
  <c r="H57" i="36"/>
  <c r="G57" i="36"/>
  <c r="F57" i="36"/>
  <c r="E57" i="36"/>
  <c r="X56" i="36"/>
  <c r="X62" i="36" s="1"/>
  <c r="W56" i="36"/>
  <c r="W62" i="36" s="1"/>
  <c r="W78" i="36" s="1"/>
  <c r="V56" i="36"/>
  <c r="U56" i="36"/>
  <c r="U62" i="36" s="1"/>
  <c r="U78" i="36" s="1"/>
  <c r="T56" i="36"/>
  <c r="T62" i="36" s="1"/>
  <c r="T78" i="36" s="1"/>
  <c r="S56" i="36"/>
  <c r="S62" i="36" s="1"/>
  <c r="S78" i="36" s="1"/>
  <c r="R56" i="36"/>
  <c r="Q56" i="36"/>
  <c r="Q62" i="36" s="1"/>
  <c r="Q78" i="36" s="1"/>
  <c r="P56" i="36"/>
  <c r="P62" i="36" s="1"/>
  <c r="O56" i="36"/>
  <c r="O62" i="36" s="1"/>
  <c r="O78" i="36" s="1"/>
  <c r="N56" i="36"/>
  <c r="M56" i="36"/>
  <c r="M62" i="36" s="1"/>
  <c r="M78" i="36" s="1"/>
  <c r="L56" i="36"/>
  <c r="L62" i="36" s="1"/>
  <c r="K56" i="36"/>
  <c r="K62" i="36" s="1"/>
  <c r="K78" i="36" s="1"/>
  <c r="J56" i="36"/>
  <c r="I56" i="36"/>
  <c r="I62" i="36" s="1"/>
  <c r="H56" i="36"/>
  <c r="H62" i="36" s="1"/>
  <c r="G56" i="36"/>
  <c r="G62" i="36" s="1"/>
  <c r="G78" i="36" s="1"/>
  <c r="F56" i="36"/>
  <c r="E56" i="36"/>
  <c r="E62" i="36" s="1"/>
  <c r="X39" i="36"/>
  <c r="W39" i="36"/>
  <c r="V39" i="36"/>
  <c r="U39" i="36"/>
  <c r="T39" i="36"/>
  <c r="S39" i="36"/>
  <c r="R39" i="36"/>
  <c r="Q39" i="36"/>
  <c r="P39" i="36"/>
  <c r="O39" i="36"/>
  <c r="N39" i="36"/>
  <c r="M39" i="36"/>
  <c r="L39" i="36"/>
  <c r="K39" i="36"/>
  <c r="J39" i="36"/>
  <c r="I39" i="36"/>
  <c r="H39" i="36"/>
  <c r="G39" i="36"/>
  <c r="F39" i="36"/>
  <c r="E39" i="36"/>
  <c r="E38" i="36"/>
  <c r="W31" i="36"/>
  <c r="S31" i="36"/>
  <c r="O31" i="36"/>
  <c r="K31" i="36"/>
  <c r="G31" i="36"/>
  <c r="X30" i="36"/>
  <c r="X31" i="36" s="1"/>
  <c r="W30" i="36"/>
  <c r="V30" i="36"/>
  <c r="V31" i="36" s="1"/>
  <c r="U30" i="36"/>
  <c r="U31" i="36" s="1"/>
  <c r="T30" i="36"/>
  <c r="T31" i="36" s="1"/>
  <c r="S30" i="36"/>
  <c r="R30" i="36"/>
  <c r="R31" i="36" s="1"/>
  <c r="Q30" i="36"/>
  <c r="Q31" i="36" s="1"/>
  <c r="P30" i="36"/>
  <c r="P31" i="36" s="1"/>
  <c r="O30" i="36"/>
  <c r="N30" i="36"/>
  <c r="N31" i="36" s="1"/>
  <c r="M30" i="36"/>
  <c r="M31" i="36" s="1"/>
  <c r="L30" i="36"/>
  <c r="L31" i="36" s="1"/>
  <c r="K30" i="36"/>
  <c r="J30" i="36"/>
  <c r="J31" i="36" s="1"/>
  <c r="I30" i="36"/>
  <c r="I31" i="36" s="1"/>
  <c r="H30" i="36"/>
  <c r="H31" i="36" s="1"/>
  <c r="G30" i="36"/>
  <c r="F30" i="36"/>
  <c r="F31" i="36" s="1"/>
  <c r="E30" i="36"/>
  <c r="E31" i="36" s="1"/>
  <c r="X28" i="36"/>
  <c r="T28" i="36"/>
  <c r="P28" i="36"/>
  <c r="L28" i="36"/>
  <c r="H28" i="36"/>
  <c r="X27" i="36"/>
  <c r="W27" i="36"/>
  <c r="V27" i="36"/>
  <c r="U27" i="36"/>
  <c r="T27" i="36"/>
  <c r="S27" i="36"/>
  <c r="R27" i="36"/>
  <c r="Q27" i="36"/>
  <c r="P27" i="36"/>
  <c r="O27" i="36"/>
  <c r="N27" i="36"/>
  <c r="M27" i="36"/>
  <c r="L27" i="36"/>
  <c r="K27" i="36"/>
  <c r="J27" i="36"/>
  <c r="I27" i="36"/>
  <c r="H27" i="36"/>
  <c r="G27" i="36"/>
  <c r="F27" i="36"/>
  <c r="E27" i="36"/>
  <c r="X26" i="36"/>
  <c r="W26" i="36"/>
  <c r="V26" i="36"/>
  <c r="U26" i="36"/>
  <c r="T26" i="36"/>
  <c r="S26" i="36"/>
  <c r="R26" i="36"/>
  <c r="Q26" i="36"/>
  <c r="P26" i="36"/>
  <c r="O26" i="36"/>
  <c r="N26" i="36"/>
  <c r="M26" i="36"/>
  <c r="L26" i="36"/>
  <c r="K26" i="36"/>
  <c r="J26" i="36"/>
  <c r="I26" i="36"/>
  <c r="H26" i="36"/>
  <c r="G26" i="36"/>
  <c r="F26" i="36"/>
  <c r="E26" i="36"/>
  <c r="X25" i="36"/>
  <c r="W25" i="36"/>
  <c r="V25" i="36"/>
  <c r="U25" i="36"/>
  <c r="T25" i="36"/>
  <c r="S25" i="36"/>
  <c r="R25" i="36"/>
  <c r="Q25" i="36"/>
  <c r="P25" i="36"/>
  <c r="O25" i="36"/>
  <c r="N25" i="36"/>
  <c r="M25" i="36"/>
  <c r="L25" i="36"/>
  <c r="K25" i="36"/>
  <c r="J25" i="36"/>
  <c r="I25" i="36"/>
  <c r="H25" i="36"/>
  <c r="G25" i="36"/>
  <c r="F25" i="36"/>
  <c r="E25" i="36"/>
  <c r="X24" i="36"/>
  <c r="W24" i="36"/>
  <c r="V24" i="36"/>
  <c r="U24" i="36"/>
  <c r="T24" i="36"/>
  <c r="S24" i="36"/>
  <c r="R24" i="36"/>
  <c r="Q24" i="36"/>
  <c r="P24" i="36"/>
  <c r="O24" i="36"/>
  <c r="N24" i="36"/>
  <c r="M24" i="36"/>
  <c r="L24" i="36"/>
  <c r="K24" i="36"/>
  <c r="J24" i="36"/>
  <c r="I24" i="36"/>
  <c r="H24" i="36"/>
  <c r="G24" i="36"/>
  <c r="F24" i="36"/>
  <c r="E24" i="36"/>
  <c r="X23" i="36"/>
  <c r="W23" i="36"/>
  <c r="V23" i="36"/>
  <c r="U23" i="36"/>
  <c r="T23" i="36"/>
  <c r="S23" i="36"/>
  <c r="R23" i="36"/>
  <c r="Q23" i="36"/>
  <c r="P23" i="36"/>
  <c r="O23" i="36"/>
  <c r="N23" i="36"/>
  <c r="M23" i="36"/>
  <c r="L23" i="36"/>
  <c r="K23" i="36"/>
  <c r="J23" i="36"/>
  <c r="I23" i="36"/>
  <c r="H23" i="36"/>
  <c r="G23" i="36"/>
  <c r="F23" i="36"/>
  <c r="E23" i="36"/>
  <c r="X22" i="36"/>
  <c r="W22" i="36"/>
  <c r="W28" i="36" s="1"/>
  <c r="V22" i="36"/>
  <c r="V28" i="36" s="1"/>
  <c r="U22" i="36"/>
  <c r="T22" i="36"/>
  <c r="S22" i="36"/>
  <c r="S28" i="36" s="1"/>
  <c r="R22" i="36"/>
  <c r="R28" i="36" s="1"/>
  <c r="Q22" i="36"/>
  <c r="Q28" i="36" s="1"/>
  <c r="P22" i="36"/>
  <c r="O22" i="36"/>
  <c r="O28" i="36" s="1"/>
  <c r="N22" i="36"/>
  <c r="N28" i="36" s="1"/>
  <c r="M22" i="36"/>
  <c r="L22" i="36"/>
  <c r="K22" i="36"/>
  <c r="K28" i="36" s="1"/>
  <c r="J22" i="36"/>
  <c r="J28" i="36" s="1"/>
  <c r="I22" i="36"/>
  <c r="I28" i="36" s="1"/>
  <c r="H22" i="36"/>
  <c r="G22" i="36"/>
  <c r="G28" i="36" s="1"/>
  <c r="F22" i="36"/>
  <c r="F28" i="36" s="1"/>
  <c r="E22" i="36"/>
  <c r="U20" i="36"/>
  <c r="Q20" i="36"/>
  <c r="M20" i="36"/>
  <c r="I20" i="36"/>
  <c r="I32" i="36" s="1"/>
  <c r="E20" i="36"/>
  <c r="X19" i="36"/>
  <c r="W19" i="36"/>
  <c r="V19" i="36"/>
  <c r="U19" i="36"/>
  <c r="T19" i="36"/>
  <c r="S19" i="36"/>
  <c r="R19" i="36"/>
  <c r="Q19" i="36"/>
  <c r="P19" i="36"/>
  <c r="O19" i="36"/>
  <c r="N19" i="36"/>
  <c r="M19" i="36"/>
  <c r="L19" i="36"/>
  <c r="K19" i="36"/>
  <c r="J19" i="36"/>
  <c r="I19" i="36"/>
  <c r="H19" i="36"/>
  <c r="G19" i="36"/>
  <c r="F19" i="36"/>
  <c r="E19" i="36"/>
  <c r="X18" i="36"/>
  <c r="W18" i="36"/>
  <c r="V18" i="36"/>
  <c r="U18" i="36"/>
  <c r="T18" i="36"/>
  <c r="S18" i="36"/>
  <c r="R18" i="36"/>
  <c r="Q18" i="36"/>
  <c r="P18" i="36"/>
  <c r="O18" i="36"/>
  <c r="N18" i="36"/>
  <c r="M18" i="36"/>
  <c r="L18" i="36"/>
  <c r="K18" i="36"/>
  <c r="J18" i="36"/>
  <c r="I18" i="36"/>
  <c r="H18" i="36"/>
  <c r="G18" i="36"/>
  <c r="F18" i="36"/>
  <c r="E18" i="36"/>
  <c r="X17" i="36"/>
  <c r="W17" i="36"/>
  <c r="V17" i="36"/>
  <c r="U17" i="36"/>
  <c r="T17" i="36"/>
  <c r="S17" i="36"/>
  <c r="R17" i="36"/>
  <c r="Q17" i="36"/>
  <c r="P17" i="36"/>
  <c r="O17" i="36"/>
  <c r="N17" i="36"/>
  <c r="M17" i="36"/>
  <c r="L17" i="36"/>
  <c r="K17" i="36"/>
  <c r="J17" i="36"/>
  <c r="I17" i="36"/>
  <c r="H17" i="36"/>
  <c r="G17" i="36"/>
  <c r="F17" i="36"/>
  <c r="E17" i="36"/>
  <c r="X16" i="36"/>
  <c r="X20" i="36" s="1"/>
  <c r="W16" i="36"/>
  <c r="W20" i="36" s="1"/>
  <c r="V16" i="36"/>
  <c r="V20" i="36" s="1"/>
  <c r="U16" i="36"/>
  <c r="T16" i="36"/>
  <c r="T20" i="36" s="1"/>
  <c r="S16" i="36"/>
  <c r="S20" i="36" s="1"/>
  <c r="R16" i="36"/>
  <c r="Q16" i="36"/>
  <c r="P16" i="36"/>
  <c r="P20" i="36" s="1"/>
  <c r="O16" i="36"/>
  <c r="O20" i="36" s="1"/>
  <c r="N16" i="36"/>
  <c r="N20" i="36" s="1"/>
  <c r="M16" i="36"/>
  <c r="L16" i="36"/>
  <c r="L20" i="36" s="1"/>
  <c r="K16" i="36"/>
  <c r="K20" i="36" s="1"/>
  <c r="J16" i="36"/>
  <c r="I16" i="36"/>
  <c r="H16" i="36"/>
  <c r="H20" i="36" s="1"/>
  <c r="G16" i="36"/>
  <c r="G20" i="36" s="1"/>
  <c r="F16" i="36"/>
  <c r="F20" i="36" s="1"/>
  <c r="E16" i="36"/>
  <c r="C9" i="36"/>
  <c r="H79" i="36" s="1"/>
  <c r="J108" i="35"/>
  <c r="H108" i="35"/>
  <c r="J107" i="35"/>
  <c r="H107" i="35"/>
  <c r="J106" i="35"/>
  <c r="H106" i="35"/>
  <c r="G105" i="35"/>
  <c r="J90" i="35"/>
  <c r="H90" i="35"/>
  <c r="J89" i="35"/>
  <c r="H89" i="35"/>
  <c r="J88" i="35"/>
  <c r="H88" i="35"/>
  <c r="G87" i="35"/>
  <c r="J72" i="35"/>
  <c r="H72" i="35"/>
  <c r="J71" i="35"/>
  <c r="H71" i="35"/>
  <c r="J70" i="35"/>
  <c r="H70" i="35"/>
  <c r="G69" i="35"/>
  <c r="J54" i="35"/>
  <c r="H54" i="35"/>
  <c r="J53" i="35"/>
  <c r="H53" i="35"/>
  <c r="J52" i="35"/>
  <c r="H52" i="35"/>
  <c r="G51" i="35"/>
  <c r="J36" i="35"/>
  <c r="H36" i="35"/>
  <c r="J35" i="35"/>
  <c r="H35" i="35"/>
  <c r="J34" i="35"/>
  <c r="H34" i="35"/>
  <c r="G33" i="35"/>
  <c r="J18" i="35"/>
  <c r="H18" i="35"/>
  <c r="J17" i="35"/>
  <c r="H17" i="35"/>
  <c r="J16" i="35"/>
  <c r="H16" i="35"/>
  <c r="G15" i="35"/>
  <c r="E127" i="34"/>
  <c r="N119" i="34"/>
  <c r="G119" i="34"/>
  <c r="N97" i="34"/>
  <c r="G97" i="34"/>
  <c r="N76" i="34"/>
  <c r="K65" i="34"/>
  <c r="N56" i="34"/>
  <c r="K45" i="34"/>
  <c r="N35" i="34"/>
  <c r="G35" i="34"/>
  <c r="K24" i="34"/>
  <c r="N14" i="34"/>
  <c r="G14" i="34"/>
  <c r="D32" i="33"/>
  <c r="D22" i="33"/>
  <c r="D10" i="33"/>
  <c r="Y22" i="32"/>
  <c r="X22" i="32"/>
  <c r="W22" i="32"/>
  <c r="V22" i="32"/>
  <c r="U22" i="32"/>
  <c r="T22" i="32"/>
  <c r="S22" i="32"/>
  <c r="R22" i="32"/>
  <c r="Q22" i="32"/>
  <c r="P22" i="32"/>
  <c r="O22" i="32"/>
  <c r="N22" i="32"/>
  <c r="M22" i="32"/>
  <c r="L22" i="32"/>
  <c r="K22" i="32"/>
  <c r="J15" i="32"/>
  <c r="I15" i="32"/>
  <c r="H15" i="32"/>
  <c r="G15" i="32"/>
  <c r="F15" i="32"/>
  <c r="I20" i="32" s="1"/>
  <c r="X144" i="31"/>
  <c r="W144" i="31"/>
  <c r="V144" i="31"/>
  <c r="U144" i="31"/>
  <c r="T144" i="31"/>
  <c r="S144" i="31"/>
  <c r="R144" i="31"/>
  <c r="Q144" i="31"/>
  <c r="P144" i="31"/>
  <c r="O144" i="31"/>
  <c r="N144" i="31"/>
  <c r="M144" i="31"/>
  <c r="L144" i="31"/>
  <c r="K144" i="31"/>
  <c r="J144" i="31"/>
  <c r="I144" i="31"/>
  <c r="H144" i="31"/>
  <c r="G144" i="31"/>
  <c r="F144" i="31"/>
  <c r="E144" i="31"/>
  <c r="F135" i="31"/>
  <c r="X134" i="31"/>
  <c r="W134" i="31"/>
  <c r="V134" i="31"/>
  <c r="U134" i="31"/>
  <c r="T134" i="31"/>
  <c r="S134" i="31"/>
  <c r="R134" i="31"/>
  <c r="Q134" i="31"/>
  <c r="P134" i="31"/>
  <c r="O134" i="31"/>
  <c r="N134" i="31"/>
  <c r="M134" i="31"/>
  <c r="L134" i="31"/>
  <c r="K134" i="31"/>
  <c r="J134" i="31"/>
  <c r="I134" i="31"/>
  <c r="H134" i="31"/>
  <c r="G134" i="31"/>
  <c r="F134" i="31"/>
  <c r="E134" i="31"/>
  <c r="G133" i="31"/>
  <c r="G135" i="31" s="1"/>
  <c r="F133" i="31"/>
  <c r="E133" i="31"/>
  <c r="C133" i="31"/>
  <c r="H133" i="31" s="1"/>
  <c r="I133" i="31" s="1"/>
  <c r="X124" i="31"/>
  <c r="W124" i="31"/>
  <c r="V124" i="31"/>
  <c r="U124" i="31"/>
  <c r="T124" i="31"/>
  <c r="S124" i="31"/>
  <c r="R124" i="31"/>
  <c r="Q124" i="31"/>
  <c r="P124" i="31"/>
  <c r="O124" i="31"/>
  <c r="N124" i="31"/>
  <c r="M124" i="31"/>
  <c r="L124" i="31"/>
  <c r="K124" i="31"/>
  <c r="J124" i="31"/>
  <c r="I124" i="31"/>
  <c r="H124" i="31"/>
  <c r="G124" i="31"/>
  <c r="F124" i="31"/>
  <c r="E124" i="31"/>
  <c r="V121" i="31"/>
  <c r="X120" i="31"/>
  <c r="W120" i="31"/>
  <c r="V120" i="31"/>
  <c r="U120" i="31"/>
  <c r="T120" i="31"/>
  <c r="S120" i="31"/>
  <c r="R120" i="31"/>
  <c r="Q120" i="31"/>
  <c r="P120" i="31"/>
  <c r="O120" i="31"/>
  <c r="N120" i="31"/>
  <c r="M120" i="31"/>
  <c r="L120" i="31"/>
  <c r="K120" i="31"/>
  <c r="J120" i="31"/>
  <c r="X119" i="31"/>
  <c r="W119" i="31"/>
  <c r="V119" i="31"/>
  <c r="R119" i="31"/>
  <c r="P119" i="31"/>
  <c r="O119" i="31"/>
  <c r="N119" i="31"/>
  <c r="J119" i="31"/>
  <c r="H119" i="31"/>
  <c r="G119" i="31"/>
  <c r="F119" i="31"/>
  <c r="C119" i="31"/>
  <c r="U119" i="31" s="1"/>
  <c r="X118" i="31"/>
  <c r="W118" i="31"/>
  <c r="V118" i="31"/>
  <c r="U118" i="31"/>
  <c r="T118" i="31"/>
  <c r="S118" i="31"/>
  <c r="R118" i="31"/>
  <c r="Q118" i="31"/>
  <c r="P118" i="31"/>
  <c r="O118" i="31"/>
  <c r="N118" i="31"/>
  <c r="M118" i="31"/>
  <c r="L118" i="31"/>
  <c r="K118" i="31"/>
  <c r="J118" i="31"/>
  <c r="I118" i="31"/>
  <c r="H118" i="31"/>
  <c r="G118" i="31"/>
  <c r="F118" i="31"/>
  <c r="E118" i="31"/>
  <c r="X117" i="31"/>
  <c r="W117" i="31"/>
  <c r="S117" i="31"/>
  <c r="Q117" i="31"/>
  <c r="P117" i="31"/>
  <c r="O117" i="31"/>
  <c r="K117" i="31"/>
  <c r="I117" i="31"/>
  <c r="H117" i="31"/>
  <c r="G117" i="31"/>
  <c r="C117" i="31"/>
  <c r="V117" i="31" s="1"/>
  <c r="X116" i="31"/>
  <c r="W116" i="31"/>
  <c r="V116" i="31"/>
  <c r="U116" i="31"/>
  <c r="T116" i="31"/>
  <c r="S116" i="31"/>
  <c r="R116" i="31"/>
  <c r="Q116" i="31"/>
  <c r="P116" i="31"/>
  <c r="O116" i="31"/>
  <c r="N116" i="31"/>
  <c r="M116" i="31"/>
  <c r="L116" i="31"/>
  <c r="K116" i="31"/>
  <c r="J116" i="31"/>
  <c r="I116" i="31"/>
  <c r="H116" i="31"/>
  <c r="G116" i="31"/>
  <c r="F116" i="31"/>
  <c r="E116" i="31"/>
  <c r="X115" i="31"/>
  <c r="W115" i="31"/>
  <c r="W121" i="31" s="1"/>
  <c r="V115" i="31"/>
  <c r="U115" i="31"/>
  <c r="T115" i="31"/>
  <c r="S115" i="31"/>
  <c r="R115" i="31"/>
  <c r="Q115" i="31"/>
  <c r="P115" i="31"/>
  <c r="O115" i="31"/>
  <c r="O121" i="31" s="1"/>
  <c r="N115" i="31"/>
  <c r="M115" i="31"/>
  <c r="L115" i="31"/>
  <c r="K115" i="31"/>
  <c r="J115" i="31"/>
  <c r="I115" i="31"/>
  <c r="H115" i="31"/>
  <c r="G115" i="31"/>
  <c r="G121" i="31" s="1"/>
  <c r="F115" i="31"/>
  <c r="E115" i="31"/>
  <c r="X113" i="31"/>
  <c r="X112" i="31"/>
  <c r="W112" i="31"/>
  <c r="V112" i="31"/>
  <c r="U112" i="31"/>
  <c r="T112" i="31"/>
  <c r="S112" i="31"/>
  <c r="R112" i="31"/>
  <c r="Q112" i="31"/>
  <c r="P112" i="31"/>
  <c r="O112" i="31"/>
  <c r="N112" i="31"/>
  <c r="M112" i="31"/>
  <c r="L112" i="31"/>
  <c r="K112" i="31"/>
  <c r="J112" i="31"/>
  <c r="X111" i="31"/>
  <c r="W111" i="31"/>
  <c r="V111" i="31"/>
  <c r="U111" i="31"/>
  <c r="T111" i="31"/>
  <c r="S111" i="31"/>
  <c r="R111" i="31"/>
  <c r="Q111" i="31"/>
  <c r="P111" i="31"/>
  <c r="O111" i="31"/>
  <c r="N111" i="31"/>
  <c r="M111" i="31"/>
  <c r="L111" i="31"/>
  <c r="K111" i="31"/>
  <c r="J111" i="31"/>
  <c r="I111" i="31"/>
  <c r="H111" i="31"/>
  <c r="G111" i="31"/>
  <c r="F111" i="31"/>
  <c r="E111" i="31"/>
  <c r="X110" i="31"/>
  <c r="V110" i="31"/>
  <c r="V113" i="31" s="1"/>
  <c r="P110" i="31"/>
  <c r="P113" i="31" s="1"/>
  <c r="N110" i="31"/>
  <c r="N113" i="31" s="1"/>
  <c r="H110" i="31"/>
  <c r="H113" i="31" s="1"/>
  <c r="F110" i="31"/>
  <c r="F113" i="31" s="1"/>
  <c r="C110" i="31"/>
  <c r="U110" i="31" s="1"/>
  <c r="X109" i="31"/>
  <c r="W109" i="31"/>
  <c r="V109" i="31"/>
  <c r="U109" i="31"/>
  <c r="U113" i="31" s="1"/>
  <c r="T109" i="31"/>
  <c r="S109" i="31"/>
  <c r="R109" i="31"/>
  <c r="Q109" i="31"/>
  <c r="P109" i="31"/>
  <c r="O109" i="31"/>
  <c r="N109" i="31"/>
  <c r="M109" i="31"/>
  <c r="L109" i="31"/>
  <c r="K109" i="31"/>
  <c r="J109" i="31"/>
  <c r="I109" i="31"/>
  <c r="H109" i="31"/>
  <c r="G109" i="31"/>
  <c r="F109" i="31"/>
  <c r="E109" i="31"/>
  <c r="X88" i="31"/>
  <c r="W88" i="31"/>
  <c r="V88" i="31"/>
  <c r="U88" i="31"/>
  <c r="T88" i="31"/>
  <c r="S88" i="31"/>
  <c r="R88" i="31"/>
  <c r="Q88" i="31"/>
  <c r="P88" i="31"/>
  <c r="O88" i="31"/>
  <c r="N88" i="31"/>
  <c r="M88" i="31"/>
  <c r="L88" i="31"/>
  <c r="K88" i="31"/>
  <c r="J88" i="31"/>
  <c r="I88" i="31"/>
  <c r="H88" i="31"/>
  <c r="G88" i="31"/>
  <c r="F88" i="31"/>
  <c r="E88" i="31"/>
  <c r="C88" i="31"/>
  <c r="X78" i="31"/>
  <c r="W78" i="31"/>
  <c r="V78" i="31"/>
  <c r="U78" i="31"/>
  <c r="T78" i="31"/>
  <c r="S78" i="31"/>
  <c r="R78" i="31"/>
  <c r="Q78" i="31"/>
  <c r="P78" i="31"/>
  <c r="O78" i="31"/>
  <c r="N78" i="31"/>
  <c r="M78" i="31"/>
  <c r="L78" i="31"/>
  <c r="K78" i="31"/>
  <c r="J78" i="31"/>
  <c r="I78" i="31"/>
  <c r="H78" i="31"/>
  <c r="G78" i="31"/>
  <c r="F78" i="31"/>
  <c r="E78" i="31"/>
  <c r="G77" i="31"/>
  <c r="G79" i="31" s="1"/>
  <c r="E77" i="31"/>
  <c r="E79" i="31" s="1"/>
  <c r="C77" i="31"/>
  <c r="H77" i="31" s="1"/>
  <c r="X69" i="31"/>
  <c r="W69" i="31"/>
  <c r="V69" i="31"/>
  <c r="U69" i="31"/>
  <c r="T69" i="31"/>
  <c r="S69" i="31"/>
  <c r="R69" i="31"/>
  <c r="Q69" i="31"/>
  <c r="P69" i="31"/>
  <c r="O69" i="31"/>
  <c r="N69" i="31"/>
  <c r="M69" i="31"/>
  <c r="L69" i="31"/>
  <c r="K69" i="31"/>
  <c r="J69" i="31"/>
  <c r="I69" i="31"/>
  <c r="H69" i="31"/>
  <c r="G69" i="31"/>
  <c r="F69" i="31"/>
  <c r="E69" i="31"/>
  <c r="C69" i="31" s="1"/>
  <c r="E68" i="31"/>
  <c r="X65" i="31"/>
  <c r="W65" i="31"/>
  <c r="V65" i="31"/>
  <c r="U65" i="31"/>
  <c r="T65" i="31"/>
  <c r="S65" i="31"/>
  <c r="R65" i="31"/>
  <c r="Q65" i="31"/>
  <c r="P65" i="31"/>
  <c r="O65" i="31"/>
  <c r="N65" i="31"/>
  <c r="M65" i="31"/>
  <c r="L65" i="31"/>
  <c r="K65" i="31"/>
  <c r="J65" i="31"/>
  <c r="I65" i="31"/>
  <c r="H65" i="31"/>
  <c r="G65" i="31"/>
  <c r="F65" i="31"/>
  <c r="E65" i="31"/>
  <c r="T64" i="31"/>
  <c r="L64" i="31"/>
  <c r="C64" i="31"/>
  <c r="X63" i="31"/>
  <c r="W63" i="31"/>
  <c r="V63" i="31"/>
  <c r="U63" i="31"/>
  <c r="T63" i="31"/>
  <c r="S63" i="31"/>
  <c r="R63" i="31"/>
  <c r="Q63" i="31"/>
  <c r="P63" i="31"/>
  <c r="O63" i="31"/>
  <c r="N63" i="31"/>
  <c r="M63" i="31"/>
  <c r="L63" i="31"/>
  <c r="K63" i="31"/>
  <c r="J63" i="31"/>
  <c r="I63" i="31"/>
  <c r="H63" i="31"/>
  <c r="G63" i="31"/>
  <c r="F63" i="31"/>
  <c r="E63" i="31"/>
  <c r="W62" i="31"/>
  <c r="U62" i="31"/>
  <c r="R62" i="31"/>
  <c r="O62" i="31"/>
  <c r="M62" i="31"/>
  <c r="J62" i="31"/>
  <c r="G62" i="31"/>
  <c r="E62" i="31"/>
  <c r="C62" i="31"/>
  <c r="T62" i="31" s="1"/>
  <c r="X61" i="31"/>
  <c r="W61" i="31"/>
  <c r="V61" i="31"/>
  <c r="U61" i="31"/>
  <c r="T61" i="31"/>
  <c r="S61" i="31"/>
  <c r="R61" i="31"/>
  <c r="Q61" i="31"/>
  <c r="P61" i="31"/>
  <c r="O61" i="31"/>
  <c r="N61" i="31"/>
  <c r="M61" i="31"/>
  <c r="L61" i="31"/>
  <c r="K61" i="31"/>
  <c r="J61" i="31"/>
  <c r="I61" i="31"/>
  <c r="H61" i="31"/>
  <c r="G61" i="31"/>
  <c r="F61" i="31"/>
  <c r="E61" i="31"/>
  <c r="X60" i="31"/>
  <c r="W60" i="31"/>
  <c r="V60" i="31"/>
  <c r="U60" i="31"/>
  <c r="T60" i="31"/>
  <c r="T66" i="31" s="1"/>
  <c r="S60" i="31"/>
  <c r="R60" i="31"/>
  <c r="Q60" i="31"/>
  <c r="P60" i="31"/>
  <c r="O60" i="31"/>
  <c r="N60" i="31"/>
  <c r="M60" i="31"/>
  <c r="L60" i="31"/>
  <c r="K60" i="31"/>
  <c r="J60" i="31"/>
  <c r="I60" i="31"/>
  <c r="H60" i="31"/>
  <c r="G60" i="31"/>
  <c r="F60" i="31"/>
  <c r="E60" i="31"/>
  <c r="X57" i="31"/>
  <c r="W57" i="31"/>
  <c r="V57" i="31"/>
  <c r="U57" i="31"/>
  <c r="T57" i="31"/>
  <c r="S57" i="31"/>
  <c r="R57" i="31"/>
  <c r="Q57" i="31"/>
  <c r="P57" i="31"/>
  <c r="O57" i="31"/>
  <c r="N57" i="31"/>
  <c r="M57" i="31"/>
  <c r="L57" i="31"/>
  <c r="K57" i="31"/>
  <c r="J57" i="31"/>
  <c r="I57" i="31"/>
  <c r="H57" i="31"/>
  <c r="G57" i="31"/>
  <c r="F57" i="31"/>
  <c r="E57" i="31"/>
  <c r="X56" i="31"/>
  <c r="W56" i="31"/>
  <c r="V56" i="31"/>
  <c r="U56" i="31"/>
  <c r="T56" i="31"/>
  <c r="S56" i="31"/>
  <c r="R56" i="31"/>
  <c r="Q56" i="31"/>
  <c r="P56" i="31"/>
  <c r="O56" i="31"/>
  <c r="N56" i="31"/>
  <c r="M56" i="31"/>
  <c r="L56" i="31"/>
  <c r="K56" i="31"/>
  <c r="J56" i="31"/>
  <c r="I56" i="31"/>
  <c r="H56" i="31"/>
  <c r="G56" i="31"/>
  <c r="F56" i="31"/>
  <c r="E56" i="31"/>
  <c r="W55" i="31"/>
  <c r="W58" i="31" s="1"/>
  <c r="Q55" i="31"/>
  <c r="O55" i="31"/>
  <c r="O58" i="31" s="1"/>
  <c r="I55" i="31"/>
  <c r="G55" i="31"/>
  <c r="G58" i="31" s="1"/>
  <c r="C55" i="31"/>
  <c r="V55" i="31" s="1"/>
  <c r="X54" i="31"/>
  <c r="W54" i="31"/>
  <c r="V54" i="31"/>
  <c r="U54" i="31"/>
  <c r="T54" i="31"/>
  <c r="S54" i="31"/>
  <c r="R54" i="31"/>
  <c r="Q54" i="31"/>
  <c r="Q58" i="31" s="1"/>
  <c r="P54" i="31"/>
  <c r="O54" i="31"/>
  <c r="N54" i="31"/>
  <c r="M54" i="31"/>
  <c r="L54" i="31"/>
  <c r="K54" i="31"/>
  <c r="J54" i="31"/>
  <c r="I54" i="31"/>
  <c r="I58" i="31" s="1"/>
  <c r="H54" i="31"/>
  <c r="G54" i="31"/>
  <c r="F54" i="31"/>
  <c r="E54" i="31"/>
  <c r="X37" i="31"/>
  <c r="W37" i="31"/>
  <c r="V37" i="31"/>
  <c r="U37" i="31"/>
  <c r="T37" i="31"/>
  <c r="S37" i="31"/>
  <c r="R37" i="31"/>
  <c r="Q37" i="31"/>
  <c r="P37" i="31"/>
  <c r="O37" i="31"/>
  <c r="N37" i="31"/>
  <c r="M37" i="31"/>
  <c r="L37" i="31"/>
  <c r="K37" i="31"/>
  <c r="J37" i="31"/>
  <c r="I37" i="31"/>
  <c r="H37" i="31"/>
  <c r="G37" i="31"/>
  <c r="F37" i="31"/>
  <c r="E37" i="31"/>
  <c r="E36" i="31"/>
  <c r="X29" i="31"/>
  <c r="R29" i="31"/>
  <c r="P29" i="31"/>
  <c r="J29" i="31"/>
  <c r="H29" i="31"/>
  <c r="X28" i="31"/>
  <c r="W28" i="31"/>
  <c r="W29" i="31" s="1"/>
  <c r="V28" i="31"/>
  <c r="V29" i="31" s="1"/>
  <c r="U28" i="31"/>
  <c r="U29" i="31" s="1"/>
  <c r="T28" i="31"/>
  <c r="T29" i="31" s="1"/>
  <c r="S28" i="31"/>
  <c r="S29" i="31" s="1"/>
  <c r="R28" i="31"/>
  <c r="Q28" i="31"/>
  <c r="Q29" i="31" s="1"/>
  <c r="P28" i="31"/>
  <c r="O28" i="31"/>
  <c r="O29" i="31" s="1"/>
  <c r="N28" i="31"/>
  <c r="N29" i="31" s="1"/>
  <c r="M28" i="31"/>
  <c r="M29" i="31" s="1"/>
  <c r="L28" i="31"/>
  <c r="L29" i="31" s="1"/>
  <c r="K28" i="31"/>
  <c r="K29" i="31" s="1"/>
  <c r="J28" i="31"/>
  <c r="I28" i="31"/>
  <c r="I29" i="31" s="1"/>
  <c r="H28" i="31"/>
  <c r="G28" i="31"/>
  <c r="G29" i="31" s="1"/>
  <c r="F28" i="31"/>
  <c r="F29" i="31" s="1"/>
  <c r="E28" i="31"/>
  <c r="E29" i="31" s="1"/>
  <c r="C29" i="31" s="1"/>
  <c r="Q26" i="31"/>
  <c r="I26" i="31"/>
  <c r="X25" i="31"/>
  <c r="W25" i="31"/>
  <c r="V25" i="31"/>
  <c r="U25" i="31"/>
  <c r="T25" i="31"/>
  <c r="S25" i="31"/>
  <c r="R25" i="31"/>
  <c r="Q25" i="31"/>
  <c r="P25" i="31"/>
  <c r="O25" i="31"/>
  <c r="N25" i="31"/>
  <c r="M25" i="31"/>
  <c r="L25" i="31"/>
  <c r="K25" i="31"/>
  <c r="J25" i="31"/>
  <c r="I25" i="31"/>
  <c r="H25" i="31"/>
  <c r="G25" i="31"/>
  <c r="F25" i="31"/>
  <c r="E25" i="31"/>
  <c r="X24" i="31"/>
  <c r="W24" i="31"/>
  <c r="V24" i="31"/>
  <c r="U24" i="31"/>
  <c r="T24" i="31"/>
  <c r="S24" i="31"/>
  <c r="R24" i="31"/>
  <c r="Q24" i="31"/>
  <c r="P24" i="31"/>
  <c r="O24" i="31"/>
  <c r="N24" i="31"/>
  <c r="M24" i="31"/>
  <c r="L24" i="31"/>
  <c r="K24" i="31"/>
  <c r="J24" i="31"/>
  <c r="I24" i="31"/>
  <c r="H24" i="31"/>
  <c r="G24" i="31"/>
  <c r="F24" i="31"/>
  <c r="E24" i="31"/>
  <c r="X23" i="31"/>
  <c r="W23" i="31"/>
  <c r="V23" i="31"/>
  <c r="U23" i="31"/>
  <c r="T23" i="31"/>
  <c r="S23" i="31"/>
  <c r="R23" i="31"/>
  <c r="Q23" i="31"/>
  <c r="P23" i="31"/>
  <c r="O23" i="31"/>
  <c r="N23" i="31"/>
  <c r="M23" i="31"/>
  <c r="L23" i="31"/>
  <c r="K23" i="31"/>
  <c r="J23" i="31"/>
  <c r="I23" i="31"/>
  <c r="H23" i="31"/>
  <c r="G23" i="31"/>
  <c r="F23" i="31"/>
  <c r="E23" i="31"/>
  <c r="X22" i="31"/>
  <c r="W22" i="31"/>
  <c r="V22" i="31"/>
  <c r="U22" i="31"/>
  <c r="T22" i="31"/>
  <c r="S22" i="31"/>
  <c r="R22" i="31"/>
  <c r="Q22" i="31"/>
  <c r="P22" i="31"/>
  <c r="O22" i="31"/>
  <c r="N22" i="31"/>
  <c r="M22" i="31"/>
  <c r="L22" i="31"/>
  <c r="K22" i="31"/>
  <c r="J22" i="31"/>
  <c r="I22" i="31"/>
  <c r="H22" i="31"/>
  <c r="G22" i="31"/>
  <c r="F22" i="31"/>
  <c r="E22" i="31"/>
  <c r="X21" i="31"/>
  <c r="X26" i="31" s="1"/>
  <c r="W21" i="31"/>
  <c r="W26" i="31" s="1"/>
  <c r="V21" i="31"/>
  <c r="V26" i="31" s="1"/>
  <c r="U21" i="31"/>
  <c r="U26" i="31" s="1"/>
  <c r="T21" i="31"/>
  <c r="T26" i="31" s="1"/>
  <c r="S21" i="31"/>
  <c r="S26" i="31" s="1"/>
  <c r="R21" i="31"/>
  <c r="R26" i="31" s="1"/>
  <c r="Q21" i="31"/>
  <c r="P21" i="31"/>
  <c r="P26" i="31" s="1"/>
  <c r="O21" i="31"/>
  <c r="O26" i="31" s="1"/>
  <c r="N21" i="31"/>
  <c r="N26" i="31" s="1"/>
  <c r="M21" i="31"/>
  <c r="M26" i="31" s="1"/>
  <c r="L21" i="31"/>
  <c r="L26" i="31" s="1"/>
  <c r="K21" i="31"/>
  <c r="K26" i="31" s="1"/>
  <c r="J21" i="31"/>
  <c r="J26" i="31" s="1"/>
  <c r="I21" i="31"/>
  <c r="H21" i="31"/>
  <c r="H26" i="31" s="1"/>
  <c r="G21" i="31"/>
  <c r="G26" i="31" s="1"/>
  <c r="F21" i="31"/>
  <c r="F26" i="31" s="1"/>
  <c r="E21" i="31"/>
  <c r="E26" i="31" s="1"/>
  <c r="R19" i="31"/>
  <c r="J19" i="31"/>
  <c r="X18" i="31"/>
  <c r="W18" i="31"/>
  <c r="V18" i="31"/>
  <c r="U18" i="31"/>
  <c r="T18" i="31"/>
  <c r="S18" i="31"/>
  <c r="R18" i="31"/>
  <c r="Q18" i="31"/>
  <c r="P18" i="31"/>
  <c r="O18" i="31"/>
  <c r="N18" i="31"/>
  <c r="M18" i="31"/>
  <c r="L18" i="31"/>
  <c r="K18" i="31"/>
  <c r="J18" i="31"/>
  <c r="I18" i="31"/>
  <c r="H18" i="31"/>
  <c r="G18" i="31"/>
  <c r="F18" i="31"/>
  <c r="E18" i="31"/>
  <c r="X17" i="31"/>
  <c r="W17" i="31"/>
  <c r="V17" i="31"/>
  <c r="U17" i="31"/>
  <c r="T17" i="31"/>
  <c r="S17" i="31"/>
  <c r="R17" i="31"/>
  <c r="Q17" i="31"/>
  <c r="P17" i="31"/>
  <c r="O17" i="31"/>
  <c r="N17" i="31"/>
  <c r="M17" i="31"/>
  <c r="L17" i="31"/>
  <c r="K17" i="31"/>
  <c r="J17" i="31"/>
  <c r="I17" i="31"/>
  <c r="H17" i="31"/>
  <c r="G17" i="31"/>
  <c r="F17" i="31"/>
  <c r="E17" i="31"/>
  <c r="X16" i="31"/>
  <c r="X19" i="31" s="1"/>
  <c r="W16" i="31"/>
  <c r="W19" i="31" s="1"/>
  <c r="V16" i="31"/>
  <c r="V19" i="31" s="1"/>
  <c r="U16" i="31"/>
  <c r="U19" i="31" s="1"/>
  <c r="T16" i="31"/>
  <c r="T19" i="31" s="1"/>
  <c r="S16" i="31"/>
  <c r="S19" i="31" s="1"/>
  <c r="R16" i="31"/>
  <c r="Q16" i="31"/>
  <c r="Q19" i="31" s="1"/>
  <c r="P16" i="31"/>
  <c r="P19" i="31" s="1"/>
  <c r="O16" i="31"/>
  <c r="O19" i="31" s="1"/>
  <c r="N16" i="31"/>
  <c r="N19" i="31" s="1"/>
  <c r="M16" i="31"/>
  <c r="M19" i="31" s="1"/>
  <c r="L16" i="31"/>
  <c r="L19" i="31" s="1"/>
  <c r="K16" i="31"/>
  <c r="K19" i="31" s="1"/>
  <c r="J16" i="31"/>
  <c r="I16" i="31"/>
  <c r="I19" i="31" s="1"/>
  <c r="H16" i="31"/>
  <c r="H19" i="31" s="1"/>
  <c r="G16" i="31"/>
  <c r="G19" i="31" s="1"/>
  <c r="F16" i="31"/>
  <c r="F19" i="31" s="1"/>
  <c r="E16" i="31"/>
  <c r="E19" i="31" s="1"/>
  <c r="C7" i="31"/>
  <c r="C9" i="31" s="1"/>
  <c r="X164" i="30"/>
  <c r="W164" i="30"/>
  <c r="V164" i="30"/>
  <c r="U164" i="30"/>
  <c r="T164" i="30"/>
  <c r="S164" i="30"/>
  <c r="R164" i="30"/>
  <c r="Q164" i="30"/>
  <c r="P164" i="30"/>
  <c r="O164" i="30"/>
  <c r="N164" i="30"/>
  <c r="M164" i="30"/>
  <c r="L164" i="30"/>
  <c r="K164" i="30"/>
  <c r="J164" i="30"/>
  <c r="I164" i="30"/>
  <c r="H164" i="30"/>
  <c r="G164" i="30"/>
  <c r="F164" i="30"/>
  <c r="E164" i="30"/>
  <c r="F155" i="30"/>
  <c r="E155" i="30"/>
  <c r="X154" i="30"/>
  <c r="W154" i="30"/>
  <c r="V154" i="30"/>
  <c r="U154" i="30"/>
  <c r="T154" i="30"/>
  <c r="S154" i="30"/>
  <c r="R154" i="30"/>
  <c r="Q154" i="30"/>
  <c r="P154" i="30"/>
  <c r="O154" i="30"/>
  <c r="N154" i="30"/>
  <c r="M154" i="30"/>
  <c r="L154" i="30"/>
  <c r="K154" i="30"/>
  <c r="J154" i="30"/>
  <c r="I154" i="30"/>
  <c r="H154" i="30"/>
  <c r="G154" i="30"/>
  <c r="F154" i="30"/>
  <c r="E154" i="30"/>
  <c r="X153" i="30"/>
  <c r="W153" i="30"/>
  <c r="V153" i="30"/>
  <c r="U153" i="30"/>
  <c r="T153" i="30"/>
  <c r="S153" i="30"/>
  <c r="R153" i="30"/>
  <c r="Q153" i="30"/>
  <c r="P153" i="30"/>
  <c r="O153" i="30"/>
  <c r="N153" i="30"/>
  <c r="M153" i="30"/>
  <c r="L153" i="30"/>
  <c r="K153" i="30"/>
  <c r="J153" i="30"/>
  <c r="I153" i="30"/>
  <c r="H153" i="30"/>
  <c r="G153" i="30"/>
  <c r="F153" i="30"/>
  <c r="E153" i="30"/>
  <c r="X152" i="30"/>
  <c r="W152" i="30"/>
  <c r="V152" i="30"/>
  <c r="U152" i="30"/>
  <c r="T152" i="30"/>
  <c r="S152" i="30"/>
  <c r="R152" i="30"/>
  <c r="Q152" i="30"/>
  <c r="P152" i="30"/>
  <c r="O152" i="30"/>
  <c r="N152" i="30"/>
  <c r="M152" i="30"/>
  <c r="L152" i="30"/>
  <c r="K152" i="30"/>
  <c r="J152" i="30"/>
  <c r="I152" i="30"/>
  <c r="H152" i="30"/>
  <c r="G152" i="30"/>
  <c r="F152" i="30"/>
  <c r="E152" i="30"/>
  <c r="G151" i="30"/>
  <c r="F151" i="30"/>
  <c r="E151" i="30"/>
  <c r="C151" i="30"/>
  <c r="X142" i="30"/>
  <c r="W142" i="30"/>
  <c r="V142" i="30"/>
  <c r="U142" i="30"/>
  <c r="T142" i="30"/>
  <c r="S142" i="30"/>
  <c r="R142" i="30"/>
  <c r="Q142" i="30"/>
  <c r="P142" i="30"/>
  <c r="O142" i="30"/>
  <c r="N142" i="30"/>
  <c r="M142" i="30"/>
  <c r="L142" i="30"/>
  <c r="K142" i="30"/>
  <c r="J142" i="30"/>
  <c r="I142" i="30"/>
  <c r="H142" i="30"/>
  <c r="G142" i="30"/>
  <c r="F142" i="30"/>
  <c r="E142" i="30"/>
  <c r="C142" i="30" s="1"/>
  <c r="G139" i="30"/>
  <c r="X138" i="30"/>
  <c r="W138" i="30"/>
  <c r="V138" i="30"/>
  <c r="U138" i="30"/>
  <c r="T138" i="30"/>
  <c r="S138" i="30"/>
  <c r="R138" i="30"/>
  <c r="Q138" i="30"/>
  <c r="P138" i="30"/>
  <c r="O138" i="30"/>
  <c r="N138" i="30"/>
  <c r="M138" i="30"/>
  <c r="L138" i="30"/>
  <c r="K138" i="30"/>
  <c r="J138" i="30"/>
  <c r="X137" i="30"/>
  <c r="W137" i="30"/>
  <c r="V137" i="30"/>
  <c r="U137" i="30"/>
  <c r="T137" i="30"/>
  <c r="S137" i="30"/>
  <c r="R137" i="30"/>
  <c r="Q137" i="30"/>
  <c r="P137" i="30"/>
  <c r="O137" i="30"/>
  <c r="N137" i="30"/>
  <c r="M137" i="30"/>
  <c r="L137" i="30"/>
  <c r="K137" i="30"/>
  <c r="J137" i="30"/>
  <c r="X136" i="30"/>
  <c r="W136" i="30"/>
  <c r="V136" i="30"/>
  <c r="U136" i="30"/>
  <c r="T136" i="30"/>
  <c r="S136" i="30"/>
  <c r="R136" i="30"/>
  <c r="Q136" i="30"/>
  <c r="P136" i="30"/>
  <c r="O136" i="30"/>
  <c r="N136" i="30"/>
  <c r="M136" i="30"/>
  <c r="L136" i="30"/>
  <c r="K136" i="30"/>
  <c r="J136" i="30"/>
  <c r="X135" i="30"/>
  <c r="W135" i="30"/>
  <c r="V135" i="30"/>
  <c r="U135" i="30"/>
  <c r="T135" i="30"/>
  <c r="S135" i="30"/>
  <c r="R135" i="30"/>
  <c r="Q135" i="30"/>
  <c r="P135" i="30"/>
  <c r="O135" i="30"/>
  <c r="N135" i="30"/>
  <c r="M135" i="30"/>
  <c r="L135" i="30"/>
  <c r="K135" i="30"/>
  <c r="J135" i="30"/>
  <c r="X134" i="30"/>
  <c r="W134" i="30"/>
  <c r="V134" i="30"/>
  <c r="U134" i="30"/>
  <c r="T134" i="30"/>
  <c r="S134" i="30"/>
  <c r="R134" i="30"/>
  <c r="Q134" i="30"/>
  <c r="P134" i="30"/>
  <c r="O134" i="30"/>
  <c r="N134" i="30"/>
  <c r="M134" i="30"/>
  <c r="L134" i="30"/>
  <c r="K134" i="30"/>
  <c r="J134" i="30"/>
  <c r="X133" i="30"/>
  <c r="W133" i="30"/>
  <c r="W139" i="30" s="1"/>
  <c r="V133" i="30"/>
  <c r="U133" i="30"/>
  <c r="T133" i="30"/>
  <c r="S133" i="30"/>
  <c r="S139" i="30" s="1"/>
  <c r="R133" i="30"/>
  <c r="Q133" i="30"/>
  <c r="P133" i="30"/>
  <c r="O133" i="30"/>
  <c r="O139" i="30" s="1"/>
  <c r="N133" i="30"/>
  <c r="M133" i="30"/>
  <c r="L133" i="30"/>
  <c r="K133" i="30"/>
  <c r="K139" i="30" s="1"/>
  <c r="J133" i="30"/>
  <c r="X132" i="30"/>
  <c r="W132" i="30"/>
  <c r="V132" i="30"/>
  <c r="U132" i="30"/>
  <c r="T132" i="30"/>
  <c r="S132" i="30"/>
  <c r="R132" i="30"/>
  <c r="Q132" i="30"/>
  <c r="P132" i="30"/>
  <c r="O132" i="30"/>
  <c r="N132" i="30"/>
  <c r="M132" i="30"/>
  <c r="L132" i="30"/>
  <c r="K132" i="30"/>
  <c r="J132" i="30"/>
  <c r="I132" i="30"/>
  <c r="H132" i="30"/>
  <c r="G132" i="30"/>
  <c r="F132" i="30"/>
  <c r="E132" i="30"/>
  <c r="X131" i="30"/>
  <c r="W131" i="30"/>
  <c r="V131" i="30"/>
  <c r="U131" i="30"/>
  <c r="T131" i="30"/>
  <c r="S131" i="30"/>
  <c r="R131" i="30"/>
  <c r="Q131" i="30"/>
  <c r="P131" i="30"/>
  <c r="O131" i="30"/>
  <c r="N131" i="30"/>
  <c r="M131" i="30"/>
  <c r="L131" i="30"/>
  <c r="K131" i="30"/>
  <c r="J131" i="30"/>
  <c r="I131" i="30"/>
  <c r="H131" i="30"/>
  <c r="G131" i="30"/>
  <c r="F131" i="30"/>
  <c r="E131" i="30"/>
  <c r="X130" i="30"/>
  <c r="W130" i="30"/>
  <c r="V130" i="30"/>
  <c r="U130" i="30"/>
  <c r="T130" i="30"/>
  <c r="S130" i="30"/>
  <c r="R130" i="30"/>
  <c r="Q130" i="30"/>
  <c r="P130" i="30"/>
  <c r="O130" i="30"/>
  <c r="N130" i="30"/>
  <c r="M130" i="30"/>
  <c r="L130" i="30"/>
  <c r="K130" i="30"/>
  <c r="J130" i="30"/>
  <c r="I130" i="30"/>
  <c r="H130" i="30"/>
  <c r="G130" i="30"/>
  <c r="F130" i="30"/>
  <c r="E130" i="30"/>
  <c r="X129" i="30"/>
  <c r="W129" i="30"/>
  <c r="V129" i="30"/>
  <c r="U129" i="30"/>
  <c r="T129" i="30"/>
  <c r="S129" i="30"/>
  <c r="R129" i="30"/>
  <c r="Q129" i="30"/>
  <c r="P129" i="30"/>
  <c r="O129" i="30"/>
  <c r="N129" i="30"/>
  <c r="M129" i="30"/>
  <c r="L129" i="30"/>
  <c r="K129" i="30"/>
  <c r="J129" i="30"/>
  <c r="I129" i="30"/>
  <c r="H129" i="30"/>
  <c r="G129" i="30"/>
  <c r="F129" i="30"/>
  <c r="E129" i="30"/>
  <c r="X128" i="30"/>
  <c r="X139" i="30" s="1"/>
  <c r="W128" i="30"/>
  <c r="V128" i="30"/>
  <c r="V139" i="30" s="1"/>
  <c r="U128" i="30"/>
  <c r="T128" i="30"/>
  <c r="T139" i="30" s="1"/>
  <c r="S128" i="30"/>
  <c r="R128" i="30"/>
  <c r="R139" i="30" s="1"/>
  <c r="Q128" i="30"/>
  <c r="Q139" i="30" s="1"/>
  <c r="P128" i="30"/>
  <c r="P139" i="30" s="1"/>
  <c r="O128" i="30"/>
  <c r="N128" i="30"/>
  <c r="N139" i="30" s="1"/>
  <c r="M128" i="30"/>
  <c r="L128" i="30"/>
  <c r="L139" i="30" s="1"/>
  <c r="K128" i="30"/>
  <c r="J128" i="30"/>
  <c r="J139" i="30" s="1"/>
  <c r="I128" i="30"/>
  <c r="I139" i="30" s="1"/>
  <c r="H128" i="30"/>
  <c r="H139" i="30" s="1"/>
  <c r="G128" i="30"/>
  <c r="F128" i="30"/>
  <c r="F139" i="30" s="1"/>
  <c r="E128" i="30"/>
  <c r="E139" i="30" s="1"/>
  <c r="X125" i="30"/>
  <c r="W125" i="30"/>
  <c r="V125" i="30"/>
  <c r="U125" i="30"/>
  <c r="T125" i="30"/>
  <c r="S125" i="30"/>
  <c r="R125" i="30"/>
  <c r="Q125" i="30"/>
  <c r="P125" i="30"/>
  <c r="O125" i="30"/>
  <c r="N125" i="30"/>
  <c r="M125" i="30"/>
  <c r="L125" i="30"/>
  <c r="K125" i="30"/>
  <c r="J125" i="30"/>
  <c r="X124" i="30"/>
  <c r="W124" i="30"/>
  <c r="V124" i="30"/>
  <c r="U124" i="30"/>
  <c r="T124" i="30"/>
  <c r="S124" i="30"/>
  <c r="R124" i="30"/>
  <c r="Q124" i="30"/>
  <c r="P124" i="30"/>
  <c r="O124" i="30"/>
  <c r="N124" i="30"/>
  <c r="M124" i="30"/>
  <c r="L124" i="30"/>
  <c r="K124" i="30"/>
  <c r="J124" i="30"/>
  <c r="I124" i="30"/>
  <c r="H124" i="30"/>
  <c r="G124" i="30"/>
  <c r="F124" i="30"/>
  <c r="E124" i="30"/>
  <c r="V123" i="30"/>
  <c r="N123" i="30"/>
  <c r="C123" i="30"/>
  <c r="U123" i="30" s="1"/>
  <c r="X122" i="30"/>
  <c r="W122" i="30"/>
  <c r="V122" i="30"/>
  <c r="U122" i="30"/>
  <c r="T122" i="30"/>
  <c r="S122" i="30"/>
  <c r="R122" i="30"/>
  <c r="Q122" i="30"/>
  <c r="P122" i="30"/>
  <c r="O122" i="30"/>
  <c r="N122" i="30"/>
  <c r="M122" i="30"/>
  <c r="L122" i="30"/>
  <c r="K122" i="30"/>
  <c r="J122" i="30"/>
  <c r="X121" i="30"/>
  <c r="W121" i="30"/>
  <c r="V121" i="30"/>
  <c r="U121" i="30"/>
  <c r="T121" i="30"/>
  <c r="S121" i="30"/>
  <c r="R121" i="30"/>
  <c r="Q121" i="30"/>
  <c r="P121" i="30"/>
  <c r="O121" i="30"/>
  <c r="N121" i="30"/>
  <c r="M121" i="30"/>
  <c r="L121" i="30"/>
  <c r="K121" i="30"/>
  <c r="J121" i="30"/>
  <c r="I121" i="30"/>
  <c r="H121" i="30"/>
  <c r="G121" i="30"/>
  <c r="F121" i="30"/>
  <c r="E121" i="30"/>
  <c r="Q120" i="30"/>
  <c r="I120" i="30"/>
  <c r="C120" i="30"/>
  <c r="X120" i="30" s="1"/>
  <c r="X119" i="30"/>
  <c r="W119" i="30"/>
  <c r="V119" i="30"/>
  <c r="U119" i="30"/>
  <c r="T119" i="30"/>
  <c r="S119" i="30"/>
  <c r="R119" i="30"/>
  <c r="Q119" i="30"/>
  <c r="P119" i="30"/>
  <c r="O119" i="30"/>
  <c r="N119" i="30"/>
  <c r="M119" i="30"/>
  <c r="L119" i="30"/>
  <c r="K119" i="30"/>
  <c r="J119" i="30"/>
  <c r="I119" i="30"/>
  <c r="I126" i="30" s="1"/>
  <c r="H119" i="30"/>
  <c r="G119" i="30"/>
  <c r="F119" i="30"/>
  <c r="E119" i="30"/>
  <c r="X98" i="30"/>
  <c r="W98" i="30"/>
  <c r="V98" i="30"/>
  <c r="U98" i="30"/>
  <c r="T98" i="30"/>
  <c r="S98" i="30"/>
  <c r="R98" i="30"/>
  <c r="Q98" i="30"/>
  <c r="P98" i="30"/>
  <c r="O98" i="30"/>
  <c r="N98" i="30"/>
  <c r="M98" i="30"/>
  <c r="L98" i="30"/>
  <c r="K98" i="30"/>
  <c r="J98" i="30"/>
  <c r="I98" i="30"/>
  <c r="H98" i="30"/>
  <c r="G98" i="30"/>
  <c r="F98" i="30"/>
  <c r="E98" i="30"/>
  <c r="X88" i="30"/>
  <c r="W88" i="30"/>
  <c r="V88" i="30"/>
  <c r="U88" i="30"/>
  <c r="T88" i="30"/>
  <c r="S88" i="30"/>
  <c r="R88" i="30"/>
  <c r="Q88" i="30"/>
  <c r="P88" i="30"/>
  <c r="O88" i="30"/>
  <c r="N88" i="30"/>
  <c r="M88" i="30"/>
  <c r="L88" i="30"/>
  <c r="K88" i="30"/>
  <c r="J88" i="30"/>
  <c r="I88" i="30"/>
  <c r="H88" i="30"/>
  <c r="G88" i="30"/>
  <c r="F88" i="30"/>
  <c r="E88" i="30"/>
  <c r="X87" i="30"/>
  <c r="W87" i="30"/>
  <c r="V87" i="30"/>
  <c r="U87" i="30"/>
  <c r="T87" i="30"/>
  <c r="S87" i="30"/>
  <c r="R87" i="30"/>
  <c r="Q87" i="30"/>
  <c r="P87" i="30"/>
  <c r="O87" i="30"/>
  <c r="N87" i="30"/>
  <c r="M87" i="30"/>
  <c r="L87" i="30"/>
  <c r="K87" i="30"/>
  <c r="J87" i="30"/>
  <c r="I87" i="30"/>
  <c r="H87" i="30"/>
  <c r="G87" i="30"/>
  <c r="F87" i="30"/>
  <c r="E87" i="30"/>
  <c r="X86" i="30"/>
  <c r="W86" i="30"/>
  <c r="V86" i="30"/>
  <c r="U86" i="30"/>
  <c r="T86" i="30"/>
  <c r="S86" i="30"/>
  <c r="R86" i="30"/>
  <c r="Q86" i="30"/>
  <c r="P86" i="30"/>
  <c r="O86" i="30"/>
  <c r="N86" i="30"/>
  <c r="M86" i="30"/>
  <c r="L86" i="30"/>
  <c r="K86" i="30"/>
  <c r="J86" i="30"/>
  <c r="I86" i="30"/>
  <c r="H86" i="30"/>
  <c r="G86" i="30"/>
  <c r="F86" i="30"/>
  <c r="E86" i="30"/>
  <c r="C85" i="30"/>
  <c r="E85" i="30" s="1"/>
  <c r="X77" i="30"/>
  <c r="W77" i="30"/>
  <c r="V77" i="30"/>
  <c r="U77" i="30"/>
  <c r="T77" i="30"/>
  <c r="S77" i="30"/>
  <c r="R77" i="30"/>
  <c r="Q77" i="30"/>
  <c r="P77" i="30"/>
  <c r="O77" i="30"/>
  <c r="N77" i="30"/>
  <c r="M77" i="30"/>
  <c r="L77" i="30"/>
  <c r="K77" i="30"/>
  <c r="J77" i="30"/>
  <c r="I77" i="30"/>
  <c r="H77" i="30"/>
  <c r="G77" i="30"/>
  <c r="F77" i="30"/>
  <c r="E76" i="30"/>
  <c r="E77" i="30" s="1"/>
  <c r="T74" i="30"/>
  <c r="G74" i="30"/>
  <c r="F74" i="30"/>
  <c r="X73" i="30"/>
  <c r="W73" i="30"/>
  <c r="V73" i="30"/>
  <c r="U73" i="30"/>
  <c r="T73" i="30"/>
  <c r="S73" i="30"/>
  <c r="R73" i="30"/>
  <c r="Q73" i="30"/>
  <c r="P73" i="30"/>
  <c r="O73" i="30"/>
  <c r="N73" i="30"/>
  <c r="M73" i="30"/>
  <c r="L73" i="30"/>
  <c r="K73" i="30"/>
  <c r="J73" i="30"/>
  <c r="I73" i="30"/>
  <c r="H73" i="30"/>
  <c r="G73" i="30"/>
  <c r="F73" i="30"/>
  <c r="E73" i="30"/>
  <c r="X72" i="30"/>
  <c r="W72" i="30"/>
  <c r="V72" i="30"/>
  <c r="U72" i="30"/>
  <c r="T72" i="30"/>
  <c r="S72" i="30"/>
  <c r="R72" i="30"/>
  <c r="Q72" i="30"/>
  <c r="P72" i="30"/>
  <c r="O72" i="30"/>
  <c r="N72" i="30"/>
  <c r="M72" i="30"/>
  <c r="L72" i="30"/>
  <c r="K72" i="30"/>
  <c r="J72" i="30"/>
  <c r="I72" i="30"/>
  <c r="H72" i="30"/>
  <c r="G72" i="30"/>
  <c r="F72" i="30"/>
  <c r="E72" i="30"/>
  <c r="X71" i="30"/>
  <c r="W71" i="30"/>
  <c r="V71" i="30"/>
  <c r="U71" i="30"/>
  <c r="T71" i="30"/>
  <c r="S71" i="30"/>
  <c r="R71" i="30"/>
  <c r="Q71" i="30"/>
  <c r="P71" i="30"/>
  <c r="O71" i="30"/>
  <c r="N71" i="30"/>
  <c r="M71" i="30"/>
  <c r="L71" i="30"/>
  <c r="K71" i="30"/>
  <c r="J71" i="30"/>
  <c r="I71" i="30"/>
  <c r="H71" i="30"/>
  <c r="G71" i="30"/>
  <c r="F71" i="30"/>
  <c r="E71" i="30"/>
  <c r="X70" i="30"/>
  <c r="W70" i="30"/>
  <c r="V70" i="30"/>
  <c r="U70" i="30"/>
  <c r="T70" i="30"/>
  <c r="S70" i="30"/>
  <c r="R70" i="30"/>
  <c r="Q70" i="30"/>
  <c r="P70" i="30"/>
  <c r="O70" i="30"/>
  <c r="N70" i="30"/>
  <c r="M70" i="30"/>
  <c r="L70" i="30"/>
  <c r="K70" i="30"/>
  <c r="J70" i="30"/>
  <c r="I70" i="30"/>
  <c r="H70" i="30"/>
  <c r="G70" i="30"/>
  <c r="F70" i="30"/>
  <c r="E70" i="30"/>
  <c r="X69" i="30"/>
  <c r="W69" i="30"/>
  <c r="V69" i="30"/>
  <c r="U69" i="30"/>
  <c r="T69" i="30"/>
  <c r="S69" i="30"/>
  <c r="R69" i="30"/>
  <c r="Q69" i="30"/>
  <c r="P69" i="30"/>
  <c r="O69" i="30"/>
  <c r="N69" i="30"/>
  <c r="M69" i="30"/>
  <c r="L69" i="30"/>
  <c r="K69" i="30"/>
  <c r="J69" i="30"/>
  <c r="I69" i="30"/>
  <c r="H69" i="30"/>
  <c r="G69" i="30"/>
  <c r="F69" i="30"/>
  <c r="E69" i="30"/>
  <c r="X68" i="30"/>
  <c r="W68" i="30"/>
  <c r="V68" i="30"/>
  <c r="U68" i="30"/>
  <c r="T68" i="30"/>
  <c r="S68" i="30"/>
  <c r="R68" i="30"/>
  <c r="Q68" i="30"/>
  <c r="P68" i="30"/>
  <c r="O68" i="30"/>
  <c r="N68" i="30"/>
  <c r="M68" i="30"/>
  <c r="L68" i="30"/>
  <c r="K68" i="30"/>
  <c r="J68" i="30"/>
  <c r="I68" i="30"/>
  <c r="H68" i="30"/>
  <c r="G68" i="30"/>
  <c r="F68" i="30"/>
  <c r="E68" i="30"/>
  <c r="X67" i="30"/>
  <c r="W67" i="30"/>
  <c r="V67" i="30"/>
  <c r="U67" i="30"/>
  <c r="T67" i="30"/>
  <c r="S67" i="30"/>
  <c r="R67" i="30"/>
  <c r="Q67" i="30"/>
  <c r="P67" i="30"/>
  <c r="O67" i="30"/>
  <c r="N67" i="30"/>
  <c r="M67" i="30"/>
  <c r="L67" i="30"/>
  <c r="K67" i="30"/>
  <c r="J67" i="30"/>
  <c r="I67" i="30"/>
  <c r="H67" i="30"/>
  <c r="G67" i="30"/>
  <c r="F67" i="30"/>
  <c r="E67" i="30"/>
  <c r="X66" i="30"/>
  <c r="W66" i="30"/>
  <c r="V66" i="30"/>
  <c r="U66" i="30"/>
  <c r="T66" i="30"/>
  <c r="S66" i="30"/>
  <c r="R66" i="30"/>
  <c r="Q66" i="30"/>
  <c r="P66" i="30"/>
  <c r="O66" i="30"/>
  <c r="N66" i="30"/>
  <c r="M66" i="30"/>
  <c r="L66" i="30"/>
  <c r="K66" i="30"/>
  <c r="J66" i="30"/>
  <c r="I66" i="30"/>
  <c r="H66" i="30"/>
  <c r="G66" i="30"/>
  <c r="F66" i="30"/>
  <c r="E66" i="30"/>
  <c r="X65" i="30"/>
  <c r="W65" i="30"/>
  <c r="V65" i="30"/>
  <c r="U65" i="30"/>
  <c r="T65" i="30"/>
  <c r="S65" i="30"/>
  <c r="R65" i="30"/>
  <c r="Q65" i="30"/>
  <c r="P65" i="30"/>
  <c r="O65" i="30"/>
  <c r="N65" i="30"/>
  <c r="M65" i="30"/>
  <c r="L65" i="30"/>
  <c r="K65" i="30"/>
  <c r="J65" i="30"/>
  <c r="I65" i="30"/>
  <c r="H65" i="30"/>
  <c r="G65" i="30"/>
  <c r="F65" i="30"/>
  <c r="E65" i="30"/>
  <c r="X64" i="30"/>
  <c r="W64" i="30"/>
  <c r="V64" i="30"/>
  <c r="U64" i="30"/>
  <c r="T64" i="30"/>
  <c r="S64" i="30"/>
  <c r="R64" i="30"/>
  <c r="Q64" i="30"/>
  <c r="P64" i="30"/>
  <c r="O64" i="30"/>
  <c r="N64" i="30"/>
  <c r="M64" i="30"/>
  <c r="M74" i="30" s="1"/>
  <c r="L64" i="30"/>
  <c r="K64" i="30"/>
  <c r="J64" i="30"/>
  <c r="I64" i="30"/>
  <c r="H64" i="30"/>
  <c r="H74" i="30" s="1"/>
  <c r="G64" i="30"/>
  <c r="F64" i="30"/>
  <c r="E64" i="30"/>
  <c r="X63" i="30"/>
  <c r="X74" i="30" s="1"/>
  <c r="W63" i="30"/>
  <c r="V63" i="30"/>
  <c r="V74" i="30" s="1"/>
  <c r="U63" i="30"/>
  <c r="U74" i="30" s="1"/>
  <c r="T63" i="30"/>
  <c r="S63" i="30"/>
  <c r="S74" i="30" s="1"/>
  <c r="R63" i="30"/>
  <c r="Q63" i="30"/>
  <c r="Q74" i="30" s="1"/>
  <c r="P63" i="30"/>
  <c r="P74" i="30" s="1"/>
  <c r="O63" i="30"/>
  <c r="N63" i="30"/>
  <c r="N74" i="30" s="1"/>
  <c r="M63" i="30"/>
  <c r="L63" i="30"/>
  <c r="L74" i="30" s="1"/>
  <c r="K63" i="30"/>
  <c r="K74" i="30" s="1"/>
  <c r="J63" i="30"/>
  <c r="I63" i="30"/>
  <c r="I74" i="30" s="1"/>
  <c r="H63" i="30"/>
  <c r="G63" i="30"/>
  <c r="F63" i="30"/>
  <c r="E63" i="30"/>
  <c r="E74" i="30" s="1"/>
  <c r="X60" i="30"/>
  <c r="W60" i="30"/>
  <c r="V60" i="30"/>
  <c r="U60" i="30"/>
  <c r="T60" i="30"/>
  <c r="S60" i="30"/>
  <c r="R60" i="30"/>
  <c r="Q60" i="30"/>
  <c r="P60" i="30"/>
  <c r="O60" i="30"/>
  <c r="N60" i="30"/>
  <c r="M60" i="30"/>
  <c r="L60" i="30"/>
  <c r="K60" i="30"/>
  <c r="J60" i="30"/>
  <c r="I60" i="30"/>
  <c r="H60" i="30"/>
  <c r="G60" i="30"/>
  <c r="F60" i="30"/>
  <c r="E60" i="30"/>
  <c r="X59" i="30"/>
  <c r="W59" i="30"/>
  <c r="V59" i="30"/>
  <c r="U59" i="30"/>
  <c r="T59" i="30"/>
  <c r="S59" i="30"/>
  <c r="R59" i="30"/>
  <c r="Q59" i="30"/>
  <c r="P59" i="30"/>
  <c r="O59" i="30"/>
  <c r="N59" i="30"/>
  <c r="M59" i="30"/>
  <c r="L59" i="30"/>
  <c r="K59" i="30"/>
  <c r="J59" i="30"/>
  <c r="I59" i="30"/>
  <c r="H59" i="30"/>
  <c r="G59" i="30"/>
  <c r="F59" i="30"/>
  <c r="E59" i="30"/>
  <c r="X58" i="30"/>
  <c r="U58" i="30"/>
  <c r="R58" i="30"/>
  <c r="P58" i="30"/>
  <c r="M58" i="30"/>
  <c r="J58" i="30"/>
  <c r="H58" i="30"/>
  <c r="E58" i="30"/>
  <c r="C58" i="30"/>
  <c r="T58" i="30" s="1"/>
  <c r="X57" i="30"/>
  <c r="W57" i="30"/>
  <c r="V57" i="30"/>
  <c r="U57" i="30"/>
  <c r="T57" i="30"/>
  <c r="S57" i="30"/>
  <c r="R57" i="30"/>
  <c r="Q57" i="30"/>
  <c r="P57" i="30"/>
  <c r="O57" i="30"/>
  <c r="N57" i="30"/>
  <c r="M57" i="30"/>
  <c r="L57" i="30"/>
  <c r="K57" i="30"/>
  <c r="J57" i="30"/>
  <c r="I57" i="30"/>
  <c r="H57" i="30"/>
  <c r="G57" i="30"/>
  <c r="F57" i="30"/>
  <c r="E57" i="30"/>
  <c r="X56" i="30"/>
  <c r="W56" i="30"/>
  <c r="V56" i="30"/>
  <c r="U56" i="30"/>
  <c r="T56" i="30"/>
  <c r="S56" i="30"/>
  <c r="R56" i="30"/>
  <c r="Q56" i="30"/>
  <c r="P56" i="30"/>
  <c r="O56" i="30"/>
  <c r="N56" i="30"/>
  <c r="M56" i="30"/>
  <c r="L56" i="30"/>
  <c r="K56" i="30"/>
  <c r="J56" i="30"/>
  <c r="I56" i="30"/>
  <c r="H56" i="30"/>
  <c r="G56" i="30"/>
  <c r="F56" i="30"/>
  <c r="E56" i="30"/>
  <c r="W55" i="30"/>
  <c r="U55" i="30"/>
  <c r="U61" i="30" s="1"/>
  <c r="S55" i="30"/>
  <c r="R55" i="30"/>
  <c r="Q55" i="30"/>
  <c r="O55" i="30"/>
  <c r="M55" i="30"/>
  <c r="K55" i="30"/>
  <c r="J55" i="30"/>
  <c r="I55" i="30"/>
  <c r="G55" i="30"/>
  <c r="E55" i="30"/>
  <c r="C55" i="30"/>
  <c r="X55" i="30" s="1"/>
  <c r="X61" i="30" s="1"/>
  <c r="X54" i="30"/>
  <c r="W54" i="30"/>
  <c r="V54" i="30"/>
  <c r="U54" i="30"/>
  <c r="T54" i="30"/>
  <c r="S54" i="30"/>
  <c r="R54" i="30"/>
  <c r="Q54" i="30"/>
  <c r="P54" i="30"/>
  <c r="O54" i="30"/>
  <c r="N54" i="30"/>
  <c r="M54" i="30"/>
  <c r="L54" i="30"/>
  <c r="K54" i="30"/>
  <c r="J54" i="30"/>
  <c r="I54" i="30"/>
  <c r="H54" i="30"/>
  <c r="G54" i="30"/>
  <c r="F54" i="30"/>
  <c r="E54" i="30"/>
  <c r="X37" i="30"/>
  <c r="W37" i="30"/>
  <c r="V37" i="30"/>
  <c r="U37" i="30"/>
  <c r="T37" i="30"/>
  <c r="S37" i="30"/>
  <c r="R37" i="30"/>
  <c r="Q37" i="30"/>
  <c r="P37" i="30"/>
  <c r="O37" i="30"/>
  <c r="N37" i="30"/>
  <c r="M37" i="30"/>
  <c r="L37" i="30"/>
  <c r="K37" i="30"/>
  <c r="J37" i="30"/>
  <c r="I37" i="30"/>
  <c r="H37" i="30"/>
  <c r="G37" i="30"/>
  <c r="F37" i="30"/>
  <c r="E37" i="30"/>
  <c r="E36" i="30"/>
  <c r="V29" i="30"/>
  <c r="T29" i="30"/>
  <c r="R29" i="30"/>
  <c r="P29" i="30"/>
  <c r="N29" i="30"/>
  <c r="L29" i="30"/>
  <c r="J29" i="30"/>
  <c r="H29" i="30"/>
  <c r="F29" i="30"/>
  <c r="X28" i="30"/>
  <c r="X29" i="30" s="1"/>
  <c r="W28" i="30"/>
  <c r="W29" i="30" s="1"/>
  <c r="V28" i="30"/>
  <c r="U28" i="30"/>
  <c r="U29" i="30" s="1"/>
  <c r="T28" i="30"/>
  <c r="S28" i="30"/>
  <c r="S29" i="30" s="1"/>
  <c r="R28" i="30"/>
  <c r="Q28" i="30"/>
  <c r="Q29" i="30" s="1"/>
  <c r="P28" i="30"/>
  <c r="O28" i="30"/>
  <c r="O29" i="30" s="1"/>
  <c r="N28" i="30"/>
  <c r="M28" i="30"/>
  <c r="M29" i="30" s="1"/>
  <c r="L28" i="30"/>
  <c r="K28" i="30"/>
  <c r="K29" i="30" s="1"/>
  <c r="J28" i="30"/>
  <c r="I28" i="30"/>
  <c r="I29" i="30" s="1"/>
  <c r="H28" i="30"/>
  <c r="G28" i="30"/>
  <c r="G29" i="30" s="1"/>
  <c r="F28" i="30"/>
  <c r="E28" i="30"/>
  <c r="E29" i="30" s="1"/>
  <c r="W26" i="30"/>
  <c r="T26" i="30"/>
  <c r="S26" i="30"/>
  <c r="O26" i="30"/>
  <c r="L26" i="30"/>
  <c r="K26" i="30"/>
  <c r="G26" i="30"/>
  <c r="X25" i="30"/>
  <c r="W25" i="30"/>
  <c r="V25" i="30"/>
  <c r="U25" i="30"/>
  <c r="T25" i="30"/>
  <c r="S25" i="30"/>
  <c r="R25" i="30"/>
  <c r="Q25" i="30"/>
  <c r="P25" i="30"/>
  <c r="O25" i="30"/>
  <c r="N25" i="30"/>
  <c r="M25" i="30"/>
  <c r="L25" i="30"/>
  <c r="K25" i="30"/>
  <c r="J25" i="30"/>
  <c r="I25" i="30"/>
  <c r="H25" i="30"/>
  <c r="G25" i="30"/>
  <c r="F25" i="30"/>
  <c r="E25" i="30"/>
  <c r="X24" i="30"/>
  <c r="W24" i="30"/>
  <c r="V24" i="30"/>
  <c r="U24" i="30"/>
  <c r="T24" i="30"/>
  <c r="S24" i="30"/>
  <c r="R24" i="30"/>
  <c r="Q24" i="30"/>
  <c r="P24" i="30"/>
  <c r="O24" i="30"/>
  <c r="N24" i="30"/>
  <c r="M24" i="30"/>
  <c r="L24" i="30"/>
  <c r="K24" i="30"/>
  <c r="J24" i="30"/>
  <c r="I24" i="30"/>
  <c r="H24" i="30"/>
  <c r="G24" i="30"/>
  <c r="F24" i="30"/>
  <c r="E24" i="30"/>
  <c r="X23" i="30"/>
  <c r="W23" i="30"/>
  <c r="V23" i="30"/>
  <c r="U23" i="30"/>
  <c r="T23" i="30"/>
  <c r="S23" i="30"/>
  <c r="R23" i="30"/>
  <c r="Q23" i="30"/>
  <c r="P23" i="30"/>
  <c r="O23" i="30"/>
  <c r="N23" i="30"/>
  <c r="M23" i="30"/>
  <c r="L23" i="30"/>
  <c r="K23" i="30"/>
  <c r="J23" i="30"/>
  <c r="I23" i="30"/>
  <c r="H23" i="30"/>
  <c r="G23" i="30"/>
  <c r="F23" i="30"/>
  <c r="E23" i="30"/>
  <c r="X22" i="30"/>
  <c r="W22" i="30"/>
  <c r="V22" i="30"/>
  <c r="U22" i="30"/>
  <c r="T22" i="30"/>
  <c r="S22" i="30"/>
  <c r="R22" i="30"/>
  <c r="Q22" i="30"/>
  <c r="P22" i="30"/>
  <c r="O22" i="30"/>
  <c r="N22" i="30"/>
  <c r="M22" i="30"/>
  <c r="L22" i="30"/>
  <c r="K22" i="30"/>
  <c r="J22" i="30"/>
  <c r="I22" i="30"/>
  <c r="H22" i="30"/>
  <c r="G22" i="30"/>
  <c r="F22" i="30"/>
  <c r="E22" i="30"/>
  <c r="X21" i="30"/>
  <c r="X26" i="30" s="1"/>
  <c r="W21" i="30"/>
  <c r="V21" i="30"/>
  <c r="V26" i="30" s="1"/>
  <c r="U21" i="30"/>
  <c r="T21" i="30"/>
  <c r="S21" i="30"/>
  <c r="R21" i="30"/>
  <c r="Q21" i="30"/>
  <c r="Q26" i="30" s="1"/>
  <c r="P21" i="30"/>
  <c r="P26" i="30" s="1"/>
  <c r="O21" i="30"/>
  <c r="N21" i="30"/>
  <c r="N26" i="30" s="1"/>
  <c r="M21" i="30"/>
  <c r="L21" i="30"/>
  <c r="K21" i="30"/>
  <c r="J21" i="30"/>
  <c r="I21" i="30"/>
  <c r="I26" i="30" s="1"/>
  <c r="H21" i="30"/>
  <c r="H26" i="30" s="1"/>
  <c r="G21" i="30"/>
  <c r="F21" i="30"/>
  <c r="F26" i="30" s="1"/>
  <c r="E21" i="30"/>
  <c r="X19" i="30"/>
  <c r="U19" i="30"/>
  <c r="T19" i="30"/>
  <c r="R19" i="30"/>
  <c r="P19" i="30"/>
  <c r="L19" i="30"/>
  <c r="H19" i="30"/>
  <c r="E19" i="30"/>
  <c r="X18" i="30"/>
  <c r="W18" i="30"/>
  <c r="V18" i="30"/>
  <c r="U18" i="30"/>
  <c r="T18" i="30"/>
  <c r="S18" i="30"/>
  <c r="R18" i="30"/>
  <c r="Q18" i="30"/>
  <c r="P18" i="30"/>
  <c r="O18" i="30"/>
  <c r="N18" i="30"/>
  <c r="M18" i="30"/>
  <c r="L18" i="30"/>
  <c r="K18" i="30"/>
  <c r="J18" i="30"/>
  <c r="I18" i="30"/>
  <c r="H18" i="30"/>
  <c r="G18" i="30"/>
  <c r="F18" i="30"/>
  <c r="E18" i="30"/>
  <c r="X17" i="30"/>
  <c r="W17" i="30"/>
  <c r="V17" i="30"/>
  <c r="V19" i="30" s="1"/>
  <c r="U17" i="30"/>
  <c r="T17" i="30"/>
  <c r="S17" i="30"/>
  <c r="R17" i="30"/>
  <c r="Q17" i="30"/>
  <c r="P17" i="30"/>
  <c r="O17" i="30"/>
  <c r="N17" i="30"/>
  <c r="N19" i="30" s="1"/>
  <c r="M17" i="30"/>
  <c r="L17" i="30"/>
  <c r="K17" i="30"/>
  <c r="J17" i="30"/>
  <c r="I17" i="30"/>
  <c r="H17" i="30"/>
  <c r="G17" i="30"/>
  <c r="F17" i="30"/>
  <c r="F19" i="30" s="1"/>
  <c r="E17" i="30"/>
  <c r="X16" i="30"/>
  <c r="W16" i="30"/>
  <c r="W19" i="30" s="1"/>
  <c r="V16" i="30"/>
  <c r="U16" i="30"/>
  <c r="T16" i="30"/>
  <c r="S16" i="30"/>
  <c r="R16" i="30"/>
  <c r="Q16" i="30"/>
  <c r="P16" i="30"/>
  <c r="O16" i="30"/>
  <c r="O19" i="30" s="1"/>
  <c r="N16" i="30"/>
  <c r="M16" i="30"/>
  <c r="M19" i="30" s="1"/>
  <c r="L16" i="30"/>
  <c r="K16" i="30"/>
  <c r="J16" i="30"/>
  <c r="J19" i="30" s="1"/>
  <c r="I16" i="30"/>
  <c r="H16" i="30"/>
  <c r="G16" i="30"/>
  <c r="G19" i="30" s="1"/>
  <c r="F16" i="30"/>
  <c r="E16" i="30"/>
  <c r="C7" i="30"/>
  <c r="C9" i="30" s="1"/>
  <c r="R79" i="30" s="1"/>
  <c r="E156" i="29"/>
  <c r="F156" i="29" s="1"/>
  <c r="B156" i="29"/>
  <c r="C156" i="29" s="1"/>
  <c r="C146" i="29"/>
  <c r="B146" i="29"/>
  <c r="X126" i="29"/>
  <c r="U126" i="29"/>
  <c r="T126" i="29"/>
  <c r="R126" i="29"/>
  <c r="P126" i="29"/>
  <c r="L126" i="29"/>
  <c r="H126" i="29"/>
  <c r="E126" i="29"/>
  <c r="X125" i="29"/>
  <c r="W125" i="29"/>
  <c r="W126" i="29" s="1"/>
  <c r="V125" i="29"/>
  <c r="V126" i="29" s="1"/>
  <c r="U125" i="29"/>
  <c r="T125" i="29"/>
  <c r="S125" i="29"/>
  <c r="S126" i="29" s="1"/>
  <c r="R125" i="29"/>
  <c r="Q125" i="29"/>
  <c r="Q126" i="29" s="1"/>
  <c r="P125" i="29"/>
  <c r="O125" i="29"/>
  <c r="O126" i="29" s="1"/>
  <c r="N125" i="29"/>
  <c r="N126" i="29" s="1"/>
  <c r="M125" i="29"/>
  <c r="M126" i="29" s="1"/>
  <c r="L125" i="29"/>
  <c r="K125" i="29"/>
  <c r="K126" i="29" s="1"/>
  <c r="J125" i="29"/>
  <c r="J126" i="29" s="1"/>
  <c r="I125" i="29"/>
  <c r="I126" i="29" s="1"/>
  <c r="H125" i="29"/>
  <c r="G125" i="29"/>
  <c r="G126" i="29" s="1"/>
  <c r="F125" i="29"/>
  <c r="F126" i="29" s="1"/>
  <c r="E125" i="29"/>
  <c r="X116" i="29"/>
  <c r="W116" i="29"/>
  <c r="V116" i="29"/>
  <c r="U116" i="29"/>
  <c r="T116" i="29"/>
  <c r="S116" i="29"/>
  <c r="R116" i="29"/>
  <c r="Q116" i="29"/>
  <c r="P116" i="29"/>
  <c r="O116" i="29"/>
  <c r="N116" i="29"/>
  <c r="M116" i="29"/>
  <c r="L116" i="29"/>
  <c r="K116" i="29"/>
  <c r="J116" i="29"/>
  <c r="I116" i="29"/>
  <c r="H116" i="29"/>
  <c r="G116" i="29"/>
  <c r="F116" i="29"/>
  <c r="E116" i="29"/>
  <c r="X106" i="29"/>
  <c r="W106" i="29"/>
  <c r="V106" i="29"/>
  <c r="U106" i="29"/>
  <c r="T106" i="29"/>
  <c r="S106" i="29"/>
  <c r="R106" i="29"/>
  <c r="Q106" i="29"/>
  <c r="P106" i="29"/>
  <c r="O106" i="29"/>
  <c r="N106" i="29"/>
  <c r="M106" i="29"/>
  <c r="L106" i="29"/>
  <c r="K106" i="29"/>
  <c r="J106" i="29"/>
  <c r="I106" i="29"/>
  <c r="H106" i="29"/>
  <c r="G106" i="29"/>
  <c r="F106" i="29"/>
  <c r="E106" i="29"/>
  <c r="X100" i="29"/>
  <c r="V100" i="29"/>
  <c r="P100" i="29"/>
  <c r="N100" i="29"/>
  <c r="H100" i="29"/>
  <c r="F100" i="29"/>
  <c r="X99" i="29"/>
  <c r="W99" i="29"/>
  <c r="V99" i="29"/>
  <c r="U99" i="29"/>
  <c r="T99" i="29"/>
  <c r="S99" i="29"/>
  <c r="R99" i="29"/>
  <c r="Q99" i="29"/>
  <c r="P99" i="29"/>
  <c r="O99" i="29"/>
  <c r="N99" i="29"/>
  <c r="M99" i="29"/>
  <c r="L99" i="29"/>
  <c r="K99" i="29"/>
  <c r="J99" i="29"/>
  <c r="I99" i="29"/>
  <c r="H99" i="29"/>
  <c r="G99" i="29"/>
  <c r="F99" i="29"/>
  <c r="E99" i="29"/>
  <c r="X98" i="29"/>
  <c r="W98" i="29"/>
  <c r="V98" i="29"/>
  <c r="U98" i="29"/>
  <c r="T98" i="29"/>
  <c r="S98" i="29"/>
  <c r="R98" i="29"/>
  <c r="Q98" i="29"/>
  <c r="P98" i="29"/>
  <c r="O98" i="29"/>
  <c r="N98" i="29"/>
  <c r="M98" i="29"/>
  <c r="L98" i="29"/>
  <c r="K98" i="29"/>
  <c r="J98" i="29"/>
  <c r="I98" i="29"/>
  <c r="H98" i="29"/>
  <c r="G98" i="29"/>
  <c r="F98" i="29"/>
  <c r="E98" i="29"/>
  <c r="X97" i="29"/>
  <c r="W97" i="29"/>
  <c r="W100" i="29" s="1"/>
  <c r="V97" i="29"/>
  <c r="U97" i="29"/>
  <c r="U100" i="29" s="1"/>
  <c r="T97" i="29"/>
  <c r="T100" i="29" s="1"/>
  <c r="S97" i="29"/>
  <c r="S100" i="29" s="1"/>
  <c r="R97" i="29"/>
  <c r="R100" i="29" s="1"/>
  <c r="Q97" i="29"/>
  <c r="Q100" i="29" s="1"/>
  <c r="P97" i="29"/>
  <c r="O97" i="29"/>
  <c r="O100" i="29" s="1"/>
  <c r="N97" i="29"/>
  <c r="M97" i="29"/>
  <c r="M100" i="29" s="1"/>
  <c r="L97" i="29"/>
  <c r="L100" i="29" s="1"/>
  <c r="K97" i="29"/>
  <c r="K100" i="29" s="1"/>
  <c r="J97" i="29"/>
  <c r="J100" i="29" s="1"/>
  <c r="I97" i="29"/>
  <c r="I100" i="29" s="1"/>
  <c r="H97" i="29"/>
  <c r="G97" i="29"/>
  <c r="G100" i="29" s="1"/>
  <c r="F97" i="29"/>
  <c r="E97" i="29"/>
  <c r="E100" i="29" s="1"/>
  <c r="T76" i="29"/>
  <c r="R76" i="29"/>
  <c r="Q76" i="29"/>
  <c r="L76" i="29"/>
  <c r="J76" i="29"/>
  <c r="X75" i="29"/>
  <c r="X76" i="29" s="1"/>
  <c r="W75" i="29"/>
  <c r="W76" i="29" s="1"/>
  <c r="V75" i="29"/>
  <c r="V76" i="29" s="1"/>
  <c r="U75" i="29"/>
  <c r="U76" i="29" s="1"/>
  <c r="T75" i="29"/>
  <c r="S75" i="29"/>
  <c r="S76" i="29" s="1"/>
  <c r="R75" i="29"/>
  <c r="Q75" i="29"/>
  <c r="P75" i="29"/>
  <c r="P76" i="29" s="1"/>
  <c r="O75" i="29"/>
  <c r="O76" i="29" s="1"/>
  <c r="N75" i="29"/>
  <c r="N76" i="29" s="1"/>
  <c r="M75" i="29"/>
  <c r="M76" i="29" s="1"/>
  <c r="L75" i="29"/>
  <c r="K75" i="29"/>
  <c r="K76" i="29" s="1"/>
  <c r="J75" i="29"/>
  <c r="I75" i="29"/>
  <c r="I76" i="29" s="1"/>
  <c r="H75" i="29"/>
  <c r="H76" i="29" s="1"/>
  <c r="G75" i="29"/>
  <c r="G76" i="29" s="1"/>
  <c r="F75" i="29"/>
  <c r="F76" i="29" s="1"/>
  <c r="E75" i="29"/>
  <c r="E76" i="29" s="1"/>
  <c r="X66" i="29"/>
  <c r="W66" i="29"/>
  <c r="V66" i="29"/>
  <c r="U66" i="29"/>
  <c r="T66" i="29"/>
  <c r="S66" i="29"/>
  <c r="R66" i="29"/>
  <c r="Q66" i="29"/>
  <c r="P66" i="29"/>
  <c r="O66" i="29"/>
  <c r="N66" i="29"/>
  <c r="M66" i="29"/>
  <c r="L66" i="29"/>
  <c r="K66" i="29"/>
  <c r="J66" i="29"/>
  <c r="I66" i="29"/>
  <c r="H66" i="29"/>
  <c r="G66" i="29"/>
  <c r="F66" i="29"/>
  <c r="C65" i="29"/>
  <c r="F65" i="29" s="1"/>
  <c r="X57" i="29"/>
  <c r="W57" i="29"/>
  <c r="V57" i="29"/>
  <c r="U57" i="29"/>
  <c r="T57" i="29"/>
  <c r="S57" i="29"/>
  <c r="R57" i="29"/>
  <c r="Q57" i="29"/>
  <c r="P57" i="29"/>
  <c r="O57" i="29"/>
  <c r="N57" i="29"/>
  <c r="M57" i="29"/>
  <c r="L57" i="29"/>
  <c r="K57" i="29"/>
  <c r="J57" i="29"/>
  <c r="I57" i="29"/>
  <c r="H57" i="29"/>
  <c r="G57" i="29"/>
  <c r="F57" i="29"/>
  <c r="E57" i="29"/>
  <c r="E56" i="29"/>
  <c r="R53" i="29"/>
  <c r="R54" i="29" s="1"/>
  <c r="J53" i="29"/>
  <c r="J54" i="29" s="1"/>
  <c r="C53" i="29"/>
  <c r="W51" i="29"/>
  <c r="U51" i="29"/>
  <c r="Q51" i="29"/>
  <c r="O51" i="29"/>
  <c r="M51" i="29"/>
  <c r="I51" i="29"/>
  <c r="G51" i="29"/>
  <c r="E51" i="29"/>
  <c r="X50" i="29"/>
  <c r="W50" i="29"/>
  <c r="V50" i="29"/>
  <c r="U50" i="29"/>
  <c r="T50" i="29"/>
  <c r="S50" i="29"/>
  <c r="R50" i="29"/>
  <c r="Q50" i="29"/>
  <c r="P50" i="29"/>
  <c r="O50" i="29"/>
  <c r="N50" i="29"/>
  <c r="M50" i="29"/>
  <c r="L50" i="29"/>
  <c r="K50" i="29"/>
  <c r="J50" i="29"/>
  <c r="I50" i="29"/>
  <c r="H50" i="29"/>
  <c r="G50" i="29"/>
  <c r="F50" i="29"/>
  <c r="E50" i="29"/>
  <c r="X49" i="29"/>
  <c r="W49" i="29"/>
  <c r="V49" i="29"/>
  <c r="U49" i="29"/>
  <c r="T49" i="29"/>
  <c r="S49" i="29"/>
  <c r="R49" i="29"/>
  <c r="Q49" i="29"/>
  <c r="P49" i="29"/>
  <c r="O49" i="29"/>
  <c r="N49" i="29"/>
  <c r="M49" i="29"/>
  <c r="L49" i="29"/>
  <c r="K49" i="29"/>
  <c r="J49" i="29"/>
  <c r="I49" i="29"/>
  <c r="H49" i="29"/>
  <c r="G49" i="29"/>
  <c r="F49" i="29"/>
  <c r="E49" i="29"/>
  <c r="X48" i="29"/>
  <c r="X51" i="29" s="1"/>
  <c r="W48" i="29"/>
  <c r="V48" i="29"/>
  <c r="V51" i="29" s="1"/>
  <c r="U48" i="29"/>
  <c r="T48" i="29"/>
  <c r="T51" i="29" s="1"/>
  <c r="S48" i="29"/>
  <c r="S51" i="29" s="1"/>
  <c r="R48" i="29"/>
  <c r="Q48" i="29"/>
  <c r="P48" i="29"/>
  <c r="P51" i="29" s="1"/>
  <c r="O48" i="29"/>
  <c r="N48" i="29"/>
  <c r="N51" i="29" s="1"/>
  <c r="M48" i="29"/>
  <c r="L48" i="29"/>
  <c r="L51" i="29" s="1"/>
  <c r="K48" i="29"/>
  <c r="K51" i="29" s="1"/>
  <c r="J48" i="29"/>
  <c r="I48" i="29"/>
  <c r="H48" i="29"/>
  <c r="H51" i="29" s="1"/>
  <c r="G48" i="29"/>
  <c r="F48" i="29"/>
  <c r="F51" i="29" s="1"/>
  <c r="E48" i="29"/>
  <c r="X31" i="29"/>
  <c r="W31" i="29"/>
  <c r="V31" i="29"/>
  <c r="U31" i="29"/>
  <c r="T31" i="29"/>
  <c r="S31" i="29"/>
  <c r="R31" i="29"/>
  <c r="Q31" i="29"/>
  <c r="P31" i="29"/>
  <c r="O31" i="29"/>
  <c r="N31" i="29"/>
  <c r="M31" i="29"/>
  <c r="L31" i="29"/>
  <c r="K31" i="29"/>
  <c r="J31" i="29"/>
  <c r="I31" i="29"/>
  <c r="H31" i="29"/>
  <c r="G31" i="29"/>
  <c r="F31" i="29"/>
  <c r="E31" i="29"/>
  <c r="E66" i="29" s="1"/>
  <c r="E30" i="29"/>
  <c r="E65" i="29" s="1"/>
  <c r="X23" i="29"/>
  <c r="V23" i="29"/>
  <c r="S23" i="29"/>
  <c r="R23" i="29"/>
  <c r="P23" i="29"/>
  <c r="N23" i="29"/>
  <c r="K23" i="29"/>
  <c r="J23" i="29"/>
  <c r="H23" i="29"/>
  <c r="F23" i="29"/>
  <c r="X22" i="29"/>
  <c r="W22" i="29"/>
  <c r="W23" i="29" s="1"/>
  <c r="V22" i="29"/>
  <c r="U22" i="29"/>
  <c r="U23" i="29" s="1"/>
  <c r="U24" i="29" s="1"/>
  <c r="T22" i="29"/>
  <c r="T23" i="29" s="1"/>
  <c r="S22" i="29"/>
  <c r="R22" i="29"/>
  <c r="Q22" i="29"/>
  <c r="Q23" i="29" s="1"/>
  <c r="P22" i="29"/>
  <c r="O22" i="29"/>
  <c r="O23" i="29" s="1"/>
  <c r="N22" i="29"/>
  <c r="M22" i="29"/>
  <c r="M23" i="29" s="1"/>
  <c r="M24" i="29" s="1"/>
  <c r="L22" i="29"/>
  <c r="L23" i="29" s="1"/>
  <c r="K22" i="29"/>
  <c r="J22" i="29"/>
  <c r="I22" i="29"/>
  <c r="I23" i="29" s="1"/>
  <c r="H22" i="29"/>
  <c r="G22" i="29"/>
  <c r="G23" i="29" s="1"/>
  <c r="F22" i="29"/>
  <c r="E22" i="29"/>
  <c r="E23" i="29" s="1"/>
  <c r="X19" i="29"/>
  <c r="X20" i="29" s="1"/>
  <c r="W19" i="29"/>
  <c r="W20" i="29" s="1"/>
  <c r="U19" i="29"/>
  <c r="U20" i="29" s="1"/>
  <c r="P19" i="29"/>
  <c r="P20" i="29" s="1"/>
  <c r="O19" i="29"/>
  <c r="O20" i="29" s="1"/>
  <c r="M19" i="29"/>
  <c r="M20" i="29" s="1"/>
  <c r="H19" i="29"/>
  <c r="H20" i="29" s="1"/>
  <c r="G19" i="29"/>
  <c r="G20" i="29" s="1"/>
  <c r="E19" i="29"/>
  <c r="E20" i="29" s="1"/>
  <c r="C19" i="29"/>
  <c r="T19" i="29" s="1"/>
  <c r="T20" i="29" s="1"/>
  <c r="U17" i="29"/>
  <c r="T17" i="29"/>
  <c r="R17" i="29"/>
  <c r="M17" i="29"/>
  <c r="J17" i="29"/>
  <c r="E17" i="29"/>
  <c r="W16" i="29"/>
  <c r="W17" i="29" s="1"/>
  <c r="V16" i="29"/>
  <c r="V17" i="29" s="1"/>
  <c r="U16" i="29"/>
  <c r="S16" i="29"/>
  <c r="S17" i="29" s="1"/>
  <c r="R16" i="29"/>
  <c r="Q16" i="29"/>
  <c r="Q17" i="29" s="1"/>
  <c r="O16" i="29"/>
  <c r="O17" i="29" s="1"/>
  <c r="N16" i="29"/>
  <c r="N17" i="29" s="1"/>
  <c r="M16" i="29"/>
  <c r="K16" i="29"/>
  <c r="K17" i="29" s="1"/>
  <c r="J16" i="29"/>
  <c r="I16" i="29"/>
  <c r="I17" i="29" s="1"/>
  <c r="G16" i="29"/>
  <c r="G17" i="29" s="1"/>
  <c r="F16" i="29"/>
  <c r="F17" i="29" s="1"/>
  <c r="E16" i="29"/>
  <c r="C16" i="29"/>
  <c r="T16" i="29" s="1"/>
  <c r="C7" i="29"/>
  <c r="C9" i="29" s="1"/>
  <c r="N68" i="29" s="1"/>
  <c r="G182" i="28"/>
  <c r="E182" i="28"/>
  <c r="F182" i="28" s="1"/>
  <c r="C161" i="28"/>
  <c r="B161" i="28"/>
  <c r="X141" i="28"/>
  <c r="W141" i="28"/>
  <c r="V141" i="28"/>
  <c r="U141" i="28"/>
  <c r="T141" i="28"/>
  <c r="S141" i="28"/>
  <c r="R141" i="28"/>
  <c r="Q141" i="28"/>
  <c r="P141" i="28"/>
  <c r="O141" i="28"/>
  <c r="N141" i="28"/>
  <c r="M141" i="28"/>
  <c r="L141" i="28"/>
  <c r="K141" i="28"/>
  <c r="J141" i="28"/>
  <c r="I141" i="28"/>
  <c r="H141" i="28"/>
  <c r="G141" i="28"/>
  <c r="F141" i="28"/>
  <c r="E141" i="28"/>
  <c r="X131" i="28"/>
  <c r="W131" i="28"/>
  <c r="V131" i="28"/>
  <c r="U131" i="28"/>
  <c r="T131" i="28"/>
  <c r="S131" i="28"/>
  <c r="R131" i="28"/>
  <c r="Q131" i="28"/>
  <c r="P131" i="28"/>
  <c r="O131" i="28"/>
  <c r="N131" i="28"/>
  <c r="M131" i="28"/>
  <c r="L131" i="28"/>
  <c r="K131" i="28"/>
  <c r="J131" i="28"/>
  <c r="I131" i="28"/>
  <c r="H131" i="28"/>
  <c r="G131" i="28"/>
  <c r="F131" i="28"/>
  <c r="E131" i="28"/>
  <c r="H130" i="28"/>
  <c r="I130" i="28" s="1"/>
  <c r="J130" i="28" s="1"/>
  <c r="K130" i="28" s="1"/>
  <c r="L130" i="28" s="1"/>
  <c r="M130" i="28" s="1"/>
  <c r="N130" i="28" s="1"/>
  <c r="O130" i="28" s="1"/>
  <c r="P130" i="28" s="1"/>
  <c r="Q130" i="28" s="1"/>
  <c r="R130" i="28" s="1"/>
  <c r="S130" i="28" s="1"/>
  <c r="T130" i="28" s="1"/>
  <c r="U130" i="28" s="1"/>
  <c r="V130" i="28" s="1"/>
  <c r="W130" i="28" s="1"/>
  <c r="X130" i="28" s="1"/>
  <c r="G130" i="28"/>
  <c r="F130" i="28"/>
  <c r="X129" i="28"/>
  <c r="W129" i="28"/>
  <c r="V129" i="28"/>
  <c r="U129" i="28"/>
  <c r="T129" i="28"/>
  <c r="S129" i="28"/>
  <c r="R129" i="28"/>
  <c r="Q129" i="28"/>
  <c r="P129" i="28"/>
  <c r="O129" i="28"/>
  <c r="N129" i="28"/>
  <c r="M129" i="28"/>
  <c r="L129" i="28"/>
  <c r="K129" i="28"/>
  <c r="J129" i="28"/>
  <c r="I129" i="28"/>
  <c r="H129" i="28"/>
  <c r="G129" i="28"/>
  <c r="F129" i="28"/>
  <c r="E129" i="28"/>
  <c r="G128" i="28"/>
  <c r="H128" i="28" s="1"/>
  <c r="I128" i="28" s="1"/>
  <c r="J128" i="28" s="1"/>
  <c r="K128" i="28" s="1"/>
  <c r="L128" i="28" s="1"/>
  <c r="M128" i="28" s="1"/>
  <c r="N128" i="28" s="1"/>
  <c r="O128" i="28" s="1"/>
  <c r="P128" i="28" s="1"/>
  <c r="Q128" i="28" s="1"/>
  <c r="R128" i="28" s="1"/>
  <c r="S128" i="28" s="1"/>
  <c r="T128" i="28" s="1"/>
  <c r="U128" i="28" s="1"/>
  <c r="V128" i="28" s="1"/>
  <c r="W128" i="28" s="1"/>
  <c r="X128" i="28" s="1"/>
  <c r="F128" i="28"/>
  <c r="X127" i="28"/>
  <c r="W127" i="28"/>
  <c r="V127" i="28"/>
  <c r="U127" i="28"/>
  <c r="T127" i="28"/>
  <c r="S127" i="28"/>
  <c r="R127" i="28"/>
  <c r="Q127" i="28"/>
  <c r="P127" i="28"/>
  <c r="O127" i="28"/>
  <c r="N127" i="28"/>
  <c r="M127" i="28"/>
  <c r="L127" i="28"/>
  <c r="K127" i="28"/>
  <c r="J127" i="28"/>
  <c r="I127" i="28"/>
  <c r="H127" i="28"/>
  <c r="G127" i="28"/>
  <c r="F127" i="28"/>
  <c r="E127" i="28"/>
  <c r="F126" i="28"/>
  <c r="F132" i="28" s="1"/>
  <c r="E126" i="28"/>
  <c r="E132" i="28" s="1"/>
  <c r="X117" i="28"/>
  <c r="W117" i="28"/>
  <c r="V117" i="28"/>
  <c r="U117" i="28"/>
  <c r="T117" i="28"/>
  <c r="S117" i="28"/>
  <c r="R117" i="28"/>
  <c r="Q117" i="28"/>
  <c r="P117" i="28"/>
  <c r="O117" i="28"/>
  <c r="N117" i="28"/>
  <c r="M117" i="28"/>
  <c r="L117" i="28"/>
  <c r="K117" i="28"/>
  <c r="J117" i="28"/>
  <c r="I117" i="28"/>
  <c r="H117" i="28"/>
  <c r="G117" i="28"/>
  <c r="F117" i="28"/>
  <c r="E117" i="28"/>
  <c r="C117" i="28"/>
  <c r="X113" i="28"/>
  <c r="W113" i="28"/>
  <c r="V113" i="28"/>
  <c r="U113" i="28"/>
  <c r="T113" i="28"/>
  <c r="S113" i="28"/>
  <c r="R113" i="28"/>
  <c r="Q113" i="28"/>
  <c r="P113" i="28"/>
  <c r="O113" i="28"/>
  <c r="N113" i="28"/>
  <c r="M113" i="28"/>
  <c r="L113" i="28"/>
  <c r="K113" i="28"/>
  <c r="J113" i="28"/>
  <c r="X112" i="28"/>
  <c r="U112" i="28"/>
  <c r="T112" i="28"/>
  <c r="Q112" i="28"/>
  <c r="N112" i="28"/>
  <c r="L112" i="28"/>
  <c r="C112" i="28"/>
  <c r="X111" i="28"/>
  <c r="W111" i="28"/>
  <c r="V111" i="28"/>
  <c r="U111" i="28"/>
  <c r="T111" i="28"/>
  <c r="S111" i="28"/>
  <c r="R111" i="28"/>
  <c r="Q111" i="28"/>
  <c r="P111" i="28"/>
  <c r="O111" i="28"/>
  <c r="N111" i="28"/>
  <c r="M111" i="28"/>
  <c r="L111" i="28"/>
  <c r="K111" i="28"/>
  <c r="J111" i="28"/>
  <c r="W110" i="28"/>
  <c r="U110" i="28"/>
  <c r="U114" i="28" s="1"/>
  <c r="K110" i="28"/>
  <c r="H110" i="28"/>
  <c r="H114" i="28" s="1"/>
  <c r="C110" i="28"/>
  <c r="O110" i="28" s="1"/>
  <c r="E108" i="28"/>
  <c r="W106" i="28"/>
  <c r="U106" i="28"/>
  <c r="Q106" i="28"/>
  <c r="N106" i="28"/>
  <c r="M106" i="28"/>
  <c r="J106" i="28"/>
  <c r="C106" i="28"/>
  <c r="R106" i="28" s="1"/>
  <c r="X105" i="28"/>
  <c r="W105" i="28"/>
  <c r="V105" i="28"/>
  <c r="U105" i="28"/>
  <c r="T105" i="28"/>
  <c r="S105" i="28"/>
  <c r="R105" i="28"/>
  <c r="Q105" i="28"/>
  <c r="P105" i="28"/>
  <c r="O105" i="28"/>
  <c r="N105" i="28"/>
  <c r="M105" i="28"/>
  <c r="L105" i="28"/>
  <c r="K105" i="28"/>
  <c r="J105" i="28"/>
  <c r="V104" i="28"/>
  <c r="T104" i="28"/>
  <c r="Q104" i="28"/>
  <c r="Q108" i="28" s="1"/>
  <c r="P104" i="28"/>
  <c r="N104" i="28"/>
  <c r="L104" i="28"/>
  <c r="I104" i="28"/>
  <c r="I108" i="28" s="1"/>
  <c r="G104" i="28"/>
  <c r="G108" i="28" s="1"/>
  <c r="F104" i="28"/>
  <c r="F108" i="28" s="1"/>
  <c r="E104" i="28"/>
  <c r="C104" i="28"/>
  <c r="U104" i="28" s="1"/>
  <c r="U108" i="28" s="1"/>
  <c r="X83" i="28"/>
  <c r="W83" i="28"/>
  <c r="V83" i="28"/>
  <c r="U83" i="28"/>
  <c r="T83" i="28"/>
  <c r="S83" i="28"/>
  <c r="R83" i="28"/>
  <c r="Q83" i="28"/>
  <c r="P83" i="28"/>
  <c r="O83" i="28"/>
  <c r="N83" i="28"/>
  <c r="M83" i="28"/>
  <c r="L83" i="28"/>
  <c r="K83" i="28"/>
  <c r="J83" i="28"/>
  <c r="I83" i="28"/>
  <c r="H83" i="28"/>
  <c r="G83" i="28"/>
  <c r="F83" i="28"/>
  <c r="E83" i="28"/>
  <c r="X73" i="28"/>
  <c r="W73" i="28"/>
  <c r="V73" i="28"/>
  <c r="U73" i="28"/>
  <c r="T73" i="28"/>
  <c r="S73" i="28"/>
  <c r="R73" i="28"/>
  <c r="Q73" i="28"/>
  <c r="P73" i="28"/>
  <c r="O73" i="28"/>
  <c r="N73" i="28"/>
  <c r="M73" i="28"/>
  <c r="L73" i="28"/>
  <c r="K73" i="28"/>
  <c r="J73" i="28"/>
  <c r="I73" i="28"/>
  <c r="H73" i="28"/>
  <c r="G73" i="28"/>
  <c r="F73" i="28"/>
  <c r="E73" i="28"/>
  <c r="I72" i="28"/>
  <c r="J72" i="28" s="1"/>
  <c r="K72" i="28" s="1"/>
  <c r="L72" i="28" s="1"/>
  <c r="M72" i="28" s="1"/>
  <c r="N72" i="28" s="1"/>
  <c r="O72" i="28" s="1"/>
  <c r="P72" i="28" s="1"/>
  <c r="Q72" i="28" s="1"/>
  <c r="R72" i="28" s="1"/>
  <c r="S72" i="28" s="1"/>
  <c r="T72" i="28" s="1"/>
  <c r="U72" i="28" s="1"/>
  <c r="V72" i="28" s="1"/>
  <c r="W72" i="28" s="1"/>
  <c r="X72" i="28" s="1"/>
  <c r="H72" i="28"/>
  <c r="G72" i="28"/>
  <c r="F72" i="28"/>
  <c r="X71" i="28"/>
  <c r="W71" i="28"/>
  <c r="V71" i="28"/>
  <c r="U71" i="28"/>
  <c r="T71" i="28"/>
  <c r="S71" i="28"/>
  <c r="R71" i="28"/>
  <c r="Q71" i="28"/>
  <c r="P71" i="28"/>
  <c r="O71" i="28"/>
  <c r="N71" i="28"/>
  <c r="M71" i="28"/>
  <c r="L71" i="28"/>
  <c r="K71" i="28"/>
  <c r="J71" i="28"/>
  <c r="I71" i="28"/>
  <c r="H71" i="28"/>
  <c r="G71" i="28"/>
  <c r="F71" i="28"/>
  <c r="E71" i="28"/>
  <c r="E74" i="28" s="1"/>
  <c r="H70" i="28"/>
  <c r="I70" i="28" s="1"/>
  <c r="J70" i="28" s="1"/>
  <c r="K70" i="28" s="1"/>
  <c r="L70" i="28" s="1"/>
  <c r="M70" i="28" s="1"/>
  <c r="N70" i="28" s="1"/>
  <c r="O70" i="28" s="1"/>
  <c r="P70" i="28" s="1"/>
  <c r="Q70" i="28" s="1"/>
  <c r="R70" i="28" s="1"/>
  <c r="S70" i="28" s="1"/>
  <c r="T70" i="28" s="1"/>
  <c r="U70" i="28" s="1"/>
  <c r="V70" i="28" s="1"/>
  <c r="W70" i="28" s="1"/>
  <c r="X70" i="28" s="1"/>
  <c r="G70" i="28"/>
  <c r="F70" i="28"/>
  <c r="X69" i="28"/>
  <c r="W69" i="28"/>
  <c r="V69" i="28"/>
  <c r="U69" i="28"/>
  <c r="T69" i="28"/>
  <c r="S69" i="28"/>
  <c r="R69" i="28"/>
  <c r="Q69" i="28"/>
  <c r="P69" i="28"/>
  <c r="O69" i="28"/>
  <c r="N69" i="28"/>
  <c r="M69" i="28"/>
  <c r="L69" i="28"/>
  <c r="K69" i="28"/>
  <c r="J69" i="28"/>
  <c r="I69" i="28"/>
  <c r="H69" i="28"/>
  <c r="G69" i="28"/>
  <c r="F69" i="28"/>
  <c r="E69" i="28"/>
  <c r="G68" i="28"/>
  <c r="G74" i="28" s="1"/>
  <c r="F68" i="28"/>
  <c r="F74" i="28" s="1"/>
  <c r="E68" i="28"/>
  <c r="X60" i="28"/>
  <c r="W60" i="28"/>
  <c r="V60" i="28"/>
  <c r="U60" i="28"/>
  <c r="T60" i="28"/>
  <c r="S60" i="28"/>
  <c r="R60" i="28"/>
  <c r="Q60" i="28"/>
  <c r="P60" i="28"/>
  <c r="O60" i="28"/>
  <c r="N60" i="28"/>
  <c r="M60" i="28"/>
  <c r="L60" i="28"/>
  <c r="K60" i="28"/>
  <c r="J60" i="28"/>
  <c r="I60" i="28"/>
  <c r="H60" i="28"/>
  <c r="G60" i="28"/>
  <c r="F60" i="28"/>
  <c r="E60" i="28"/>
  <c r="E59" i="28"/>
  <c r="X56" i="28"/>
  <c r="W56" i="28"/>
  <c r="V56" i="28"/>
  <c r="U56" i="28"/>
  <c r="T56" i="28"/>
  <c r="S56" i="28"/>
  <c r="R56" i="28"/>
  <c r="Q56" i="28"/>
  <c r="P56" i="28"/>
  <c r="O56" i="28"/>
  <c r="N56" i="28"/>
  <c r="M56" i="28"/>
  <c r="L56" i="28"/>
  <c r="K56" i="28"/>
  <c r="J56" i="28"/>
  <c r="I56" i="28"/>
  <c r="H56" i="28"/>
  <c r="G56" i="28"/>
  <c r="F56" i="28"/>
  <c r="E56" i="28"/>
  <c r="U55" i="28"/>
  <c r="T55" i="28"/>
  <c r="M55" i="28"/>
  <c r="L55" i="28"/>
  <c r="E55" i="28"/>
  <c r="C55" i="28"/>
  <c r="X54" i="28"/>
  <c r="W54" i="28"/>
  <c r="V54" i="28"/>
  <c r="U54" i="28"/>
  <c r="T54" i="28"/>
  <c r="S54" i="28"/>
  <c r="R54" i="28"/>
  <c r="Q54" i="28"/>
  <c r="P54" i="28"/>
  <c r="O54" i="28"/>
  <c r="N54" i="28"/>
  <c r="M54" i="28"/>
  <c r="L54" i="28"/>
  <c r="K54" i="28"/>
  <c r="J54" i="28"/>
  <c r="I54" i="28"/>
  <c r="H54" i="28"/>
  <c r="G54" i="28"/>
  <c r="F54" i="28"/>
  <c r="E54" i="28"/>
  <c r="V53" i="28"/>
  <c r="U53" i="28"/>
  <c r="N53" i="28"/>
  <c r="M53" i="28"/>
  <c r="J53" i="28"/>
  <c r="F53" i="28"/>
  <c r="E53" i="28"/>
  <c r="E57" i="28" s="1"/>
  <c r="C53" i="28"/>
  <c r="T53" i="28" s="1"/>
  <c r="T57" i="28" s="1"/>
  <c r="E50" i="28"/>
  <c r="X49" i="28"/>
  <c r="W49" i="28"/>
  <c r="U49" i="28"/>
  <c r="S49" i="28"/>
  <c r="Q49" i="28"/>
  <c r="P49" i="28"/>
  <c r="O49" i="28"/>
  <c r="M49" i="28"/>
  <c r="K49" i="28"/>
  <c r="I49" i="28"/>
  <c r="H49" i="28"/>
  <c r="G49" i="28"/>
  <c r="E49" i="28"/>
  <c r="C49" i="28"/>
  <c r="V49" i="28" s="1"/>
  <c r="X48" i="28"/>
  <c r="W48" i="28"/>
  <c r="V48" i="28"/>
  <c r="U48" i="28"/>
  <c r="T48" i="28"/>
  <c r="S48" i="28"/>
  <c r="R48" i="28"/>
  <c r="Q48" i="28"/>
  <c r="P48" i="28"/>
  <c r="O48" i="28"/>
  <c r="N48" i="28"/>
  <c r="M48" i="28"/>
  <c r="L48" i="28"/>
  <c r="K48" i="28"/>
  <c r="J48" i="28"/>
  <c r="I48" i="28"/>
  <c r="H48" i="28"/>
  <c r="G48" i="28"/>
  <c r="F48" i="28"/>
  <c r="E48" i="28"/>
  <c r="X47" i="28"/>
  <c r="X51" i="28" s="1"/>
  <c r="V47" i="28"/>
  <c r="V51" i="28" s="1"/>
  <c r="R47" i="28"/>
  <c r="Q47" i="28"/>
  <c r="Q51" i="28" s="1"/>
  <c r="P47" i="28"/>
  <c r="N47" i="28"/>
  <c r="J47" i="28"/>
  <c r="I47" i="28"/>
  <c r="I51" i="28" s="1"/>
  <c r="H47" i="28"/>
  <c r="H51" i="28" s="1"/>
  <c r="F47" i="28"/>
  <c r="C47" i="28"/>
  <c r="W47" i="28" s="1"/>
  <c r="W51" i="28" s="1"/>
  <c r="X31" i="28"/>
  <c r="W31" i="28"/>
  <c r="V31" i="28"/>
  <c r="U31" i="28"/>
  <c r="T31" i="28"/>
  <c r="S31" i="28"/>
  <c r="R31" i="28"/>
  <c r="Q31" i="28"/>
  <c r="P31" i="28"/>
  <c r="O31" i="28"/>
  <c r="N31" i="28"/>
  <c r="M31" i="28"/>
  <c r="L31" i="28"/>
  <c r="K31" i="28"/>
  <c r="J31" i="28"/>
  <c r="I31" i="28"/>
  <c r="H31" i="28"/>
  <c r="G31" i="28"/>
  <c r="F31" i="28"/>
  <c r="E31" i="28"/>
  <c r="E30" i="28"/>
  <c r="W23" i="28"/>
  <c r="V23" i="28"/>
  <c r="U23" i="28"/>
  <c r="Q23" i="28"/>
  <c r="O23" i="28"/>
  <c r="N23" i="28"/>
  <c r="M23" i="28"/>
  <c r="I23" i="28"/>
  <c r="G23" i="28"/>
  <c r="F23" i="28"/>
  <c r="E23" i="28"/>
  <c r="X22" i="28"/>
  <c r="X23" i="28" s="1"/>
  <c r="W22" i="28"/>
  <c r="V22" i="28"/>
  <c r="U22" i="28"/>
  <c r="T22" i="28"/>
  <c r="T23" i="28" s="1"/>
  <c r="S22" i="28"/>
  <c r="S23" i="28" s="1"/>
  <c r="R22" i="28"/>
  <c r="R23" i="28" s="1"/>
  <c r="Q22" i="28"/>
  <c r="P22" i="28"/>
  <c r="P23" i="28" s="1"/>
  <c r="O22" i="28"/>
  <c r="N22" i="28"/>
  <c r="M22" i="28"/>
  <c r="L22" i="28"/>
  <c r="L23" i="28" s="1"/>
  <c r="K22" i="28"/>
  <c r="K23" i="28" s="1"/>
  <c r="J22" i="28"/>
  <c r="J23" i="28" s="1"/>
  <c r="I22" i="28"/>
  <c r="H22" i="28"/>
  <c r="H23" i="28" s="1"/>
  <c r="G22" i="28"/>
  <c r="F22" i="28"/>
  <c r="E22" i="28"/>
  <c r="L20" i="28"/>
  <c r="U19" i="28"/>
  <c r="U20" i="28" s="1"/>
  <c r="S19" i="28"/>
  <c r="S20" i="28" s="1"/>
  <c r="Q19" i="28"/>
  <c r="Q20" i="28" s="1"/>
  <c r="M19" i="28"/>
  <c r="M20" i="28" s="1"/>
  <c r="L19" i="28"/>
  <c r="K19" i="28"/>
  <c r="K20" i="28" s="1"/>
  <c r="I19" i="28"/>
  <c r="I20" i="28" s="1"/>
  <c r="E19" i="28"/>
  <c r="E20" i="28" s="1"/>
  <c r="C19" i="28"/>
  <c r="V17" i="28"/>
  <c r="R17" i="28"/>
  <c r="Q17" i="28"/>
  <c r="J17" i="28"/>
  <c r="F17" i="28"/>
  <c r="W16" i="28"/>
  <c r="W17" i="28" s="1"/>
  <c r="V16" i="28"/>
  <c r="U16" i="28"/>
  <c r="U17" i="28" s="1"/>
  <c r="S16" i="28"/>
  <c r="S17" i="28" s="1"/>
  <c r="R16" i="28"/>
  <c r="Q16" i="28"/>
  <c r="O16" i="28"/>
  <c r="O17" i="28" s="1"/>
  <c r="N16" i="28"/>
  <c r="N17" i="28" s="1"/>
  <c r="M16" i="28"/>
  <c r="M17" i="28" s="1"/>
  <c r="K16" i="28"/>
  <c r="K17" i="28" s="1"/>
  <c r="J16" i="28"/>
  <c r="I16" i="28"/>
  <c r="I17" i="28" s="1"/>
  <c r="G16" i="28"/>
  <c r="G17" i="28" s="1"/>
  <c r="F16" i="28"/>
  <c r="E16" i="28"/>
  <c r="E17" i="28" s="1"/>
  <c r="C16" i="28"/>
  <c r="T16" i="28" s="1"/>
  <c r="T17" i="28" s="1"/>
  <c r="C7" i="28"/>
  <c r="C9" i="28" s="1"/>
  <c r="U62" i="28" s="1"/>
  <c r="E184" i="27"/>
  <c r="J183" i="27"/>
  <c r="M182" i="27"/>
  <c r="N182" i="27" s="1"/>
  <c r="N181" i="27"/>
  <c r="J181" i="27"/>
  <c r="K181" i="27" s="1"/>
  <c r="L181" i="27" s="1"/>
  <c r="M181" i="27" s="1"/>
  <c r="J180" i="27"/>
  <c r="G178" i="27"/>
  <c r="F178" i="27"/>
  <c r="W147" i="27"/>
  <c r="U147" i="27"/>
  <c r="T147" i="27"/>
  <c r="S147" i="27"/>
  <c r="O147" i="27"/>
  <c r="K147" i="27"/>
  <c r="I147" i="27"/>
  <c r="G147" i="27"/>
  <c r="X146" i="27"/>
  <c r="W146" i="27"/>
  <c r="V146" i="27"/>
  <c r="U146" i="27"/>
  <c r="T146" i="27"/>
  <c r="S146" i="27"/>
  <c r="R146" i="27"/>
  <c r="Q146" i="27"/>
  <c r="Q147" i="27" s="1"/>
  <c r="P146" i="27"/>
  <c r="O146" i="27"/>
  <c r="N146" i="27"/>
  <c r="M146" i="27"/>
  <c r="L146" i="27"/>
  <c r="L147" i="27" s="1"/>
  <c r="K146" i="27"/>
  <c r="J146" i="27"/>
  <c r="I146" i="27"/>
  <c r="H146" i="27"/>
  <c r="G146" i="27"/>
  <c r="F146" i="27"/>
  <c r="E146" i="27"/>
  <c r="X145" i="27"/>
  <c r="X147" i="27" s="1"/>
  <c r="W145" i="27"/>
  <c r="V145" i="27"/>
  <c r="V147" i="27" s="1"/>
  <c r="U145" i="27"/>
  <c r="T145" i="27"/>
  <c r="S145" i="27"/>
  <c r="R145" i="27"/>
  <c r="Q145" i="27"/>
  <c r="P145" i="27"/>
  <c r="P147" i="27" s="1"/>
  <c r="O145" i="27"/>
  <c r="N145" i="27"/>
  <c r="N147" i="27" s="1"/>
  <c r="M145" i="27"/>
  <c r="M147" i="27" s="1"/>
  <c r="L145" i="27"/>
  <c r="K145" i="27"/>
  <c r="J145" i="27"/>
  <c r="I145" i="27"/>
  <c r="H145" i="27"/>
  <c r="H147" i="27" s="1"/>
  <c r="G145" i="27"/>
  <c r="F145" i="27"/>
  <c r="F147" i="27" s="1"/>
  <c r="E145" i="27"/>
  <c r="E147" i="27" s="1"/>
  <c r="X138" i="27"/>
  <c r="W138" i="27"/>
  <c r="V138" i="27"/>
  <c r="U138" i="27"/>
  <c r="T138" i="27"/>
  <c r="S138" i="27"/>
  <c r="R138" i="27"/>
  <c r="Q138" i="27"/>
  <c r="P138" i="27"/>
  <c r="O138" i="27"/>
  <c r="N138" i="27"/>
  <c r="M138" i="27"/>
  <c r="L138" i="27"/>
  <c r="K138" i="27"/>
  <c r="J138" i="27"/>
  <c r="I138" i="27"/>
  <c r="H138" i="27"/>
  <c r="G138" i="27"/>
  <c r="F138" i="27"/>
  <c r="E138" i="27"/>
  <c r="E137" i="27"/>
  <c r="X136" i="27"/>
  <c r="W136" i="27"/>
  <c r="V136" i="27"/>
  <c r="U136" i="27"/>
  <c r="T136" i="27"/>
  <c r="S136" i="27"/>
  <c r="R136" i="27"/>
  <c r="Q136" i="27"/>
  <c r="P136" i="27"/>
  <c r="O136" i="27"/>
  <c r="N136" i="27"/>
  <c r="M136" i="27"/>
  <c r="L136" i="27"/>
  <c r="K136" i="27"/>
  <c r="J136" i="27"/>
  <c r="I136" i="27"/>
  <c r="H136" i="27"/>
  <c r="G136" i="27"/>
  <c r="F136" i="27"/>
  <c r="E136" i="27"/>
  <c r="E135" i="27"/>
  <c r="C135" i="27"/>
  <c r="F135" i="27" s="1"/>
  <c r="X126" i="27"/>
  <c r="W126" i="27"/>
  <c r="V126" i="27"/>
  <c r="U126" i="27"/>
  <c r="T126" i="27"/>
  <c r="S126" i="27"/>
  <c r="R126" i="27"/>
  <c r="Q126" i="27"/>
  <c r="P126" i="27"/>
  <c r="O126" i="27"/>
  <c r="N126" i="27"/>
  <c r="M126" i="27"/>
  <c r="L126" i="27"/>
  <c r="K126" i="27"/>
  <c r="J126" i="27"/>
  <c r="I126" i="27"/>
  <c r="H126" i="27"/>
  <c r="G126" i="27"/>
  <c r="F126" i="27"/>
  <c r="E125" i="27"/>
  <c r="E126" i="27" s="1"/>
  <c r="Q123" i="27"/>
  <c r="G123" i="27"/>
  <c r="X122" i="27"/>
  <c r="W122" i="27"/>
  <c r="V122" i="27"/>
  <c r="U122" i="27"/>
  <c r="T122" i="27"/>
  <c r="S122" i="27"/>
  <c r="R122" i="27"/>
  <c r="Q122" i="27"/>
  <c r="P122" i="27"/>
  <c r="O122" i="27"/>
  <c r="N122" i="27"/>
  <c r="M122" i="27"/>
  <c r="L122" i="27"/>
  <c r="K122" i="27"/>
  <c r="J122" i="27"/>
  <c r="X121" i="27"/>
  <c r="W121" i="27"/>
  <c r="V121" i="27"/>
  <c r="U121" i="27"/>
  <c r="T121" i="27"/>
  <c r="S121" i="27"/>
  <c r="R121" i="27"/>
  <c r="Q121" i="27"/>
  <c r="P121" i="27"/>
  <c r="O121" i="27"/>
  <c r="N121" i="27"/>
  <c r="M121" i="27"/>
  <c r="L121" i="27"/>
  <c r="K121" i="27"/>
  <c r="J121" i="27"/>
  <c r="I121" i="27"/>
  <c r="H121" i="27"/>
  <c r="G121" i="27"/>
  <c r="F121" i="27"/>
  <c r="E121" i="27"/>
  <c r="X120" i="27"/>
  <c r="W120" i="27"/>
  <c r="V120" i="27"/>
  <c r="U120" i="27"/>
  <c r="T120" i="27"/>
  <c r="S120" i="27"/>
  <c r="R120" i="27"/>
  <c r="Q120" i="27"/>
  <c r="P120" i="27"/>
  <c r="O120" i="27"/>
  <c r="N120" i="27"/>
  <c r="M120" i="27"/>
  <c r="L120" i="27"/>
  <c r="K120" i="27"/>
  <c r="J120" i="27"/>
  <c r="I120" i="27"/>
  <c r="H120" i="27"/>
  <c r="G120" i="27"/>
  <c r="F120" i="27"/>
  <c r="E120" i="27"/>
  <c r="X119" i="27"/>
  <c r="W119" i="27"/>
  <c r="V119" i="27"/>
  <c r="U119" i="27"/>
  <c r="T119" i="27"/>
  <c r="S119" i="27"/>
  <c r="R119" i="27"/>
  <c r="Q119" i="27"/>
  <c r="P119" i="27"/>
  <c r="O119" i="27"/>
  <c r="N119" i="27"/>
  <c r="M119" i="27"/>
  <c r="L119" i="27"/>
  <c r="K119" i="27"/>
  <c r="J119" i="27"/>
  <c r="I119" i="27"/>
  <c r="H119" i="27"/>
  <c r="G119" i="27"/>
  <c r="F119" i="27"/>
  <c r="E119" i="27"/>
  <c r="X118" i="27"/>
  <c r="W118" i="27"/>
  <c r="V118" i="27"/>
  <c r="U118" i="27"/>
  <c r="T118" i="27"/>
  <c r="S118" i="27"/>
  <c r="R118" i="27"/>
  <c r="Q118" i="27"/>
  <c r="P118" i="27"/>
  <c r="O118" i="27"/>
  <c r="N118" i="27"/>
  <c r="M118" i="27"/>
  <c r="L118" i="27"/>
  <c r="K118" i="27"/>
  <c r="J118" i="27"/>
  <c r="I118" i="27"/>
  <c r="H118" i="27"/>
  <c r="G118" i="27"/>
  <c r="F118" i="27"/>
  <c r="E118" i="27"/>
  <c r="X117" i="27"/>
  <c r="W117" i="27"/>
  <c r="V117" i="27"/>
  <c r="U117" i="27"/>
  <c r="T117" i="27"/>
  <c r="S117" i="27"/>
  <c r="R117" i="27"/>
  <c r="Q117" i="27"/>
  <c r="P117" i="27"/>
  <c r="O117" i="27"/>
  <c r="N117" i="27"/>
  <c r="M117" i="27"/>
  <c r="L117" i="27"/>
  <c r="K117" i="27"/>
  <c r="J117" i="27"/>
  <c r="I117" i="27"/>
  <c r="H117" i="27"/>
  <c r="G117" i="27"/>
  <c r="F117" i="27"/>
  <c r="E117" i="27"/>
  <c r="X116" i="27"/>
  <c r="X123" i="27" s="1"/>
  <c r="W116" i="27"/>
  <c r="W123" i="27" s="1"/>
  <c r="V116" i="27"/>
  <c r="V123" i="27" s="1"/>
  <c r="U116" i="27"/>
  <c r="T116" i="27"/>
  <c r="T123" i="27" s="1"/>
  <c r="S116" i="27"/>
  <c r="S123" i="27" s="1"/>
  <c r="R116" i="27"/>
  <c r="R123" i="27" s="1"/>
  <c r="Q116" i="27"/>
  <c r="P116" i="27"/>
  <c r="P123" i="27" s="1"/>
  <c r="O116" i="27"/>
  <c r="O123" i="27" s="1"/>
  <c r="N116" i="27"/>
  <c r="N123" i="27" s="1"/>
  <c r="M116" i="27"/>
  <c r="L116" i="27"/>
  <c r="L123" i="27" s="1"/>
  <c r="K116" i="27"/>
  <c r="K123" i="27" s="1"/>
  <c r="J116" i="27"/>
  <c r="J123" i="27" s="1"/>
  <c r="I116" i="27"/>
  <c r="I123" i="27" s="1"/>
  <c r="H116" i="27"/>
  <c r="H123" i="27" s="1"/>
  <c r="G116" i="27"/>
  <c r="F116" i="27"/>
  <c r="F123" i="27" s="1"/>
  <c r="E116" i="27"/>
  <c r="U114" i="27"/>
  <c r="S114" i="27"/>
  <c r="S127" i="27" s="1"/>
  <c r="M114" i="27"/>
  <c r="K114" i="27"/>
  <c r="E114" i="27"/>
  <c r="X113" i="27"/>
  <c r="W113" i="27"/>
  <c r="V113" i="27"/>
  <c r="U113" i="27"/>
  <c r="T113" i="27"/>
  <c r="S113" i="27"/>
  <c r="R113" i="27"/>
  <c r="Q113" i="27"/>
  <c r="P113" i="27"/>
  <c r="O113" i="27"/>
  <c r="N113" i="27"/>
  <c r="M113" i="27"/>
  <c r="L113" i="27"/>
  <c r="K113" i="27"/>
  <c r="J113" i="27"/>
  <c r="I113" i="27"/>
  <c r="H113" i="27"/>
  <c r="G113" i="27"/>
  <c r="F113" i="27"/>
  <c r="E113" i="27"/>
  <c r="X112" i="27"/>
  <c r="W112" i="27"/>
  <c r="V112" i="27"/>
  <c r="U112" i="27"/>
  <c r="T112" i="27"/>
  <c r="T114" i="27" s="1"/>
  <c r="T127" i="27" s="1"/>
  <c r="S112" i="27"/>
  <c r="R112" i="27"/>
  <c r="Q112" i="27"/>
  <c r="P112" i="27"/>
  <c r="O112" i="27"/>
  <c r="N112" i="27"/>
  <c r="M112" i="27"/>
  <c r="L112" i="27"/>
  <c r="L114" i="27" s="1"/>
  <c r="L127" i="27" s="1"/>
  <c r="K112" i="27"/>
  <c r="J112" i="27"/>
  <c r="I112" i="27"/>
  <c r="H112" i="27"/>
  <c r="G112" i="27"/>
  <c r="F112" i="27"/>
  <c r="E112" i="27"/>
  <c r="X111" i="27"/>
  <c r="X114" i="27" s="1"/>
  <c r="X127" i="27" s="1"/>
  <c r="W111" i="27"/>
  <c r="W114" i="27" s="1"/>
  <c r="V111" i="27"/>
  <c r="U111" i="27"/>
  <c r="T111" i="27"/>
  <c r="S111" i="27"/>
  <c r="R111" i="27"/>
  <c r="R114" i="27" s="1"/>
  <c r="Q111" i="27"/>
  <c r="Q114" i="27" s="1"/>
  <c r="P111" i="27"/>
  <c r="P114" i="27" s="1"/>
  <c r="P127" i="27" s="1"/>
  <c r="O111" i="27"/>
  <c r="O114" i="27" s="1"/>
  <c r="N111" i="27"/>
  <c r="M111" i="27"/>
  <c r="L111" i="27"/>
  <c r="K111" i="27"/>
  <c r="J111" i="27"/>
  <c r="J114" i="27" s="1"/>
  <c r="I111" i="27"/>
  <c r="I114" i="27" s="1"/>
  <c r="H111" i="27"/>
  <c r="H114" i="27" s="1"/>
  <c r="H127" i="27" s="1"/>
  <c r="G111" i="27"/>
  <c r="G114" i="27" s="1"/>
  <c r="F111" i="27"/>
  <c r="E111" i="27"/>
  <c r="X90" i="27"/>
  <c r="W90" i="27"/>
  <c r="V90" i="27"/>
  <c r="U90" i="27"/>
  <c r="P90" i="27"/>
  <c r="O90" i="27"/>
  <c r="N90" i="27"/>
  <c r="M90" i="27"/>
  <c r="H90" i="27"/>
  <c r="G90" i="27"/>
  <c r="F90" i="27"/>
  <c r="X89" i="27"/>
  <c r="W89" i="27"/>
  <c r="V89" i="27"/>
  <c r="U89" i="27"/>
  <c r="T89" i="27"/>
  <c r="S89" i="27"/>
  <c r="R89" i="27"/>
  <c r="Q89" i="27"/>
  <c r="P89" i="27"/>
  <c r="O89" i="27"/>
  <c r="N89" i="27"/>
  <c r="M89" i="27"/>
  <c r="L89" i="27"/>
  <c r="K89" i="27"/>
  <c r="J89" i="27"/>
  <c r="I89" i="27"/>
  <c r="H89" i="27"/>
  <c r="G89" i="27"/>
  <c r="F89" i="27"/>
  <c r="E89" i="27"/>
  <c r="X88" i="27"/>
  <c r="W88" i="27"/>
  <c r="V88" i="27"/>
  <c r="U88" i="27"/>
  <c r="T88" i="27"/>
  <c r="T90" i="27" s="1"/>
  <c r="S88" i="27"/>
  <c r="S90" i="27" s="1"/>
  <c r="R88" i="27"/>
  <c r="R90" i="27" s="1"/>
  <c r="Q88" i="27"/>
  <c r="Q90" i="27" s="1"/>
  <c r="P88" i="27"/>
  <c r="O88" i="27"/>
  <c r="N88" i="27"/>
  <c r="M88" i="27"/>
  <c r="L88" i="27"/>
  <c r="L90" i="27" s="1"/>
  <c r="K88" i="27"/>
  <c r="K90" i="27" s="1"/>
  <c r="J88" i="27"/>
  <c r="J90" i="27" s="1"/>
  <c r="I88" i="27"/>
  <c r="I90" i="27" s="1"/>
  <c r="H88" i="27"/>
  <c r="G88" i="27"/>
  <c r="F88" i="27"/>
  <c r="E88" i="27"/>
  <c r="X79" i="27"/>
  <c r="W79" i="27"/>
  <c r="V79" i="27"/>
  <c r="U79" i="27"/>
  <c r="T79" i="27"/>
  <c r="S79" i="27"/>
  <c r="R79" i="27"/>
  <c r="Q79" i="27"/>
  <c r="P79" i="27"/>
  <c r="O79" i="27"/>
  <c r="N79" i="27"/>
  <c r="M79" i="27"/>
  <c r="L79" i="27"/>
  <c r="K79" i="27"/>
  <c r="J79" i="27"/>
  <c r="I79" i="27"/>
  <c r="H79" i="27"/>
  <c r="G79" i="27"/>
  <c r="F79" i="27"/>
  <c r="E79" i="27"/>
  <c r="E78" i="27"/>
  <c r="E80" i="27" s="1"/>
  <c r="C78" i="27"/>
  <c r="F78" i="27" s="1"/>
  <c r="U71" i="27"/>
  <c r="E71" i="27"/>
  <c r="X70" i="27"/>
  <c r="W70" i="27"/>
  <c r="V70" i="27"/>
  <c r="U70" i="27"/>
  <c r="T70" i="27"/>
  <c r="S70" i="27"/>
  <c r="R70" i="27"/>
  <c r="Q70" i="27"/>
  <c r="P70" i="27"/>
  <c r="O70" i="27"/>
  <c r="N70" i="27"/>
  <c r="M70" i="27"/>
  <c r="L70" i="27"/>
  <c r="K70" i="27"/>
  <c r="J70" i="27"/>
  <c r="C70" i="27" s="1"/>
  <c r="I70" i="27"/>
  <c r="H70" i="27"/>
  <c r="G70" i="27"/>
  <c r="F70" i="27"/>
  <c r="E69" i="27"/>
  <c r="E70" i="27" s="1"/>
  <c r="R67" i="27"/>
  <c r="P67" i="27"/>
  <c r="X66" i="27"/>
  <c r="W66" i="27"/>
  <c r="V66" i="27"/>
  <c r="U66" i="27"/>
  <c r="T66" i="27"/>
  <c r="S66" i="27"/>
  <c r="R66" i="27"/>
  <c r="Q66" i="27"/>
  <c r="P66" i="27"/>
  <c r="O66" i="27"/>
  <c r="N66" i="27"/>
  <c r="M66" i="27"/>
  <c r="L66" i="27"/>
  <c r="K66" i="27"/>
  <c r="J66" i="27"/>
  <c r="X65" i="27"/>
  <c r="W65" i="27"/>
  <c r="V65" i="27"/>
  <c r="U65" i="27"/>
  <c r="T65" i="27"/>
  <c r="S65" i="27"/>
  <c r="R65" i="27"/>
  <c r="Q65" i="27"/>
  <c r="P65" i="27"/>
  <c r="O65" i="27"/>
  <c r="N65" i="27"/>
  <c r="M65" i="27"/>
  <c r="L65" i="27"/>
  <c r="K65" i="27"/>
  <c r="J65" i="27"/>
  <c r="I65" i="27"/>
  <c r="H65" i="27"/>
  <c r="G65" i="27"/>
  <c r="F65" i="27"/>
  <c r="E65" i="27"/>
  <c r="X64" i="27"/>
  <c r="W64" i="27"/>
  <c r="V64" i="27"/>
  <c r="U64" i="27"/>
  <c r="T64" i="27"/>
  <c r="S64" i="27"/>
  <c r="R64" i="27"/>
  <c r="Q64" i="27"/>
  <c r="P64" i="27"/>
  <c r="O64" i="27"/>
  <c r="N64" i="27"/>
  <c r="M64" i="27"/>
  <c r="L64" i="27"/>
  <c r="K64" i="27"/>
  <c r="J64" i="27"/>
  <c r="I64" i="27"/>
  <c r="H64" i="27"/>
  <c r="G64" i="27"/>
  <c r="F64" i="27"/>
  <c r="E64" i="27"/>
  <c r="X63" i="27"/>
  <c r="W63" i="27"/>
  <c r="V63" i="27"/>
  <c r="U63" i="27"/>
  <c r="T63" i="27"/>
  <c r="S63" i="27"/>
  <c r="R63" i="27"/>
  <c r="Q63" i="27"/>
  <c r="P63" i="27"/>
  <c r="O63" i="27"/>
  <c r="N63" i="27"/>
  <c r="M63" i="27"/>
  <c r="L63" i="27"/>
  <c r="K63" i="27"/>
  <c r="J63" i="27"/>
  <c r="I63" i="27"/>
  <c r="H63" i="27"/>
  <c r="G63" i="27"/>
  <c r="F63" i="27"/>
  <c r="E63" i="27"/>
  <c r="X62" i="27"/>
  <c r="W62" i="27"/>
  <c r="V62" i="27"/>
  <c r="U62" i="27"/>
  <c r="T62" i="27"/>
  <c r="S62" i="27"/>
  <c r="R62" i="27"/>
  <c r="Q62" i="27"/>
  <c r="P62" i="27"/>
  <c r="O62" i="27"/>
  <c r="N62" i="27"/>
  <c r="M62" i="27"/>
  <c r="L62" i="27"/>
  <c r="K62" i="27"/>
  <c r="J62" i="27"/>
  <c r="I62" i="27"/>
  <c r="H62" i="27"/>
  <c r="G62" i="27"/>
  <c r="F62" i="27"/>
  <c r="E62" i="27"/>
  <c r="X61" i="27"/>
  <c r="W61" i="27"/>
  <c r="V61" i="27"/>
  <c r="U61" i="27"/>
  <c r="T61" i="27"/>
  <c r="S61" i="27"/>
  <c r="R61" i="27"/>
  <c r="Q61" i="27"/>
  <c r="P61" i="27"/>
  <c r="O61" i="27"/>
  <c r="N61" i="27"/>
  <c r="M61" i="27"/>
  <c r="L61" i="27"/>
  <c r="K61" i="27"/>
  <c r="J61" i="27"/>
  <c r="I61" i="27"/>
  <c r="H61" i="27"/>
  <c r="G61" i="27"/>
  <c r="F61" i="27"/>
  <c r="E61" i="27"/>
  <c r="X60" i="27"/>
  <c r="X67" i="27" s="1"/>
  <c r="W60" i="27"/>
  <c r="W67" i="27" s="1"/>
  <c r="V60" i="27"/>
  <c r="V67" i="27" s="1"/>
  <c r="U60" i="27"/>
  <c r="U67" i="27" s="1"/>
  <c r="T60" i="27"/>
  <c r="T67" i="27" s="1"/>
  <c r="S60" i="27"/>
  <c r="S67" i="27" s="1"/>
  <c r="R60" i="27"/>
  <c r="Q60" i="27"/>
  <c r="Q67" i="27" s="1"/>
  <c r="P60" i="27"/>
  <c r="O60" i="27"/>
  <c r="O67" i="27" s="1"/>
  <c r="N60" i="27"/>
  <c r="N67" i="27" s="1"/>
  <c r="M60" i="27"/>
  <c r="M67" i="27" s="1"/>
  <c r="L60" i="27"/>
  <c r="L67" i="27" s="1"/>
  <c r="K60" i="27"/>
  <c r="K67" i="27" s="1"/>
  <c r="J60" i="27"/>
  <c r="J67" i="27" s="1"/>
  <c r="I60" i="27"/>
  <c r="I67" i="27" s="1"/>
  <c r="H60" i="27"/>
  <c r="H67" i="27" s="1"/>
  <c r="G60" i="27"/>
  <c r="G67" i="27" s="1"/>
  <c r="F60" i="27"/>
  <c r="F67" i="27" s="1"/>
  <c r="E60" i="27"/>
  <c r="E67" i="27" s="1"/>
  <c r="U58" i="27"/>
  <c r="T58" i="27"/>
  <c r="T71" i="27" s="1"/>
  <c r="L58" i="27"/>
  <c r="L71" i="27" s="1"/>
  <c r="F58" i="27"/>
  <c r="E58" i="27"/>
  <c r="X57" i="27"/>
  <c r="W57" i="27"/>
  <c r="V57" i="27"/>
  <c r="U57" i="27"/>
  <c r="T57" i="27"/>
  <c r="S57" i="27"/>
  <c r="R57" i="27"/>
  <c r="Q57" i="27"/>
  <c r="P57" i="27"/>
  <c r="O57" i="27"/>
  <c r="N57" i="27"/>
  <c r="M57" i="27"/>
  <c r="L57" i="27"/>
  <c r="K57" i="27"/>
  <c r="J57" i="27"/>
  <c r="I57" i="27"/>
  <c r="H57" i="27"/>
  <c r="G57" i="27"/>
  <c r="F57" i="27"/>
  <c r="E57" i="27"/>
  <c r="X56" i="27"/>
  <c r="W56" i="27"/>
  <c r="V56" i="27"/>
  <c r="V58" i="27" s="1"/>
  <c r="U56" i="27"/>
  <c r="T56" i="27"/>
  <c r="S56" i="27"/>
  <c r="R56" i="27"/>
  <c r="Q56" i="27"/>
  <c r="P56" i="27"/>
  <c r="O56" i="27"/>
  <c r="N56" i="27"/>
  <c r="N58" i="27" s="1"/>
  <c r="M56" i="27"/>
  <c r="M58" i="27" s="1"/>
  <c r="M71" i="27" s="1"/>
  <c r="L56" i="27"/>
  <c r="K56" i="27"/>
  <c r="J56" i="27"/>
  <c r="I56" i="27"/>
  <c r="H56" i="27"/>
  <c r="G56" i="27"/>
  <c r="F56" i="27"/>
  <c r="E56" i="27"/>
  <c r="X55" i="27"/>
  <c r="X58" i="27" s="1"/>
  <c r="W55" i="27"/>
  <c r="V55" i="27"/>
  <c r="U55" i="27"/>
  <c r="T55" i="27"/>
  <c r="S55" i="27"/>
  <c r="S58" i="27" s="1"/>
  <c r="S71" i="27" s="1"/>
  <c r="R55" i="27"/>
  <c r="R58" i="27" s="1"/>
  <c r="Q55" i="27"/>
  <c r="Q58" i="27" s="1"/>
  <c r="P55" i="27"/>
  <c r="P58" i="27" s="1"/>
  <c r="O55" i="27"/>
  <c r="N55" i="27"/>
  <c r="M55" i="27"/>
  <c r="L55" i="27"/>
  <c r="K55" i="27"/>
  <c r="K58" i="27" s="1"/>
  <c r="K71" i="27" s="1"/>
  <c r="J55" i="27"/>
  <c r="J58" i="27" s="1"/>
  <c r="I55" i="27"/>
  <c r="I58" i="27" s="1"/>
  <c r="H55" i="27"/>
  <c r="H58" i="27" s="1"/>
  <c r="G55" i="27"/>
  <c r="F55" i="27"/>
  <c r="E55" i="27"/>
  <c r="X38" i="27"/>
  <c r="W38" i="27"/>
  <c r="V38" i="27"/>
  <c r="U38" i="27"/>
  <c r="T38" i="27"/>
  <c r="S38" i="27"/>
  <c r="R38" i="27"/>
  <c r="Q38" i="27"/>
  <c r="P38" i="27"/>
  <c r="O38" i="27"/>
  <c r="N38" i="27"/>
  <c r="M38" i="27"/>
  <c r="L38" i="27"/>
  <c r="K38" i="27"/>
  <c r="J38" i="27"/>
  <c r="I38" i="27"/>
  <c r="H38" i="27"/>
  <c r="G38" i="27"/>
  <c r="F38" i="27"/>
  <c r="E38" i="27"/>
  <c r="E37" i="27"/>
  <c r="E40" i="27" s="1"/>
  <c r="P31" i="27"/>
  <c r="J31" i="27"/>
  <c r="W30" i="27"/>
  <c r="V30" i="27"/>
  <c r="U30" i="27"/>
  <c r="O30" i="27"/>
  <c r="N30" i="27"/>
  <c r="M30" i="27"/>
  <c r="G30" i="27"/>
  <c r="F30" i="27"/>
  <c r="E30" i="27"/>
  <c r="X29" i="27"/>
  <c r="X30" i="27" s="1"/>
  <c r="W29" i="27"/>
  <c r="V29" i="27"/>
  <c r="U29" i="27"/>
  <c r="T29" i="27"/>
  <c r="T30" i="27" s="1"/>
  <c r="S29" i="27"/>
  <c r="S30" i="27" s="1"/>
  <c r="R29" i="27"/>
  <c r="R30" i="27" s="1"/>
  <c r="Q29" i="27"/>
  <c r="Q30" i="27" s="1"/>
  <c r="P29" i="27"/>
  <c r="P30" i="27" s="1"/>
  <c r="O29" i="27"/>
  <c r="N29" i="27"/>
  <c r="M29" i="27"/>
  <c r="L29" i="27"/>
  <c r="L30" i="27" s="1"/>
  <c r="K29" i="27"/>
  <c r="K30" i="27" s="1"/>
  <c r="J29" i="27"/>
  <c r="J30" i="27" s="1"/>
  <c r="I29" i="27"/>
  <c r="I30" i="27" s="1"/>
  <c r="H29" i="27"/>
  <c r="H30" i="27" s="1"/>
  <c r="G29" i="27"/>
  <c r="F29" i="27"/>
  <c r="E29" i="27"/>
  <c r="X27" i="27"/>
  <c r="W27" i="27"/>
  <c r="V27" i="27"/>
  <c r="P27" i="27"/>
  <c r="O27" i="27"/>
  <c r="N27" i="27"/>
  <c r="G27" i="27"/>
  <c r="F27" i="27"/>
  <c r="X26" i="27"/>
  <c r="W26" i="27"/>
  <c r="V26" i="27"/>
  <c r="U26" i="27"/>
  <c r="T26" i="27"/>
  <c r="S26" i="27"/>
  <c r="R26" i="27"/>
  <c r="Q26" i="27"/>
  <c r="P26" i="27"/>
  <c r="O26" i="27"/>
  <c r="N26" i="27"/>
  <c r="M26" i="27"/>
  <c r="L26" i="27"/>
  <c r="K26" i="27"/>
  <c r="J26" i="27"/>
  <c r="I26" i="27"/>
  <c r="H26" i="27"/>
  <c r="G26" i="27"/>
  <c r="F26" i="27"/>
  <c r="E26" i="27"/>
  <c r="X25" i="27"/>
  <c r="W25" i="27"/>
  <c r="V25" i="27"/>
  <c r="U25" i="27"/>
  <c r="T25" i="27"/>
  <c r="S25" i="27"/>
  <c r="R25" i="27"/>
  <c r="Q25" i="27"/>
  <c r="P25" i="27"/>
  <c r="O25" i="27"/>
  <c r="N25" i="27"/>
  <c r="M25" i="27"/>
  <c r="L25" i="27"/>
  <c r="K25" i="27"/>
  <c r="J25" i="27"/>
  <c r="I25" i="27"/>
  <c r="H25" i="27"/>
  <c r="G25" i="27"/>
  <c r="F25" i="27"/>
  <c r="E25" i="27"/>
  <c r="X24" i="27"/>
  <c r="W24" i="27"/>
  <c r="V24" i="27"/>
  <c r="U24" i="27"/>
  <c r="T24" i="27"/>
  <c r="S24" i="27"/>
  <c r="R24" i="27"/>
  <c r="Q24" i="27"/>
  <c r="P24" i="27"/>
  <c r="O24" i="27"/>
  <c r="N24" i="27"/>
  <c r="M24" i="27"/>
  <c r="L24" i="27"/>
  <c r="K24" i="27"/>
  <c r="J24" i="27"/>
  <c r="I24" i="27"/>
  <c r="H24" i="27"/>
  <c r="G24" i="27"/>
  <c r="F24" i="27"/>
  <c r="E24" i="27"/>
  <c r="X23" i="27"/>
  <c r="W23" i="27"/>
  <c r="V23" i="27"/>
  <c r="U23" i="27"/>
  <c r="T23" i="27"/>
  <c r="S23" i="27"/>
  <c r="R23" i="27"/>
  <c r="Q23" i="27"/>
  <c r="P23" i="27"/>
  <c r="O23" i="27"/>
  <c r="N23" i="27"/>
  <c r="M23" i="27"/>
  <c r="L23" i="27"/>
  <c r="K23" i="27"/>
  <c r="J23" i="27"/>
  <c r="I23" i="27"/>
  <c r="H23" i="27"/>
  <c r="G23" i="27"/>
  <c r="F23" i="27"/>
  <c r="E23" i="27"/>
  <c r="X22" i="27"/>
  <c r="W22" i="27"/>
  <c r="V22" i="27"/>
  <c r="U22" i="27"/>
  <c r="T22" i="27"/>
  <c r="T27" i="27" s="1"/>
  <c r="S22" i="27"/>
  <c r="R22" i="27"/>
  <c r="Q22" i="27"/>
  <c r="P22" i="27"/>
  <c r="O22" i="27"/>
  <c r="N22" i="27"/>
  <c r="M22" i="27"/>
  <c r="L22" i="27"/>
  <c r="L27" i="27" s="1"/>
  <c r="K22" i="27"/>
  <c r="J22" i="27"/>
  <c r="I22" i="27"/>
  <c r="H22" i="27"/>
  <c r="G22" i="27"/>
  <c r="F22" i="27"/>
  <c r="E22" i="27"/>
  <c r="X21" i="27"/>
  <c r="W21" i="27"/>
  <c r="V21" i="27"/>
  <c r="U21" i="27"/>
  <c r="U27" i="27" s="1"/>
  <c r="T21" i="27"/>
  <c r="S21" i="27"/>
  <c r="S27" i="27" s="1"/>
  <c r="R21" i="27"/>
  <c r="R27" i="27" s="1"/>
  <c r="Q21" i="27"/>
  <c r="Q27" i="27" s="1"/>
  <c r="P21" i="27"/>
  <c r="O21" i="27"/>
  <c r="N21" i="27"/>
  <c r="M21" i="27"/>
  <c r="M27" i="27" s="1"/>
  <c r="L21" i="27"/>
  <c r="K21" i="27"/>
  <c r="K27" i="27" s="1"/>
  <c r="J21" i="27"/>
  <c r="J27" i="27" s="1"/>
  <c r="I21" i="27"/>
  <c r="I27" i="27" s="1"/>
  <c r="H21" i="27"/>
  <c r="H27" i="27" s="1"/>
  <c r="G21" i="27"/>
  <c r="F21" i="27"/>
  <c r="E21" i="27"/>
  <c r="E27" i="27" s="1"/>
  <c r="C27" i="27" s="1"/>
  <c r="S19" i="27"/>
  <c r="K19" i="27"/>
  <c r="X18" i="27"/>
  <c r="W18" i="27"/>
  <c r="V18" i="27"/>
  <c r="U18" i="27"/>
  <c r="T18" i="27"/>
  <c r="S18" i="27"/>
  <c r="R18" i="27"/>
  <c r="Q18" i="27"/>
  <c r="P18" i="27"/>
  <c r="O18" i="27"/>
  <c r="N18" i="27"/>
  <c r="M18" i="27"/>
  <c r="L18" i="27"/>
  <c r="K18" i="27"/>
  <c r="J18" i="27"/>
  <c r="I18" i="27"/>
  <c r="H18" i="27"/>
  <c r="G18" i="27"/>
  <c r="F18" i="27"/>
  <c r="E18" i="27"/>
  <c r="X17" i="27"/>
  <c r="W17" i="27"/>
  <c r="V17" i="27"/>
  <c r="U17" i="27"/>
  <c r="U19" i="27" s="1"/>
  <c r="T17" i="27"/>
  <c r="T19" i="27" s="1"/>
  <c r="S17" i="27"/>
  <c r="R17" i="27"/>
  <c r="Q17" i="27"/>
  <c r="P17" i="27"/>
  <c r="O17" i="27"/>
  <c r="N17" i="27"/>
  <c r="M17" i="27"/>
  <c r="M19" i="27" s="1"/>
  <c r="L17" i="27"/>
  <c r="L19" i="27" s="1"/>
  <c r="K17" i="27"/>
  <c r="J17" i="27"/>
  <c r="I17" i="27"/>
  <c r="H17" i="27"/>
  <c r="G17" i="27"/>
  <c r="F17" i="27"/>
  <c r="E17" i="27"/>
  <c r="E19" i="27" s="1"/>
  <c r="X16" i="27"/>
  <c r="X19" i="27" s="1"/>
  <c r="W16" i="27"/>
  <c r="W19" i="27" s="1"/>
  <c r="V16" i="27"/>
  <c r="U16" i="27"/>
  <c r="T16" i="27"/>
  <c r="S16" i="27"/>
  <c r="R16" i="27"/>
  <c r="R19" i="27" s="1"/>
  <c r="Q16" i="27"/>
  <c r="Q19" i="27" s="1"/>
  <c r="P16" i="27"/>
  <c r="P19" i="27" s="1"/>
  <c r="O16" i="27"/>
  <c r="O19" i="27" s="1"/>
  <c r="N16" i="27"/>
  <c r="M16" i="27"/>
  <c r="L16" i="27"/>
  <c r="K16" i="27"/>
  <c r="J16" i="27"/>
  <c r="J19" i="27" s="1"/>
  <c r="I16" i="27"/>
  <c r="I19" i="27" s="1"/>
  <c r="H16" i="27"/>
  <c r="H19" i="27" s="1"/>
  <c r="G16" i="27"/>
  <c r="G19" i="27" s="1"/>
  <c r="F16" i="27"/>
  <c r="E16" i="27"/>
  <c r="C7" i="27"/>
  <c r="C9" i="27" s="1"/>
  <c r="B202" i="26"/>
  <c r="C202" i="26" s="1"/>
  <c r="E158" i="26"/>
  <c r="H157" i="26"/>
  <c r="H158" i="26" s="1"/>
  <c r="F157" i="26"/>
  <c r="F158" i="26" s="1"/>
  <c r="E157" i="26"/>
  <c r="S148" i="26"/>
  <c r="K148" i="26"/>
  <c r="C148" i="26"/>
  <c r="R148" i="26" s="1"/>
  <c r="X138" i="26"/>
  <c r="W138" i="26"/>
  <c r="V138" i="26"/>
  <c r="U138" i="26"/>
  <c r="T138" i="26"/>
  <c r="S138" i="26"/>
  <c r="R138" i="26"/>
  <c r="Q138" i="26"/>
  <c r="P138" i="26"/>
  <c r="O138" i="26"/>
  <c r="N138" i="26"/>
  <c r="M138" i="26"/>
  <c r="L138" i="26"/>
  <c r="K138" i="26"/>
  <c r="J138" i="26"/>
  <c r="I138" i="26"/>
  <c r="H138" i="26"/>
  <c r="G138" i="26"/>
  <c r="F137" i="26"/>
  <c r="F138" i="26" s="1"/>
  <c r="E137" i="26"/>
  <c r="E136" i="26"/>
  <c r="E138" i="26" s="1"/>
  <c r="X134" i="26"/>
  <c r="W134" i="26"/>
  <c r="P134" i="26"/>
  <c r="O134" i="26"/>
  <c r="H134" i="26"/>
  <c r="G134" i="26"/>
  <c r="X133" i="26"/>
  <c r="W133" i="26"/>
  <c r="V133" i="26"/>
  <c r="U133" i="26"/>
  <c r="T133" i="26"/>
  <c r="S133" i="26"/>
  <c r="R133" i="26"/>
  <c r="Q133" i="26"/>
  <c r="P133" i="26"/>
  <c r="O133" i="26"/>
  <c r="N133" i="26"/>
  <c r="M133" i="26"/>
  <c r="L133" i="26"/>
  <c r="K133" i="26"/>
  <c r="J133" i="26"/>
  <c r="X132" i="26"/>
  <c r="W132" i="26"/>
  <c r="V132" i="26"/>
  <c r="U132" i="26"/>
  <c r="T132" i="26"/>
  <c r="S132" i="26"/>
  <c r="R132" i="26"/>
  <c r="Q132" i="26"/>
  <c r="P132" i="26"/>
  <c r="O132" i="26"/>
  <c r="N132" i="26"/>
  <c r="M132" i="26"/>
  <c r="L132" i="26"/>
  <c r="K132" i="26"/>
  <c r="J132" i="26"/>
  <c r="X131" i="26"/>
  <c r="W131" i="26"/>
  <c r="V131" i="26"/>
  <c r="U131" i="26"/>
  <c r="T131" i="26"/>
  <c r="S131" i="26"/>
  <c r="S134" i="26" s="1"/>
  <c r="R131" i="26"/>
  <c r="Q131" i="26"/>
  <c r="P131" i="26"/>
  <c r="O131" i="26"/>
  <c r="N131" i="26"/>
  <c r="M131" i="26"/>
  <c r="L131" i="26"/>
  <c r="K131" i="26"/>
  <c r="K134" i="26" s="1"/>
  <c r="J131" i="26"/>
  <c r="X130" i="26"/>
  <c r="W130" i="26"/>
  <c r="V130" i="26"/>
  <c r="U130" i="26"/>
  <c r="T130" i="26"/>
  <c r="S130" i="26"/>
  <c r="R130" i="26"/>
  <c r="Q130" i="26"/>
  <c r="P130" i="26"/>
  <c r="O130" i="26"/>
  <c r="N130" i="26"/>
  <c r="M130" i="26"/>
  <c r="L130" i="26"/>
  <c r="K130" i="26"/>
  <c r="J130" i="26"/>
  <c r="I130" i="26"/>
  <c r="H130" i="26"/>
  <c r="G130" i="26"/>
  <c r="F130" i="26"/>
  <c r="E130" i="26"/>
  <c r="X129" i="26"/>
  <c r="W129" i="26"/>
  <c r="V129" i="26"/>
  <c r="U129" i="26"/>
  <c r="T129" i="26"/>
  <c r="S129" i="26"/>
  <c r="R129" i="26"/>
  <c r="Q129" i="26"/>
  <c r="P129" i="26"/>
  <c r="O129" i="26"/>
  <c r="N129" i="26"/>
  <c r="M129" i="26"/>
  <c r="L129" i="26"/>
  <c r="K129" i="26"/>
  <c r="J129" i="26"/>
  <c r="I129" i="26"/>
  <c r="H129" i="26"/>
  <c r="G129" i="26"/>
  <c r="F129" i="26"/>
  <c r="E129" i="26"/>
  <c r="X128" i="26"/>
  <c r="W128" i="26"/>
  <c r="V128" i="26"/>
  <c r="U128" i="26"/>
  <c r="T128" i="26"/>
  <c r="S128" i="26"/>
  <c r="R128" i="26"/>
  <c r="Q128" i="26"/>
  <c r="P128" i="26"/>
  <c r="O128" i="26"/>
  <c r="N128" i="26"/>
  <c r="M128" i="26"/>
  <c r="L128" i="26"/>
  <c r="K128" i="26"/>
  <c r="J128" i="26"/>
  <c r="I128" i="26"/>
  <c r="H128" i="26"/>
  <c r="G128" i="26"/>
  <c r="F128" i="26"/>
  <c r="E128" i="26"/>
  <c r="X127" i="26"/>
  <c r="W127" i="26"/>
  <c r="V127" i="26"/>
  <c r="U127" i="26"/>
  <c r="T127" i="26"/>
  <c r="S127" i="26"/>
  <c r="R127" i="26"/>
  <c r="Q127" i="26"/>
  <c r="P127" i="26"/>
  <c r="O127" i="26"/>
  <c r="N127" i="26"/>
  <c r="M127" i="26"/>
  <c r="L127" i="26"/>
  <c r="K127" i="26"/>
  <c r="J127" i="26"/>
  <c r="I127" i="26"/>
  <c r="H127" i="26"/>
  <c r="G127" i="26"/>
  <c r="F127" i="26"/>
  <c r="E127" i="26"/>
  <c r="X126" i="26"/>
  <c r="W126" i="26"/>
  <c r="V126" i="26"/>
  <c r="U126" i="26"/>
  <c r="T126" i="26"/>
  <c r="S126" i="26"/>
  <c r="R126" i="26"/>
  <c r="Q126" i="26"/>
  <c r="P126" i="26"/>
  <c r="O126" i="26"/>
  <c r="N126" i="26"/>
  <c r="M126" i="26"/>
  <c r="L126" i="26"/>
  <c r="K126" i="26"/>
  <c r="J126" i="26"/>
  <c r="I126" i="26"/>
  <c r="H126" i="26"/>
  <c r="G126" i="26"/>
  <c r="F126" i="26"/>
  <c r="E126" i="26"/>
  <c r="X125" i="26"/>
  <c r="W125" i="26"/>
  <c r="V125" i="26"/>
  <c r="V134" i="26" s="1"/>
  <c r="U125" i="26"/>
  <c r="U134" i="26" s="1"/>
  <c r="T125" i="26"/>
  <c r="T134" i="26" s="1"/>
  <c r="S125" i="26"/>
  <c r="R125" i="26"/>
  <c r="R134" i="26" s="1"/>
  <c r="R139" i="26" s="1"/>
  <c r="Q125" i="26"/>
  <c r="Q134" i="26" s="1"/>
  <c r="P125" i="26"/>
  <c r="O125" i="26"/>
  <c r="N125" i="26"/>
  <c r="N134" i="26" s="1"/>
  <c r="M125" i="26"/>
  <c r="M134" i="26" s="1"/>
  <c r="L125" i="26"/>
  <c r="L134" i="26" s="1"/>
  <c r="K125" i="26"/>
  <c r="J125" i="26"/>
  <c r="J134" i="26" s="1"/>
  <c r="J139" i="26" s="1"/>
  <c r="I125" i="26"/>
  <c r="I134" i="26" s="1"/>
  <c r="H125" i="26"/>
  <c r="G125" i="26"/>
  <c r="F125" i="26"/>
  <c r="F134" i="26" s="1"/>
  <c r="E125" i="26"/>
  <c r="E134" i="26" s="1"/>
  <c r="R123" i="26"/>
  <c r="Q123" i="26"/>
  <c r="J123" i="26"/>
  <c r="I123" i="26"/>
  <c r="I139" i="26" s="1"/>
  <c r="E123" i="26"/>
  <c r="X122" i="26"/>
  <c r="W122" i="26"/>
  <c r="V122" i="26"/>
  <c r="U122" i="26"/>
  <c r="T122" i="26"/>
  <c r="S122" i="26"/>
  <c r="R122" i="26"/>
  <c r="Q122" i="26"/>
  <c r="P122" i="26"/>
  <c r="O122" i="26"/>
  <c r="N122" i="26"/>
  <c r="M122" i="26"/>
  <c r="L122" i="26"/>
  <c r="K122" i="26"/>
  <c r="J122" i="26"/>
  <c r="X121" i="26"/>
  <c r="W121" i="26"/>
  <c r="V121" i="26"/>
  <c r="U121" i="26"/>
  <c r="T121" i="26"/>
  <c r="S121" i="26"/>
  <c r="R121" i="26"/>
  <c r="Q121" i="26"/>
  <c r="P121" i="26"/>
  <c r="O121" i="26"/>
  <c r="N121" i="26"/>
  <c r="M121" i="26"/>
  <c r="L121" i="26"/>
  <c r="K121" i="26"/>
  <c r="J121" i="26"/>
  <c r="X120" i="26"/>
  <c r="W120" i="26"/>
  <c r="V120" i="26"/>
  <c r="U120" i="26"/>
  <c r="U123" i="26" s="1"/>
  <c r="U139" i="26" s="1"/>
  <c r="T120" i="26"/>
  <c r="S120" i="26"/>
  <c r="R120" i="26"/>
  <c r="Q120" i="26"/>
  <c r="P120" i="26"/>
  <c r="O120" i="26"/>
  <c r="N120" i="26"/>
  <c r="M120" i="26"/>
  <c r="M123" i="26" s="1"/>
  <c r="M139" i="26" s="1"/>
  <c r="L120" i="26"/>
  <c r="K120" i="26"/>
  <c r="J120" i="26"/>
  <c r="X119" i="26"/>
  <c r="W119" i="26"/>
  <c r="V119" i="26"/>
  <c r="U119" i="26"/>
  <c r="T119" i="26"/>
  <c r="S119" i="26"/>
  <c r="R119" i="26"/>
  <c r="Q119" i="26"/>
  <c r="P119" i="26"/>
  <c r="O119" i="26"/>
  <c r="N119" i="26"/>
  <c r="M119" i="26"/>
  <c r="L119" i="26"/>
  <c r="K119" i="26"/>
  <c r="J119" i="26"/>
  <c r="I119" i="26"/>
  <c r="H119" i="26"/>
  <c r="G119" i="26"/>
  <c r="F119" i="26"/>
  <c r="E119" i="26"/>
  <c r="X118" i="26"/>
  <c r="X123" i="26" s="1"/>
  <c r="X139" i="26" s="1"/>
  <c r="W118" i="26"/>
  <c r="V118" i="26"/>
  <c r="V123" i="26" s="1"/>
  <c r="V139" i="26" s="1"/>
  <c r="U118" i="26"/>
  <c r="T118" i="26"/>
  <c r="S118" i="26"/>
  <c r="R118" i="26"/>
  <c r="Q118" i="26"/>
  <c r="P118" i="26"/>
  <c r="P123" i="26" s="1"/>
  <c r="P139" i="26" s="1"/>
  <c r="O118" i="26"/>
  <c r="N118" i="26"/>
  <c r="N123" i="26" s="1"/>
  <c r="N139" i="26" s="1"/>
  <c r="M118" i="26"/>
  <c r="L118" i="26"/>
  <c r="K118" i="26"/>
  <c r="J118" i="26"/>
  <c r="I118" i="26"/>
  <c r="H118" i="26"/>
  <c r="H123" i="26" s="1"/>
  <c r="H139" i="26" s="1"/>
  <c r="G118" i="26"/>
  <c r="F118" i="26"/>
  <c r="F123" i="26" s="1"/>
  <c r="E118" i="26"/>
  <c r="X117" i="26"/>
  <c r="W117" i="26"/>
  <c r="W123" i="26" s="1"/>
  <c r="W139" i="26" s="1"/>
  <c r="V117" i="26"/>
  <c r="U117" i="26"/>
  <c r="T117" i="26"/>
  <c r="T123" i="26" s="1"/>
  <c r="T139" i="26" s="1"/>
  <c r="S117" i="26"/>
  <c r="S123" i="26" s="1"/>
  <c r="R117" i="26"/>
  <c r="Q117" i="26"/>
  <c r="P117" i="26"/>
  <c r="O117" i="26"/>
  <c r="O123" i="26" s="1"/>
  <c r="O139" i="26" s="1"/>
  <c r="N117" i="26"/>
  <c r="M117" i="26"/>
  <c r="L117" i="26"/>
  <c r="L123" i="26" s="1"/>
  <c r="L139" i="26" s="1"/>
  <c r="K117" i="26"/>
  <c r="K123" i="26" s="1"/>
  <c r="J117" i="26"/>
  <c r="I117" i="26"/>
  <c r="H117" i="26"/>
  <c r="G117" i="26"/>
  <c r="G123" i="26" s="1"/>
  <c r="G139" i="26" s="1"/>
  <c r="F117" i="26"/>
  <c r="E117" i="26"/>
  <c r="G96" i="26"/>
  <c r="F96" i="26"/>
  <c r="I95" i="26"/>
  <c r="K157" i="26" s="1"/>
  <c r="K158" i="26" s="1"/>
  <c r="H95" i="26"/>
  <c r="G95" i="26"/>
  <c r="I157" i="26" s="1"/>
  <c r="I158" i="26" s="1"/>
  <c r="F95" i="26"/>
  <c r="E95" i="26"/>
  <c r="G157" i="26" s="1"/>
  <c r="G158" i="26" s="1"/>
  <c r="W86" i="26"/>
  <c r="V86" i="26"/>
  <c r="U86" i="26"/>
  <c r="S86" i="26"/>
  <c r="R86" i="26"/>
  <c r="Q86" i="26"/>
  <c r="O86" i="26"/>
  <c r="N86" i="26"/>
  <c r="M86" i="26"/>
  <c r="K86" i="26"/>
  <c r="J86" i="26"/>
  <c r="I86" i="26"/>
  <c r="G86" i="26"/>
  <c r="F86" i="26"/>
  <c r="E86" i="26"/>
  <c r="C86" i="26"/>
  <c r="T86" i="26" s="1"/>
  <c r="S85" i="26"/>
  <c r="S87" i="26" s="1"/>
  <c r="K85" i="26"/>
  <c r="K87" i="26" s="1"/>
  <c r="C85" i="26"/>
  <c r="R85" i="26" s="1"/>
  <c r="R87" i="26" s="1"/>
  <c r="X77" i="26"/>
  <c r="W77" i="26"/>
  <c r="V77" i="26"/>
  <c r="U77" i="26"/>
  <c r="T77" i="26"/>
  <c r="S77" i="26"/>
  <c r="R77" i="26"/>
  <c r="Q77" i="26"/>
  <c r="P77" i="26"/>
  <c r="O77" i="26"/>
  <c r="N77" i="26"/>
  <c r="M77" i="26"/>
  <c r="L77" i="26"/>
  <c r="K77" i="26"/>
  <c r="J77" i="26"/>
  <c r="I77" i="26"/>
  <c r="H77" i="26"/>
  <c r="G77" i="26"/>
  <c r="F76" i="26"/>
  <c r="F77" i="26" s="1"/>
  <c r="E76" i="26"/>
  <c r="E75" i="26"/>
  <c r="E77" i="26" s="1"/>
  <c r="U73" i="26"/>
  <c r="R73" i="26"/>
  <c r="Q73" i="26"/>
  <c r="M73" i="26"/>
  <c r="J73" i="26"/>
  <c r="I73" i="26"/>
  <c r="E73" i="26"/>
  <c r="X72" i="26"/>
  <c r="W72" i="26"/>
  <c r="V72" i="26"/>
  <c r="U72" i="26"/>
  <c r="T72" i="26"/>
  <c r="S72" i="26"/>
  <c r="R72" i="26"/>
  <c r="Q72" i="26"/>
  <c r="P72" i="26"/>
  <c r="O72" i="26"/>
  <c r="N72" i="26"/>
  <c r="M72" i="26"/>
  <c r="L72" i="26"/>
  <c r="K72" i="26"/>
  <c r="J72" i="26"/>
  <c r="I72" i="26"/>
  <c r="H72" i="26"/>
  <c r="G72" i="26"/>
  <c r="F72" i="26"/>
  <c r="E72" i="26"/>
  <c r="X71" i="26"/>
  <c r="W71" i="26"/>
  <c r="V71" i="26"/>
  <c r="U71" i="26"/>
  <c r="T71" i="26"/>
  <c r="S71" i="26"/>
  <c r="R71" i="26"/>
  <c r="Q71" i="26"/>
  <c r="P71" i="26"/>
  <c r="O71" i="26"/>
  <c r="N71" i="26"/>
  <c r="M71" i="26"/>
  <c r="L71" i="26"/>
  <c r="K71" i="26"/>
  <c r="J71" i="26"/>
  <c r="I71" i="26"/>
  <c r="H71" i="26"/>
  <c r="G71" i="26"/>
  <c r="F71" i="26"/>
  <c r="E71" i="26"/>
  <c r="X70" i="26"/>
  <c r="W70" i="26"/>
  <c r="V70" i="26"/>
  <c r="U70" i="26"/>
  <c r="T70" i="26"/>
  <c r="S70" i="26"/>
  <c r="R70" i="26"/>
  <c r="Q70" i="26"/>
  <c r="P70" i="26"/>
  <c r="O70" i="26"/>
  <c r="N70" i="26"/>
  <c r="M70" i="26"/>
  <c r="L70" i="26"/>
  <c r="K70" i="26"/>
  <c r="J70" i="26"/>
  <c r="I70" i="26"/>
  <c r="H70" i="26"/>
  <c r="G70" i="26"/>
  <c r="F70" i="26"/>
  <c r="E70" i="26"/>
  <c r="X69" i="26"/>
  <c r="W69" i="26"/>
  <c r="V69" i="26"/>
  <c r="U69" i="26"/>
  <c r="T69" i="26"/>
  <c r="S69" i="26"/>
  <c r="R69" i="26"/>
  <c r="Q69" i="26"/>
  <c r="P69" i="26"/>
  <c r="O69" i="26"/>
  <c r="N69" i="26"/>
  <c r="M69" i="26"/>
  <c r="L69" i="26"/>
  <c r="K69" i="26"/>
  <c r="J69" i="26"/>
  <c r="I69" i="26"/>
  <c r="H69" i="26"/>
  <c r="G69" i="26"/>
  <c r="F69" i="26"/>
  <c r="E69" i="26"/>
  <c r="X68" i="26"/>
  <c r="W68" i="26"/>
  <c r="V68" i="26"/>
  <c r="U68" i="26"/>
  <c r="T68" i="26"/>
  <c r="S68" i="26"/>
  <c r="R68" i="26"/>
  <c r="Q68" i="26"/>
  <c r="P68" i="26"/>
  <c r="O68" i="26"/>
  <c r="N68" i="26"/>
  <c r="M68" i="26"/>
  <c r="L68" i="26"/>
  <c r="K68" i="26"/>
  <c r="J68" i="26"/>
  <c r="I68" i="26"/>
  <c r="H68" i="26"/>
  <c r="G68" i="26"/>
  <c r="F68" i="26"/>
  <c r="E68" i="26"/>
  <c r="X67" i="26"/>
  <c r="W67" i="26"/>
  <c r="V67" i="26"/>
  <c r="U67" i="26"/>
  <c r="T67" i="26"/>
  <c r="S67" i="26"/>
  <c r="R67" i="26"/>
  <c r="Q67" i="26"/>
  <c r="P67" i="26"/>
  <c r="O67" i="26"/>
  <c r="N67" i="26"/>
  <c r="M67" i="26"/>
  <c r="L67" i="26"/>
  <c r="K67" i="26"/>
  <c r="J67" i="26"/>
  <c r="I67" i="26"/>
  <c r="H67" i="26"/>
  <c r="G67" i="26"/>
  <c r="F67" i="26"/>
  <c r="E67" i="26"/>
  <c r="X66" i="26"/>
  <c r="W66" i="26"/>
  <c r="V66" i="26"/>
  <c r="U66" i="26"/>
  <c r="T66" i="26"/>
  <c r="S66" i="26"/>
  <c r="R66" i="26"/>
  <c r="Q66" i="26"/>
  <c r="P66" i="26"/>
  <c r="O66" i="26"/>
  <c r="N66" i="26"/>
  <c r="M66" i="26"/>
  <c r="L66" i="26"/>
  <c r="K66" i="26"/>
  <c r="J66" i="26"/>
  <c r="I66" i="26"/>
  <c r="H66" i="26"/>
  <c r="G66" i="26"/>
  <c r="F66" i="26"/>
  <c r="E66" i="26"/>
  <c r="X65" i="26"/>
  <c r="W65" i="26"/>
  <c r="V65" i="26"/>
  <c r="U65" i="26"/>
  <c r="T65" i="26"/>
  <c r="S65" i="26"/>
  <c r="S73" i="26" s="1"/>
  <c r="R65" i="26"/>
  <c r="Q65" i="26"/>
  <c r="P65" i="26"/>
  <c r="O65" i="26"/>
  <c r="N65" i="26"/>
  <c r="M65" i="26"/>
  <c r="L65" i="26"/>
  <c r="K65" i="26"/>
  <c r="K73" i="26" s="1"/>
  <c r="J65" i="26"/>
  <c r="I65" i="26"/>
  <c r="H65" i="26"/>
  <c r="G65" i="26"/>
  <c r="F65" i="26"/>
  <c r="E65" i="26"/>
  <c r="X64" i="26"/>
  <c r="X73" i="26" s="1"/>
  <c r="W64" i="26"/>
  <c r="W73" i="26" s="1"/>
  <c r="V64" i="26"/>
  <c r="V73" i="26" s="1"/>
  <c r="V78" i="26" s="1"/>
  <c r="U64" i="26"/>
  <c r="T64" i="26"/>
  <c r="T73" i="26" s="1"/>
  <c r="S64" i="26"/>
  <c r="R64" i="26"/>
  <c r="Q64" i="26"/>
  <c r="P64" i="26"/>
  <c r="P73" i="26" s="1"/>
  <c r="O64" i="26"/>
  <c r="O73" i="26" s="1"/>
  <c r="N64" i="26"/>
  <c r="N73" i="26" s="1"/>
  <c r="N78" i="26" s="1"/>
  <c r="M64" i="26"/>
  <c r="L64" i="26"/>
  <c r="L73" i="26" s="1"/>
  <c r="K64" i="26"/>
  <c r="J64" i="26"/>
  <c r="I64" i="26"/>
  <c r="H64" i="26"/>
  <c r="H73" i="26" s="1"/>
  <c r="G64" i="26"/>
  <c r="G73" i="26" s="1"/>
  <c r="F64" i="26"/>
  <c r="F73" i="26" s="1"/>
  <c r="F78" i="26" s="1"/>
  <c r="E64" i="26"/>
  <c r="V62" i="26"/>
  <c r="S62" i="26"/>
  <c r="S78" i="26" s="1"/>
  <c r="R62" i="26"/>
  <c r="N62" i="26"/>
  <c r="K62" i="26"/>
  <c r="K78" i="26" s="1"/>
  <c r="J62" i="26"/>
  <c r="F62" i="26"/>
  <c r="X61" i="26"/>
  <c r="W61" i="26"/>
  <c r="V61" i="26"/>
  <c r="U61" i="26"/>
  <c r="T61" i="26"/>
  <c r="S61" i="26"/>
  <c r="R61" i="26"/>
  <c r="Q61" i="26"/>
  <c r="P61" i="26"/>
  <c r="O61" i="26"/>
  <c r="N61" i="26"/>
  <c r="M61" i="26"/>
  <c r="L61" i="26"/>
  <c r="K61" i="26"/>
  <c r="J61" i="26"/>
  <c r="I61" i="26"/>
  <c r="H61" i="26"/>
  <c r="G61" i="26"/>
  <c r="F61" i="26"/>
  <c r="E61" i="26"/>
  <c r="X60" i="26"/>
  <c r="W60" i="26"/>
  <c r="V60" i="26"/>
  <c r="U60" i="26"/>
  <c r="T60" i="26"/>
  <c r="S60" i="26"/>
  <c r="R60" i="26"/>
  <c r="Q60" i="26"/>
  <c r="P60" i="26"/>
  <c r="O60" i="26"/>
  <c r="N60" i="26"/>
  <c r="M60" i="26"/>
  <c r="L60" i="26"/>
  <c r="K60" i="26"/>
  <c r="J60" i="26"/>
  <c r="I60" i="26"/>
  <c r="H60" i="26"/>
  <c r="G60" i="26"/>
  <c r="F60" i="26"/>
  <c r="E60" i="26"/>
  <c r="X59" i="26"/>
  <c r="W59" i="26"/>
  <c r="V59" i="26"/>
  <c r="U59" i="26"/>
  <c r="T59" i="26"/>
  <c r="S59" i="26"/>
  <c r="R59" i="26"/>
  <c r="Q59" i="26"/>
  <c r="P59" i="26"/>
  <c r="O59" i="26"/>
  <c r="N59" i="26"/>
  <c r="M59" i="26"/>
  <c r="L59" i="26"/>
  <c r="K59" i="26"/>
  <c r="J59" i="26"/>
  <c r="I59" i="26"/>
  <c r="H59" i="26"/>
  <c r="G59" i="26"/>
  <c r="F59" i="26"/>
  <c r="E59" i="26"/>
  <c r="X58" i="26"/>
  <c r="W58" i="26"/>
  <c r="V58" i="26"/>
  <c r="U58" i="26"/>
  <c r="T58" i="26"/>
  <c r="S58" i="26"/>
  <c r="R58" i="26"/>
  <c r="Q58" i="26"/>
  <c r="P58" i="26"/>
  <c r="O58" i="26"/>
  <c r="N58" i="26"/>
  <c r="M58" i="26"/>
  <c r="L58" i="26"/>
  <c r="K58" i="26"/>
  <c r="J58" i="26"/>
  <c r="I58" i="26"/>
  <c r="H58" i="26"/>
  <c r="G58" i="26"/>
  <c r="F58" i="26"/>
  <c r="E58" i="26"/>
  <c r="X57" i="26"/>
  <c r="W57" i="26"/>
  <c r="W62" i="26" s="1"/>
  <c r="W78" i="26" s="1"/>
  <c r="V57" i="26"/>
  <c r="U57" i="26"/>
  <c r="T57" i="26"/>
  <c r="S57" i="26"/>
  <c r="R57" i="26"/>
  <c r="Q57" i="26"/>
  <c r="P57" i="26"/>
  <c r="O57" i="26"/>
  <c r="O62" i="26" s="1"/>
  <c r="O78" i="26" s="1"/>
  <c r="N57" i="26"/>
  <c r="M57" i="26"/>
  <c r="L57" i="26"/>
  <c r="K57" i="26"/>
  <c r="J57" i="26"/>
  <c r="I57" i="26"/>
  <c r="H57" i="26"/>
  <c r="G57" i="26"/>
  <c r="G62" i="26" s="1"/>
  <c r="G78" i="26" s="1"/>
  <c r="F57" i="26"/>
  <c r="E57" i="26"/>
  <c r="X56" i="26"/>
  <c r="X62" i="26" s="1"/>
  <c r="W56" i="26"/>
  <c r="V56" i="26"/>
  <c r="U56" i="26"/>
  <c r="U62" i="26" s="1"/>
  <c r="U78" i="26" s="1"/>
  <c r="T56" i="26"/>
  <c r="T62" i="26" s="1"/>
  <c r="T78" i="26" s="1"/>
  <c r="S56" i="26"/>
  <c r="R56" i="26"/>
  <c r="Q56" i="26"/>
  <c r="P56" i="26"/>
  <c r="P62" i="26" s="1"/>
  <c r="O56" i="26"/>
  <c r="N56" i="26"/>
  <c r="M56" i="26"/>
  <c r="L56" i="26"/>
  <c r="L62" i="26" s="1"/>
  <c r="L78" i="26" s="1"/>
  <c r="K56" i="26"/>
  <c r="J56" i="26"/>
  <c r="I56" i="26"/>
  <c r="H56" i="26"/>
  <c r="H62" i="26" s="1"/>
  <c r="G56" i="26"/>
  <c r="F56" i="26"/>
  <c r="E56" i="26"/>
  <c r="E62" i="26" s="1"/>
  <c r="E41" i="26"/>
  <c r="X39" i="26"/>
  <c r="W39" i="26"/>
  <c r="V39" i="26"/>
  <c r="U39" i="26"/>
  <c r="T39" i="26"/>
  <c r="S39" i="26"/>
  <c r="R39" i="26"/>
  <c r="Q39" i="26"/>
  <c r="P39" i="26"/>
  <c r="O39" i="26"/>
  <c r="N39" i="26"/>
  <c r="M39" i="26"/>
  <c r="L39" i="26"/>
  <c r="K39" i="26"/>
  <c r="J39" i="26"/>
  <c r="I39" i="26"/>
  <c r="H39" i="26"/>
  <c r="G39" i="26"/>
  <c r="F39" i="26"/>
  <c r="E39" i="26"/>
  <c r="F38" i="26"/>
  <c r="E38" i="26"/>
  <c r="X31" i="26"/>
  <c r="W31" i="26"/>
  <c r="T31" i="26"/>
  <c r="S31" i="26"/>
  <c r="P31" i="26"/>
  <c r="O31" i="26"/>
  <c r="L31" i="26"/>
  <c r="K31" i="26"/>
  <c r="H31" i="26"/>
  <c r="G31" i="26"/>
  <c r="X30" i="26"/>
  <c r="W30" i="26"/>
  <c r="V30" i="26"/>
  <c r="V31" i="26" s="1"/>
  <c r="U30" i="26"/>
  <c r="U31" i="26" s="1"/>
  <c r="T30" i="26"/>
  <c r="S30" i="26"/>
  <c r="R30" i="26"/>
  <c r="R31" i="26" s="1"/>
  <c r="Q30" i="26"/>
  <c r="Q31" i="26" s="1"/>
  <c r="P30" i="26"/>
  <c r="O30" i="26"/>
  <c r="N30" i="26"/>
  <c r="N31" i="26" s="1"/>
  <c r="M30" i="26"/>
  <c r="M31" i="26" s="1"/>
  <c r="L30" i="26"/>
  <c r="K30" i="26"/>
  <c r="J30" i="26"/>
  <c r="J31" i="26" s="1"/>
  <c r="I30" i="26"/>
  <c r="I31" i="26" s="1"/>
  <c r="H30" i="26"/>
  <c r="G30" i="26"/>
  <c r="F30" i="26"/>
  <c r="F31" i="26" s="1"/>
  <c r="E30" i="26"/>
  <c r="E31" i="26" s="1"/>
  <c r="X28" i="26"/>
  <c r="T28" i="26"/>
  <c r="P28" i="26"/>
  <c r="L28" i="26"/>
  <c r="H28" i="26"/>
  <c r="X27" i="26"/>
  <c r="W27" i="26"/>
  <c r="V27" i="26"/>
  <c r="U27" i="26"/>
  <c r="T27" i="26"/>
  <c r="S27" i="26"/>
  <c r="R27" i="26"/>
  <c r="Q27" i="26"/>
  <c r="P27" i="26"/>
  <c r="O27" i="26"/>
  <c r="N27" i="26"/>
  <c r="M27" i="26"/>
  <c r="L27" i="26"/>
  <c r="K27" i="26"/>
  <c r="J27" i="26"/>
  <c r="I27" i="26"/>
  <c r="H27" i="26"/>
  <c r="G27" i="26"/>
  <c r="F27" i="26"/>
  <c r="E27" i="26"/>
  <c r="X26" i="26"/>
  <c r="W26" i="26"/>
  <c r="V26" i="26"/>
  <c r="U26" i="26"/>
  <c r="T26" i="26"/>
  <c r="S26" i="26"/>
  <c r="R26" i="26"/>
  <c r="Q26" i="26"/>
  <c r="P26" i="26"/>
  <c r="O26" i="26"/>
  <c r="N26" i="26"/>
  <c r="M26" i="26"/>
  <c r="L26" i="26"/>
  <c r="K26" i="26"/>
  <c r="J26" i="26"/>
  <c r="I26" i="26"/>
  <c r="H26" i="26"/>
  <c r="G26" i="26"/>
  <c r="F26" i="26"/>
  <c r="E26" i="26"/>
  <c r="X25" i="26"/>
  <c r="W25" i="26"/>
  <c r="V25" i="26"/>
  <c r="U25" i="26"/>
  <c r="T25" i="26"/>
  <c r="S25" i="26"/>
  <c r="R25" i="26"/>
  <c r="Q25" i="26"/>
  <c r="P25" i="26"/>
  <c r="O25" i="26"/>
  <c r="N25" i="26"/>
  <c r="M25" i="26"/>
  <c r="L25" i="26"/>
  <c r="K25" i="26"/>
  <c r="J25" i="26"/>
  <c r="I25" i="26"/>
  <c r="H25" i="26"/>
  <c r="G25" i="26"/>
  <c r="F25" i="26"/>
  <c r="E25" i="26"/>
  <c r="X24" i="26"/>
  <c r="W24" i="26"/>
  <c r="V24" i="26"/>
  <c r="U24" i="26"/>
  <c r="T24" i="26"/>
  <c r="S24" i="26"/>
  <c r="R24" i="26"/>
  <c r="Q24" i="26"/>
  <c r="P24" i="26"/>
  <c r="O24" i="26"/>
  <c r="N24" i="26"/>
  <c r="M24" i="26"/>
  <c r="L24" i="26"/>
  <c r="K24" i="26"/>
  <c r="J24" i="26"/>
  <c r="I24" i="26"/>
  <c r="H24" i="26"/>
  <c r="G24" i="26"/>
  <c r="F24" i="26"/>
  <c r="E24" i="26"/>
  <c r="X23" i="26"/>
  <c r="W23" i="26"/>
  <c r="V23" i="26"/>
  <c r="U23" i="26"/>
  <c r="U28" i="26" s="1"/>
  <c r="T23" i="26"/>
  <c r="S23" i="26"/>
  <c r="R23" i="26"/>
  <c r="R28" i="26" s="1"/>
  <c r="Q23" i="26"/>
  <c r="P23" i="26"/>
  <c r="O23" i="26"/>
  <c r="N23" i="26"/>
  <c r="M23" i="26"/>
  <c r="M28" i="26" s="1"/>
  <c r="L23" i="26"/>
  <c r="K23" i="26"/>
  <c r="J23" i="26"/>
  <c r="J28" i="26" s="1"/>
  <c r="I23" i="26"/>
  <c r="H23" i="26"/>
  <c r="G23" i="26"/>
  <c r="F23" i="26"/>
  <c r="E23" i="26"/>
  <c r="E28" i="26" s="1"/>
  <c r="X22" i="26"/>
  <c r="W22" i="26"/>
  <c r="V22" i="26"/>
  <c r="V28" i="26" s="1"/>
  <c r="U22" i="26"/>
  <c r="T22" i="26"/>
  <c r="S22" i="26"/>
  <c r="S28" i="26" s="1"/>
  <c r="R22" i="26"/>
  <c r="Q22" i="26"/>
  <c r="Q28" i="26" s="1"/>
  <c r="P22" i="26"/>
  <c r="O22" i="26"/>
  <c r="N22" i="26"/>
  <c r="N28" i="26" s="1"/>
  <c r="M22" i="26"/>
  <c r="L22" i="26"/>
  <c r="K22" i="26"/>
  <c r="K28" i="26" s="1"/>
  <c r="J22" i="26"/>
  <c r="I22" i="26"/>
  <c r="I28" i="26" s="1"/>
  <c r="H22" i="26"/>
  <c r="G22" i="26"/>
  <c r="F22" i="26"/>
  <c r="F28" i="26" s="1"/>
  <c r="E22" i="26"/>
  <c r="U20" i="26"/>
  <c r="Q20" i="26"/>
  <c r="N20" i="26"/>
  <c r="M20" i="26"/>
  <c r="I20" i="26"/>
  <c r="E20" i="26"/>
  <c r="X19" i="26"/>
  <c r="W19" i="26"/>
  <c r="V19" i="26"/>
  <c r="U19" i="26"/>
  <c r="T19" i="26"/>
  <c r="S19" i="26"/>
  <c r="R19" i="26"/>
  <c r="Q19" i="26"/>
  <c r="P19" i="26"/>
  <c r="O19" i="26"/>
  <c r="N19" i="26"/>
  <c r="M19" i="26"/>
  <c r="L19" i="26"/>
  <c r="K19" i="26"/>
  <c r="J19" i="26"/>
  <c r="I19" i="26"/>
  <c r="H19" i="26"/>
  <c r="G19" i="26"/>
  <c r="F19" i="26"/>
  <c r="E19" i="26"/>
  <c r="X18" i="26"/>
  <c r="W18" i="26"/>
  <c r="V18" i="26"/>
  <c r="U18" i="26"/>
  <c r="T18" i="26"/>
  <c r="S18" i="26"/>
  <c r="R18" i="26"/>
  <c r="Q18" i="26"/>
  <c r="P18" i="26"/>
  <c r="O18" i="26"/>
  <c r="N18" i="26"/>
  <c r="M18" i="26"/>
  <c r="L18" i="26"/>
  <c r="K18" i="26"/>
  <c r="J18" i="26"/>
  <c r="I18" i="26"/>
  <c r="H18" i="26"/>
  <c r="G18" i="26"/>
  <c r="F18" i="26"/>
  <c r="E18" i="26"/>
  <c r="X17" i="26"/>
  <c r="W17" i="26"/>
  <c r="W20" i="26" s="1"/>
  <c r="V17" i="26"/>
  <c r="U17" i="26"/>
  <c r="T17" i="26"/>
  <c r="S17" i="26"/>
  <c r="R17" i="26"/>
  <c r="R20" i="26" s="1"/>
  <c r="R32" i="26" s="1"/>
  <c r="Q17" i="26"/>
  <c r="P17" i="26"/>
  <c r="O17" i="26"/>
  <c r="N17" i="26"/>
  <c r="M17" i="26"/>
  <c r="L17" i="26"/>
  <c r="K17" i="26"/>
  <c r="J17" i="26"/>
  <c r="J20" i="26" s="1"/>
  <c r="I17" i="26"/>
  <c r="H17" i="26"/>
  <c r="G17" i="26"/>
  <c r="F17" i="26"/>
  <c r="E17" i="26"/>
  <c r="X16" i="26"/>
  <c r="X20" i="26" s="1"/>
  <c r="W16" i="26"/>
  <c r="V16" i="26"/>
  <c r="V20" i="26" s="1"/>
  <c r="U16" i="26"/>
  <c r="T16" i="26"/>
  <c r="S16" i="26"/>
  <c r="S20" i="26" s="1"/>
  <c r="R16" i="26"/>
  <c r="Q16" i="26"/>
  <c r="P16" i="26"/>
  <c r="P20" i="26" s="1"/>
  <c r="O16" i="26"/>
  <c r="O20" i="26" s="1"/>
  <c r="N16" i="26"/>
  <c r="M16" i="26"/>
  <c r="L16" i="26"/>
  <c r="K16" i="26"/>
  <c r="K20" i="26" s="1"/>
  <c r="J16" i="26"/>
  <c r="I16" i="26"/>
  <c r="H16" i="26"/>
  <c r="H20" i="26" s="1"/>
  <c r="G16" i="26"/>
  <c r="G20" i="26" s="1"/>
  <c r="F16" i="26"/>
  <c r="F20" i="26" s="1"/>
  <c r="E16" i="26"/>
  <c r="C7" i="26"/>
  <c r="C9" i="26" s="1"/>
  <c r="P33" i="26" s="1"/>
  <c r="J107" i="25"/>
  <c r="H107" i="25"/>
  <c r="J106" i="25"/>
  <c r="H106" i="25"/>
  <c r="J105" i="25"/>
  <c r="H105" i="25"/>
  <c r="G104" i="25"/>
  <c r="J89" i="25"/>
  <c r="H89" i="25"/>
  <c r="J88" i="25"/>
  <c r="H88" i="25"/>
  <c r="J87" i="25"/>
  <c r="H87" i="25"/>
  <c r="G86" i="25"/>
  <c r="J71" i="25"/>
  <c r="H71" i="25"/>
  <c r="J70" i="25"/>
  <c r="H70" i="25"/>
  <c r="J69" i="25"/>
  <c r="H69" i="25"/>
  <c r="G68" i="25"/>
  <c r="J53" i="25"/>
  <c r="H53" i="25"/>
  <c r="J52" i="25"/>
  <c r="H52" i="25"/>
  <c r="J51" i="25"/>
  <c r="H51" i="25"/>
  <c r="G50" i="25"/>
  <c r="J35" i="25"/>
  <c r="H35" i="25"/>
  <c r="J34" i="25"/>
  <c r="H34" i="25"/>
  <c r="J33" i="25"/>
  <c r="H33" i="25"/>
  <c r="G32" i="25"/>
  <c r="J17" i="25"/>
  <c r="H17" i="25"/>
  <c r="J16" i="25"/>
  <c r="H16" i="25"/>
  <c r="J15" i="25"/>
  <c r="H15" i="25"/>
  <c r="G14" i="25"/>
  <c r="E127" i="24"/>
  <c r="N119" i="24"/>
  <c r="G119" i="24"/>
  <c r="N97" i="24"/>
  <c r="G97" i="24"/>
  <c r="K86" i="24"/>
  <c r="N76" i="24"/>
  <c r="K65" i="24"/>
  <c r="N56" i="24"/>
  <c r="K45" i="24"/>
  <c r="N35" i="24"/>
  <c r="G35" i="24"/>
  <c r="K24" i="24"/>
  <c r="N14" i="24"/>
  <c r="G14" i="24"/>
  <c r="K3" i="24"/>
  <c r="D32" i="23"/>
  <c r="D22" i="23"/>
  <c r="D10" i="23"/>
  <c r="Y22" i="22"/>
  <c r="X22" i="22"/>
  <c r="W22" i="22"/>
  <c r="V22" i="22"/>
  <c r="U22" i="22"/>
  <c r="T22" i="22"/>
  <c r="S22" i="22"/>
  <c r="R22" i="22"/>
  <c r="Q22" i="22"/>
  <c r="P22" i="22"/>
  <c r="O22" i="22"/>
  <c r="N22" i="22"/>
  <c r="M22" i="22"/>
  <c r="L22" i="22"/>
  <c r="K22" i="22"/>
  <c r="I21" i="22"/>
  <c r="G21" i="22"/>
  <c r="J20" i="22"/>
  <c r="H20" i="22"/>
  <c r="J18" i="22"/>
  <c r="F16" i="22"/>
  <c r="J15" i="22"/>
  <c r="I15" i="22"/>
  <c r="H15" i="22"/>
  <c r="G15" i="22"/>
  <c r="F15" i="22"/>
  <c r="F21" i="22" s="1"/>
  <c r="E24" i="19"/>
  <c r="E32" i="15"/>
  <c r="F15" i="13"/>
  <c r="C85" i="7"/>
  <c r="C151" i="7"/>
  <c r="E149" i="15"/>
  <c r="E46" i="15"/>
  <c r="E116" i="18"/>
  <c r="E115" i="18"/>
  <c r="I19" i="22" l="1"/>
  <c r="E15" i="22"/>
  <c r="K108" i="34"/>
  <c r="K108" i="24"/>
  <c r="H28" i="29"/>
  <c r="X33" i="26"/>
  <c r="K3" i="34"/>
  <c r="X126" i="31"/>
  <c r="V34" i="31"/>
  <c r="L136" i="31"/>
  <c r="W72" i="31"/>
  <c r="N34" i="31"/>
  <c r="U71" i="31"/>
  <c r="F34" i="31"/>
  <c r="F71" i="31"/>
  <c r="W31" i="31"/>
  <c r="W32" i="31" s="1"/>
  <c r="O31" i="31"/>
  <c r="G31" i="31"/>
  <c r="G32" i="31" s="1"/>
  <c r="M31" i="30"/>
  <c r="U31" i="30"/>
  <c r="L34" i="30"/>
  <c r="K92" i="30"/>
  <c r="T68" i="29"/>
  <c r="K59" i="29"/>
  <c r="S70" i="29"/>
  <c r="G25" i="29"/>
  <c r="G60" i="29"/>
  <c r="V70" i="29"/>
  <c r="I25" i="29"/>
  <c r="K60" i="29"/>
  <c r="Q25" i="29"/>
  <c r="K118" i="29"/>
  <c r="P28" i="29"/>
  <c r="X108" i="29"/>
  <c r="X28" i="29"/>
  <c r="L109" i="29"/>
  <c r="W140" i="27"/>
  <c r="U140" i="27"/>
  <c r="T129" i="27"/>
  <c r="X81" i="27"/>
  <c r="E73" i="27"/>
  <c r="U35" i="27"/>
  <c r="L32" i="27"/>
  <c r="R140" i="27"/>
  <c r="N129" i="27"/>
  <c r="V81" i="27"/>
  <c r="S72" i="27"/>
  <c r="T35" i="27"/>
  <c r="F32" i="27"/>
  <c r="I140" i="27"/>
  <c r="L129" i="27"/>
  <c r="P81" i="27"/>
  <c r="R72" i="27"/>
  <c r="S35" i="27"/>
  <c r="E32" i="27"/>
  <c r="E33" i="27" s="1"/>
  <c r="E140" i="27"/>
  <c r="E141" i="27" s="1"/>
  <c r="F129" i="27"/>
  <c r="N81" i="27"/>
  <c r="Q72" i="27"/>
  <c r="M35" i="27"/>
  <c r="X128" i="27"/>
  <c r="H81" i="27"/>
  <c r="W73" i="27"/>
  <c r="K72" i="27"/>
  <c r="L35" i="27"/>
  <c r="R128" i="27"/>
  <c r="F81" i="27"/>
  <c r="V73" i="27"/>
  <c r="J72" i="27"/>
  <c r="K35" i="27"/>
  <c r="P128" i="27"/>
  <c r="X83" i="27"/>
  <c r="U73" i="27"/>
  <c r="I72" i="27"/>
  <c r="E35" i="27"/>
  <c r="E41" i="27" s="1"/>
  <c r="J128" i="27"/>
  <c r="V83" i="27"/>
  <c r="O73" i="27"/>
  <c r="V32" i="27"/>
  <c r="V129" i="27"/>
  <c r="F83" i="27"/>
  <c r="F73" i="27"/>
  <c r="H128" i="27"/>
  <c r="P83" i="27"/>
  <c r="N73" i="27"/>
  <c r="U32" i="27"/>
  <c r="M32" i="27"/>
  <c r="M33" i="27" s="1"/>
  <c r="N83" i="27"/>
  <c r="M73" i="27"/>
  <c r="T32" i="27"/>
  <c r="H83" i="27"/>
  <c r="G73" i="27"/>
  <c r="N32" i="27"/>
  <c r="F36" i="26"/>
  <c r="F42" i="26" s="1"/>
  <c r="G36" i="26"/>
  <c r="E88" i="26"/>
  <c r="E89" i="26" s="1"/>
  <c r="F140" i="26"/>
  <c r="O36" i="26"/>
  <c r="M88" i="26"/>
  <c r="V140" i="26"/>
  <c r="V36" i="26"/>
  <c r="I79" i="26"/>
  <c r="M90" i="26"/>
  <c r="J141" i="26"/>
  <c r="W36" i="26"/>
  <c r="Q79" i="26"/>
  <c r="M80" i="26"/>
  <c r="R150" i="26"/>
  <c r="G33" i="26"/>
  <c r="O33" i="26"/>
  <c r="I75" i="38"/>
  <c r="R75" i="38"/>
  <c r="X62" i="38"/>
  <c r="I25" i="38"/>
  <c r="L63" i="38"/>
  <c r="Q25" i="38"/>
  <c r="P28" i="38"/>
  <c r="U119" i="38"/>
  <c r="X28" i="38"/>
  <c r="Q120" i="38"/>
  <c r="I35" i="37"/>
  <c r="G72" i="37"/>
  <c r="O72" i="37"/>
  <c r="W72" i="37"/>
  <c r="K73" i="37"/>
  <c r="L81" i="37"/>
  <c r="I128" i="37"/>
  <c r="S73" i="37"/>
  <c r="T81" i="37"/>
  <c r="L83" i="37"/>
  <c r="J32" i="37"/>
  <c r="J33" i="37" s="1"/>
  <c r="T83" i="37"/>
  <c r="R32" i="37"/>
  <c r="R33" i="37" s="1"/>
  <c r="Q35" i="37"/>
  <c r="L80" i="36"/>
  <c r="M36" i="36"/>
  <c r="J88" i="36"/>
  <c r="K152" i="36"/>
  <c r="I34" i="41"/>
  <c r="Q34" i="41"/>
  <c r="G71" i="41"/>
  <c r="G126" i="28"/>
  <c r="H68" i="28"/>
  <c r="F84" i="27"/>
  <c r="G78" i="37"/>
  <c r="G80" i="37" s="1"/>
  <c r="G93" i="37" s="1"/>
  <c r="D26" i="35" s="1"/>
  <c r="F141" i="37"/>
  <c r="J21" i="32"/>
  <c r="F17" i="32"/>
  <c r="G16" i="32"/>
  <c r="G21" i="32"/>
  <c r="H20" i="32"/>
  <c r="I19" i="32"/>
  <c r="J18" i="32"/>
  <c r="E15" i="32"/>
  <c r="F19" i="32"/>
  <c r="G18" i="32"/>
  <c r="F16" i="32"/>
  <c r="H17" i="32"/>
  <c r="F20" i="32"/>
  <c r="I21" i="32"/>
  <c r="H16" i="32"/>
  <c r="I17" i="32"/>
  <c r="G20" i="32"/>
  <c r="J16" i="32"/>
  <c r="J22" i="32" s="1"/>
  <c r="G19" i="32"/>
  <c r="J20" i="32"/>
  <c r="H19" i="32"/>
  <c r="I16" i="32"/>
  <c r="F18" i="32"/>
  <c r="J19" i="32"/>
  <c r="J17" i="32"/>
  <c r="C15" i="32"/>
  <c r="H18" i="32"/>
  <c r="F21" i="32"/>
  <c r="D15" i="32"/>
  <c r="G17" i="32"/>
  <c r="I18" i="32"/>
  <c r="H21" i="32"/>
  <c r="F32" i="36"/>
  <c r="N32" i="36"/>
  <c r="V32" i="36"/>
  <c r="U31" i="37"/>
  <c r="C19" i="37"/>
  <c r="G32" i="36"/>
  <c r="O32" i="36"/>
  <c r="W32" i="36"/>
  <c r="C31" i="36"/>
  <c r="E36" i="36"/>
  <c r="E42" i="36" s="1"/>
  <c r="H78" i="36"/>
  <c r="P78" i="36"/>
  <c r="X78" i="36"/>
  <c r="R78" i="36"/>
  <c r="T80" i="36"/>
  <c r="V88" i="36"/>
  <c r="H32" i="36"/>
  <c r="P32" i="36"/>
  <c r="X32" i="36"/>
  <c r="Q32" i="36"/>
  <c r="I78" i="36"/>
  <c r="N99" i="36"/>
  <c r="K8" i="35" s="1"/>
  <c r="E78" i="37"/>
  <c r="E80" i="37" s="1"/>
  <c r="E40" i="37"/>
  <c r="F37" i="37"/>
  <c r="U36" i="36"/>
  <c r="G90" i="36"/>
  <c r="O140" i="36"/>
  <c r="J20" i="36"/>
  <c r="R20" i="36"/>
  <c r="E28" i="36"/>
  <c r="M28" i="36"/>
  <c r="U28" i="36"/>
  <c r="F33" i="36"/>
  <c r="F34" i="36" s="1"/>
  <c r="C77" i="36"/>
  <c r="T90" i="36"/>
  <c r="K32" i="36"/>
  <c r="S32" i="36"/>
  <c r="N33" i="36"/>
  <c r="N34" i="36" s="1"/>
  <c r="X152" i="36"/>
  <c r="P152" i="36"/>
  <c r="H152" i="36"/>
  <c r="X150" i="36"/>
  <c r="P150" i="36"/>
  <c r="H150" i="36"/>
  <c r="X141" i="36"/>
  <c r="P141" i="36"/>
  <c r="H141" i="36"/>
  <c r="T140" i="36"/>
  <c r="L140" i="36"/>
  <c r="W152" i="36"/>
  <c r="O152" i="36"/>
  <c r="G152" i="36"/>
  <c r="W150" i="36"/>
  <c r="O150" i="36"/>
  <c r="G150" i="36"/>
  <c r="W141" i="36"/>
  <c r="O141" i="36"/>
  <c r="G141" i="36"/>
  <c r="G142" i="36" s="1"/>
  <c r="S140" i="36"/>
  <c r="K140" i="36"/>
  <c r="V152" i="36"/>
  <c r="N152" i="36"/>
  <c r="F152" i="36"/>
  <c r="V150" i="36"/>
  <c r="N150" i="36"/>
  <c r="F150" i="36"/>
  <c r="V141" i="36"/>
  <c r="N141" i="36"/>
  <c r="F141" i="36"/>
  <c r="R140" i="36"/>
  <c r="J140" i="36"/>
  <c r="Q90" i="36"/>
  <c r="I90" i="36"/>
  <c r="Q88" i="36"/>
  <c r="I88" i="36"/>
  <c r="U152" i="36"/>
  <c r="M152" i="36"/>
  <c r="E152" i="36"/>
  <c r="U150" i="36"/>
  <c r="M150" i="36"/>
  <c r="E150" i="36"/>
  <c r="E151" i="36" s="1"/>
  <c r="U141" i="36"/>
  <c r="M141" i="36"/>
  <c r="E141" i="36"/>
  <c r="Q140" i="36"/>
  <c r="I140" i="36"/>
  <c r="X90" i="36"/>
  <c r="P90" i="36"/>
  <c r="H90" i="36"/>
  <c r="X88" i="36"/>
  <c r="P88" i="36"/>
  <c r="H88" i="36"/>
  <c r="T152" i="36"/>
  <c r="L152" i="36"/>
  <c r="T150" i="36"/>
  <c r="L150" i="36"/>
  <c r="T141" i="36"/>
  <c r="L141" i="36"/>
  <c r="X140" i="36"/>
  <c r="P140" i="36"/>
  <c r="H140" i="36"/>
  <c r="R152" i="36"/>
  <c r="J152" i="36"/>
  <c r="R150" i="36"/>
  <c r="J150" i="36"/>
  <c r="R141" i="36"/>
  <c r="J141" i="36"/>
  <c r="V140" i="36"/>
  <c r="N140" i="36"/>
  <c r="F140" i="36"/>
  <c r="U90" i="36"/>
  <c r="M90" i="36"/>
  <c r="E90" i="36"/>
  <c r="U88" i="36"/>
  <c r="M88" i="36"/>
  <c r="E88" i="36"/>
  <c r="E89" i="36" s="1"/>
  <c r="I150" i="36"/>
  <c r="Q141" i="36"/>
  <c r="E140" i="36"/>
  <c r="O90" i="36"/>
  <c r="R88" i="36"/>
  <c r="Q80" i="36"/>
  <c r="I80" i="36"/>
  <c r="U79" i="36"/>
  <c r="M79" i="36"/>
  <c r="E79" i="36"/>
  <c r="R36" i="36"/>
  <c r="J36" i="36"/>
  <c r="S33" i="36"/>
  <c r="S34" i="36" s="1"/>
  <c r="K33" i="36"/>
  <c r="K34" i="36" s="1"/>
  <c r="K141" i="36"/>
  <c r="N90" i="36"/>
  <c r="N91" i="36" s="1"/>
  <c r="O88" i="36"/>
  <c r="X80" i="36"/>
  <c r="P80" i="36"/>
  <c r="H80" i="36"/>
  <c r="T79" i="36"/>
  <c r="L79" i="36"/>
  <c r="Q36" i="36"/>
  <c r="I36" i="36"/>
  <c r="R33" i="36"/>
  <c r="J33" i="36"/>
  <c r="I141" i="36"/>
  <c r="I142" i="36" s="1"/>
  <c r="L90" i="36"/>
  <c r="N88" i="36"/>
  <c r="W80" i="36"/>
  <c r="O80" i="36"/>
  <c r="G80" i="36"/>
  <c r="S79" i="36"/>
  <c r="K79" i="36"/>
  <c r="X36" i="36"/>
  <c r="P36" i="36"/>
  <c r="H36" i="36"/>
  <c r="Q33" i="36"/>
  <c r="Q34" i="36" s="1"/>
  <c r="I33" i="36"/>
  <c r="I34" i="36" s="1"/>
  <c r="S152" i="36"/>
  <c r="W140" i="36"/>
  <c r="W90" i="36"/>
  <c r="W91" i="36" s="1"/>
  <c r="K90" i="36"/>
  <c r="L88" i="36"/>
  <c r="V80" i="36"/>
  <c r="N80" i="36"/>
  <c r="F80" i="36"/>
  <c r="R79" i="36"/>
  <c r="J79" i="36"/>
  <c r="W36" i="36"/>
  <c r="O36" i="36"/>
  <c r="G36" i="36"/>
  <c r="X33" i="36"/>
  <c r="X34" i="36" s="1"/>
  <c r="P33" i="36"/>
  <c r="P34" i="36" s="1"/>
  <c r="H33" i="36"/>
  <c r="H34" i="36" s="1"/>
  <c r="Q152" i="36"/>
  <c r="U140" i="36"/>
  <c r="V90" i="36"/>
  <c r="J90" i="36"/>
  <c r="W88" i="36"/>
  <c r="K88" i="36"/>
  <c r="U80" i="36"/>
  <c r="M80" i="36"/>
  <c r="E80" i="36"/>
  <c r="Q79" i="36"/>
  <c r="I79" i="36"/>
  <c r="V36" i="36"/>
  <c r="N36" i="36"/>
  <c r="F36" i="36"/>
  <c r="W33" i="36"/>
  <c r="W34" i="36" s="1"/>
  <c r="O33" i="36"/>
  <c r="O34" i="36" s="1"/>
  <c r="G33" i="36"/>
  <c r="G34" i="36" s="1"/>
  <c r="I152" i="36"/>
  <c r="Q150" i="36"/>
  <c r="M140" i="36"/>
  <c r="S90" i="36"/>
  <c r="F90" i="36"/>
  <c r="T88" i="36"/>
  <c r="G88" i="36"/>
  <c r="S80" i="36"/>
  <c r="K80" i="36"/>
  <c r="W79" i="36"/>
  <c r="O79" i="36"/>
  <c r="G79" i="36"/>
  <c r="T36" i="36"/>
  <c r="L36" i="36"/>
  <c r="U33" i="36"/>
  <c r="M33" i="36"/>
  <c r="E33" i="36"/>
  <c r="E34" i="36" s="1"/>
  <c r="K150" i="36"/>
  <c r="S141" i="36"/>
  <c r="G140" i="36"/>
  <c r="R90" i="36"/>
  <c r="S88" i="36"/>
  <c r="F88" i="36"/>
  <c r="R80" i="36"/>
  <c r="J80" i="36"/>
  <c r="V79" i="36"/>
  <c r="N79" i="36"/>
  <c r="F79" i="36"/>
  <c r="S36" i="36"/>
  <c r="K36" i="36"/>
  <c r="T33" i="36"/>
  <c r="T34" i="36" s="1"/>
  <c r="L33" i="36"/>
  <c r="L34" i="36" s="1"/>
  <c r="L32" i="36"/>
  <c r="T32" i="36"/>
  <c r="V33" i="36"/>
  <c r="V34" i="36" s="1"/>
  <c r="C62" i="36"/>
  <c r="E78" i="36"/>
  <c r="P79" i="36"/>
  <c r="V87" i="36"/>
  <c r="V99" i="36" s="1"/>
  <c r="S8" i="35" s="1"/>
  <c r="E32" i="36"/>
  <c r="J78" i="36"/>
  <c r="C73" i="36"/>
  <c r="X79" i="36"/>
  <c r="S150" i="36"/>
  <c r="H85" i="36"/>
  <c r="H87" i="36" s="1"/>
  <c r="H99" i="36" s="1"/>
  <c r="E8" i="35" s="1"/>
  <c r="P85" i="36"/>
  <c r="X85" i="36"/>
  <c r="X87" i="36" s="1"/>
  <c r="X99" i="36" s="1"/>
  <c r="U8" i="35" s="1"/>
  <c r="L86" i="36"/>
  <c r="G95" i="36"/>
  <c r="L123" i="36"/>
  <c r="T123" i="36"/>
  <c r="T139" i="36" s="1"/>
  <c r="I147" i="36"/>
  <c r="F31" i="37"/>
  <c r="I87" i="36"/>
  <c r="Q87" i="36"/>
  <c r="Q99" i="36" s="1"/>
  <c r="N8" i="35" s="1"/>
  <c r="R86" i="36"/>
  <c r="R87" i="36" s="1"/>
  <c r="R99" i="36" s="1"/>
  <c r="O8" i="35" s="1"/>
  <c r="J86" i="36"/>
  <c r="J87" i="36" s="1"/>
  <c r="J99" i="36" s="1"/>
  <c r="G8" i="35" s="1"/>
  <c r="V86" i="36"/>
  <c r="M86" i="36"/>
  <c r="W86" i="36"/>
  <c r="W87" i="36" s="1"/>
  <c r="W99" i="36" s="1"/>
  <c r="T8" i="35" s="1"/>
  <c r="E139" i="36"/>
  <c r="M123" i="36"/>
  <c r="M139" i="36" s="1"/>
  <c r="U123" i="36"/>
  <c r="U139" i="36" s="1"/>
  <c r="O139" i="36"/>
  <c r="W139" i="36"/>
  <c r="O147" i="36"/>
  <c r="H31" i="37"/>
  <c r="P31" i="37"/>
  <c r="X31" i="37"/>
  <c r="C27" i="37"/>
  <c r="N31" i="37"/>
  <c r="J71" i="37"/>
  <c r="K85" i="36"/>
  <c r="K87" i="36" s="1"/>
  <c r="K99" i="36" s="1"/>
  <c r="H8" i="35" s="1"/>
  <c r="S85" i="36"/>
  <c r="S87" i="36" s="1"/>
  <c r="S99" i="36" s="1"/>
  <c r="P8" i="35" s="1"/>
  <c r="F86" i="36"/>
  <c r="F87" i="36" s="1"/>
  <c r="F99" i="36" s="1"/>
  <c r="C8" i="35" s="1"/>
  <c r="O86" i="36"/>
  <c r="O87" i="36" s="1"/>
  <c r="O99" i="36" s="1"/>
  <c r="L8" i="35" s="1"/>
  <c r="R71" i="37"/>
  <c r="K67" i="37"/>
  <c r="K71" i="37" s="1"/>
  <c r="S67" i="37"/>
  <c r="S71" i="37" s="1"/>
  <c r="F137" i="37"/>
  <c r="G135" i="37"/>
  <c r="V147" i="36"/>
  <c r="N147" i="36"/>
  <c r="F147" i="36"/>
  <c r="U147" i="36"/>
  <c r="M147" i="36"/>
  <c r="E147" i="36"/>
  <c r="T147" i="36"/>
  <c r="L147" i="36"/>
  <c r="S147" i="36"/>
  <c r="K147" i="36"/>
  <c r="R147" i="36"/>
  <c r="J147" i="36"/>
  <c r="X147" i="36"/>
  <c r="P147" i="36"/>
  <c r="H147" i="36"/>
  <c r="L85" i="36"/>
  <c r="L87" i="36" s="1"/>
  <c r="L99" i="36" s="1"/>
  <c r="I8" i="35" s="1"/>
  <c r="T85" i="36"/>
  <c r="G86" i="36"/>
  <c r="G87" i="36" s="1"/>
  <c r="G99" i="36" s="1"/>
  <c r="D8" i="35" s="1"/>
  <c r="P86" i="36"/>
  <c r="E96" i="36"/>
  <c r="C148" i="36"/>
  <c r="K31" i="37"/>
  <c r="S31" i="37"/>
  <c r="I31" i="37"/>
  <c r="E71" i="37"/>
  <c r="C58" i="37"/>
  <c r="X71" i="37"/>
  <c r="E85" i="36"/>
  <c r="E87" i="36" s="1"/>
  <c r="M85" i="36"/>
  <c r="M87" i="36" s="1"/>
  <c r="M99" i="36" s="1"/>
  <c r="J8" i="35" s="1"/>
  <c r="U85" i="36"/>
  <c r="U87" i="36" s="1"/>
  <c r="U99" i="36" s="1"/>
  <c r="R8" i="35" s="1"/>
  <c r="H86" i="36"/>
  <c r="Q86" i="36"/>
  <c r="J134" i="36"/>
  <c r="J139" i="36" s="1"/>
  <c r="R134" i="36"/>
  <c r="R139" i="36" s="1"/>
  <c r="C134" i="36"/>
  <c r="C138" i="36"/>
  <c r="L31" i="37"/>
  <c r="T31" i="37"/>
  <c r="F71" i="37"/>
  <c r="N71" i="37"/>
  <c r="V71" i="37"/>
  <c r="N139" i="36"/>
  <c r="V139" i="36"/>
  <c r="C90" i="37"/>
  <c r="F38" i="36"/>
  <c r="T86" i="36"/>
  <c r="H157" i="36"/>
  <c r="H158" i="36" s="1"/>
  <c r="F96" i="36"/>
  <c r="H95" i="36"/>
  <c r="X139" i="36"/>
  <c r="L134" i="36"/>
  <c r="T134" i="36"/>
  <c r="G147" i="36"/>
  <c r="J31" i="37"/>
  <c r="R31" i="37"/>
  <c r="Q31" i="37"/>
  <c r="C147" i="37"/>
  <c r="S140" i="37"/>
  <c r="K140" i="37"/>
  <c r="R129" i="37"/>
  <c r="J129" i="37"/>
  <c r="V128" i="37"/>
  <c r="N128" i="37"/>
  <c r="F128" i="37"/>
  <c r="R140" i="37"/>
  <c r="J140" i="37"/>
  <c r="Q129" i="37"/>
  <c r="I129" i="37"/>
  <c r="U128" i="37"/>
  <c r="M128" i="37"/>
  <c r="E128" i="37"/>
  <c r="Q140" i="37"/>
  <c r="I140" i="37"/>
  <c r="X129" i="37"/>
  <c r="P129" i="37"/>
  <c r="H129" i="37"/>
  <c r="T128" i="37"/>
  <c r="L128" i="37"/>
  <c r="X140" i="37"/>
  <c r="P140" i="37"/>
  <c r="H140" i="37"/>
  <c r="W129" i="37"/>
  <c r="O129" i="37"/>
  <c r="G129" i="37"/>
  <c r="S128" i="37"/>
  <c r="K128" i="37"/>
  <c r="W140" i="37"/>
  <c r="O140" i="37"/>
  <c r="G140" i="37"/>
  <c r="V129" i="37"/>
  <c r="N129" i="37"/>
  <c r="F129" i="37"/>
  <c r="R128" i="37"/>
  <c r="J128" i="37"/>
  <c r="U140" i="37"/>
  <c r="M140" i="37"/>
  <c r="E140" i="37"/>
  <c r="E141" i="37" s="1"/>
  <c r="T129" i="37"/>
  <c r="L129" i="37"/>
  <c r="X128" i="37"/>
  <c r="P128" i="37"/>
  <c r="H128" i="37"/>
  <c r="T140" i="37"/>
  <c r="L140" i="37"/>
  <c r="S129" i="37"/>
  <c r="K129" i="37"/>
  <c r="W128" i="37"/>
  <c r="O128" i="37"/>
  <c r="G128" i="37"/>
  <c r="H32" i="37"/>
  <c r="H33" i="37" s="1"/>
  <c r="P32" i="37"/>
  <c r="P33" i="37" s="1"/>
  <c r="X32" i="37"/>
  <c r="X33" i="37" s="1"/>
  <c r="G35" i="37"/>
  <c r="O35" i="37"/>
  <c r="W35" i="37"/>
  <c r="E72" i="37"/>
  <c r="M72" i="37"/>
  <c r="U72" i="37"/>
  <c r="I73" i="37"/>
  <c r="Q73" i="37"/>
  <c r="F93" i="37"/>
  <c r="C26" i="35" s="1"/>
  <c r="J81" i="37"/>
  <c r="R81" i="37"/>
  <c r="J83" i="37"/>
  <c r="R83" i="37"/>
  <c r="F127" i="37"/>
  <c r="C127" i="37" s="1"/>
  <c r="V127" i="37"/>
  <c r="R24" i="38"/>
  <c r="E31" i="37"/>
  <c r="M31" i="37"/>
  <c r="I32" i="37"/>
  <c r="I33" i="37" s="1"/>
  <c r="Q32" i="37"/>
  <c r="Q33" i="37" s="1"/>
  <c r="H35" i="37"/>
  <c r="P35" i="37"/>
  <c r="X35" i="37"/>
  <c r="F72" i="37"/>
  <c r="N72" i="37"/>
  <c r="V72" i="37"/>
  <c r="J73" i="37"/>
  <c r="R73" i="37"/>
  <c r="H78" i="37"/>
  <c r="K81" i="37"/>
  <c r="S81" i="37"/>
  <c r="K83" i="37"/>
  <c r="S83" i="37"/>
  <c r="C123" i="37"/>
  <c r="C23" i="38"/>
  <c r="R51" i="38"/>
  <c r="R61" i="38" s="1"/>
  <c r="Q49" i="38"/>
  <c r="I49" i="38"/>
  <c r="X49" i="38"/>
  <c r="P49" i="38"/>
  <c r="H49" i="38"/>
  <c r="W49" i="38"/>
  <c r="O49" i="38"/>
  <c r="G49" i="38"/>
  <c r="V49" i="38"/>
  <c r="N49" i="38"/>
  <c r="F49" i="38"/>
  <c r="U49" i="38"/>
  <c r="M49" i="38"/>
  <c r="M51" i="38" s="1"/>
  <c r="E49" i="38"/>
  <c r="E51" i="38" s="1"/>
  <c r="S49" i="38"/>
  <c r="K49" i="38"/>
  <c r="R49" i="38"/>
  <c r="J49" i="38"/>
  <c r="E57" i="38"/>
  <c r="P57" i="38"/>
  <c r="T63" i="38"/>
  <c r="S114" i="38"/>
  <c r="G31" i="37"/>
  <c r="O31" i="37"/>
  <c r="W31" i="37"/>
  <c r="K32" i="37"/>
  <c r="K33" i="37" s="1"/>
  <c r="S32" i="37"/>
  <c r="S33" i="37" s="1"/>
  <c r="J35" i="37"/>
  <c r="R35" i="37"/>
  <c r="H72" i="37"/>
  <c r="P72" i="37"/>
  <c r="X72" i="37"/>
  <c r="L73" i="37"/>
  <c r="T73" i="37"/>
  <c r="E81" i="37"/>
  <c r="E82" i="37" s="1"/>
  <c r="M81" i="37"/>
  <c r="U81" i="37"/>
  <c r="E83" i="37"/>
  <c r="E84" i="37" s="1"/>
  <c r="M83" i="37"/>
  <c r="U83" i="37"/>
  <c r="C126" i="37"/>
  <c r="Q128" i="37"/>
  <c r="E150" i="37"/>
  <c r="N140" i="37"/>
  <c r="L32" i="37"/>
  <c r="L33" i="37" s="1"/>
  <c r="T32" i="37"/>
  <c r="T33" i="37" s="1"/>
  <c r="K35" i="37"/>
  <c r="S35" i="37"/>
  <c r="I72" i="37"/>
  <c r="Q72" i="37"/>
  <c r="E73" i="37"/>
  <c r="M73" i="37"/>
  <c r="U73" i="37"/>
  <c r="F81" i="37"/>
  <c r="N81" i="37"/>
  <c r="V81" i="37"/>
  <c r="F83" i="37"/>
  <c r="F84" i="37" s="1"/>
  <c r="N83" i="37"/>
  <c r="V83" i="37"/>
  <c r="G114" i="37"/>
  <c r="G127" i="37" s="1"/>
  <c r="O114" i="37"/>
  <c r="O127" i="37" s="1"/>
  <c r="W114" i="37"/>
  <c r="W127" i="37" s="1"/>
  <c r="E129" i="37"/>
  <c r="V140" i="37"/>
  <c r="U51" i="38"/>
  <c r="S57" i="38"/>
  <c r="E32" i="37"/>
  <c r="E33" i="37" s="1"/>
  <c r="M32" i="37"/>
  <c r="M33" i="37" s="1"/>
  <c r="U32" i="37"/>
  <c r="U33" i="37" s="1"/>
  <c r="L35" i="37"/>
  <c r="T35" i="37"/>
  <c r="J72" i="37"/>
  <c r="R72" i="37"/>
  <c r="F73" i="37"/>
  <c r="N73" i="37"/>
  <c r="V73" i="37"/>
  <c r="G81" i="37"/>
  <c r="O81" i="37"/>
  <c r="W81" i="37"/>
  <c r="G83" i="37"/>
  <c r="G84" i="37" s="1"/>
  <c r="O83" i="37"/>
  <c r="W83" i="37"/>
  <c r="Y89" i="37"/>
  <c r="H127" i="37"/>
  <c r="P127" i="37"/>
  <c r="X127" i="37"/>
  <c r="M129" i="37"/>
  <c r="U135" i="38"/>
  <c r="M135" i="38"/>
  <c r="E135" i="38"/>
  <c r="U133" i="38"/>
  <c r="M133" i="38"/>
  <c r="E133" i="38"/>
  <c r="E134" i="38" s="1"/>
  <c r="T135" i="38"/>
  <c r="L135" i="38"/>
  <c r="T133" i="38"/>
  <c r="L133" i="38"/>
  <c r="X120" i="38"/>
  <c r="P120" i="38"/>
  <c r="H120" i="38"/>
  <c r="T119" i="38"/>
  <c r="L119" i="38"/>
  <c r="T77" i="38"/>
  <c r="S135" i="38"/>
  <c r="K135" i="38"/>
  <c r="S133" i="38"/>
  <c r="K133" i="38"/>
  <c r="W120" i="38"/>
  <c r="O120" i="38"/>
  <c r="G120" i="38"/>
  <c r="S119" i="38"/>
  <c r="K119" i="38"/>
  <c r="S77" i="38"/>
  <c r="K77" i="38"/>
  <c r="S75" i="38"/>
  <c r="K75" i="38"/>
  <c r="R135" i="38"/>
  <c r="J135" i="38"/>
  <c r="R133" i="38"/>
  <c r="J133" i="38"/>
  <c r="W135" i="38"/>
  <c r="O135" i="38"/>
  <c r="G135" i="38"/>
  <c r="W133" i="38"/>
  <c r="O133" i="38"/>
  <c r="G133" i="38"/>
  <c r="S120" i="38"/>
  <c r="K120" i="38"/>
  <c r="W119" i="38"/>
  <c r="O119" i="38"/>
  <c r="G119" i="38"/>
  <c r="W77" i="38"/>
  <c r="O77" i="38"/>
  <c r="G77" i="38"/>
  <c r="V135" i="38"/>
  <c r="N135" i="38"/>
  <c r="F135" i="38"/>
  <c r="V133" i="38"/>
  <c r="N133" i="38"/>
  <c r="F133" i="38"/>
  <c r="R120" i="38"/>
  <c r="J120" i="38"/>
  <c r="V119" i="38"/>
  <c r="N119" i="38"/>
  <c r="F119" i="38"/>
  <c r="V77" i="38"/>
  <c r="N77" i="38"/>
  <c r="F77" i="38"/>
  <c r="X135" i="38"/>
  <c r="L120" i="38"/>
  <c r="P119" i="38"/>
  <c r="R77" i="38"/>
  <c r="E77" i="38"/>
  <c r="X75" i="38"/>
  <c r="O75" i="38"/>
  <c r="F75" i="38"/>
  <c r="Q63" i="38"/>
  <c r="I63" i="38"/>
  <c r="U62" i="38"/>
  <c r="M62" i="38"/>
  <c r="E62" i="38"/>
  <c r="U28" i="38"/>
  <c r="M28" i="38"/>
  <c r="E28" i="38"/>
  <c r="E33" i="38" s="1"/>
  <c r="V25" i="38"/>
  <c r="N25" i="38"/>
  <c r="F25" i="38"/>
  <c r="Q135" i="38"/>
  <c r="I120" i="38"/>
  <c r="M119" i="38"/>
  <c r="Q77" i="38"/>
  <c r="W75" i="38"/>
  <c r="N75" i="38"/>
  <c r="E75" i="38"/>
  <c r="E76" i="38" s="1"/>
  <c r="X63" i="38"/>
  <c r="P63" i="38"/>
  <c r="H63" i="38"/>
  <c r="T62" i="38"/>
  <c r="L62" i="38"/>
  <c r="T28" i="38"/>
  <c r="L28" i="38"/>
  <c r="U25" i="38"/>
  <c r="M25" i="38"/>
  <c r="E25" i="38"/>
  <c r="P135" i="38"/>
  <c r="X133" i="38"/>
  <c r="V120" i="38"/>
  <c r="F120" i="38"/>
  <c r="J119" i="38"/>
  <c r="P77" i="38"/>
  <c r="V75" i="38"/>
  <c r="M75" i="38"/>
  <c r="W63" i="38"/>
  <c r="O63" i="38"/>
  <c r="G63" i="38"/>
  <c r="S62" i="38"/>
  <c r="K62" i="38"/>
  <c r="S28" i="38"/>
  <c r="K28" i="38"/>
  <c r="T25" i="38"/>
  <c r="L25" i="38"/>
  <c r="I135" i="38"/>
  <c r="Q133" i="38"/>
  <c r="U120" i="38"/>
  <c r="E120" i="38"/>
  <c r="I119" i="38"/>
  <c r="M77" i="38"/>
  <c r="U75" i="38"/>
  <c r="L75" i="38"/>
  <c r="V63" i="38"/>
  <c r="N63" i="38"/>
  <c r="F63" i="38"/>
  <c r="R62" i="38"/>
  <c r="J62" i="38"/>
  <c r="R28" i="38"/>
  <c r="J28" i="38"/>
  <c r="S25" i="38"/>
  <c r="K25" i="38"/>
  <c r="H135" i="38"/>
  <c r="P133" i="38"/>
  <c r="T120" i="38"/>
  <c r="X119" i="38"/>
  <c r="H119" i="38"/>
  <c r="L77" i="38"/>
  <c r="T75" i="38"/>
  <c r="J75" i="38"/>
  <c r="U63" i="38"/>
  <c r="M63" i="38"/>
  <c r="E63" i="38"/>
  <c r="Q62" i="38"/>
  <c r="I62" i="38"/>
  <c r="Q28" i="38"/>
  <c r="I28" i="38"/>
  <c r="R25" i="38"/>
  <c r="R26" i="38" s="1"/>
  <c r="J25" i="38"/>
  <c r="J26" i="38" s="1"/>
  <c r="H133" i="38"/>
  <c r="N120" i="38"/>
  <c r="R119" i="38"/>
  <c r="X77" i="38"/>
  <c r="I77" i="38"/>
  <c r="Q75" i="38"/>
  <c r="H75" i="38"/>
  <c r="S63" i="38"/>
  <c r="K63" i="38"/>
  <c r="W62" i="38"/>
  <c r="O62" i="38"/>
  <c r="G62" i="38"/>
  <c r="W28" i="38"/>
  <c r="O28" i="38"/>
  <c r="G28" i="38"/>
  <c r="X25" i="38"/>
  <c r="P25" i="38"/>
  <c r="H25" i="38"/>
  <c r="M120" i="38"/>
  <c r="Q119" i="38"/>
  <c r="U77" i="38"/>
  <c r="H77" i="38"/>
  <c r="P75" i="38"/>
  <c r="G75" i="38"/>
  <c r="R63" i="38"/>
  <c r="J63" i="38"/>
  <c r="V62" i="38"/>
  <c r="N62" i="38"/>
  <c r="F62" i="38"/>
  <c r="V28" i="38"/>
  <c r="N28" i="38"/>
  <c r="F28" i="38"/>
  <c r="W25" i="38"/>
  <c r="W26" i="38" s="1"/>
  <c r="O25" i="38"/>
  <c r="G25" i="38"/>
  <c r="H28" i="38"/>
  <c r="U57" i="38"/>
  <c r="H62" i="38"/>
  <c r="G68" i="38"/>
  <c r="F74" i="38"/>
  <c r="L108" i="38"/>
  <c r="I133" i="38"/>
  <c r="C23" i="39"/>
  <c r="F32" i="37"/>
  <c r="F33" i="37" s="1"/>
  <c r="N32" i="37"/>
  <c r="N33" i="37" s="1"/>
  <c r="V32" i="37"/>
  <c r="V33" i="37" s="1"/>
  <c r="E35" i="37"/>
  <c r="E41" i="37" s="1"/>
  <c r="M35" i="37"/>
  <c r="U35" i="37"/>
  <c r="K72" i="37"/>
  <c r="K74" i="37" s="1"/>
  <c r="S72" i="37"/>
  <c r="G73" i="37"/>
  <c r="O73" i="37"/>
  <c r="O74" i="37" s="1"/>
  <c r="W73" i="37"/>
  <c r="H81" i="37"/>
  <c r="P81" i="37"/>
  <c r="X81" i="37"/>
  <c r="H83" i="37"/>
  <c r="P83" i="37"/>
  <c r="X83" i="37"/>
  <c r="T127" i="37"/>
  <c r="U129" i="37"/>
  <c r="W24" i="38"/>
  <c r="K57" i="38"/>
  <c r="C60" i="38"/>
  <c r="P62" i="38"/>
  <c r="J77" i="38"/>
  <c r="G32" i="37"/>
  <c r="G33" i="37" s="1"/>
  <c r="O32" i="37"/>
  <c r="O33" i="37" s="1"/>
  <c r="W32" i="37"/>
  <c r="W33" i="37" s="1"/>
  <c r="F35" i="37"/>
  <c r="N35" i="37"/>
  <c r="V35" i="37"/>
  <c r="L72" i="37"/>
  <c r="T72" i="37"/>
  <c r="H73" i="37"/>
  <c r="P73" i="37"/>
  <c r="X73" i="37"/>
  <c r="I81" i="37"/>
  <c r="Q81" i="37"/>
  <c r="I83" i="37"/>
  <c r="Q83" i="37"/>
  <c r="J127" i="37"/>
  <c r="R127" i="37"/>
  <c r="J24" i="38"/>
  <c r="J61" i="38"/>
  <c r="H16" i="38"/>
  <c r="H17" i="38" s="1"/>
  <c r="P16" i="38"/>
  <c r="P17" i="38" s="1"/>
  <c r="X16" i="38"/>
  <c r="X17" i="38" s="1"/>
  <c r="F19" i="38"/>
  <c r="F20" i="38" s="1"/>
  <c r="N19" i="38"/>
  <c r="N20" i="38" s="1"/>
  <c r="V19" i="38"/>
  <c r="V20" i="38" s="1"/>
  <c r="K47" i="38"/>
  <c r="K51" i="38" s="1"/>
  <c r="S47" i="38"/>
  <c r="S51" i="38" s="1"/>
  <c r="F55" i="38"/>
  <c r="N55" i="38"/>
  <c r="V55" i="38"/>
  <c r="V57" i="38" s="1"/>
  <c r="J108" i="38"/>
  <c r="J118" i="38" s="1"/>
  <c r="C141" i="38"/>
  <c r="R24" i="39"/>
  <c r="I16" i="38"/>
  <c r="I17" i="38" s="1"/>
  <c r="Q16" i="38"/>
  <c r="Q17" i="38" s="1"/>
  <c r="L47" i="38"/>
  <c r="L51" i="38" s="1"/>
  <c r="T47" i="38"/>
  <c r="T51" i="38" s="1"/>
  <c r="G126" i="38"/>
  <c r="F132" i="38"/>
  <c r="K16" i="38"/>
  <c r="K17" i="38" s="1"/>
  <c r="S16" i="38"/>
  <c r="S17" i="38" s="1"/>
  <c r="F47" i="38"/>
  <c r="F51" i="38" s="1"/>
  <c r="N47" i="38"/>
  <c r="N51" i="38" s="1"/>
  <c r="V47" i="38"/>
  <c r="V51" i="38" s="1"/>
  <c r="E74" i="38"/>
  <c r="J114" i="38"/>
  <c r="C117" i="38"/>
  <c r="S126" i="40"/>
  <c r="L16" i="38"/>
  <c r="L17" i="38" s="1"/>
  <c r="T16" i="38"/>
  <c r="T17" i="38" s="1"/>
  <c r="F30" i="38"/>
  <c r="E32" i="38"/>
  <c r="G47" i="38"/>
  <c r="G51" i="38" s="1"/>
  <c r="O47" i="38"/>
  <c r="O51" i="38" s="1"/>
  <c r="W47" i="38"/>
  <c r="W51" i="38" s="1"/>
  <c r="W61" i="38" s="1"/>
  <c r="R104" i="38"/>
  <c r="R108" i="38" s="1"/>
  <c r="R118" i="38" s="1"/>
  <c r="E132" i="38"/>
  <c r="T30" i="40"/>
  <c r="E16" i="38"/>
  <c r="E17" i="38" s="1"/>
  <c r="M16" i="38"/>
  <c r="M17" i="38" s="1"/>
  <c r="U16" i="38"/>
  <c r="U17" i="38" s="1"/>
  <c r="K19" i="38"/>
  <c r="K20" i="38" s="1"/>
  <c r="S19" i="38"/>
  <c r="S20" i="38" s="1"/>
  <c r="H47" i="38"/>
  <c r="P47" i="38"/>
  <c r="P51" i="38" s="1"/>
  <c r="X47" i="38"/>
  <c r="X51" i="38" s="1"/>
  <c r="L53" i="38"/>
  <c r="L57" i="38" s="1"/>
  <c r="T53" i="38"/>
  <c r="K55" i="38"/>
  <c r="S55" i="38"/>
  <c r="T114" i="38"/>
  <c r="M114" i="38"/>
  <c r="C76" i="39"/>
  <c r="F16" i="38"/>
  <c r="F17" i="38" s="1"/>
  <c r="N16" i="38"/>
  <c r="N17" i="38" s="1"/>
  <c r="V16" i="38"/>
  <c r="V17" i="38" s="1"/>
  <c r="L19" i="38"/>
  <c r="L20" i="38" s="1"/>
  <c r="T19" i="38"/>
  <c r="T20" i="38" s="1"/>
  <c r="I47" i="38"/>
  <c r="I51" i="38" s="1"/>
  <c r="Q47" i="38"/>
  <c r="Q51" i="38" s="1"/>
  <c r="L55" i="38"/>
  <c r="T55" i="38"/>
  <c r="V104" i="38"/>
  <c r="V108" i="38" s="1"/>
  <c r="N104" i="38"/>
  <c r="F104" i="38"/>
  <c r="F108" i="38" s="1"/>
  <c r="U104" i="38"/>
  <c r="U108" i="38" s="1"/>
  <c r="M104" i="38"/>
  <c r="M108" i="38" s="1"/>
  <c r="E104" i="38"/>
  <c r="E108" i="38" s="1"/>
  <c r="Q104" i="38"/>
  <c r="Q108" i="38" s="1"/>
  <c r="I104" i="38"/>
  <c r="I108" i="38" s="1"/>
  <c r="X104" i="38"/>
  <c r="X108" i="38" s="1"/>
  <c r="P104" i="38"/>
  <c r="P108" i="38" s="1"/>
  <c r="H104" i="38"/>
  <c r="H108" i="38" s="1"/>
  <c r="T104" i="38"/>
  <c r="T108" i="38" s="1"/>
  <c r="W16" i="39"/>
  <c r="W17" i="39" s="1"/>
  <c r="O16" i="39"/>
  <c r="O17" i="39" s="1"/>
  <c r="G16" i="39"/>
  <c r="G17" i="39" s="1"/>
  <c r="V16" i="39"/>
  <c r="V17" i="39" s="1"/>
  <c r="N16" i="39"/>
  <c r="N17" i="39" s="1"/>
  <c r="F16" i="39"/>
  <c r="F17" i="39" s="1"/>
  <c r="U16" i="39"/>
  <c r="U17" i="39" s="1"/>
  <c r="M16" i="39"/>
  <c r="M17" i="39" s="1"/>
  <c r="E16" i="39"/>
  <c r="E17" i="39" s="1"/>
  <c r="L16" i="39"/>
  <c r="L17" i="39" s="1"/>
  <c r="K16" i="39"/>
  <c r="K17" i="39" s="1"/>
  <c r="X16" i="39"/>
  <c r="X17" i="39" s="1"/>
  <c r="J16" i="39"/>
  <c r="J17" i="39" s="1"/>
  <c r="T16" i="39"/>
  <c r="T17" i="39" s="1"/>
  <c r="I16" i="39"/>
  <c r="I17" i="39" s="1"/>
  <c r="Q16" i="39"/>
  <c r="Q17" i="39" s="1"/>
  <c r="P16" i="39"/>
  <c r="P17" i="39" s="1"/>
  <c r="G16" i="38"/>
  <c r="G17" i="38" s="1"/>
  <c r="O16" i="38"/>
  <c r="O17" i="38" s="1"/>
  <c r="E19" i="38"/>
  <c r="E20" i="38" s="1"/>
  <c r="M19" i="38"/>
  <c r="M20" i="38" s="1"/>
  <c r="J47" i="38"/>
  <c r="J51" i="38" s="1"/>
  <c r="F53" i="38"/>
  <c r="F57" i="38" s="1"/>
  <c r="N53" i="38"/>
  <c r="E55" i="38"/>
  <c r="M55" i="38"/>
  <c r="M57" i="38" s="1"/>
  <c r="G104" i="38"/>
  <c r="G108" i="38" s="1"/>
  <c r="W104" i="38"/>
  <c r="W108" i="38" s="1"/>
  <c r="W118" i="38" s="1"/>
  <c r="H16" i="39"/>
  <c r="H17" i="39" s="1"/>
  <c r="M58" i="39"/>
  <c r="C57" i="39"/>
  <c r="E58" i="39"/>
  <c r="Q106" i="38"/>
  <c r="P112" i="38"/>
  <c r="P114" i="38" s="1"/>
  <c r="X112" i="38"/>
  <c r="X114" i="38" s="1"/>
  <c r="J106" i="38"/>
  <c r="R106" i="38"/>
  <c r="Q112" i="38"/>
  <c r="Q114" i="38" s="1"/>
  <c r="C114" i="38" s="1"/>
  <c r="C9" i="39"/>
  <c r="C51" i="39"/>
  <c r="O107" i="39"/>
  <c r="H58" i="39"/>
  <c r="X58" i="39"/>
  <c r="R107" i="39"/>
  <c r="N106" i="38"/>
  <c r="L110" i="38"/>
  <c r="L114" i="38" s="1"/>
  <c r="M112" i="38"/>
  <c r="U112" i="38"/>
  <c r="U114" i="38" s="1"/>
  <c r="S107" i="39"/>
  <c r="G107" i="39"/>
  <c r="W107" i="39"/>
  <c r="E65" i="39"/>
  <c r="E67" i="39" s="1"/>
  <c r="E33" i="39"/>
  <c r="F33" i="39"/>
  <c r="G30" i="39"/>
  <c r="T102" i="39"/>
  <c r="T103" i="39" s="1"/>
  <c r="T107" i="39" s="1"/>
  <c r="L102" i="39"/>
  <c r="L103" i="39" s="1"/>
  <c r="L107" i="39" s="1"/>
  <c r="S102" i="39"/>
  <c r="S103" i="39" s="1"/>
  <c r="K102" i="39"/>
  <c r="K103" i="39" s="1"/>
  <c r="K107" i="39" s="1"/>
  <c r="W102" i="39"/>
  <c r="W103" i="39" s="1"/>
  <c r="O102" i="39"/>
  <c r="O103" i="39" s="1"/>
  <c r="G102" i="39"/>
  <c r="G103" i="39" s="1"/>
  <c r="V102" i="39"/>
  <c r="V103" i="39" s="1"/>
  <c r="V107" i="39" s="1"/>
  <c r="N102" i="39"/>
  <c r="N103" i="39" s="1"/>
  <c r="N107" i="39" s="1"/>
  <c r="F102" i="39"/>
  <c r="F103" i="39" s="1"/>
  <c r="F107" i="39" s="1"/>
  <c r="L53" i="39"/>
  <c r="L54" i="39" s="1"/>
  <c r="L58" i="39" s="1"/>
  <c r="T53" i="39"/>
  <c r="T54" i="39" s="1"/>
  <c r="T58" i="39" s="1"/>
  <c r="E102" i="39"/>
  <c r="E103" i="39" s="1"/>
  <c r="U102" i="39"/>
  <c r="U103" i="39" s="1"/>
  <c r="P61" i="40"/>
  <c r="P78" i="40" s="1"/>
  <c r="I102" i="39"/>
  <c r="I103" i="39" s="1"/>
  <c r="I107" i="39" s="1"/>
  <c r="K30" i="40"/>
  <c r="S143" i="40"/>
  <c r="S30" i="40"/>
  <c r="J30" i="41"/>
  <c r="R30" i="41"/>
  <c r="G53" i="39"/>
  <c r="G54" i="39" s="1"/>
  <c r="G58" i="39" s="1"/>
  <c r="O53" i="39"/>
  <c r="O54" i="39" s="1"/>
  <c r="O58" i="39" s="1"/>
  <c r="W53" i="39"/>
  <c r="W54" i="39" s="1"/>
  <c r="W58" i="39" s="1"/>
  <c r="F115" i="39"/>
  <c r="E115" i="39"/>
  <c r="E117" i="39" s="1"/>
  <c r="J102" i="39"/>
  <c r="J103" i="39" s="1"/>
  <c r="J107" i="39" s="1"/>
  <c r="V158" i="40"/>
  <c r="N158" i="40"/>
  <c r="F158" i="40"/>
  <c r="F159" i="40" s="1"/>
  <c r="V156" i="40"/>
  <c r="U158" i="40"/>
  <c r="M158" i="40"/>
  <c r="E158" i="40"/>
  <c r="E159" i="40" s="1"/>
  <c r="T158" i="40"/>
  <c r="L158" i="40"/>
  <c r="S158" i="40"/>
  <c r="K158" i="40"/>
  <c r="R158" i="40"/>
  <c r="J158" i="40"/>
  <c r="X158" i="40"/>
  <c r="P158" i="40"/>
  <c r="H158" i="40"/>
  <c r="X156" i="40"/>
  <c r="W158" i="40"/>
  <c r="O158" i="40"/>
  <c r="G158" i="40"/>
  <c r="W156" i="40"/>
  <c r="I158" i="40"/>
  <c r="R156" i="40"/>
  <c r="J156" i="40"/>
  <c r="Q145" i="40"/>
  <c r="I145" i="40"/>
  <c r="U144" i="40"/>
  <c r="M144" i="40"/>
  <c r="E144" i="40"/>
  <c r="S92" i="40"/>
  <c r="K92" i="40"/>
  <c r="S90" i="40"/>
  <c r="K90" i="40"/>
  <c r="R80" i="40"/>
  <c r="J80" i="40"/>
  <c r="V79" i="40"/>
  <c r="N79" i="40"/>
  <c r="F79" i="40"/>
  <c r="Q156" i="40"/>
  <c r="I156" i="40"/>
  <c r="X145" i="40"/>
  <c r="P145" i="40"/>
  <c r="H145" i="40"/>
  <c r="T144" i="40"/>
  <c r="L144" i="40"/>
  <c r="R92" i="40"/>
  <c r="J92" i="40"/>
  <c r="R90" i="40"/>
  <c r="J90" i="40"/>
  <c r="Q80" i="40"/>
  <c r="I80" i="40"/>
  <c r="U79" i="40"/>
  <c r="M79" i="40"/>
  <c r="E79" i="40"/>
  <c r="P156" i="40"/>
  <c r="H156" i="40"/>
  <c r="W145" i="40"/>
  <c r="O145" i="40"/>
  <c r="G145" i="40"/>
  <c r="S144" i="40"/>
  <c r="K144" i="40"/>
  <c r="Q92" i="40"/>
  <c r="I92" i="40"/>
  <c r="Q90" i="40"/>
  <c r="I90" i="40"/>
  <c r="X80" i="40"/>
  <c r="P80" i="40"/>
  <c r="H80" i="40"/>
  <c r="T79" i="40"/>
  <c r="L79" i="40"/>
  <c r="O156" i="40"/>
  <c r="G156" i="40"/>
  <c r="V145" i="40"/>
  <c r="N145" i="40"/>
  <c r="F145" i="40"/>
  <c r="R144" i="40"/>
  <c r="J144" i="40"/>
  <c r="X92" i="40"/>
  <c r="P92" i="40"/>
  <c r="H92" i="40"/>
  <c r="X90" i="40"/>
  <c r="P90" i="40"/>
  <c r="H90" i="40"/>
  <c r="W80" i="40"/>
  <c r="O80" i="40"/>
  <c r="G80" i="40"/>
  <c r="S79" i="40"/>
  <c r="K79" i="40"/>
  <c r="N156" i="40"/>
  <c r="F156" i="40"/>
  <c r="U145" i="40"/>
  <c r="M145" i="40"/>
  <c r="E145" i="40"/>
  <c r="Q144" i="40"/>
  <c r="I144" i="40"/>
  <c r="W92" i="40"/>
  <c r="O92" i="40"/>
  <c r="G92" i="40"/>
  <c r="W90" i="40"/>
  <c r="O90" i="40"/>
  <c r="G90" i="40"/>
  <c r="V80" i="40"/>
  <c r="N80" i="40"/>
  <c r="F80" i="40"/>
  <c r="R79" i="40"/>
  <c r="J79" i="40"/>
  <c r="Q158" i="40"/>
  <c r="S156" i="40"/>
  <c r="K156" i="40"/>
  <c r="R145" i="40"/>
  <c r="J145" i="40"/>
  <c r="V144" i="40"/>
  <c r="N144" i="40"/>
  <c r="F144" i="40"/>
  <c r="T92" i="40"/>
  <c r="L92" i="40"/>
  <c r="T90" i="40"/>
  <c r="L90" i="40"/>
  <c r="S80" i="40"/>
  <c r="K80" i="40"/>
  <c r="W79" i="40"/>
  <c r="O79" i="40"/>
  <c r="G79" i="40"/>
  <c r="E156" i="40"/>
  <c r="K145" i="40"/>
  <c r="F90" i="40"/>
  <c r="M80" i="40"/>
  <c r="U34" i="40"/>
  <c r="M34" i="40"/>
  <c r="E34" i="40"/>
  <c r="E40" i="40" s="1"/>
  <c r="V31" i="40"/>
  <c r="V32" i="40" s="1"/>
  <c r="N31" i="40"/>
  <c r="N32" i="40" s="1"/>
  <c r="F31" i="40"/>
  <c r="F32" i="40" s="1"/>
  <c r="X144" i="40"/>
  <c r="E90" i="40"/>
  <c r="E91" i="40" s="1"/>
  <c r="L80" i="40"/>
  <c r="T34" i="40"/>
  <c r="L34" i="40"/>
  <c r="U31" i="40"/>
  <c r="U32" i="40" s="1"/>
  <c r="M31" i="40"/>
  <c r="M32" i="40" s="1"/>
  <c r="E31" i="40"/>
  <c r="E32" i="40" s="1"/>
  <c r="W144" i="40"/>
  <c r="V92" i="40"/>
  <c r="E80" i="40"/>
  <c r="S34" i="40"/>
  <c r="K34" i="40"/>
  <c r="T31" i="40"/>
  <c r="T32" i="40" s="1"/>
  <c r="L31" i="40"/>
  <c r="L32" i="40" s="1"/>
  <c r="P144" i="40"/>
  <c r="U92" i="40"/>
  <c r="X79" i="40"/>
  <c r="R34" i="40"/>
  <c r="J34" i="40"/>
  <c r="S31" i="40"/>
  <c r="S32" i="40" s="1"/>
  <c r="K31" i="40"/>
  <c r="K32" i="40" s="1"/>
  <c r="U156" i="40"/>
  <c r="O144" i="40"/>
  <c r="N92" i="40"/>
  <c r="V90" i="40"/>
  <c r="Q79" i="40"/>
  <c r="Q34" i="40"/>
  <c r="I34" i="40"/>
  <c r="R31" i="40"/>
  <c r="R32" i="40" s="1"/>
  <c r="J31" i="40"/>
  <c r="J32" i="40" s="1"/>
  <c r="M156" i="40"/>
  <c r="S145" i="40"/>
  <c r="G144" i="40"/>
  <c r="F92" i="40"/>
  <c r="N90" i="40"/>
  <c r="U80" i="40"/>
  <c r="I79" i="40"/>
  <c r="W34" i="40"/>
  <c r="O34" i="40"/>
  <c r="G34" i="40"/>
  <c r="X31" i="40"/>
  <c r="X32" i="40" s="1"/>
  <c r="P31" i="40"/>
  <c r="H31" i="40"/>
  <c r="H32" i="40" s="1"/>
  <c r="L156" i="40"/>
  <c r="L145" i="40"/>
  <c r="E92" i="40"/>
  <c r="E93" i="40" s="1"/>
  <c r="M90" i="40"/>
  <c r="T80" i="40"/>
  <c r="H79" i="40"/>
  <c r="V34" i="40"/>
  <c r="N34" i="40"/>
  <c r="F34" i="40"/>
  <c r="W31" i="40"/>
  <c r="W32" i="40" s="1"/>
  <c r="O31" i="40"/>
  <c r="O32" i="40" s="1"/>
  <c r="G31" i="40"/>
  <c r="Q31" i="40"/>
  <c r="T156" i="40"/>
  <c r="T145" i="40"/>
  <c r="I31" i="40"/>
  <c r="I32" i="40" s="1"/>
  <c r="H144" i="40"/>
  <c r="M92" i="40"/>
  <c r="X34" i="40"/>
  <c r="U90" i="40"/>
  <c r="P34" i="40"/>
  <c r="K19" i="39"/>
  <c r="K20" i="39" s="1"/>
  <c r="S19" i="39"/>
  <c r="S20" i="39" s="1"/>
  <c r="S24" i="39" s="1"/>
  <c r="H53" i="39"/>
  <c r="H54" i="39" s="1"/>
  <c r="P53" i="39"/>
  <c r="P54" i="39" s="1"/>
  <c r="P58" i="39" s="1"/>
  <c r="X53" i="39"/>
  <c r="X54" i="39" s="1"/>
  <c r="H100" i="39"/>
  <c r="H107" i="39" s="1"/>
  <c r="P100" i="39"/>
  <c r="P107" i="39" s="1"/>
  <c r="X100" i="39"/>
  <c r="X107" i="39" s="1"/>
  <c r="M102" i="39"/>
  <c r="M103" i="39" s="1"/>
  <c r="M107" i="39" s="1"/>
  <c r="L19" i="39"/>
  <c r="L20" i="39" s="1"/>
  <c r="T19" i="39"/>
  <c r="T20" i="39" s="1"/>
  <c r="I53" i="39"/>
  <c r="I54" i="39" s="1"/>
  <c r="I58" i="39" s="1"/>
  <c r="Q53" i="39"/>
  <c r="Q54" i="39" s="1"/>
  <c r="Q58" i="39" s="1"/>
  <c r="F65" i="39"/>
  <c r="E107" i="39"/>
  <c r="U107" i="39"/>
  <c r="P102" i="39"/>
  <c r="P103" i="39" s="1"/>
  <c r="C106" i="39"/>
  <c r="H34" i="40"/>
  <c r="P79" i="40"/>
  <c r="E19" i="39"/>
  <c r="E20" i="39" s="1"/>
  <c r="M19" i="39"/>
  <c r="M20" i="39" s="1"/>
  <c r="J53" i="39"/>
  <c r="J54" i="39" s="1"/>
  <c r="J58" i="39" s="1"/>
  <c r="R53" i="39"/>
  <c r="R54" i="39" s="1"/>
  <c r="R58" i="39" s="1"/>
  <c r="Q102" i="39"/>
  <c r="Q103" i="39" s="1"/>
  <c r="Q107" i="39" s="1"/>
  <c r="I30" i="40"/>
  <c r="Q32" i="40"/>
  <c r="Q30" i="40"/>
  <c r="N61" i="40"/>
  <c r="N78" i="40" s="1"/>
  <c r="Q58" i="40"/>
  <c r="Q61" i="40" s="1"/>
  <c r="I58" i="40"/>
  <c r="X58" i="40"/>
  <c r="X61" i="40" s="1"/>
  <c r="P58" i="40"/>
  <c r="H58" i="40"/>
  <c r="H61" i="40" s="1"/>
  <c r="W58" i="40"/>
  <c r="W61" i="40" s="1"/>
  <c r="O58" i="40"/>
  <c r="O61" i="40" s="1"/>
  <c r="O78" i="40" s="1"/>
  <c r="G58" i="40"/>
  <c r="G61" i="40" s="1"/>
  <c r="V58" i="40"/>
  <c r="V61" i="40" s="1"/>
  <c r="N58" i="40"/>
  <c r="F58" i="40"/>
  <c r="U58" i="40"/>
  <c r="M58" i="40"/>
  <c r="E58" i="40"/>
  <c r="S58" i="40"/>
  <c r="K58" i="40"/>
  <c r="R58" i="40"/>
  <c r="R61" i="40" s="1"/>
  <c r="J58" i="40"/>
  <c r="O74" i="40"/>
  <c r="J78" i="40"/>
  <c r="J30" i="40"/>
  <c r="R30" i="40"/>
  <c r="F30" i="40"/>
  <c r="N30" i="40"/>
  <c r="V30" i="40"/>
  <c r="L30" i="40"/>
  <c r="C29" i="40"/>
  <c r="J61" i="40"/>
  <c r="U30" i="40"/>
  <c r="K61" i="40"/>
  <c r="K78" i="40" s="1"/>
  <c r="S61" i="40"/>
  <c r="G19" i="40"/>
  <c r="C19" i="40" s="1"/>
  <c r="O30" i="40"/>
  <c r="W78" i="40"/>
  <c r="W30" i="40"/>
  <c r="I61" i="40"/>
  <c r="H30" i="40"/>
  <c r="P143" i="40"/>
  <c r="P32" i="40"/>
  <c r="P30" i="40"/>
  <c r="X30" i="40"/>
  <c r="C26" i="40"/>
  <c r="I74" i="40"/>
  <c r="Q74" i="40"/>
  <c r="Q120" i="40"/>
  <c r="Q126" i="40" s="1"/>
  <c r="Q143" i="40" s="1"/>
  <c r="I120" i="40"/>
  <c r="I126" i="40" s="1"/>
  <c r="I143" i="40" s="1"/>
  <c r="X120" i="40"/>
  <c r="X126" i="40" s="1"/>
  <c r="P120" i="40"/>
  <c r="P126" i="40" s="1"/>
  <c r="H120" i="40"/>
  <c r="H126" i="40" s="1"/>
  <c r="H143" i="40" s="1"/>
  <c r="W120" i="40"/>
  <c r="W126" i="40" s="1"/>
  <c r="W143" i="40" s="1"/>
  <c r="O120" i="40"/>
  <c r="O126" i="40" s="1"/>
  <c r="O143" i="40" s="1"/>
  <c r="G120" i="40"/>
  <c r="G126" i="40" s="1"/>
  <c r="V120" i="40"/>
  <c r="N120" i="40"/>
  <c r="F120" i="40"/>
  <c r="U120" i="40"/>
  <c r="M120" i="40"/>
  <c r="E120" i="40"/>
  <c r="E126" i="40" s="1"/>
  <c r="R120" i="40"/>
  <c r="J120" i="40"/>
  <c r="J126" i="40" s="1"/>
  <c r="J143" i="40" s="1"/>
  <c r="V123" i="40"/>
  <c r="N123" i="40"/>
  <c r="U123" i="40"/>
  <c r="M123" i="40"/>
  <c r="T123" i="40"/>
  <c r="L123" i="40"/>
  <c r="S123" i="40"/>
  <c r="K123" i="40"/>
  <c r="K126" i="40" s="1"/>
  <c r="K143" i="40" s="1"/>
  <c r="R123" i="40"/>
  <c r="J123" i="40"/>
  <c r="W123" i="40"/>
  <c r="O123" i="40"/>
  <c r="I139" i="40"/>
  <c r="Q139" i="40"/>
  <c r="R126" i="40"/>
  <c r="R143" i="40" s="1"/>
  <c r="E155" i="40"/>
  <c r="F151" i="40"/>
  <c r="I30" i="41"/>
  <c r="Q30" i="41"/>
  <c r="E70" i="41"/>
  <c r="E157" i="40"/>
  <c r="L126" i="40"/>
  <c r="L143" i="40" s="1"/>
  <c r="T126" i="40"/>
  <c r="T143" i="40" s="1"/>
  <c r="F36" i="40"/>
  <c r="E39" i="40"/>
  <c r="M126" i="40"/>
  <c r="M143" i="40" s="1"/>
  <c r="M146" i="40" s="1"/>
  <c r="U126" i="40"/>
  <c r="U143" i="40" s="1"/>
  <c r="L55" i="40"/>
  <c r="L61" i="40" s="1"/>
  <c r="T55" i="40"/>
  <c r="T61" i="40" s="1"/>
  <c r="T78" i="40" s="1"/>
  <c r="F74" i="40"/>
  <c r="C74" i="40" s="1"/>
  <c r="N74" i="40"/>
  <c r="V74" i="40"/>
  <c r="F126" i="40"/>
  <c r="F143" i="40" s="1"/>
  <c r="N126" i="40"/>
  <c r="N143" i="40" s="1"/>
  <c r="V126" i="40"/>
  <c r="V143" i="40" s="1"/>
  <c r="E55" i="40"/>
  <c r="E61" i="40" s="1"/>
  <c r="M55" i="40"/>
  <c r="M61" i="40" s="1"/>
  <c r="M78" i="40" s="1"/>
  <c r="U55" i="40"/>
  <c r="U61" i="40" s="1"/>
  <c r="O139" i="40"/>
  <c r="W139" i="40"/>
  <c r="G66" i="41"/>
  <c r="F55" i="40"/>
  <c r="F61" i="40" s="1"/>
  <c r="N55" i="40"/>
  <c r="C77" i="40"/>
  <c r="H139" i="40"/>
  <c r="C139" i="40" s="1"/>
  <c r="P139" i="40"/>
  <c r="X139" i="40"/>
  <c r="X143" i="40" s="1"/>
  <c r="H30" i="41"/>
  <c r="P30" i="41"/>
  <c r="X30" i="41"/>
  <c r="E66" i="41"/>
  <c r="U66" i="41"/>
  <c r="K30" i="41"/>
  <c r="S30" i="41"/>
  <c r="C29" i="41"/>
  <c r="E39" i="41"/>
  <c r="F36" i="41"/>
  <c r="P66" i="41"/>
  <c r="Q138" i="41"/>
  <c r="I138" i="41"/>
  <c r="Q136" i="41"/>
  <c r="I136" i="41"/>
  <c r="Q127" i="41"/>
  <c r="I127" i="41"/>
  <c r="U126" i="41"/>
  <c r="M126" i="41"/>
  <c r="E126" i="41"/>
  <c r="W82" i="41"/>
  <c r="O82" i="41"/>
  <c r="G82" i="41"/>
  <c r="G83" i="41" s="1"/>
  <c r="W80" i="41"/>
  <c r="O80" i="41"/>
  <c r="G80" i="41"/>
  <c r="V72" i="41"/>
  <c r="N72" i="41"/>
  <c r="F72" i="41"/>
  <c r="X138" i="41"/>
  <c r="P138" i="41"/>
  <c r="H138" i="41"/>
  <c r="H139" i="41" s="1"/>
  <c r="X136" i="41"/>
  <c r="P136" i="41"/>
  <c r="H136" i="41"/>
  <c r="X127" i="41"/>
  <c r="P127" i="41"/>
  <c r="H127" i="41"/>
  <c r="T126" i="41"/>
  <c r="L126" i="41"/>
  <c r="V82" i="41"/>
  <c r="N82" i="41"/>
  <c r="F82" i="41"/>
  <c r="F83" i="41" s="1"/>
  <c r="V80" i="41"/>
  <c r="N80" i="41"/>
  <c r="F80" i="41"/>
  <c r="F81" i="41" s="1"/>
  <c r="U72" i="41"/>
  <c r="M72" i="41"/>
  <c r="E72" i="41"/>
  <c r="Q71" i="41"/>
  <c r="I71" i="41"/>
  <c r="W138" i="41"/>
  <c r="O138" i="41"/>
  <c r="G138" i="41"/>
  <c r="W136" i="41"/>
  <c r="O136" i="41"/>
  <c r="G136" i="41"/>
  <c r="W127" i="41"/>
  <c r="O127" i="41"/>
  <c r="G127" i="41"/>
  <c r="S126" i="41"/>
  <c r="K126" i="41"/>
  <c r="U82" i="41"/>
  <c r="M82" i="41"/>
  <c r="E82" i="41"/>
  <c r="U80" i="41"/>
  <c r="M80" i="41"/>
  <c r="E80" i="41"/>
  <c r="E81" i="41" s="1"/>
  <c r="T72" i="41"/>
  <c r="L72" i="41"/>
  <c r="X71" i="41"/>
  <c r="P71" i="41"/>
  <c r="V138" i="41"/>
  <c r="N138" i="41"/>
  <c r="F138" i="41"/>
  <c r="F139" i="41" s="1"/>
  <c r="V136" i="41"/>
  <c r="N136" i="41"/>
  <c r="F136" i="41"/>
  <c r="V127" i="41"/>
  <c r="N127" i="41"/>
  <c r="F127" i="41"/>
  <c r="R126" i="41"/>
  <c r="J126" i="41"/>
  <c r="T82" i="41"/>
  <c r="L82" i="41"/>
  <c r="T80" i="41"/>
  <c r="L80" i="41"/>
  <c r="S72" i="41"/>
  <c r="K72" i="41"/>
  <c r="W71" i="41"/>
  <c r="O71" i="41"/>
  <c r="U138" i="41"/>
  <c r="M138" i="41"/>
  <c r="E138" i="41"/>
  <c r="E139" i="41" s="1"/>
  <c r="U136" i="41"/>
  <c r="M136" i="41"/>
  <c r="E136" i="41"/>
  <c r="E137" i="41" s="1"/>
  <c r="U127" i="41"/>
  <c r="M127" i="41"/>
  <c r="E127" i="41"/>
  <c r="Q126" i="41"/>
  <c r="I126" i="41"/>
  <c r="S82" i="41"/>
  <c r="K82" i="41"/>
  <c r="S80" i="41"/>
  <c r="S138" i="41"/>
  <c r="K138" i="41"/>
  <c r="S136" i="41"/>
  <c r="K136" i="41"/>
  <c r="S127" i="41"/>
  <c r="K127" i="41"/>
  <c r="W126" i="41"/>
  <c r="O126" i="41"/>
  <c r="G126" i="41"/>
  <c r="Q82" i="41"/>
  <c r="I82" i="41"/>
  <c r="Q80" i="41"/>
  <c r="I80" i="41"/>
  <c r="X72" i="41"/>
  <c r="P72" i="41"/>
  <c r="H72" i="41"/>
  <c r="T71" i="41"/>
  <c r="L71" i="41"/>
  <c r="R138" i="41"/>
  <c r="J138" i="41"/>
  <c r="R136" i="41"/>
  <c r="J136" i="41"/>
  <c r="R127" i="41"/>
  <c r="J127" i="41"/>
  <c r="V126" i="41"/>
  <c r="N126" i="41"/>
  <c r="F126" i="41"/>
  <c r="X82" i="41"/>
  <c r="P82" i="41"/>
  <c r="H82" i="41"/>
  <c r="X80" i="41"/>
  <c r="P80" i="41"/>
  <c r="H80" i="41"/>
  <c r="W72" i="41"/>
  <c r="O72" i="41"/>
  <c r="G72" i="41"/>
  <c r="S71" i="41"/>
  <c r="X126" i="41"/>
  <c r="K80" i="41"/>
  <c r="N71" i="41"/>
  <c r="V34" i="41"/>
  <c r="N34" i="41"/>
  <c r="F34" i="41"/>
  <c r="W31" i="41"/>
  <c r="W32" i="41" s="1"/>
  <c r="O31" i="41"/>
  <c r="O32" i="41" s="1"/>
  <c r="G31" i="41"/>
  <c r="G32" i="41" s="1"/>
  <c r="T138" i="41"/>
  <c r="P126" i="41"/>
  <c r="J80" i="41"/>
  <c r="R72" i="41"/>
  <c r="M71" i="41"/>
  <c r="U34" i="41"/>
  <c r="M34" i="41"/>
  <c r="E34" i="41"/>
  <c r="E40" i="41" s="1"/>
  <c r="V31" i="41"/>
  <c r="N31" i="41"/>
  <c r="F31" i="41"/>
  <c r="L138" i="41"/>
  <c r="H126" i="41"/>
  <c r="R82" i="41"/>
  <c r="Q72" i="41"/>
  <c r="K71" i="41"/>
  <c r="T34" i="41"/>
  <c r="L34" i="41"/>
  <c r="U31" i="41"/>
  <c r="M31" i="41"/>
  <c r="E31" i="41"/>
  <c r="J82" i="41"/>
  <c r="J72" i="41"/>
  <c r="J71" i="41"/>
  <c r="S34" i="41"/>
  <c r="K34" i="41"/>
  <c r="T31" i="41"/>
  <c r="T32" i="41" s="1"/>
  <c r="L31" i="41"/>
  <c r="L32" i="41" s="1"/>
  <c r="I72" i="41"/>
  <c r="H71" i="41"/>
  <c r="R34" i="41"/>
  <c r="J34" i="41"/>
  <c r="S31" i="41"/>
  <c r="S32" i="41" s="1"/>
  <c r="K31" i="41"/>
  <c r="K32" i="41" s="1"/>
  <c r="T136" i="41"/>
  <c r="T127" i="41"/>
  <c r="U71" i="41"/>
  <c r="F71" i="41"/>
  <c r="X34" i="41"/>
  <c r="P34" i="41"/>
  <c r="H34" i="41"/>
  <c r="Q31" i="41"/>
  <c r="Q32" i="41" s="1"/>
  <c r="I31" i="41"/>
  <c r="I32" i="41" s="1"/>
  <c r="L136" i="41"/>
  <c r="L127" i="41"/>
  <c r="R80" i="41"/>
  <c r="R71" i="41"/>
  <c r="E71" i="41"/>
  <c r="W34" i="41"/>
  <c r="O34" i="41"/>
  <c r="G34" i="41"/>
  <c r="X31" i="41"/>
  <c r="X32" i="41" s="1"/>
  <c r="P31" i="41"/>
  <c r="P32" i="41" s="1"/>
  <c r="H31" i="41"/>
  <c r="H32" i="41" s="1"/>
  <c r="L30" i="41"/>
  <c r="T30" i="41"/>
  <c r="E26" i="41"/>
  <c r="E125" i="41" s="1"/>
  <c r="M26" i="41"/>
  <c r="M30" i="41" s="1"/>
  <c r="U26" i="41"/>
  <c r="J31" i="41"/>
  <c r="J32" i="41" s="1"/>
  <c r="T58" i="41"/>
  <c r="T70" i="41" s="1"/>
  <c r="F85" i="40"/>
  <c r="C164" i="40"/>
  <c r="R31" i="41"/>
  <c r="R32" i="41" s="1"/>
  <c r="F19" i="41"/>
  <c r="N19" i="41"/>
  <c r="V19" i="41"/>
  <c r="N58" i="41"/>
  <c r="K66" i="41"/>
  <c r="G30" i="41"/>
  <c r="O30" i="41"/>
  <c r="W30" i="41"/>
  <c r="W58" i="41"/>
  <c r="T66" i="41"/>
  <c r="H55" i="41"/>
  <c r="H58" i="41" s="1"/>
  <c r="P55" i="41"/>
  <c r="P58" i="41" s="1"/>
  <c r="P70" i="41" s="1"/>
  <c r="X55" i="41"/>
  <c r="X58" i="41" s="1"/>
  <c r="F62" i="41"/>
  <c r="F66" i="41" s="1"/>
  <c r="N62" i="41"/>
  <c r="V62" i="41"/>
  <c r="E64" i="41"/>
  <c r="M64" i="41"/>
  <c r="U64" i="41"/>
  <c r="E113" i="41"/>
  <c r="I55" i="41"/>
  <c r="I58" i="41" s="1"/>
  <c r="Q55" i="41"/>
  <c r="Q58" i="41" s="1"/>
  <c r="Q70" i="41" s="1"/>
  <c r="G62" i="41"/>
  <c r="O62" i="41"/>
  <c r="O66" i="41" s="1"/>
  <c r="W62" i="41"/>
  <c r="W66" i="41" s="1"/>
  <c r="F64" i="41"/>
  <c r="N64" i="41"/>
  <c r="V64" i="41"/>
  <c r="N113" i="41"/>
  <c r="V113" i="41"/>
  <c r="K55" i="41"/>
  <c r="K58" i="41" s="1"/>
  <c r="S55" i="41"/>
  <c r="S58" i="41" s="1"/>
  <c r="I62" i="41"/>
  <c r="I66" i="41" s="1"/>
  <c r="Q62" i="41"/>
  <c r="H64" i="41"/>
  <c r="H66" i="41" s="1"/>
  <c r="P64" i="41"/>
  <c r="X64" i="41"/>
  <c r="X66" i="41" s="1"/>
  <c r="L55" i="41"/>
  <c r="L58" i="41" s="1"/>
  <c r="T55" i="41"/>
  <c r="J62" i="41"/>
  <c r="J66" i="41" s="1"/>
  <c r="R62" i="41"/>
  <c r="R66" i="41" s="1"/>
  <c r="R70" i="41" s="1"/>
  <c r="I64" i="41"/>
  <c r="Q64" i="41"/>
  <c r="Q66" i="41" s="1"/>
  <c r="E55" i="41"/>
  <c r="E58" i="41" s="1"/>
  <c r="M55" i="41"/>
  <c r="M58" i="41" s="1"/>
  <c r="U55" i="41"/>
  <c r="U58" i="41" s="1"/>
  <c r="K62" i="41"/>
  <c r="S62" i="41"/>
  <c r="S66" i="41" s="1"/>
  <c r="J64" i="41"/>
  <c r="R64" i="41"/>
  <c r="E135" i="41"/>
  <c r="C144" i="41"/>
  <c r="N55" i="41"/>
  <c r="V55" i="41"/>
  <c r="V58" i="41" s="1"/>
  <c r="L62" i="41"/>
  <c r="L66" i="41" s="1"/>
  <c r="T62" i="41"/>
  <c r="K64" i="41"/>
  <c r="S64" i="41"/>
  <c r="K121" i="41"/>
  <c r="S121" i="41"/>
  <c r="C124" i="41"/>
  <c r="G55" i="41"/>
  <c r="G58" i="41" s="1"/>
  <c r="O55" i="41"/>
  <c r="O58" i="41" s="1"/>
  <c r="E62" i="41"/>
  <c r="M62" i="41"/>
  <c r="M66" i="41" s="1"/>
  <c r="M70" i="41" s="1"/>
  <c r="L64" i="41"/>
  <c r="H79" i="41"/>
  <c r="I77" i="41"/>
  <c r="T113" i="41"/>
  <c r="L121" i="41"/>
  <c r="E77" i="41"/>
  <c r="E79" i="41" s="1"/>
  <c r="F110" i="41"/>
  <c r="F113" i="41" s="1"/>
  <c r="N110" i="41"/>
  <c r="V110" i="41"/>
  <c r="I117" i="41"/>
  <c r="Q117" i="41"/>
  <c r="Q121" i="41" s="1"/>
  <c r="Q125" i="41" s="1"/>
  <c r="H119" i="41"/>
  <c r="H121" i="41" s="1"/>
  <c r="H125" i="41" s="1"/>
  <c r="P119" i="41"/>
  <c r="X119" i="41"/>
  <c r="X121" i="41" s="1"/>
  <c r="X125" i="41" s="1"/>
  <c r="G133" i="41"/>
  <c r="G135" i="41" s="1"/>
  <c r="G110" i="41"/>
  <c r="G113" i="41" s="1"/>
  <c r="G125" i="41" s="1"/>
  <c r="O110" i="41"/>
  <c r="O113" i="41" s="1"/>
  <c r="W110" i="41"/>
  <c r="W113" i="41" s="1"/>
  <c r="W125" i="41" s="1"/>
  <c r="J117" i="41"/>
  <c r="J121" i="41" s="1"/>
  <c r="R117" i="41"/>
  <c r="R121" i="41" s="1"/>
  <c r="I119" i="41"/>
  <c r="I121" i="41" s="1"/>
  <c r="I125" i="41" s="1"/>
  <c r="Q119" i="41"/>
  <c r="H133" i="41"/>
  <c r="L117" i="41"/>
  <c r="T117" i="41"/>
  <c r="T121" i="41" s="1"/>
  <c r="J110" i="41"/>
  <c r="J113" i="41" s="1"/>
  <c r="R110" i="41"/>
  <c r="R113" i="41" s="1"/>
  <c r="R125" i="41" s="1"/>
  <c r="E117" i="41"/>
  <c r="M117" i="41"/>
  <c r="M121" i="41" s="1"/>
  <c r="U117" i="41"/>
  <c r="U121" i="41" s="1"/>
  <c r="L119" i="41"/>
  <c r="T119" i="41"/>
  <c r="K110" i="41"/>
  <c r="K113" i="41" s="1"/>
  <c r="K125" i="41" s="1"/>
  <c r="S110" i="41"/>
  <c r="S113" i="41" s="1"/>
  <c r="S125" i="41" s="1"/>
  <c r="F117" i="41"/>
  <c r="N117" i="41"/>
  <c r="N121" i="41" s="1"/>
  <c r="V117" i="41"/>
  <c r="E119" i="41"/>
  <c r="E121" i="41" s="1"/>
  <c r="M119" i="41"/>
  <c r="U119" i="41"/>
  <c r="L110" i="41"/>
  <c r="L113" i="41" s="1"/>
  <c r="L125" i="41" s="1"/>
  <c r="T110" i="41"/>
  <c r="G117" i="41"/>
  <c r="G121" i="41" s="1"/>
  <c r="O117" i="41"/>
  <c r="W117" i="41"/>
  <c r="W121" i="41" s="1"/>
  <c r="F119" i="41"/>
  <c r="N119" i="41"/>
  <c r="V119" i="41"/>
  <c r="E110" i="41"/>
  <c r="M110" i="41"/>
  <c r="M113" i="41" s="1"/>
  <c r="H117" i="41"/>
  <c r="P117" i="41"/>
  <c r="P121" i="41" s="1"/>
  <c r="P125" i="41" s="1"/>
  <c r="G119" i="41"/>
  <c r="O119" i="41"/>
  <c r="E78" i="26"/>
  <c r="J19" i="22"/>
  <c r="I20" i="22"/>
  <c r="H21" i="22"/>
  <c r="F32" i="26"/>
  <c r="V32" i="26"/>
  <c r="J32" i="26"/>
  <c r="G16" i="22"/>
  <c r="F17" i="22"/>
  <c r="J21" i="22"/>
  <c r="N32" i="26"/>
  <c r="H16" i="22"/>
  <c r="G17" i="22"/>
  <c r="F18" i="22"/>
  <c r="Q32" i="26"/>
  <c r="R99" i="26"/>
  <c r="O7" i="25" s="1"/>
  <c r="M62" i="26"/>
  <c r="M78" i="26" s="1"/>
  <c r="C77" i="26"/>
  <c r="I16" i="22"/>
  <c r="E16" i="22" s="1"/>
  <c r="H17" i="22"/>
  <c r="G18" i="22"/>
  <c r="F19" i="22"/>
  <c r="E32" i="26"/>
  <c r="E46" i="26" s="1"/>
  <c r="C15" i="22"/>
  <c r="J16" i="22"/>
  <c r="I17" i="22"/>
  <c r="H18" i="22"/>
  <c r="G19" i="22"/>
  <c r="F20" i="22"/>
  <c r="K32" i="26"/>
  <c r="S32" i="26"/>
  <c r="W32" i="26"/>
  <c r="D15" i="22"/>
  <c r="J17" i="22"/>
  <c r="I18" i="22"/>
  <c r="H19" i="22"/>
  <c r="G20" i="22"/>
  <c r="R152" i="26"/>
  <c r="X152" i="26"/>
  <c r="P152" i="26"/>
  <c r="S152" i="26"/>
  <c r="I152" i="26"/>
  <c r="Q150" i="26"/>
  <c r="I150" i="26"/>
  <c r="Q141" i="26"/>
  <c r="I141" i="26"/>
  <c r="U140" i="26"/>
  <c r="M140" i="26"/>
  <c r="E140" i="26"/>
  <c r="T90" i="26"/>
  <c r="T91" i="26" s="1"/>
  <c r="L90" i="26"/>
  <c r="T88" i="26"/>
  <c r="L88" i="26"/>
  <c r="T80" i="26"/>
  <c r="L80" i="26"/>
  <c r="X79" i="26"/>
  <c r="P79" i="26"/>
  <c r="H79" i="26"/>
  <c r="U36" i="26"/>
  <c r="M36" i="26"/>
  <c r="E36" i="26"/>
  <c r="E42" i="26" s="1"/>
  <c r="V33" i="26"/>
  <c r="V34" i="26" s="1"/>
  <c r="N33" i="26"/>
  <c r="N34" i="26" s="1"/>
  <c r="F33" i="26"/>
  <c r="F34" i="26" s="1"/>
  <c r="Q152" i="26"/>
  <c r="H152" i="26"/>
  <c r="X150" i="26"/>
  <c r="P150" i="26"/>
  <c r="H150" i="26"/>
  <c r="X141" i="26"/>
  <c r="P141" i="26"/>
  <c r="H141" i="26"/>
  <c r="T140" i="26"/>
  <c r="L140" i="26"/>
  <c r="S90" i="26"/>
  <c r="S91" i="26" s="1"/>
  <c r="K90" i="26"/>
  <c r="K91" i="26" s="1"/>
  <c r="S88" i="26"/>
  <c r="K88" i="26"/>
  <c r="S80" i="26"/>
  <c r="K80" i="26"/>
  <c r="W79" i="26"/>
  <c r="O79" i="26"/>
  <c r="G79" i="26"/>
  <c r="T36" i="26"/>
  <c r="L36" i="26"/>
  <c r="U33" i="26"/>
  <c r="U34" i="26" s="1"/>
  <c r="M33" i="26"/>
  <c r="M34" i="26" s="1"/>
  <c r="E33" i="26"/>
  <c r="E34" i="26" s="1"/>
  <c r="O152" i="26"/>
  <c r="G152" i="26"/>
  <c r="W150" i="26"/>
  <c r="O150" i="26"/>
  <c r="G150" i="26"/>
  <c r="W141" i="26"/>
  <c r="W142" i="26" s="1"/>
  <c r="O141" i="26"/>
  <c r="G141" i="26"/>
  <c r="S140" i="26"/>
  <c r="K140" i="26"/>
  <c r="R90" i="26"/>
  <c r="R91" i="26" s="1"/>
  <c r="J90" i="26"/>
  <c r="R88" i="26"/>
  <c r="J88" i="26"/>
  <c r="R80" i="26"/>
  <c r="J80" i="26"/>
  <c r="V79" i="26"/>
  <c r="N79" i="26"/>
  <c r="F79" i="26"/>
  <c r="S36" i="26"/>
  <c r="K36" i="26"/>
  <c r="T33" i="26"/>
  <c r="L33" i="26"/>
  <c r="N152" i="26"/>
  <c r="F152" i="26"/>
  <c r="V150" i="26"/>
  <c r="N150" i="26"/>
  <c r="F150" i="26"/>
  <c r="V141" i="26"/>
  <c r="N141" i="26"/>
  <c r="F141" i="26"/>
  <c r="R140" i="26"/>
  <c r="J140" i="26"/>
  <c r="Q90" i="26"/>
  <c r="Q91" i="26" s="1"/>
  <c r="I90" i="26"/>
  <c r="Q88" i="26"/>
  <c r="I88" i="26"/>
  <c r="Q80" i="26"/>
  <c r="I80" i="26"/>
  <c r="U79" i="26"/>
  <c r="M79" i="26"/>
  <c r="E79" i="26"/>
  <c r="R36" i="26"/>
  <c r="J36" i="26"/>
  <c r="S33" i="26"/>
  <c r="S34" i="26" s="1"/>
  <c r="K33" i="26"/>
  <c r="K34" i="26" s="1"/>
  <c r="W152" i="26"/>
  <c r="M152" i="26"/>
  <c r="E152" i="26"/>
  <c r="U150" i="26"/>
  <c r="M150" i="26"/>
  <c r="E150" i="26"/>
  <c r="E151" i="26" s="1"/>
  <c r="U141" i="26"/>
  <c r="M141" i="26"/>
  <c r="E141" i="26"/>
  <c r="Q140" i="26"/>
  <c r="I140" i="26"/>
  <c r="X90" i="26"/>
  <c r="X91" i="26" s="1"/>
  <c r="P90" i="26"/>
  <c r="H90" i="26"/>
  <c r="X88" i="26"/>
  <c r="P88" i="26"/>
  <c r="H88" i="26"/>
  <c r="X80" i="26"/>
  <c r="P80" i="26"/>
  <c r="H80" i="26"/>
  <c r="T79" i="26"/>
  <c r="L79" i="26"/>
  <c r="Q36" i="26"/>
  <c r="I36" i="26"/>
  <c r="R33" i="26"/>
  <c r="R34" i="26" s="1"/>
  <c r="J33" i="26"/>
  <c r="J34" i="26" s="1"/>
  <c r="V152" i="26"/>
  <c r="L152" i="26"/>
  <c r="T150" i="26"/>
  <c r="L150" i="26"/>
  <c r="T141" i="26"/>
  <c r="L141" i="26"/>
  <c r="X140" i="26"/>
  <c r="P140" i="26"/>
  <c r="H140" i="26"/>
  <c r="W90" i="26"/>
  <c r="W91" i="26" s="1"/>
  <c r="O90" i="26"/>
  <c r="G90" i="26"/>
  <c r="W88" i="26"/>
  <c r="O88" i="26"/>
  <c r="G88" i="26"/>
  <c r="W80" i="26"/>
  <c r="O80" i="26"/>
  <c r="G80" i="26"/>
  <c r="S79" i="26"/>
  <c r="K79" i="26"/>
  <c r="X36" i="26"/>
  <c r="P36" i="26"/>
  <c r="H36" i="26"/>
  <c r="Q33" i="26"/>
  <c r="Q34" i="26" s="1"/>
  <c r="I33" i="26"/>
  <c r="I34" i="26" s="1"/>
  <c r="U152" i="26"/>
  <c r="K152" i="26"/>
  <c r="S150" i="26"/>
  <c r="K150" i="26"/>
  <c r="S141" i="26"/>
  <c r="K141" i="26"/>
  <c r="W140" i="26"/>
  <c r="O140" i="26"/>
  <c r="G140" i="26"/>
  <c r="V90" i="26"/>
  <c r="N90" i="26"/>
  <c r="F90" i="26"/>
  <c r="V88" i="26"/>
  <c r="N88" i="26"/>
  <c r="F88" i="26"/>
  <c r="F89" i="26" s="1"/>
  <c r="V80" i="26"/>
  <c r="N80" i="26"/>
  <c r="F80" i="26"/>
  <c r="R79" i="26"/>
  <c r="J79" i="26"/>
  <c r="L20" i="26"/>
  <c r="T20" i="26"/>
  <c r="G28" i="26"/>
  <c r="O28" i="26"/>
  <c r="W28" i="26"/>
  <c r="H33" i="26"/>
  <c r="H34" i="26" s="1"/>
  <c r="F41" i="26"/>
  <c r="F46" i="26" s="1"/>
  <c r="C6" i="25" s="1"/>
  <c r="J78" i="26"/>
  <c r="U88" i="26"/>
  <c r="E139" i="26"/>
  <c r="C138" i="26"/>
  <c r="N140" i="26"/>
  <c r="J150" i="26"/>
  <c r="C31" i="26"/>
  <c r="H78" i="26"/>
  <c r="P78" i="26"/>
  <c r="X78" i="26"/>
  <c r="C73" i="26"/>
  <c r="K99" i="26"/>
  <c r="H7" i="25" s="1"/>
  <c r="U32" i="26"/>
  <c r="W33" i="26"/>
  <c r="N36" i="26"/>
  <c r="I62" i="26"/>
  <c r="I78" i="26" s="1"/>
  <c r="Q62" i="26"/>
  <c r="Q78" i="26" s="1"/>
  <c r="R78" i="26"/>
  <c r="E80" i="26"/>
  <c r="S99" i="26"/>
  <c r="P7" i="25" s="1"/>
  <c r="E90" i="26"/>
  <c r="Q139" i="26"/>
  <c r="R141" i="26"/>
  <c r="L33" i="27"/>
  <c r="L31" i="27"/>
  <c r="T33" i="27"/>
  <c r="T31" i="27"/>
  <c r="H32" i="26"/>
  <c r="P34" i="26"/>
  <c r="P32" i="26"/>
  <c r="X34" i="26"/>
  <c r="X32" i="26"/>
  <c r="I32" i="26"/>
  <c r="F139" i="26"/>
  <c r="F142" i="26" s="1"/>
  <c r="V142" i="26"/>
  <c r="I31" i="27"/>
  <c r="Q31" i="27"/>
  <c r="E31" i="27"/>
  <c r="M31" i="27"/>
  <c r="U33" i="27"/>
  <c r="U31" i="27"/>
  <c r="C19" i="27"/>
  <c r="E24" i="29"/>
  <c r="U80" i="26"/>
  <c r="U90" i="26"/>
  <c r="U91" i="26" s="1"/>
  <c r="K139" i="26"/>
  <c r="S139" i="26"/>
  <c r="C134" i="26"/>
  <c r="J152" i="26"/>
  <c r="N71" i="27"/>
  <c r="V71" i="27"/>
  <c r="F71" i="27"/>
  <c r="C71" i="27" s="1"/>
  <c r="S135" i="28"/>
  <c r="K135" i="28"/>
  <c r="R135" i="28"/>
  <c r="J135" i="28"/>
  <c r="Q135" i="28"/>
  <c r="I135" i="28"/>
  <c r="Q133" i="28"/>
  <c r="I133" i="28"/>
  <c r="U120" i="28"/>
  <c r="M120" i="28"/>
  <c r="E120" i="28"/>
  <c r="Q119" i="28"/>
  <c r="I119" i="28"/>
  <c r="X135" i="28"/>
  <c r="P135" i="28"/>
  <c r="H135" i="28"/>
  <c r="X133" i="28"/>
  <c r="P133" i="28"/>
  <c r="H133" i="28"/>
  <c r="T120" i="28"/>
  <c r="L120" i="28"/>
  <c r="X119" i="28"/>
  <c r="P119" i="28"/>
  <c r="H119" i="28"/>
  <c r="U135" i="28"/>
  <c r="M135" i="28"/>
  <c r="E135" i="28"/>
  <c r="E136" i="28" s="1"/>
  <c r="U133" i="28"/>
  <c r="M133" i="28"/>
  <c r="E133" i="28"/>
  <c r="E134" i="28" s="1"/>
  <c r="Q120" i="28"/>
  <c r="I120" i="28"/>
  <c r="U119" i="28"/>
  <c r="M119" i="28"/>
  <c r="E119" i="28"/>
  <c r="G135" i="28"/>
  <c r="S133" i="28"/>
  <c r="F133" i="28"/>
  <c r="S120" i="28"/>
  <c r="G120" i="28"/>
  <c r="N119" i="28"/>
  <c r="S77" i="28"/>
  <c r="K77" i="28"/>
  <c r="S75" i="28"/>
  <c r="K75" i="28"/>
  <c r="W63" i="28"/>
  <c r="O63" i="28"/>
  <c r="G63" i="28"/>
  <c r="S62" i="28"/>
  <c r="K62" i="28"/>
  <c r="F135" i="28"/>
  <c r="F136" i="28" s="1"/>
  <c r="R133" i="28"/>
  <c r="R120" i="28"/>
  <c r="F120" i="28"/>
  <c r="L119" i="28"/>
  <c r="R77" i="28"/>
  <c r="J77" i="28"/>
  <c r="R75" i="28"/>
  <c r="J75" i="28"/>
  <c r="V63" i="28"/>
  <c r="N63" i="28"/>
  <c r="F63" i="28"/>
  <c r="R62" i="28"/>
  <c r="J62" i="28"/>
  <c r="R28" i="28"/>
  <c r="J28" i="28"/>
  <c r="S25" i="28"/>
  <c r="S26" i="28" s="1"/>
  <c r="K25" i="28"/>
  <c r="K26" i="28" s="1"/>
  <c r="W135" i="28"/>
  <c r="O133" i="28"/>
  <c r="P120" i="28"/>
  <c r="W119" i="28"/>
  <c r="K119" i="28"/>
  <c r="Q77" i="28"/>
  <c r="I77" i="28"/>
  <c r="Q75" i="28"/>
  <c r="I75" i="28"/>
  <c r="U63" i="28"/>
  <c r="M63" i="28"/>
  <c r="E63" i="28"/>
  <c r="Q62" i="28"/>
  <c r="I62" i="28"/>
  <c r="V135" i="28"/>
  <c r="N133" i="28"/>
  <c r="O120" i="28"/>
  <c r="V119" i="28"/>
  <c r="J119" i="28"/>
  <c r="X77" i="28"/>
  <c r="P77" i="28"/>
  <c r="H77" i="28"/>
  <c r="X75" i="28"/>
  <c r="P75" i="28"/>
  <c r="H75" i="28"/>
  <c r="T63" i="28"/>
  <c r="L63" i="28"/>
  <c r="X62" i="28"/>
  <c r="P62" i="28"/>
  <c r="H62" i="28"/>
  <c r="X28" i="28"/>
  <c r="P28" i="28"/>
  <c r="H28" i="28"/>
  <c r="Q25" i="28"/>
  <c r="Q26" i="28" s="1"/>
  <c r="I25" i="28"/>
  <c r="I26" i="28" s="1"/>
  <c r="T135" i="28"/>
  <c r="L133" i="28"/>
  <c r="N120" i="28"/>
  <c r="T119" i="28"/>
  <c r="G119" i="28"/>
  <c r="W77" i="28"/>
  <c r="O77" i="28"/>
  <c r="G77" i="28"/>
  <c r="G78" i="28" s="1"/>
  <c r="W75" i="28"/>
  <c r="O75" i="28"/>
  <c r="G75" i="28"/>
  <c r="S63" i="28"/>
  <c r="K63" i="28"/>
  <c r="W62" i="28"/>
  <c r="O62" i="28"/>
  <c r="G62" i="28"/>
  <c r="W28" i="28"/>
  <c r="O28" i="28"/>
  <c r="G28" i="28"/>
  <c r="X25" i="28"/>
  <c r="P25" i="28"/>
  <c r="H25" i="28"/>
  <c r="O135" i="28"/>
  <c r="W133" i="28"/>
  <c r="K133" i="28"/>
  <c r="X120" i="28"/>
  <c r="K120" i="28"/>
  <c r="S119" i="28"/>
  <c r="F119" i="28"/>
  <c r="V77" i="28"/>
  <c r="N77" i="28"/>
  <c r="F77" i="28"/>
  <c r="F78" i="28" s="1"/>
  <c r="V75" i="28"/>
  <c r="N75" i="28"/>
  <c r="F75" i="28"/>
  <c r="R63" i="28"/>
  <c r="J63" i="28"/>
  <c r="V62" i="28"/>
  <c r="N62" i="28"/>
  <c r="F62" i="28"/>
  <c r="V28" i="28"/>
  <c r="N28" i="28"/>
  <c r="F28" i="28"/>
  <c r="W25" i="28"/>
  <c r="O25" i="28"/>
  <c r="G25" i="28"/>
  <c r="G133" i="28"/>
  <c r="V120" i="28"/>
  <c r="L77" i="28"/>
  <c r="T75" i="28"/>
  <c r="X63" i="28"/>
  <c r="L62" i="28"/>
  <c r="Q28" i="28"/>
  <c r="J25" i="28"/>
  <c r="N135" i="28"/>
  <c r="J120" i="28"/>
  <c r="E77" i="28"/>
  <c r="M75" i="28"/>
  <c r="Q63" i="28"/>
  <c r="E62" i="28"/>
  <c r="M28" i="28"/>
  <c r="V25" i="28"/>
  <c r="V26" i="28" s="1"/>
  <c r="F25" i="28"/>
  <c r="L135" i="28"/>
  <c r="H120" i="28"/>
  <c r="L75" i="28"/>
  <c r="P63" i="28"/>
  <c r="L28" i="28"/>
  <c r="U25" i="28"/>
  <c r="U26" i="28" s="1"/>
  <c r="E25" i="28"/>
  <c r="E26" i="28" s="1"/>
  <c r="R119" i="28"/>
  <c r="E75" i="28"/>
  <c r="E76" i="28" s="1"/>
  <c r="I63" i="28"/>
  <c r="K28" i="28"/>
  <c r="T25" i="28"/>
  <c r="T26" i="28" s="1"/>
  <c r="O119" i="28"/>
  <c r="H63" i="28"/>
  <c r="I28" i="28"/>
  <c r="R25" i="28"/>
  <c r="R26" i="28" s="1"/>
  <c r="T133" i="28"/>
  <c r="T77" i="28"/>
  <c r="T62" i="28"/>
  <c r="T28" i="28"/>
  <c r="M25" i="28"/>
  <c r="M26" i="28" s="1"/>
  <c r="U75" i="28"/>
  <c r="M62" i="28"/>
  <c r="N25" i="28"/>
  <c r="L25" i="28"/>
  <c r="V133" i="28"/>
  <c r="U28" i="28"/>
  <c r="J133" i="28"/>
  <c r="W120" i="28"/>
  <c r="U77" i="28"/>
  <c r="S28" i="28"/>
  <c r="M77" i="28"/>
  <c r="E28" i="28"/>
  <c r="E33" i="28" s="1"/>
  <c r="M24" i="28"/>
  <c r="M32" i="26"/>
  <c r="H96" i="26"/>
  <c r="J157" i="26"/>
  <c r="J158" i="26" s="1"/>
  <c r="J95" i="26"/>
  <c r="T152" i="26"/>
  <c r="X31" i="27"/>
  <c r="L85" i="26"/>
  <c r="L87" i="26" s="1"/>
  <c r="L99" i="26" s="1"/>
  <c r="I7" i="25" s="1"/>
  <c r="T85" i="26"/>
  <c r="T87" i="26" s="1"/>
  <c r="T99" i="26" s="1"/>
  <c r="Q7" i="25" s="1"/>
  <c r="L148" i="26"/>
  <c r="T148" i="26"/>
  <c r="U127" i="27"/>
  <c r="N118" i="28"/>
  <c r="E85" i="26"/>
  <c r="E87" i="26" s="1"/>
  <c r="M85" i="26"/>
  <c r="M87" i="26" s="1"/>
  <c r="M99" i="26" s="1"/>
  <c r="J7" i="25" s="1"/>
  <c r="U85" i="26"/>
  <c r="U87" i="26" s="1"/>
  <c r="U99" i="26" s="1"/>
  <c r="R7" i="25" s="1"/>
  <c r="H86" i="26"/>
  <c r="P86" i="26"/>
  <c r="X86" i="26"/>
  <c r="E96" i="26"/>
  <c r="E148" i="26"/>
  <c r="M148" i="26"/>
  <c r="U148" i="26"/>
  <c r="K31" i="27"/>
  <c r="F80" i="27"/>
  <c r="G78" i="27"/>
  <c r="F114" i="27"/>
  <c r="F127" i="27" s="1"/>
  <c r="N114" i="27"/>
  <c r="N127" i="27" s="1"/>
  <c r="V114" i="27"/>
  <c r="V127" i="27" s="1"/>
  <c r="E123" i="27"/>
  <c r="C123" i="27" s="1"/>
  <c r="M123" i="27"/>
  <c r="U123" i="27"/>
  <c r="E24" i="28"/>
  <c r="K114" i="28"/>
  <c r="F85" i="26"/>
  <c r="F87" i="26" s="1"/>
  <c r="F99" i="26" s="1"/>
  <c r="C7" i="25" s="1"/>
  <c r="N85" i="26"/>
  <c r="N87" i="26" s="1"/>
  <c r="N99" i="26" s="1"/>
  <c r="K7" i="25" s="1"/>
  <c r="V85" i="26"/>
  <c r="V87" i="26" s="1"/>
  <c r="V99" i="26" s="1"/>
  <c r="S7" i="25" s="1"/>
  <c r="K95" i="26"/>
  <c r="C123" i="26"/>
  <c r="F148" i="26"/>
  <c r="N148" i="26"/>
  <c r="V148" i="26"/>
  <c r="R31" i="27"/>
  <c r="E93" i="27"/>
  <c r="G127" i="27"/>
  <c r="O127" i="27"/>
  <c r="W127" i="27"/>
  <c r="Q24" i="28"/>
  <c r="G85" i="26"/>
  <c r="G87" i="26" s="1"/>
  <c r="G99" i="26" s="1"/>
  <c r="D7" i="25" s="1"/>
  <c r="O85" i="26"/>
  <c r="O87" i="26" s="1"/>
  <c r="O99" i="26" s="1"/>
  <c r="L7" i="25" s="1"/>
  <c r="W85" i="26"/>
  <c r="W87" i="26" s="1"/>
  <c r="W99" i="26" s="1"/>
  <c r="T7" i="25" s="1"/>
  <c r="C147" i="26"/>
  <c r="G148" i="26"/>
  <c r="O148" i="26"/>
  <c r="W148" i="26"/>
  <c r="G58" i="27"/>
  <c r="G71" i="27" s="1"/>
  <c r="O58" i="27"/>
  <c r="O71" i="27" s="1"/>
  <c r="W58" i="27"/>
  <c r="W71" i="27" s="1"/>
  <c r="P108" i="28"/>
  <c r="G38" i="26"/>
  <c r="H85" i="26"/>
  <c r="P85" i="26"/>
  <c r="X85" i="26"/>
  <c r="X87" i="26" s="1"/>
  <c r="H148" i="26"/>
  <c r="P148" i="26"/>
  <c r="X148" i="26"/>
  <c r="F19" i="27"/>
  <c r="N19" i="27"/>
  <c r="V19" i="27"/>
  <c r="S31" i="27"/>
  <c r="C30" i="27"/>
  <c r="H71" i="27"/>
  <c r="P71" i="27"/>
  <c r="X71" i="27"/>
  <c r="I127" i="27"/>
  <c r="Q127" i="27"/>
  <c r="E127" i="27"/>
  <c r="C147" i="27"/>
  <c r="I24" i="28"/>
  <c r="I85" i="26"/>
  <c r="I87" i="26" s="1"/>
  <c r="Q85" i="26"/>
  <c r="Q87" i="26" s="1"/>
  <c r="Q99" i="26" s="1"/>
  <c r="N7" i="25" s="1"/>
  <c r="L86" i="26"/>
  <c r="I96" i="26"/>
  <c r="I148" i="26"/>
  <c r="Q148" i="26"/>
  <c r="G31" i="27"/>
  <c r="O31" i="27"/>
  <c r="W31" i="27"/>
  <c r="H31" i="27"/>
  <c r="I71" i="27"/>
  <c r="Q71" i="27"/>
  <c r="J127" i="27"/>
  <c r="R127" i="27"/>
  <c r="K127" i="27"/>
  <c r="C126" i="27"/>
  <c r="J51" i="28"/>
  <c r="I68" i="28"/>
  <c r="H74" i="28"/>
  <c r="J85" i="26"/>
  <c r="J87" i="26" s="1"/>
  <c r="J99" i="26" s="1"/>
  <c r="G7" i="25" s="1"/>
  <c r="J148" i="26"/>
  <c r="J71" i="27"/>
  <c r="R71" i="27"/>
  <c r="C67" i="27"/>
  <c r="E90" i="27"/>
  <c r="C90" i="27" s="1"/>
  <c r="Y89" i="27"/>
  <c r="M127" i="27"/>
  <c r="G135" i="27"/>
  <c r="F137" i="27"/>
  <c r="F150" i="27" s="1"/>
  <c r="C26" i="25" s="1"/>
  <c r="E78" i="28"/>
  <c r="P58" i="29"/>
  <c r="G81" i="27"/>
  <c r="O81" i="27"/>
  <c r="W81" i="27"/>
  <c r="G83" i="27"/>
  <c r="G84" i="27" s="1"/>
  <c r="O83" i="27"/>
  <c r="W83" i="27"/>
  <c r="I128" i="27"/>
  <c r="Q128" i="27"/>
  <c r="E129" i="27"/>
  <c r="M129" i="27"/>
  <c r="U129" i="27"/>
  <c r="G140" i="27"/>
  <c r="S140" i="27"/>
  <c r="G32" i="27"/>
  <c r="G33" i="27" s="1"/>
  <c r="O32" i="27"/>
  <c r="O33" i="27" s="1"/>
  <c r="W32" i="27"/>
  <c r="W33" i="27" s="1"/>
  <c r="F35" i="27"/>
  <c r="N35" i="27"/>
  <c r="V35" i="27"/>
  <c r="L72" i="27"/>
  <c r="T72" i="27"/>
  <c r="T74" i="27" s="1"/>
  <c r="H73" i="27"/>
  <c r="P73" i="27"/>
  <c r="X73" i="27"/>
  <c r="I81" i="27"/>
  <c r="Q81" i="27"/>
  <c r="I83" i="27"/>
  <c r="Q83" i="27"/>
  <c r="K128" i="27"/>
  <c r="S128" i="27"/>
  <c r="G129" i="27"/>
  <c r="O129" i="27"/>
  <c r="W129" i="27"/>
  <c r="J140" i="27"/>
  <c r="J147" i="27"/>
  <c r="R147" i="27"/>
  <c r="E32" i="28"/>
  <c r="F30" i="28"/>
  <c r="M30" i="30"/>
  <c r="R30" i="30"/>
  <c r="X140" i="27"/>
  <c r="P140" i="27"/>
  <c r="H140" i="27"/>
  <c r="V140" i="27"/>
  <c r="N140" i="27"/>
  <c r="F140" i="27"/>
  <c r="F141" i="27" s="1"/>
  <c r="T140" i="27"/>
  <c r="L140" i="27"/>
  <c r="H32" i="27"/>
  <c r="H33" i="27" s="1"/>
  <c r="P32" i="27"/>
  <c r="P33" i="27" s="1"/>
  <c r="X32" i="27"/>
  <c r="X33" i="27" s="1"/>
  <c r="G35" i="27"/>
  <c r="O35" i="27"/>
  <c r="W35" i="27"/>
  <c r="E72" i="27"/>
  <c r="E74" i="27" s="1"/>
  <c r="M72" i="27"/>
  <c r="U72" i="27"/>
  <c r="U74" i="27" s="1"/>
  <c r="I73" i="27"/>
  <c r="Q73" i="27"/>
  <c r="J81" i="27"/>
  <c r="R81" i="27"/>
  <c r="J83" i="27"/>
  <c r="R83" i="27"/>
  <c r="L128" i="27"/>
  <c r="T128" i="27"/>
  <c r="H129" i="27"/>
  <c r="P129" i="27"/>
  <c r="X129" i="27"/>
  <c r="K140" i="27"/>
  <c r="R19" i="28"/>
  <c r="R20" i="28" s="1"/>
  <c r="R24" i="28" s="1"/>
  <c r="J19" i="28"/>
  <c r="J20" i="28" s="1"/>
  <c r="J24" i="28" s="1"/>
  <c r="X19" i="28"/>
  <c r="X20" i="28" s="1"/>
  <c r="P19" i="28"/>
  <c r="P20" i="28" s="1"/>
  <c r="H19" i="28"/>
  <c r="H20" i="28" s="1"/>
  <c r="W19" i="28"/>
  <c r="W20" i="28" s="1"/>
  <c r="W26" i="28" s="1"/>
  <c r="O19" i="28"/>
  <c r="O20" i="28" s="1"/>
  <c r="O61" i="28" s="1"/>
  <c r="G19" i="28"/>
  <c r="G20" i="28" s="1"/>
  <c r="V19" i="28"/>
  <c r="V20" i="28" s="1"/>
  <c r="V24" i="28" s="1"/>
  <c r="N19" i="28"/>
  <c r="N20" i="28" s="1"/>
  <c r="F19" i="28"/>
  <c r="F20" i="28" s="1"/>
  <c r="T19" i="28"/>
  <c r="T20" i="28" s="1"/>
  <c r="J57" i="28"/>
  <c r="O24" i="29"/>
  <c r="I32" i="27"/>
  <c r="I33" i="27" s="1"/>
  <c r="Q32" i="27"/>
  <c r="Q33" i="27" s="1"/>
  <c r="H35" i="27"/>
  <c r="P35" i="27"/>
  <c r="X35" i="27"/>
  <c r="F72" i="27"/>
  <c r="N72" i="27"/>
  <c r="V72" i="27"/>
  <c r="J73" i="27"/>
  <c r="R73" i="27"/>
  <c r="K81" i="27"/>
  <c r="S81" i="27"/>
  <c r="K83" i="27"/>
  <c r="S83" i="27"/>
  <c r="E128" i="27"/>
  <c r="M128" i="27"/>
  <c r="U128" i="27"/>
  <c r="I129" i="27"/>
  <c r="Q129" i="27"/>
  <c r="M140" i="27"/>
  <c r="S24" i="28"/>
  <c r="P51" i="28"/>
  <c r="M57" i="28"/>
  <c r="S55" i="28"/>
  <c r="K55" i="28"/>
  <c r="R55" i="28"/>
  <c r="J55" i="28"/>
  <c r="Q55" i="28"/>
  <c r="I55" i="28"/>
  <c r="X55" i="28"/>
  <c r="P55" i="28"/>
  <c r="H55" i="28"/>
  <c r="W55" i="28"/>
  <c r="O55" i="28"/>
  <c r="G55" i="28"/>
  <c r="V55" i="28"/>
  <c r="V57" i="28" s="1"/>
  <c r="N55" i="28"/>
  <c r="F55" i="28"/>
  <c r="F57" i="28" s="1"/>
  <c r="C60" i="28"/>
  <c r="C83" i="28"/>
  <c r="H126" i="28"/>
  <c r="G132" i="28"/>
  <c r="Q24" i="29"/>
  <c r="C126" i="29"/>
  <c r="J32" i="27"/>
  <c r="J33" i="27" s="1"/>
  <c r="R32" i="27"/>
  <c r="R33" i="27" s="1"/>
  <c r="I35" i="27"/>
  <c r="Q35" i="27"/>
  <c r="G72" i="27"/>
  <c r="O72" i="27"/>
  <c r="W72" i="27"/>
  <c r="K73" i="27"/>
  <c r="S73" i="27"/>
  <c r="S74" i="27" s="1"/>
  <c r="L81" i="27"/>
  <c r="T81" i="27"/>
  <c r="L83" i="27"/>
  <c r="T83" i="27"/>
  <c r="F128" i="27"/>
  <c r="N128" i="27"/>
  <c r="V128" i="27"/>
  <c r="J129" i="27"/>
  <c r="R129" i="27"/>
  <c r="O140" i="27"/>
  <c r="U118" i="28"/>
  <c r="U24" i="28"/>
  <c r="C23" i="28"/>
  <c r="N57" i="28"/>
  <c r="K32" i="27"/>
  <c r="K33" i="27" s="1"/>
  <c r="S32" i="27"/>
  <c r="S33" i="27" s="1"/>
  <c r="J35" i="27"/>
  <c r="R35" i="27"/>
  <c r="F37" i="27"/>
  <c r="H72" i="27"/>
  <c r="P72" i="27"/>
  <c r="X72" i="27"/>
  <c r="L73" i="27"/>
  <c r="T73" i="27"/>
  <c r="E81" i="27"/>
  <c r="E82" i="27" s="1"/>
  <c r="M81" i="27"/>
  <c r="U81" i="27"/>
  <c r="E83" i="27"/>
  <c r="E84" i="27" s="1"/>
  <c r="M83" i="27"/>
  <c r="U83" i="27"/>
  <c r="G128" i="27"/>
  <c r="O128" i="27"/>
  <c r="W128" i="27"/>
  <c r="K129" i="27"/>
  <c r="S129" i="27"/>
  <c r="Q140" i="27"/>
  <c r="K24" i="28"/>
  <c r="U57" i="28"/>
  <c r="U58" i="29"/>
  <c r="H16" i="28"/>
  <c r="H17" i="28" s="1"/>
  <c r="P16" i="28"/>
  <c r="P17" i="28" s="1"/>
  <c r="X16" i="28"/>
  <c r="X17" i="28" s="1"/>
  <c r="K47" i="28"/>
  <c r="K51" i="28" s="1"/>
  <c r="S47" i="28"/>
  <c r="S51" i="28" s="1"/>
  <c r="J49" i="28"/>
  <c r="R49" i="28"/>
  <c r="R51" i="28" s="1"/>
  <c r="R61" i="28" s="1"/>
  <c r="G53" i="28"/>
  <c r="G57" i="28" s="1"/>
  <c r="O53" i="28"/>
  <c r="O57" i="28" s="1"/>
  <c r="W53" i="28"/>
  <c r="H104" i="28"/>
  <c r="H108" i="28" s="1"/>
  <c r="R104" i="28"/>
  <c r="R108" i="28" s="1"/>
  <c r="O106" i="28"/>
  <c r="L110" i="28"/>
  <c r="L114" i="28" s="1"/>
  <c r="X110" i="28"/>
  <c r="X114" i="28" s="1"/>
  <c r="S112" i="28"/>
  <c r="K112" i="28"/>
  <c r="R112" i="28"/>
  <c r="J112" i="28"/>
  <c r="W112" i="28"/>
  <c r="W114" i="28" s="1"/>
  <c r="O112" i="28"/>
  <c r="O114" i="28" s="1"/>
  <c r="V112" i="28"/>
  <c r="G26" i="29"/>
  <c r="G24" i="29"/>
  <c r="O25" i="29"/>
  <c r="O26" i="29" s="1"/>
  <c r="F28" i="29"/>
  <c r="C102" i="29"/>
  <c r="Q53" i="29"/>
  <c r="Q54" i="29" s="1"/>
  <c r="I53" i="29"/>
  <c r="I54" i="29" s="1"/>
  <c r="X53" i="29"/>
  <c r="X54" i="29" s="1"/>
  <c r="X58" i="29" s="1"/>
  <c r="P53" i="29"/>
  <c r="P54" i="29" s="1"/>
  <c r="H53" i="29"/>
  <c r="H54" i="29" s="1"/>
  <c r="H58" i="29" s="1"/>
  <c r="W53" i="29"/>
  <c r="W54" i="29" s="1"/>
  <c r="W58" i="29" s="1"/>
  <c r="O53" i="29"/>
  <c r="O54" i="29" s="1"/>
  <c r="O58" i="29" s="1"/>
  <c r="G53" i="29"/>
  <c r="G54" i="29" s="1"/>
  <c r="G58" i="29" s="1"/>
  <c r="V53" i="29"/>
  <c r="V54" i="29" s="1"/>
  <c r="N53" i="29"/>
  <c r="N54" i="29" s="1"/>
  <c r="F53" i="29"/>
  <c r="F54" i="29" s="1"/>
  <c r="U53" i="29"/>
  <c r="U54" i="29" s="1"/>
  <c r="M53" i="29"/>
  <c r="M54" i="29" s="1"/>
  <c r="E53" i="29"/>
  <c r="E54" i="29" s="1"/>
  <c r="S53" i="29"/>
  <c r="S54" i="29" s="1"/>
  <c r="S58" i="29" s="1"/>
  <c r="K53" i="29"/>
  <c r="K54" i="29" s="1"/>
  <c r="K58" i="29" s="1"/>
  <c r="L47" i="28"/>
  <c r="L51" i="28" s="1"/>
  <c r="T47" i="28"/>
  <c r="H53" i="28"/>
  <c r="H57" i="28" s="1"/>
  <c r="P53" i="28"/>
  <c r="X53" i="28"/>
  <c r="X57" i="28" s="1"/>
  <c r="M110" i="28"/>
  <c r="J51" i="29"/>
  <c r="J58" i="29" s="1"/>
  <c r="R51" i="29"/>
  <c r="R58" i="29" s="1"/>
  <c r="E47" i="28"/>
  <c r="E51" i="28" s="1"/>
  <c r="M47" i="28"/>
  <c r="M51" i="28" s="1"/>
  <c r="M61" i="28" s="1"/>
  <c r="U47" i="28"/>
  <c r="U51" i="28" s="1"/>
  <c r="U61" i="28" s="1"/>
  <c r="L49" i="28"/>
  <c r="T49" i="28"/>
  <c r="I53" i="28"/>
  <c r="I57" i="28" s="1"/>
  <c r="I61" i="28" s="1"/>
  <c r="Q53" i="28"/>
  <c r="Q57" i="28" s="1"/>
  <c r="Q61" i="28" s="1"/>
  <c r="J104" i="28"/>
  <c r="J108" i="28" s="1"/>
  <c r="J118" i="28" s="1"/>
  <c r="M112" i="28"/>
  <c r="W25" i="29"/>
  <c r="W26" i="29" s="1"/>
  <c r="N28" i="29"/>
  <c r="I58" i="29"/>
  <c r="L53" i="29"/>
  <c r="L54" i="29" s="1"/>
  <c r="R53" i="28"/>
  <c r="R57" i="28" s="1"/>
  <c r="R110" i="28"/>
  <c r="R114" i="28" s="1"/>
  <c r="J110" i="28"/>
  <c r="J114" i="28" s="1"/>
  <c r="Q110" i="28"/>
  <c r="Q114" i="28" s="1"/>
  <c r="Q118" i="28" s="1"/>
  <c r="I110" i="28"/>
  <c r="I114" i="28" s="1"/>
  <c r="I118" i="28" s="1"/>
  <c r="V110" i="28"/>
  <c r="V114" i="28" s="1"/>
  <c r="N110" i="28"/>
  <c r="N114" i="28" s="1"/>
  <c r="F110" i="28"/>
  <c r="F114" i="28" s="1"/>
  <c r="P110" i="28"/>
  <c r="C141" i="28"/>
  <c r="T24" i="29"/>
  <c r="C23" i="29"/>
  <c r="L58" i="29"/>
  <c r="T58" i="29"/>
  <c r="M58" i="29"/>
  <c r="C76" i="29"/>
  <c r="L16" i="28"/>
  <c r="L17" i="28" s="1"/>
  <c r="G47" i="28"/>
  <c r="G51" i="28" s="1"/>
  <c r="O47" i="28"/>
  <c r="O51" i="28" s="1"/>
  <c r="F49" i="28"/>
  <c r="F51" i="28" s="1"/>
  <c r="F61" i="28" s="1"/>
  <c r="F86" i="28" s="1"/>
  <c r="C43" i="25" s="1"/>
  <c r="N49" i="28"/>
  <c r="N51" i="28" s="1"/>
  <c r="K53" i="28"/>
  <c r="S53" i="28"/>
  <c r="S57" i="28" s="1"/>
  <c r="S61" i="28" s="1"/>
  <c r="S104" i="28"/>
  <c r="K104" i="28"/>
  <c r="W104" i="28"/>
  <c r="W108" i="28" s="1"/>
  <c r="O104" i="28"/>
  <c r="M104" i="28"/>
  <c r="M108" i="28" s="1"/>
  <c r="X104" i="28"/>
  <c r="X108" i="28" s="1"/>
  <c r="T106" i="28"/>
  <c r="T108" i="28" s="1"/>
  <c r="T118" i="28" s="1"/>
  <c r="L106" i="28"/>
  <c r="L108" i="28" s="1"/>
  <c r="S106" i="28"/>
  <c r="K106" i="28"/>
  <c r="X106" i="28"/>
  <c r="P106" i="28"/>
  <c r="V106" i="28"/>
  <c r="V108" i="28" s="1"/>
  <c r="V118" i="28" s="1"/>
  <c r="E110" i="28"/>
  <c r="E114" i="28" s="1"/>
  <c r="E118" i="28" s="1"/>
  <c r="S110" i="28"/>
  <c r="P112" i="28"/>
  <c r="R120" i="29"/>
  <c r="J120" i="29"/>
  <c r="R118" i="29"/>
  <c r="J118" i="29"/>
  <c r="Q109" i="29"/>
  <c r="I109" i="29"/>
  <c r="U108" i="29"/>
  <c r="M108" i="29"/>
  <c r="E108" i="29"/>
  <c r="Q120" i="29"/>
  <c r="I120" i="29"/>
  <c r="Q118" i="29"/>
  <c r="I118" i="29"/>
  <c r="X109" i="29"/>
  <c r="P109" i="29"/>
  <c r="H109" i="29"/>
  <c r="T108" i="29"/>
  <c r="L108" i="29"/>
  <c r="R70" i="29"/>
  <c r="J70" i="29"/>
  <c r="R68" i="29"/>
  <c r="J68" i="29"/>
  <c r="Q60" i="29"/>
  <c r="I60" i="29"/>
  <c r="U59" i="29"/>
  <c r="M59" i="29"/>
  <c r="E59" i="29"/>
  <c r="X120" i="29"/>
  <c r="P120" i="29"/>
  <c r="H120" i="29"/>
  <c r="X118" i="29"/>
  <c r="P118" i="29"/>
  <c r="H118" i="29"/>
  <c r="W109" i="29"/>
  <c r="O109" i="29"/>
  <c r="G109" i="29"/>
  <c r="S108" i="29"/>
  <c r="K108" i="29"/>
  <c r="Q70" i="29"/>
  <c r="I70" i="29"/>
  <c r="Q68" i="29"/>
  <c r="I68" i="29"/>
  <c r="X60" i="29"/>
  <c r="P60" i="29"/>
  <c r="H60" i="29"/>
  <c r="T59" i="29"/>
  <c r="L59" i="29"/>
  <c r="W120" i="29"/>
  <c r="O120" i="29"/>
  <c r="G120" i="29"/>
  <c r="W118" i="29"/>
  <c r="O118" i="29"/>
  <c r="G118" i="29"/>
  <c r="V109" i="29"/>
  <c r="N109" i="29"/>
  <c r="F109" i="29"/>
  <c r="R108" i="29"/>
  <c r="J108" i="29"/>
  <c r="X70" i="29"/>
  <c r="P70" i="29"/>
  <c r="H70" i="29"/>
  <c r="X68" i="29"/>
  <c r="P68" i="29"/>
  <c r="H68" i="29"/>
  <c r="W60" i="29"/>
  <c r="W61" i="29" s="1"/>
  <c r="V120" i="29"/>
  <c r="N120" i="29"/>
  <c r="F120" i="29"/>
  <c r="V118" i="29"/>
  <c r="N118" i="29"/>
  <c r="F118" i="29"/>
  <c r="U109" i="29"/>
  <c r="M109" i="29"/>
  <c r="E109" i="29"/>
  <c r="Q108" i="29"/>
  <c r="I108" i="29"/>
  <c r="W70" i="29"/>
  <c r="O70" i="29"/>
  <c r="G70" i="29"/>
  <c r="W68" i="29"/>
  <c r="O68" i="29"/>
  <c r="G68" i="29"/>
  <c r="V60" i="29"/>
  <c r="N60" i="29"/>
  <c r="F60" i="29"/>
  <c r="R59" i="29"/>
  <c r="J59" i="29"/>
  <c r="T120" i="29"/>
  <c r="L120" i="29"/>
  <c r="T118" i="29"/>
  <c r="L118" i="29"/>
  <c r="S109" i="29"/>
  <c r="K109" i="29"/>
  <c r="W108" i="29"/>
  <c r="O108" i="29"/>
  <c r="G108" i="29"/>
  <c r="U70" i="29"/>
  <c r="M70" i="29"/>
  <c r="E70" i="29"/>
  <c r="E71" i="29" s="1"/>
  <c r="U68" i="29"/>
  <c r="M68" i="29"/>
  <c r="E68" i="29"/>
  <c r="E69" i="29" s="1"/>
  <c r="T60" i="29"/>
  <c r="L60" i="29"/>
  <c r="X59" i="29"/>
  <c r="P59" i="29"/>
  <c r="H59" i="29"/>
  <c r="U120" i="29"/>
  <c r="V108" i="29"/>
  <c r="N70" i="29"/>
  <c r="L68" i="29"/>
  <c r="U60" i="29"/>
  <c r="E60" i="29"/>
  <c r="I59" i="29"/>
  <c r="U28" i="29"/>
  <c r="M28" i="29"/>
  <c r="E28" i="29"/>
  <c r="E34" i="29" s="1"/>
  <c r="V25" i="29"/>
  <c r="V26" i="29" s="1"/>
  <c r="N25" i="29"/>
  <c r="N26" i="29" s="1"/>
  <c r="F25" i="29"/>
  <c r="S120" i="29"/>
  <c r="P108" i="29"/>
  <c r="L70" i="29"/>
  <c r="K68" i="29"/>
  <c r="S60" i="29"/>
  <c r="W59" i="29"/>
  <c r="G59" i="29"/>
  <c r="G61" i="29" s="1"/>
  <c r="T28" i="29"/>
  <c r="L28" i="29"/>
  <c r="U25" i="29"/>
  <c r="U26" i="29" s="1"/>
  <c r="M25" i="29"/>
  <c r="M26" i="29" s="1"/>
  <c r="E25" i="29"/>
  <c r="E26" i="29" s="1"/>
  <c r="M120" i="29"/>
  <c r="U118" i="29"/>
  <c r="N108" i="29"/>
  <c r="K70" i="29"/>
  <c r="F68" i="29"/>
  <c r="R60" i="29"/>
  <c r="V59" i="29"/>
  <c r="F59" i="29"/>
  <c r="S28" i="29"/>
  <c r="K28" i="29"/>
  <c r="T25" i="29"/>
  <c r="T26" i="29" s="1"/>
  <c r="L25" i="29"/>
  <c r="K120" i="29"/>
  <c r="S118" i="29"/>
  <c r="T109" i="29"/>
  <c r="H108" i="29"/>
  <c r="F70" i="29"/>
  <c r="F71" i="29" s="1"/>
  <c r="O60" i="29"/>
  <c r="S59" i="29"/>
  <c r="R28" i="29"/>
  <c r="J28" i="29"/>
  <c r="S25" i="29"/>
  <c r="S26" i="29" s="1"/>
  <c r="K25" i="29"/>
  <c r="E120" i="29"/>
  <c r="M118" i="29"/>
  <c r="R109" i="29"/>
  <c r="F108" i="29"/>
  <c r="V68" i="29"/>
  <c r="M60" i="29"/>
  <c r="Q59" i="29"/>
  <c r="Q28" i="29"/>
  <c r="I28" i="29"/>
  <c r="R25" i="29"/>
  <c r="J25" i="29"/>
  <c r="J26" i="29" s="1"/>
  <c r="E118" i="29"/>
  <c r="E119" i="29" s="1"/>
  <c r="J109" i="29"/>
  <c r="T70" i="29"/>
  <c r="S68" i="29"/>
  <c r="J60" i="29"/>
  <c r="N59" i="29"/>
  <c r="W28" i="29"/>
  <c r="O28" i="29"/>
  <c r="G28" i="29"/>
  <c r="X25" i="29"/>
  <c r="P25" i="29"/>
  <c r="H25" i="29"/>
  <c r="W24" i="29"/>
  <c r="V28" i="29"/>
  <c r="T53" i="29"/>
  <c r="T54" i="29" s="1"/>
  <c r="C57" i="29"/>
  <c r="O59" i="29"/>
  <c r="L53" i="28"/>
  <c r="L57" i="28" s="1"/>
  <c r="N108" i="28"/>
  <c r="G110" i="28"/>
  <c r="G114" i="28" s="1"/>
  <c r="T110" i="28"/>
  <c r="T114" i="28" s="1"/>
  <c r="F58" i="29"/>
  <c r="N58" i="29"/>
  <c r="V58" i="29"/>
  <c r="Q58" i="29"/>
  <c r="H16" i="29"/>
  <c r="H17" i="29" s="1"/>
  <c r="P16" i="29"/>
  <c r="P17" i="29" s="1"/>
  <c r="X16" i="29"/>
  <c r="X17" i="29" s="1"/>
  <c r="F19" i="29"/>
  <c r="F20" i="29" s="1"/>
  <c r="N19" i="29"/>
  <c r="N20" i="29" s="1"/>
  <c r="V19" i="29"/>
  <c r="V20" i="29" s="1"/>
  <c r="V24" i="29" s="1"/>
  <c r="F67" i="29"/>
  <c r="G65" i="29"/>
  <c r="C29" i="30"/>
  <c r="E67" i="29"/>
  <c r="C106" i="29"/>
  <c r="I19" i="29"/>
  <c r="I20" i="29" s="1"/>
  <c r="I61" i="29" s="1"/>
  <c r="Q19" i="29"/>
  <c r="Q20" i="29" s="1"/>
  <c r="F30" i="29"/>
  <c r="E33" i="29"/>
  <c r="L16" i="29"/>
  <c r="L17" i="29" s="1"/>
  <c r="J19" i="29"/>
  <c r="J20" i="29" s="1"/>
  <c r="J61" i="29" s="1"/>
  <c r="R19" i="29"/>
  <c r="R20" i="29" s="1"/>
  <c r="F157" i="29"/>
  <c r="G156" i="29"/>
  <c r="H156" i="29" s="1"/>
  <c r="I156" i="29" s="1"/>
  <c r="F30" i="30"/>
  <c r="N30" i="30"/>
  <c r="V143" i="30"/>
  <c r="V30" i="30"/>
  <c r="K19" i="29"/>
  <c r="K20" i="29" s="1"/>
  <c r="S19" i="29"/>
  <c r="S20" i="29" s="1"/>
  <c r="S24" i="29" s="1"/>
  <c r="C100" i="29"/>
  <c r="L19" i="29"/>
  <c r="L20" i="29" s="1"/>
  <c r="I19" i="30"/>
  <c r="C19" i="30" s="1"/>
  <c r="Q19" i="30"/>
  <c r="T30" i="30"/>
  <c r="J26" i="30"/>
  <c r="J30" i="30" s="1"/>
  <c r="R26" i="30"/>
  <c r="R31" i="30"/>
  <c r="I34" i="30"/>
  <c r="K19" i="30"/>
  <c r="S19" i="30"/>
  <c r="H78" i="30"/>
  <c r="H30" i="30"/>
  <c r="X78" i="30"/>
  <c r="X30" i="30"/>
  <c r="Q34" i="30"/>
  <c r="G61" i="30"/>
  <c r="G78" i="30" s="1"/>
  <c r="M61" i="30"/>
  <c r="C115" i="29"/>
  <c r="U158" i="30"/>
  <c r="M158" i="30"/>
  <c r="E158" i="30"/>
  <c r="E159" i="30" s="1"/>
  <c r="T158" i="30"/>
  <c r="L158" i="30"/>
  <c r="Q158" i="30"/>
  <c r="I158" i="30"/>
  <c r="X158" i="30"/>
  <c r="P158" i="30"/>
  <c r="H158" i="30"/>
  <c r="W158" i="30"/>
  <c r="O158" i="30"/>
  <c r="G158" i="30"/>
  <c r="G159" i="30" s="1"/>
  <c r="Q156" i="30"/>
  <c r="I156" i="30"/>
  <c r="X145" i="30"/>
  <c r="P145" i="30"/>
  <c r="H145" i="30"/>
  <c r="T144" i="30"/>
  <c r="L144" i="30"/>
  <c r="V158" i="30"/>
  <c r="X156" i="30"/>
  <c r="P156" i="30"/>
  <c r="H156" i="30"/>
  <c r="W145" i="30"/>
  <c r="O145" i="30"/>
  <c r="G145" i="30"/>
  <c r="S144" i="30"/>
  <c r="K144" i="30"/>
  <c r="Q92" i="30"/>
  <c r="I92" i="30"/>
  <c r="Q90" i="30"/>
  <c r="I90" i="30"/>
  <c r="X80" i="30"/>
  <c r="P80" i="30"/>
  <c r="H80" i="30"/>
  <c r="T79" i="30"/>
  <c r="L79" i="30"/>
  <c r="S158" i="30"/>
  <c r="W156" i="30"/>
  <c r="O156" i="30"/>
  <c r="G156" i="30"/>
  <c r="V145" i="30"/>
  <c r="N145" i="30"/>
  <c r="F145" i="30"/>
  <c r="R144" i="30"/>
  <c r="J144" i="30"/>
  <c r="X92" i="30"/>
  <c r="P92" i="30"/>
  <c r="H92" i="30"/>
  <c r="X90" i="30"/>
  <c r="P90" i="30"/>
  <c r="H90" i="30"/>
  <c r="W80" i="30"/>
  <c r="O80" i="30"/>
  <c r="G80" i="30"/>
  <c r="S79" i="30"/>
  <c r="K79" i="30"/>
  <c r="R158" i="30"/>
  <c r="V156" i="30"/>
  <c r="N156" i="30"/>
  <c r="F156" i="30"/>
  <c r="U145" i="30"/>
  <c r="M145" i="30"/>
  <c r="E145" i="30"/>
  <c r="Q144" i="30"/>
  <c r="I144" i="30"/>
  <c r="N158" i="30"/>
  <c r="U156" i="30"/>
  <c r="M156" i="30"/>
  <c r="E156" i="30"/>
  <c r="E157" i="30" s="1"/>
  <c r="T145" i="30"/>
  <c r="L145" i="30"/>
  <c r="X144" i="30"/>
  <c r="P144" i="30"/>
  <c r="H144" i="30"/>
  <c r="K158" i="30"/>
  <c r="T156" i="30"/>
  <c r="L156" i="30"/>
  <c r="S145" i="30"/>
  <c r="K145" i="30"/>
  <c r="W144" i="30"/>
  <c r="O144" i="30"/>
  <c r="G144" i="30"/>
  <c r="U92" i="30"/>
  <c r="M92" i="30"/>
  <c r="E92" i="30"/>
  <c r="E93" i="30" s="1"/>
  <c r="U90" i="30"/>
  <c r="M90" i="30"/>
  <c r="E90" i="30"/>
  <c r="E91" i="30" s="1"/>
  <c r="T80" i="30"/>
  <c r="L80" i="30"/>
  <c r="X79" i="30"/>
  <c r="P79" i="30"/>
  <c r="H79" i="30"/>
  <c r="J158" i="30"/>
  <c r="S156" i="30"/>
  <c r="K156" i="30"/>
  <c r="R145" i="30"/>
  <c r="J145" i="30"/>
  <c r="V144" i="30"/>
  <c r="N144" i="30"/>
  <c r="F144" i="30"/>
  <c r="T92" i="30"/>
  <c r="L92" i="30"/>
  <c r="T90" i="30"/>
  <c r="L90" i="30"/>
  <c r="S80" i="30"/>
  <c r="K80" i="30"/>
  <c r="W79" i="30"/>
  <c r="O79" i="30"/>
  <c r="G79" i="30"/>
  <c r="G81" i="30" s="1"/>
  <c r="Q145" i="30"/>
  <c r="J92" i="30"/>
  <c r="R90" i="30"/>
  <c r="M80" i="30"/>
  <c r="Q79" i="30"/>
  <c r="X34" i="30"/>
  <c r="P34" i="30"/>
  <c r="H34" i="30"/>
  <c r="Q31" i="30"/>
  <c r="I31" i="30"/>
  <c r="I145" i="30"/>
  <c r="W92" i="30"/>
  <c r="G92" i="30"/>
  <c r="O90" i="30"/>
  <c r="J80" i="30"/>
  <c r="N79" i="30"/>
  <c r="W34" i="30"/>
  <c r="O34" i="30"/>
  <c r="G34" i="30"/>
  <c r="X31" i="30"/>
  <c r="X32" i="30" s="1"/>
  <c r="P31" i="30"/>
  <c r="P32" i="30" s="1"/>
  <c r="H31" i="30"/>
  <c r="H32" i="30" s="1"/>
  <c r="F158" i="30"/>
  <c r="F159" i="30" s="1"/>
  <c r="U144" i="30"/>
  <c r="V92" i="30"/>
  <c r="F92" i="30"/>
  <c r="N90" i="30"/>
  <c r="I80" i="30"/>
  <c r="M79" i="30"/>
  <c r="M81" i="30" s="1"/>
  <c r="V34" i="30"/>
  <c r="N34" i="30"/>
  <c r="F34" i="30"/>
  <c r="W31" i="30"/>
  <c r="O31" i="30"/>
  <c r="G31" i="30"/>
  <c r="G32" i="30" s="1"/>
  <c r="M144" i="30"/>
  <c r="S92" i="30"/>
  <c r="K90" i="30"/>
  <c r="V80" i="30"/>
  <c r="F80" i="30"/>
  <c r="J79" i="30"/>
  <c r="U34" i="30"/>
  <c r="M34" i="30"/>
  <c r="E34" i="30"/>
  <c r="E40" i="30" s="1"/>
  <c r="V31" i="30"/>
  <c r="V32" i="30" s="1"/>
  <c r="N31" i="30"/>
  <c r="N32" i="30" s="1"/>
  <c r="F31" i="30"/>
  <c r="F32" i="30" s="1"/>
  <c r="E144" i="30"/>
  <c r="R92" i="30"/>
  <c r="J90" i="30"/>
  <c r="U80" i="30"/>
  <c r="E80" i="30"/>
  <c r="I79" i="30"/>
  <c r="R156" i="30"/>
  <c r="O92" i="30"/>
  <c r="W90" i="30"/>
  <c r="G90" i="30"/>
  <c r="R80" i="30"/>
  <c r="V79" i="30"/>
  <c r="F79" i="30"/>
  <c r="S34" i="30"/>
  <c r="K34" i="30"/>
  <c r="T31" i="30"/>
  <c r="T32" i="30" s="1"/>
  <c r="L31" i="30"/>
  <c r="L32" i="30" s="1"/>
  <c r="J156" i="30"/>
  <c r="N92" i="30"/>
  <c r="V90" i="30"/>
  <c r="F90" i="30"/>
  <c r="Q80" i="30"/>
  <c r="U79" i="30"/>
  <c r="E79" i="30"/>
  <c r="E81" i="30" s="1"/>
  <c r="R34" i="30"/>
  <c r="J34" i="30"/>
  <c r="S31" i="30"/>
  <c r="K31" i="30"/>
  <c r="E26" i="30"/>
  <c r="M26" i="30"/>
  <c r="U26" i="30"/>
  <c r="U143" i="30" s="1"/>
  <c r="T34" i="30"/>
  <c r="N80" i="30"/>
  <c r="L30" i="30"/>
  <c r="E39" i="30"/>
  <c r="F36" i="30"/>
  <c r="E31" i="30"/>
  <c r="E32" i="30" s="1"/>
  <c r="J61" i="30"/>
  <c r="J78" i="30" s="1"/>
  <c r="R61" i="30"/>
  <c r="E61" i="30"/>
  <c r="E89" i="30"/>
  <c r="F85" i="30"/>
  <c r="S90" i="30"/>
  <c r="G30" i="30"/>
  <c r="O32" i="30"/>
  <c r="O30" i="30"/>
  <c r="W32" i="30"/>
  <c r="W30" i="30"/>
  <c r="P78" i="30"/>
  <c r="P30" i="30"/>
  <c r="J31" i="30"/>
  <c r="J32" i="30" s="1"/>
  <c r="C98" i="30"/>
  <c r="F58" i="30"/>
  <c r="N58" i="30"/>
  <c r="N61" i="30" s="1"/>
  <c r="N78" i="30" s="1"/>
  <c r="V58" i="30"/>
  <c r="E126" i="30"/>
  <c r="U126" i="30"/>
  <c r="L66" i="31"/>
  <c r="L55" i="30"/>
  <c r="L61" i="30" s="1"/>
  <c r="L78" i="30" s="1"/>
  <c r="T55" i="30"/>
  <c r="T61" i="30" s="1"/>
  <c r="G58" i="30"/>
  <c r="O58" i="30"/>
  <c r="O61" i="30" s="1"/>
  <c r="W58" i="30"/>
  <c r="W61" i="30" s="1"/>
  <c r="W78" i="30" s="1"/>
  <c r="I30" i="31"/>
  <c r="Q30" i="31"/>
  <c r="J30" i="31"/>
  <c r="I135" i="31"/>
  <c r="J133" i="31"/>
  <c r="O74" i="30"/>
  <c r="W74" i="30"/>
  <c r="C77" i="30"/>
  <c r="F55" i="30"/>
  <c r="F61" i="30" s="1"/>
  <c r="F78" i="30" s="1"/>
  <c r="N55" i="30"/>
  <c r="V55" i="30"/>
  <c r="V61" i="30" s="1"/>
  <c r="I58" i="30"/>
  <c r="I61" i="30" s="1"/>
  <c r="Q58" i="30"/>
  <c r="Q61" i="30" s="1"/>
  <c r="M139" i="30"/>
  <c r="U139" i="30"/>
  <c r="C139" i="30" s="1"/>
  <c r="K30" i="31"/>
  <c r="H55" i="30"/>
  <c r="H61" i="30" s="1"/>
  <c r="P55" i="30"/>
  <c r="P61" i="30" s="1"/>
  <c r="K58" i="30"/>
  <c r="K61" i="30" s="1"/>
  <c r="S58" i="30"/>
  <c r="S61" i="30" s="1"/>
  <c r="J74" i="30"/>
  <c r="C74" i="30" s="1"/>
  <c r="R74" i="30"/>
  <c r="G155" i="30"/>
  <c r="H151" i="30"/>
  <c r="L58" i="30"/>
  <c r="J120" i="30"/>
  <c r="R120" i="30"/>
  <c r="R126" i="30" s="1"/>
  <c r="O123" i="30"/>
  <c r="W123" i="30"/>
  <c r="R30" i="31"/>
  <c r="M66" i="31"/>
  <c r="K120" i="30"/>
  <c r="K126" i="30" s="1"/>
  <c r="S120" i="30"/>
  <c r="P123" i="30"/>
  <c r="X123" i="30"/>
  <c r="X126" i="30" s="1"/>
  <c r="X143" i="30" s="1"/>
  <c r="C26" i="31"/>
  <c r="S30" i="31"/>
  <c r="J66" i="31"/>
  <c r="L120" i="30"/>
  <c r="L126" i="30" s="1"/>
  <c r="L143" i="30" s="1"/>
  <c r="T120" i="30"/>
  <c r="T126" i="30" s="1"/>
  <c r="T143" i="30" s="1"/>
  <c r="Q123" i="30"/>
  <c r="Q126" i="30" s="1"/>
  <c r="L30" i="31"/>
  <c r="T30" i="31"/>
  <c r="G66" i="31"/>
  <c r="W66" i="31"/>
  <c r="E120" i="30"/>
  <c r="M120" i="30"/>
  <c r="M126" i="30" s="1"/>
  <c r="U120" i="30"/>
  <c r="J123" i="30"/>
  <c r="J126" i="30" s="1"/>
  <c r="R123" i="30"/>
  <c r="E30" i="31"/>
  <c r="C19" i="31"/>
  <c r="M30" i="31"/>
  <c r="U30" i="31"/>
  <c r="X66" i="31"/>
  <c r="F120" i="30"/>
  <c r="F126" i="30" s="1"/>
  <c r="F143" i="30" s="1"/>
  <c r="F167" i="30" s="1"/>
  <c r="C80" i="25" s="1"/>
  <c r="N120" i="30"/>
  <c r="N126" i="30" s="1"/>
  <c r="N143" i="30" s="1"/>
  <c r="V120" i="30"/>
  <c r="V126" i="30" s="1"/>
  <c r="K123" i="30"/>
  <c r="S123" i="30"/>
  <c r="S126" i="30" s="1"/>
  <c r="F125" i="31"/>
  <c r="F147" i="31" s="1"/>
  <c r="C98" i="25" s="1"/>
  <c r="F30" i="31"/>
  <c r="N125" i="31"/>
  <c r="N30" i="31"/>
  <c r="V125" i="31"/>
  <c r="V30" i="31"/>
  <c r="M58" i="31"/>
  <c r="M70" i="31" s="1"/>
  <c r="G120" i="30"/>
  <c r="G126" i="30" s="1"/>
  <c r="G143" i="30" s="1"/>
  <c r="O120" i="30"/>
  <c r="O126" i="30" s="1"/>
  <c r="O143" i="30" s="1"/>
  <c r="W120" i="30"/>
  <c r="W126" i="30" s="1"/>
  <c r="W143" i="30" s="1"/>
  <c r="L123" i="30"/>
  <c r="T123" i="30"/>
  <c r="G30" i="31"/>
  <c r="O32" i="31"/>
  <c r="O30" i="31"/>
  <c r="W70" i="31"/>
  <c r="W30" i="31"/>
  <c r="V58" i="31"/>
  <c r="V70" i="31" s="1"/>
  <c r="S64" i="31"/>
  <c r="K64" i="31"/>
  <c r="R64" i="31"/>
  <c r="R66" i="31" s="1"/>
  <c r="R70" i="31" s="1"/>
  <c r="J64" i="31"/>
  <c r="Q64" i="31"/>
  <c r="I64" i="31"/>
  <c r="X64" i="31"/>
  <c r="P64" i="31"/>
  <c r="H64" i="31"/>
  <c r="H66" i="31" s="1"/>
  <c r="W64" i="31"/>
  <c r="O64" i="31"/>
  <c r="O66" i="31" s="1"/>
  <c r="G64" i="31"/>
  <c r="V64" i="31"/>
  <c r="N64" i="31"/>
  <c r="F64" i="31"/>
  <c r="U64" i="31"/>
  <c r="U66" i="31" s="1"/>
  <c r="M64" i="31"/>
  <c r="E64" i="31"/>
  <c r="E66" i="31" s="1"/>
  <c r="H120" i="30"/>
  <c r="H126" i="30" s="1"/>
  <c r="H143" i="30" s="1"/>
  <c r="P120" i="30"/>
  <c r="P126" i="30" s="1"/>
  <c r="P143" i="30" s="1"/>
  <c r="M123" i="30"/>
  <c r="H125" i="31"/>
  <c r="H30" i="31"/>
  <c r="P30" i="31"/>
  <c r="X30" i="31"/>
  <c r="H31" i="31"/>
  <c r="H32" i="31" s="1"/>
  <c r="P31" i="31"/>
  <c r="P32" i="31" s="1"/>
  <c r="X31" i="31"/>
  <c r="X32" i="31" s="1"/>
  <c r="G34" i="31"/>
  <c r="O34" i="31"/>
  <c r="W34" i="31"/>
  <c r="H55" i="31"/>
  <c r="H58" i="31" s="1"/>
  <c r="H70" i="31" s="1"/>
  <c r="P55" i="31"/>
  <c r="P58" i="31" s="1"/>
  <c r="X55" i="31"/>
  <c r="X58" i="31" s="1"/>
  <c r="X70" i="31" s="1"/>
  <c r="F62" i="31"/>
  <c r="F66" i="31" s="1"/>
  <c r="N62" i="31"/>
  <c r="N66" i="31" s="1"/>
  <c r="V62" i="31"/>
  <c r="V66" i="31" s="1"/>
  <c r="I71" i="31"/>
  <c r="E72" i="31"/>
  <c r="J82" i="31"/>
  <c r="Q113" i="31"/>
  <c r="H121" i="31"/>
  <c r="P121" i="31"/>
  <c r="P125" i="31" s="1"/>
  <c r="X121" i="31"/>
  <c r="X125" i="31" s="1"/>
  <c r="T136" i="31"/>
  <c r="I31" i="31"/>
  <c r="I32" i="31" s="1"/>
  <c r="Q31" i="31"/>
  <c r="Q32" i="31" s="1"/>
  <c r="H34" i="31"/>
  <c r="P34" i="31"/>
  <c r="X34" i="31"/>
  <c r="J71" i="31"/>
  <c r="J73" i="31" s="1"/>
  <c r="F72" i="31"/>
  <c r="R82" i="31"/>
  <c r="R113" i="31"/>
  <c r="K121" i="31"/>
  <c r="H126" i="31"/>
  <c r="J31" i="31"/>
  <c r="J32" i="31" s="1"/>
  <c r="R31" i="31"/>
  <c r="R32" i="31" s="1"/>
  <c r="I34" i="31"/>
  <c r="Q34" i="31"/>
  <c r="J55" i="31"/>
  <c r="J58" i="31" s="1"/>
  <c r="J70" i="31" s="1"/>
  <c r="R55" i="31"/>
  <c r="R58" i="31" s="1"/>
  <c r="H62" i="31"/>
  <c r="P62" i="31"/>
  <c r="P66" i="31" s="1"/>
  <c r="X62" i="31"/>
  <c r="K71" i="31"/>
  <c r="G72" i="31"/>
  <c r="K113" i="31"/>
  <c r="K125" i="31" s="1"/>
  <c r="C124" i="31"/>
  <c r="P126" i="31"/>
  <c r="E135" i="31"/>
  <c r="C164" i="30"/>
  <c r="K31" i="31"/>
  <c r="K32" i="31" s="1"/>
  <c r="S31" i="31"/>
  <c r="S32" i="31" s="1"/>
  <c r="J34" i="31"/>
  <c r="R34" i="31"/>
  <c r="F36" i="31"/>
  <c r="E39" i="31"/>
  <c r="K55" i="31"/>
  <c r="K58" i="31" s="1"/>
  <c r="K70" i="31" s="1"/>
  <c r="S55" i="31"/>
  <c r="S58" i="31" s="1"/>
  <c r="I62" i="31"/>
  <c r="I66" i="31" s="1"/>
  <c r="Q62" i="31"/>
  <c r="Q66" i="31" s="1"/>
  <c r="Q70" i="31" s="1"/>
  <c r="M71" i="31"/>
  <c r="I72" i="31"/>
  <c r="J80" i="31"/>
  <c r="Q138" i="31"/>
  <c r="I138" i="31"/>
  <c r="I139" i="31" s="1"/>
  <c r="Q136" i="31"/>
  <c r="I136" i="31"/>
  <c r="Q127" i="31"/>
  <c r="I127" i="31"/>
  <c r="U126" i="31"/>
  <c r="M126" i="31"/>
  <c r="E126" i="31"/>
  <c r="W82" i="31"/>
  <c r="O82" i="31"/>
  <c r="G82" i="31"/>
  <c r="G83" i="31" s="1"/>
  <c r="W80" i="31"/>
  <c r="O80" i="31"/>
  <c r="G80" i="31"/>
  <c r="V72" i="31"/>
  <c r="X138" i="31"/>
  <c r="P138" i="31"/>
  <c r="H138" i="31"/>
  <c r="H139" i="31" s="1"/>
  <c r="X136" i="31"/>
  <c r="P136" i="31"/>
  <c r="H136" i="31"/>
  <c r="X127" i="31"/>
  <c r="P127" i="31"/>
  <c r="H127" i="31"/>
  <c r="T126" i="31"/>
  <c r="L126" i="31"/>
  <c r="V82" i="31"/>
  <c r="N82" i="31"/>
  <c r="F82" i="31"/>
  <c r="V80" i="31"/>
  <c r="N80" i="31"/>
  <c r="F80" i="31"/>
  <c r="U72" i="31"/>
  <c r="M72" i="31"/>
  <c r="W138" i="31"/>
  <c r="O138" i="31"/>
  <c r="G138" i="31"/>
  <c r="G139" i="31" s="1"/>
  <c r="W136" i="31"/>
  <c r="O136" i="31"/>
  <c r="G136" i="31"/>
  <c r="W127" i="31"/>
  <c r="O127" i="31"/>
  <c r="G127" i="31"/>
  <c r="S126" i="31"/>
  <c r="K126" i="31"/>
  <c r="U82" i="31"/>
  <c r="M82" i="31"/>
  <c r="E82" i="31"/>
  <c r="E83" i="31" s="1"/>
  <c r="U80" i="31"/>
  <c r="M80" i="31"/>
  <c r="E80" i="31"/>
  <c r="E81" i="31" s="1"/>
  <c r="T72" i="31"/>
  <c r="L72" i="31"/>
  <c r="X71" i="31"/>
  <c r="P71" i="31"/>
  <c r="H71" i="31"/>
  <c r="V138" i="31"/>
  <c r="N138" i="31"/>
  <c r="F138" i="31"/>
  <c r="F139" i="31" s="1"/>
  <c r="V136" i="31"/>
  <c r="N136" i="31"/>
  <c r="F136" i="31"/>
  <c r="V127" i="31"/>
  <c r="N127" i="31"/>
  <c r="F127" i="31"/>
  <c r="R126" i="31"/>
  <c r="J126" i="31"/>
  <c r="T82" i="31"/>
  <c r="L82" i="31"/>
  <c r="T80" i="31"/>
  <c r="L80" i="31"/>
  <c r="S72" i="31"/>
  <c r="K72" i="31"/>
  <c r="W71" i="31"/>
  <c r="O71" i="31"/>
  <c r="G71" i="31"/>
  <c r="U138" i="31"/>
  <c r="M138" i="31"/>
  <c r="E138" i="31"/>
  <c r="E139" i="31" s="1"/>
  <c r="U136" i="31"/>
  <c r="M136" i="31"/>
  <c r="E136" i="31"/>
  <c r="E137" i="31" s="1"/>
  <c r="U127" i="31"/>
  <c r="M127" i="31"/>
  <c r="E127" i="31"/>
  <c r="Q126" i="31"/>
  <c r="I126" i="31"/>
  <c r="S82" i="31"/>
  <c r="K82" i="31"/>
  <c r="S80" i="31"/>
  <c r="K80" i="31"/>
  <c r="R72" i="31"/>
  <c r="J72" i="31"/>
  <c r="V71" i="31"/>
  <c r="N71" i="31"/>
  <c r="S138" i="31"/>
  <c r="K138" i="31"/>
  <c r="S136" i="31"/>
  <c r="K136" i="31"/>
  <c r="S127" i="31"/>
  <c r="K127" i="31"/>
  <c r="W126" i="31"/>
  <c r="O126" i="31"/>
  <c r="G126" i="31"/>
  <c r="Q82" i="31"/>
  <c r="I82" i="31"/>
  <c r="Q80" i="31"/>
  <c r="I80" i="31"/>
  <c r="X72" i="31"/>
  <c r="P72" i="31"/>
  <c r="H72" i="31"/>
  <c r="T71" i="31"/>
  <c r="L71" i="31"/>
  <c r="R138" i="31"/>
  <c r="J138" i="31"/>
  <c r="J139" i="31" s="1"/>
  <c r="R136" i="31"/>
  <c r="J136" i="31"/>
  <c r="R127" i="31"/>
  <c r="J127" i="31"/>
  <c r="V126" i="31"/>
  <c r="N126" i="31"/>
  <c r="F126" i="31"/>
  <c r="X82" i="31"/>
  <c r="P82" i="31"/>
  <c r="H82" i="31"/>
  <c r="X80" i="31"/>
  <c r="P80" i="31"/>
  <c r="H80" i="31"/>
  <c r="L31" i="31"/>
  <c r="L32" i="31" s="1"/>
  <c r="T31" i="31"/>
  <c r="T32" i="31" s="1"/>
  <c r="K34" i="31"/>
  <c r="S34" i="31"/>
  <c r="L55" i="31"/>
  <c r="L58" i="31" s="1"/>
  <c r="T55" i="31"/>
  <c r="T58" i="31" s="1"/>
  <c r="T70" i="31" s="1"/>
  <c r="Q71" i="31"/>
  <c r="N72" i="31"/>
  <c r="R80" i="31"/>
  <c r="E113" i="31"/>
  <c r="E125" i="31" s="1"/>
  <c r="L127" i="31"/>
  <c r="H135" i="31"/>
  <c r="H147" i="31" s="1"/>
  <c r="E98" i="25" s="1"/>
  <c r="L138" i="31"/>
  <c r="C144" i="31"/>
  <c r="E31" i="31"/>
  <c r="E32" i="31" s="1"/>
  <c r="M31" i="31"/>
  <c r="M32" i="31" s="1"/>
  <c r="U31" i="31"/>
  <c r="U32" i="31" s="1"/>
  <c r="L34" i="31"/>
  <c r="T34" i="31"/>
  <c r="E55" i="31"/>
  <c r="E58" i="31" s="1"/>
  <c r="M55" i="31"/>
  <c r="U55" i="31"/>
  <c r="U58" i="31" s="1"/>
  <c r="K62" i="31"/>
  <c r="K66" i="31" s="1"/>
  <c r="S62" i="31"/>
  <c r="R71" i="31"/>
  <c r="O72" i="31"/>
  <c r="H79" i="31"/>
  <c r="I77" i="31"/>
  <c r="M121" i="31"/>
  <c r="U121" i="31"/>
  <c r="U125" i="31" s="1"/>
  <c r="T127" i="31"/>
  <c r="T138" i="31"/>
  <c r="F31" i="31"/>
  <c r="F32" i="31" s="1"/>
  <c r="N31" i="31"/>
  <c r="N32" i="31" s="1"/>
  <c r="V31" i="31"/>
  <c r="V32" i="31" s="1"/>
  <c r="E34" i="31"/>
  <c r="E40" i="31" s="1"/>
  <c r="M34" i="31"/>
  <c r="U34" i="31"/>
  <c r="F55" i="31"/>
  <c r="F58" i="31" s="1"/>
  <c r="N55" i="31"/>
  <c r="N58" i="31" s="1"/>
  <c r="L62" i="31"/>
  <c r="E71" i="31"/>
  <c r="S71" i="31"/>
  <c r="Q72" i="31"/>
  <c r="G113" i="31"/>
  <c r="G125" i="31" s="1"/>
  <c r="G147" i="31" s="1"/>
  <c r="D98" i="25" s="1"/>
  <c r="O113" i="31"/>
  <c r="O125" i="31" s="1"/>
  <c r="W113" i="31"/>
  <c r="W125" i="31" s="1"/>
  <c r="F77" i="31"/>
  <c r="F79" i="31" s="1"/>
  <c r="G110" i="31"/>
  <c r="O110" i="31"/>
  <c r="W110" i="31"/>
  <c r="J117" i="31"/>
  <c r="J121" i="31" s="1"/>
  <c r="R117" i="31"/>
  <c r="R121" i="31" s="1"/>
  <c r="I119" i="31"/>
  <c r="I121" i="31" s="1"/>
  <c r="Q119" i="31"/>
  <c r="Q121" i="31" s="1"/>
  <c r="I110" i="31"/>
  <c r="I113" i="31" s="1"/>
  <c r="Q110" i="31"/>
  <c r="L117" i="31"/>
  <c r="L121" i="31" s="1"/>
  <c r="L125" i="31" s="1"/>
  <c r="T117" i="31"/>
  <c r="T121" i="31" s="1"/>
  <c r="K119" i="31"/>
  <c r="S119" i="31"/>
  <c r="S121" i="31" s="1"/>
  <c r="J110" i="31"/>
  <c r="J113" i="31" s="1"/>
  <c r="J125" i="31" s="1"/>
  <c r="J129" i="31" s="1"/>
  <c r="R110" i="31"/>
  <c r="E117" i="31"/>
  <c r="E121" i="31" s="1"/>
  <c r="M117" i="31"/>
  <c r="U117" i="31"/>
  <c r="L119" i="31"/>
  <c r="T119" i="31"/>
  <c r="K110" i="31"/>
  <c r="S110" i="31"/>
  <c r="S113" i="31" s="1"/>
  <c r="S125" i="31" s="1"/>
  <c r="F117" i="31"/>
  <c r="F121" i="31" s="1"/>
  <c r="N117" i="31"/>
  <c r="N121" i="31" s="1"/>
  <c r="E119" i="31"/>
  <c r="M119" i="31"/>
  <c r="L110" i="31"/>
  <c r="L113" i="31" s="1"/>
  <c r="T110" i="31"/>
  <c r="T113" i="31" s="1"/>
  <c r="T125" i="31" s="1"/>
  <c r="E110" i="31"/>
  <c r="M110" i="31"/>
  <c r="M113" i="31" s="1"/>
  <c r="M125" i="31" s="1"/>
  <c r="E144" i="19"/>
  <c r="E150" i="16"/>
  <c r="E37" i="19"/>
  <c r="E86" i="19"/>
  <c r="J131" i="19"/>
  <c r="I131" i="19"/>
  <c r="H131" i="19"/>
  <c r="F131" i="19"/>
  <c r="E131" i="19"/>
  <c r="I130" i="19"/>
  <c r="J130" i="19" s="1"/>
  <c r="H130" i="19"/>
  <c r="G130" i="19"/>
  <c r="F130" i="19"/>
  <c r="J129" i="19"/>
  <c r="I129" i="19"/>
  <c r="H129" i="19"/>
  <c r="G129" i="19"/>
  <c r="F129" i="19"/>
  <c r="E129" i="19"/>
  <c r="H128" i="19"/>
  <c r="I128" i="19" s="1"/>
  <c r="J128" i="19" s="1"/>
  <c r="G128" i="19"/>
  <c r="F128" i="19"/>
  <c r="J127" i="19"/>
  <c r="I127" i="19"/>
  <c r="H127" i="19"/>
  <c r="G127" i="19"/>
  <c r="F127" i="19"/>
  <c r="E127" i="19"/>
  <c r="E126" i="19"/>
  <c r="F126" i="19" s="1"/>
  <c r="G126" i="19" s="1"/>
  <c r="H126" i="19" s="1"/>
  <c r="I126" i="19" s="1"/>
  <c r="J126" i="19" s="1"/>
  <c r="H70" i="19"/>
  <c r="I70" i="19" s="1"/>
  <c r="J70" i="19" s="1"/>
  <c r="G70" i="19"/>
  <c r="G72" i="19"/>
  <c r="F72" i="19"/>
  <c r="F70" i="19"/>
  <c r="I73" i="19"/>
  <c r="H73" i="19"/>
  <c r="G73" i="19"/>
  <c r="F73" i="19"/>
  <c r="E73" i="19"/>
  <c r="I72" i="19"/>
  <c r="H72" i="19"/>
  <c r="I71" i="19"/>
  <c r="H71" i="19"/>
  <c r="G71" i="19"/>
  <c r="F71" i="19"/>
  <c r="E71" i="19"/>
  <c r="I69" i="19"/>
  <c r="H69" i="19"/>
  <c r="G69" i="19"/>
  <c r="F69" i="19"/>
  <c r="E69" i="19"/>
  <c r="E68" i="19"/>
  <c r="F68" i="19" s="1"/>
  <c r="G68" i="19" s="1"/>
  <c r="H68" i="19" s="1"/>
  <c r="I68" i="19" s="1"/>
  <c r="C133" i="14"/>
  <c r="C77" i="14"/>
  <c r="J138" i="7"/>
  <c r="K138" i="7"/>
  <c r="L138" i="7"/>
  <c r="M138" i="7"/>
  <c r="N138" i="7"/>
  <c r="O138" i="7"/>
  <c r="P138" i="7"/>
  <c r="Q138" i="7"/>
  <c r="R138" i="7"/>
  <c r="S138" i="7"/>
  <c r="T138" i="7"/>
  <c r="U138" i="7"/>
  <c r="V138" i="7"/>
  <c r="W138" i="7"/>
  <c r="X138" i="7"/>
  <c r="X137" i="7"/>
  <c r="W137" i="7"/>
  <c r="V137" i="7"/>
  <c r="U137" i="7"/>
  <c r="T137" i="7"/>
  <c r="S137" i="7"/>
  <c r="R137" i="7"/>
  <c r="Q137" i="7"/>
  <c r="P137" i="7"/>
  <c r="O137" i="7"/>
  <c r="N137" i="7"/>
  <c r="M137" i="7"/>
  <c r="L137" i="7"/>
  <c r="K137" i="7"/>
  <c r="J137" i="7"/>
  <c r="X124" i="7"/>
  <c r="W124" i="7"/>
  <c r="V124" i="7"/>
  <c r="U124" i="7"/>
  <c r="T124" i="7"/>
  <c r="S124" i="7"/>
  <c r="R124" i="7"/>
  <c r="Q124" i="7"/>
  <c r="P124" i="7"/>
  <c r="O124" i="7"/>
  <c r="N124" i="7"/>
  <c r="M124" i="7"/>
  <c r="L124" i="7"/>
  <c r="K124" i="7"/>
  <c r="J124" i="7"/>
  <c r="I124" i="7"/>
  <c r="H124" i="7"/>
  <c r="G124" i="7"/>
  <c r="F124" i="7"/>
  <c r="E124" i="7"/>
  <c r="E73" i="7"/>
  <c r="F73" i="7"/>
  <c r="G73" i="7"/>
  <c r="H73" i="7"/>
  <c r="I73" i="7"/>
  <c r="J73" i="7"/>
  <c r="K73" i="7"/>
  <c r="L73" i="7"/>
  <c r="M73" i="7"/>
  <c r="N73" i="7"/>
  <c r="O73" i="7"/>
  <c r="P73" i="7"/>
  <c r="Q73" i="7"/>
  <c r="R73" i="7"/>
  <c r="S73" i="7"/>
  <c r="T73" i="7"/>
  <c r="U73" i="7"/>
  <c r="V73" i="7"/>
  <c r="W73" i="7"/>
  <c r="X73" i="7"/>
  <c r="X59" i="7"/>
  <c r="W59" i="7"/>
  <c r="V59" i="7"/>
  <c r="U59" i="7"/>
  <c r="T59" i="7"/>
  <c r="S59" i="7"/>
  <c r="R59" i="7"/>
  <c r="Q59" i="7"/>
  <c r="P59" i="7"/>
  <c r="O59" i="7"/>
  <c r="N59" i="7"/>
  <c r="M59" i="7"/>
  <c r="L59" i="7"/>
  <c r="K59" i="7"/>
  <c r="J59" i="7"/>
  <c r="I59" i="7"/>
  <c r="H59" i="7"/>
  <c r="G59" i="7"/>
  <c r="F59" i="7"/>
  <c r="E59" i="7"/>
  <c r="C53" i="18"/>
  <c r="C102" i="18" s="1"/>
  <c r="C49" i="19"/>
  <c r="X60" i="15"/>
  <c r="W60" i="15"/>
  <c r="V60" i="15"/>
  <c r="U60" i="15"/>
  <c r="T60" i="15"/>
  <c r="S60" i="15"/>
  <c r="R60" i="15"/>
  <c r="Q60" i="15"/>
  <c r="P60" i="15"/>
  <c r="O60" i="15"/>
  <c r="N60" i="15"/>
  <c r="M60" i="15"/>
  <c r="L60" i="15"/>
  <c r="K60" i="15"/>
  <c r="J60" i="15"/>
  <c r="I60" i="15"/>
  <c r="H60" i="15"/>
  <c r="G60" i="15"/>
  <c r="F60" i="15"/>
  <c r="E60" i="15"/>
  <c r="X59" i="15"/>
  <c r="W59" i="15"/>
  <c r="V59" i="15"/>
  <c r="U59" i="15"/>
  <c r="T59" i="15"/>
  <c r="S59" i="15"/>
  <c r="R59" i="15"/>
  <c r="Q59" i="15"/>
  <c r="P59" i="15"/>
  <c r="O59" i="15"/>
  <c r="N59" i="15"/>
  <c r="M59" i="15"/>
  <c r="L59" i="15"/>
  <c r="K59" i="15"/>
  <c r="J59" i="15"/>
  <c r="I59" i="15"/>
  <c r="H59" i="15"/>
  <c r="G59" i="15"/>
  <c r="F59" i="15"/>
  <c r="E59" i="15"/>
  <c r="X58" i="15"/>
  <c r="W58" i="15"/>
  <c r="V58" i="15"/>
  <c r="U58" i="15"/>
  <c r="T58" i="15"/>
  <c r="S58" i="15"/>
  <c r="R58" i="15"/>
  <c r="Q58" i="15"/>
  <c r="P58" i="15"/>
  <c r="O58" i="15"/>
  <c r="N58" i="15"/>
  <c r="M58" i="15"/>
  <c r="L58" i="15"/>
  <c r="K58" i="15"/>
  <c r="J58" i="15"/>
  <c r="I58" i="15"/>
  <c r="H58" i="15"/>
  <c r="G58" i="15"/>
  <c r="F58" i="15"/>
  <c r="E58" i="15"/>
  <c r="X66" i="15"/>
  <c r="W66" i="15"/>
  <c r="V66" i="15"/>
  <c r="U66" i="15"/>
  <c r="T66" i="15"/>
  <c r="S66" i="15"/>
  <c r="R66" i="15"/>
  <c r="Q66" i="15"/>
  <c r="P66" i="15"/>
  <c r="O66" i="15"/>
  <c r="N66" i="15"/>
  <c r="M66" i="15"/>
  <c r="L66" i="15"/>
  <c r="K66" i="15"/>
  <c r="J66" i="15"/>
  <c r="I66" i="15"/>
  <c r="H66" i="15"/>
  <c r="G66" i="15"/>
  <c r="F66" i="15"/>
  <c r="E66" i="15"/>
  <c r="X18" i="15"/>
  <c r="W18" i="15"/>
  <c r="V18" i="15"/>
  <c r="U18" i="15"/>
  <c r="T18" i="15"/>
  <c r="S18" i="15"/>
  <c r="R18" i="15"/>
  <c r="Q18" i="15"/>
  <c r="P18" i="15"/>
  <c r="O18" i="15"/>
  <c r="N18" i="15"/>
  <c r="M18" i="15"/>
  <c r="L18" i="15"/>
  <c r="K18" i="15"/>
  <c r="J18" i="15"/>
  <c r="I18" i="15"/>
  <c r="H18" i="15"/>
  <c r="G18" i="15"/>
  <c r="F18" i="15"/>
  <c r="E18" i="15"/>
  <c r="X24" i="15"/>
  <c r="W24" i="15"/>
  <c r="V24" i="15"/>
  <c r="U24" i="15"/>
  <c r="T24" i="15"/>
  <c r="S24" i="15"/>
  <c r="R24" i="15"/>
  <c r="Q24" i="15"/>
  <c r="P24" i="15"/>
  <c r="O24" i="15"/>
  <c r="N24" i="15"/>
  <c r="M24" i="15"/>
  <c r="L24" i="15"/>
  <c r="K24" i="15"/>
  <c r="J24" i="15"/>
  <c r="I24" i="15"/>
  <c r="H24" i="15"/>
  <c r="G24" i="15"/>
  <c r="F24" i="15"/>
  <c r="E24" i="15"/>
  <c r="E23" i="15"/>
  <c r="C65" i="18"/>
  <c r="E36" i="12"/>
  <c r="D36" i="12"/>
  <c r="C36" i="12"/>
  <c r="B36" i="12"/>
  <c r="B37" i="12"/>
  <c r="C16" i="22" l="1"/>
  <c r="E21" i="22"/>
  <c r="E140" i="31"/>
  <c r="R73" i="31"/>
  <c r="F40" i="31"/>
  <c r="M32" i="30"/>
  <c r="X81" i="30"/>
  <c r="P81" i="30"/>
  <c r="E94" i="30"/>
  <c r="Q26" i="29"/>
  <c r="X74" i="27"/>
  <c r="F82" i="27"/>
  <c r="F85" i="27" s="1"/>
  <c r="P130" i="27"/>
  <c r="W74" i="27"/>
  <c r="H74" i="27"/>
  <c r="K74" i="27"/>
  <c r="O74" i="27"/>
  <c r="P74" i="27"/>
  <c r="E47" i="27"/>
  <c r="Q73" i="41"/>
  <c r="H73" i="41"/>
  <c r="G74" i="37"/>
  <c r="S74" i="37"/>
  <c r="T74" i="37"/>
  <c r="U142" i="26"/>
  <c r="P142" i="26"/>
  <c r="H81" i="30"/>
  <c r="V61" i="29"/>
  <c r="Q61" i="29"/>
  <c r="T61" i="29"/>
  <c r="F26" i="29"/>
  <c r="O61" i="29"/>
  <c r="K61" i="29"/>
  <c r="U61" i="29"/>
  <c r="G26" i="28"/>
  <c r="U121" i="28"/>
  <c r="G74" i="27"/>
  <c r="Q74" i="27"/>
  <c r="I74" i="27"/>
  <c r="R74" i="27"/>
  <c r="J74" i="27"/>
  <c r="X142" i="26"/>
  <c r="Q81" i="26"/>
  <c r="O34" i="26"/>
  <c r="G42" i="26"/>
  <c r="T73" i="41"/>
  <c r="K81" i="40"/>
  <c r="E74" i="37"/>
  <c r="E85" i="37"/>
  <c r="E95" i="37" s="1"/>
  <c r="M73" i="31"/>
  <c r="V73" i="31"/>
  <c r="X73" i="31"/>
  <c r="G73" i="31"/>
  <c r="Q73" i="31"/>
  <c r="E73" i="31"/>
  <c r="W73" i="31"/>
  <c r="E160" i="30"/>
  <c r="W81" i="30"/>
  <c r="L81" i="30"/>
  <c r="V146" i="30"/>
  <c r="R81" i="30"/>
  <c r="N61" i="29"/>
  <c r="E61" i="29"/>
  <c r="M61" i="29"/>
  <c r="J130" i="27"/>
  <c r="W130" i="27"/>
  <c r="M74" i="27"/>
  <c r="L74" i="27"/>
  <c r="H142" i="26"/>
  <c r="M142" i="26"/>
  <c r="S81" i="26"/>
  <c r="E81" i="26"/>
  <c r="I142" i="26"/>
  <c r="N142" i="26"/>
  <c r="R142" i="26"/>
  <c r="U81" i="26"/>
  <c r="W34" i="26"/>
  <c r="J142" i="26"/>
  <c r="G34" i="26"/>
  <c r="S142" i="26"/>
  <c r="I81" i="26"/>
  <c r="U32" i="41"/>
  <c r="E140" i="41"/>
  <c r="E160" i="40"/>
  <c r="N81" i="40"/>
  <c r="J81" i="40"/>
  <c r="T81" i="40"/>
  <c r="L74" i="37"/>
  <c r="N142" i="36"/>
  <c r="Q142" i="36"/>
  <c r="S142" i="36"/>
  <c r="H81" i="36"/>
  <c r="T142" i="36"/>
  <c r="H142" i="36"/>
  <c r="P74" i="37"/>
  <c r="Q74" i="37"/>
  <c r="U74" i="37"/>
  <c r="M74" i="37"/>
  <c r="I130" i="37"/>
  <c r="R74" i="37"/>
  <c r="I74" i="37"/>
  <c r="V74" i="37"/>
  <c r="F74" i="37"/>
  <c r="W74" i="37"/>
  <c r="X74" i="37"/>
  <c r="V130" i="37"/>
  <c r="H74" i="37"/>
  <c r="M130" i="37"/>
  <c r="H130" i="37"/>
  <c r="J74" i="37"/>
  <c r="R130" i="37"/>
  <c r="N74" i="37"/>
  <c r="K81" i="36"/>
  <c r="L81" i="36"/>
  <c r="U34" i="36"/>
  <c r="X142" i="36"/>
  <c r="M34" i="36"/>
  <c r="W142" i="36"/>
  <c r="O142" i="36"/>
  <c r="K142" i="36"/>
  <c r="P81" i="36"/>
  <c r="P142" i="36"/>
  <c r="O81" i="36"/>
  <c r="X73" i="41"/>
  <c r="W73" i="41"/>
  <c r="I81" i="40"/>
  <c r="W81" i="40"/>
  <c r="M81" i="40"/>
  <c r="S81" i="40"/>
  <c r="F81" i="31"/>
  <c r="G71" i="29"/>
  <c r="F34" i="29"/>
  <c r="F40" i="29" s="1"/>
  <c r="C67" i="24" s="1"/>
  <c r="F40" i="41"/>
  <c r="F33" i="38"/>
  <c r="H84" i="37"/>
  <c r="G141" i="37"/>
  <c r="F82" i="37"/>
  <c r="F85" i="37" s="1"/>
  <c r="F41" i="37"/>
  <c r="F47" i="37" s="1"/>
  <c r="C26" i="34" s="1"/>
  <c r="H78" i="40"/>
  <c r="H81" i="40"/>
  <c r="J125" i="41"/>
  <c r="J129" i="41" s="1"/>
  <c r="H70" i="41"/>
  <c r="P73" i="41"/>
  <c r="W70" i="41"/>
  <c r="R73" i="41"/>
  <c r="S73" i="41"/>
  <c r="U78" i="40"/>
  <c r="U81" i="40"/>
  <c r="C126" i="40"/>
  <c r="E143" i="40"/>
  <c r="X78" i="40"/>
  <c r="X81" i="40"/>
  <c r="J70" i="41"/>
  <c r="J73" i="41"/>
  <c r="S70" i="41"/>
  <c r="R78" i="40"/>
  <c r="R81" i="40"/>
  <c r="V78" i="40"/>
  <c r="V81" i="40"/>
  <c r="Q78" i="40"/>
  <c r="Q81" i="40"/>
  <c r="O73" i="41"/>
  <c r="O70" i="41"/>
  <c r="K70" i="41"/>
  <c r="K73" i="41"/>
  <c r="C61" i="40"/>
  <c r="E78" i="40"/>
  <c r="E81" i="40"/>
  <c r="L81" i="40"/>
  <c r="L78" i="40"/>
  <c r="E146" i="40"/>
  <c r="G73" i="41"/>
  <c r="G70" i="41"/>
  <c r="G91" i="41" s="1"/>
  <c r="D98" i="35" s="1"/>
  <c r="L73" i="41"/>
  <c r="L70" i="41"/>
  <c r="T125" i="41"/>
  <c r="I70" i="41"/>
  <c r="I73" i="41"/>
  <c r="X70" i="41"/>
  <c r="M128" i="41"/>
  <c r="F81" i="40"/>
  <c r="F78" i="40"/>
  <c r="C33" i="37"/>
  <c r="F89" i="40"/>
  <c r="G85" i="40"/>
  <c r="C107" i="39"/>
  <c r="H24" i="39"/>
  <c r="J24" i="39"/>
  <c r="E136" i="38"/>
  <c r="E137" i="38" s="1"/>
  <c r="T118" i="38"/>
  <c r="T24" i="38"/>
  <c r="T121" i="38" s="1"/>
  <c r="T26" i="38"/>
  <c r="W64" i="38"/>
  <c r="R64" i="38"/>
  <c r="R121" i="38"/>
  <c r="U81" i="36"/>
  <c r="G91" i="36"/>
  <c r="V121" i="41"/>
  <c r="H83" i="41"/>
  <c r="H91" i="41"/>
  <c r="E98" i="35" s="1"/>
  <c r="U70" i="41"/>
  <c r="K128" i="41"/>
  <c r="O81" i="40"/>
  <c r="Q146" i="40"/>
  <c r="I78" i="40"/>
  <c r="G65" i="39"/>
  <c r="F67" i="39"/>
  <c r="F79" i="39" s="1"/>
  <c r="C62" i="35" s="1"/>
  <c r="G159" i="40"/>
  <c r="G115" i="39"/>
  <c r="F117" i="39"/>
  <c r="F129" i="39" s="1"/>
  <c r="C63" i="35" s="1"/>
  <c r="M125" i="41"/>
  <c r="S78" i="40"/>
  <c r="G33" i="39"/>
  <c r="H30" i="39"/>
  <c r="C54" i="39"/>
  <c r="C20" i="38"/>
  <c r="X24" i="39"/>
  <c r="V24" i="39"/>
  <c r="L118" i="38"/>
  <c r="L24" i="38"/>
  <c r="L121" i="38" s="1"/>
  <c r="L61" i="38"/>
  <c r="L26" i="38"/>
  <c r="X118" i="38"/>
  <c r="X61" i="38"/>
  <c r="X26" i="38"/>
  <c r="X24" i="38"/>
  <c r="J121" i="38"/>
  <c r="F76" i="38"/>
  <c r="E130" i="37"/>
  <c r="C31" i="37"/>
  <c r="T130" i="37"/>
  <c r="U142" i="36"/>
  <c r="C78" i="36"/>
  <c r="F89" i="36"/>
  <c r="O153" i="36"/>
  <c r="B21" i="32"/>
  <c r="D21" i="32"/>
  <c r="E21" i="32"/>
  <c r="C21" i="32"/>
  <c r="I22" i="32"/>
  <c r="N146" i="40"/>
  <c r="W153" i="36"/>
  <c r="F121" i="41"/>
  <c r="C121" i="41" s="1"/>
  <c r="V125" i="41"/>
  <c r="V32" i="41"/>
  <c r="V30" i="41"/>
  <c r="T128" i="41"/>
  <c r="U125" i="41"/>
  <c r="P128" i="41"/>
  <c r="Q128" i="41"/>
  <c r="W146" i="40"/>
  <c r="V146" i="40"/>
  <c r="R146" i="40"/>
  <c r="F40" i="40"/>
  <c r="F46" i="40" s="1"/>
  <c r="C88" i="34" s="1"/>
  <c r="E46" i="40"/>
  <c r="R128" i="41"/>
  <c r="K146" i="40"/>
  <c r="G118" i="38"/>
  <c r="G61" i="38"/>
  <c r="G26" i="38"/>
  <c r="G24" i="38"/>
  <c r="L24" i="39"/>
  <c r="O24" i="39"/>
  <c r="N108" i="38"/>
  <c r="V61" i="38"/>
  <c r="V26" i="38"/>
  <c r="V24" i="38"/>
  <c r="V118" i="38"/>
  <c r="S118" i="38"/>
  <c r="S61" i="38"/>
  <c r="S64" i="38" s="1"/>
  <c r="S26" i="38"/>
  <c r="S24" i="38"/>
  <c r="I61" i="38"/>
  <c r="I26" i="38"/>
  <c r="I24" i="38"/>
  <c r="I118" i="38"/>
  <c r="H118" i="38"/>
  <c r="H26" i="38"/>
  <c r="H24" i="38"/>
  <c r="E47" i="37"/>
  <c r="H68" i="38"/>
  <c r="G74" i="38"/>
  <c r="G149" i="36"/>
  <c r="G161" i="36" s="1"/>
  <c r="D9" i="35" s="1"/>
  <c r="F41" i="36"/>
  <c r="F46" i="36" s="1"/>
  <c r="C7" i="35" s="1"/>
  <c r="G38" i="36"/>
  <c r="G42" i="36" s="1"/>
  <c r="T87" i="36"/>
  <c r="T99" i="36" s="1"/>
  <c r="Q8" i="35" s="1"/>
  <c r="C123" i="36"/>
  <c r="I99" i="36"/>
  <c r="F8" i="35" s="1"/>
  <c r="L139" i="36"/>
  <c r="L142" i="36" s="1"/>
  <c r="R91" i="36"/>
  <c r="F91" i="36"/>
  <c r="F42" i="36"/>
  <c r="F48" i="36" s="1"/>
  <c r="C5" i="34" s="1"/>
  <c r="T81" i="36"/>
  <c r="E91" i="36"/>
  <c r="E92" i="36" s="1"/>
  <c r="H91" i="36"/>
  <c r="I91" i="36"/>
  <c r="T91" i="36"/>
  <c r="J34" i="36"/>
  <c r="J32" i="36"/>
  <c r="C32" i="36" s="1"/>
  <c r="U32" i="36"/>
  <c r="C20" i="32"/>
  <c r="E20" i="32"/>
  <c r="D20" i="32"/>
  <c r="B20" i="32"/>
  <c r="I79" i="41"/>
  <c r="J77" i="41"/>
  <c r="G81" i="41"/>
  <c r="G84" i="41" s="1"/>
  <c r="U30" i="41"/>
  <c r="U128" i="41" s="1"/>
  <c r="E167" i="40"/>
  <c r="J146" i="40"/>
  <c r="N24" i="39"/>
  <c r="O121" i="41"/>
  <c r="O125" i="41" s="1"/>
  <c r="O128" i="41" s="1"/>
  <c r="C113" i="41"/>
  <c r="C26" i="41"/>
  <c r="O118" i="38"/>
  <c r="O61" i="38"/>
  <c r="O26" i="38"/>
  <c r="O24" i="38"/>
  <c r="G24" i="39"/>
  <c r="G76" i="38"/>
  <c r="S130" i="37"/>
  <c r="M142" i="36"/>
  <c r="R34" i="36"/>
  <c r="R32" i="36"/>
  <c r="R142" i="36" s="1"/>
  <c r="N125" i="41"/>
  <c r="N70" i="41"/>
  <c r="N32" i="41"/>
  <c r="N30" i="41"/>
  <c r="N128" i="41" s="1"/>
  <c r="G139" i="41"/>
  <c r="F84" i="41"/>
  <c r="F137" i="41"/>
  <c r="F140" i="41" s="1"/>
  <c r="F39" i="41"/>
  <c r="F44" i="41" s="1"/>
  <c r="C97" i="35" s="1"/>
  <c r="G36" i="41"/>
  <c r="E44" i="40"/>
  <c r="E32" i="41"/>
  <c r="P146" i="40"/>
  <c r="P24" i="39"/>
  <c r="E24" i="39"/>
  <c r="C17" i="39"/>
  <c r="W24" i="39"/>
  <c r="N118" i="38"/>
  <c r="N26" i="38"/>
  <c r="N24" i="38"/>
  <c r="K118" i="38"/>
  <c r="K61" i="38"/>
  <c r="K26" i="38"/>
  <c r="K24" i="38"/>
  <c r="K121" i="38" s="1"/>
  <c r="E64" i="38"/>
  <c r="W130" i="37"/>
  <c r="I78" i="37"/>
  <c r="I84" i="37" s="1"/>
  <c r="H80" i="37"/>
  <c r="H93" i="37" s="1"/>
  <c r="E26" i="35" s="1"/>
  <c r="C67" i="37"/>
  <c r="L130" i="37"/>
  <c r="G137" i="37"/>
  <c r="H135" i="37"/>
  <c r="X130" i="37"/>
  <c r="E142" i="36"/>
  <c r="I157" i="36"/>
  <c r="I158" i="36" s="1"/>
  <c r="G96" i="36"/>
  <c r="I95" i="36"/>
  <c r="X81" i="36"/>
  <c r="F81" i="36"/>
  <c r="G81" i="36"/>
  <c r="S91" i="36"/>
  <c r="L91" i="36"/>
  <c r="O91" i="36"/>
  <c r="M91" i="36"/>
  <c r="Q91" i="36"/>
  <c r="M32" i="36"/>
  <c r="E83" i="41"/>
  <c r="E84" i="41" s="1"/>
  <c r="E91" i="41"/>
  <c r="G40" i="41"/>
  <c r="G46" i="41" s="1"/>
  <c r="D110" i="34" s="1"/>
  <c r="H128" i="41"/>
  <c r="I128" i="41"/>
  <c r="O146" i="40"/>
  <c r="E129" i="39"/>
  <c r="U146" i="40"/>
  <c r="P118" i="38"/>
  <c r="P61" i="38"/>
  <c r="P26" i="38"/>
  <c r="P24" i="38"/>
  <c r="K149" i="36"/>
  <c r="N130" i="37"/>
  <c r="C58" i="41"/>
  <c r="W128" i="41"/>
  <c r="F73" i="41"/>
  <c r="F70" i="41"/>
  <c r="F91" i="41" s="1"/>
  <c r="C98" i="35" s="1"/>
  <c r="F32" i="41"/>
  <c r="F30" i="41"/>
  <c r="S128" i="41"/>
  <c r="F157" i="40"/>
  <c r="F160" i="40" s="1"/>
  <c r="F39" i="40"/>
  <c r="F44" i="40" s="1"/>
  <c r="C79" i="35" s="1"/>
  <c r="G36" i="40"/>
  <c r="G91" i="40" s="1"/>
  <c r="E73" i="41"/>
  <c r="P81" i="40"/>
  <c r="G143" i="40"/>
  <c r="G78" i="40"/>
  <c r="G32" i="40"/>
  <c r="C32" i="40" s="1"/>
  <c r="G30" i="40"/>
  <c r="G146" i="40" s="1"/>
  <c r="G81" i="40"/>
  <c r="F146" i="40"/>
  <c r="F93" i="40"/>
  <c r="M73" i="41"/>
  <c r="C103" i="39"/>
  <c r="E38" i="39"/>
  <c r="S120" i="39"/>
  <c r="K120" i="39"/>
  <c r="R120" i="39"/>
  <c r="J120" i="39"/>
  <c r="V120" i="39"/>
  <c r="L120" i="39"/>
  <c r="W118" i="39"/>
  <c r="O118" i="39"/>
  <c r="G118" i="39"/>
  <c r="G119" i="39" s="1"/>
  <c r="V109" i="39"/>
  <c r="U120" i="39"/>
  <c r="I120" i="39"/>
  <c r="V118" i="39"/>
  <c r="N118" i="39"/>
  <c r="F118" i="39"/>
  <c r="F119" i="39" s="1"/>
  <c r="U109" i="39"/>
  <c r="M109" i="39"/>
  <c r="E109" i="39"/>
  <c r="Q108" i="39"/>
  <c r="I108" i="39"/>
  <c r="T120" i="39"/>
  <c r="H120" i="39"/>
  <c r="U118" i="39"/>
  <c r="M118" i="39"/>
  <c r="E118" i="39"/>
  <c r="E119" i="39" s="1"/>
  <c r="T109" i="39"/>
  <c r="L109" i="39"/>
  <c r="X108" i="39"/>
  <c r="P108" i="39"/>
  <c r="H108" i="39"/>
  <c r="V70" i="39"/>
  <c r="N70" i="39"/>
  <c r="F70" i="39"/>
  <c r="F71" i="39" s="1"/>
  <c r="V68" i="39"/>
  <c r="N68" i="39"/>
  <c r="F68" i="39"/>
  <c r="F69" i="39" s="1"/>
  <c r="U60" i="39"/>
  <c r="M60" i="39"/>
  <c r="E60" i="39"/>
  <c r="Q59" i="39"/>
  <c r="X120" i="39"/>
  <c r="N120" i="39"/>
  <c r="Q118" i="39"/>
  <c r="I118" i="39"/>
  <c r="X109" i="39"/>
  <c r="P109" i="39"/>
  <c r="H109" i="39"/>
  <c r="T108" i="39"/>
  <c r="L108" i="39"/>
  <c r="W120" i="39"/>
  <c r="M120" i="39"/>
  <c r="X118" i="39"/>
  <c r="P118" i="39"/>
  <c r="H118" i="39"/>
  <c r="W109" i="39"/>
  <c r="O109" i="39"/>
  <c r="G109" i="39"/>
  <c r="S108" i="39"/>
  <c r="K108" i="39"/>
  <c r="R118" i="39"/>
  <c r="I109" i="39"/>
  <c r="M108" i="39"/>
  <c r="U70" i="39"/>
  <c r="L70" i="39"/>
  <c r="P68" i="39"/>
  <c r="G68" i="39"/>
  <c r="G69" i="39" s="1"/>
  <c r="V60" i="39"/>
  <c r="L60" i="39"/>
  <c r="W59" i="39"/>
  <c r="W61" i="39" s="1"/>
  <c r="N59" i="39"/>
  <c r="F59" i="39"/>
  <c r="F61" i="39" s="1"/>
  <c r="V28" i="39"/>
  <c r="N28" i="39"/>
  <c r="F28" i="39"/>
  <c r="F34" i="39" s="1"/>
  <c r="W25" i="39"/>
  <c r="W26" i="39" s="1"/>
  <c r="O25" i="39"/>
  <c r="O26" i="39" s="1"/>
  <c r="G25" i="39"/>
  <c r="G26" i="39" s="1"/>
  <c r="L118" i="39"/>
  <c r="F109" i="39"/>
  <c r="J108" i="39"/>
  <c r="T70" i="39"/>
  <c r="K70" i="39"/>
  <c r="X68" i="39"/>
  <c r="O68" i="39"/>
  <c r="E68" i="39"/>
  <c r="E69" i="39" s="1"/>
  <c r="T60" i="39"/>
  <c r="K60" i="39"/>
  <c r="V59" i="39"/>
  <c r="M59" i="39"/>
  <c r="E59" i="39"/>
  <c r="U28" i="39"/>
  <c r="M28" i="39"/>
  <c r="E28" i="39"/>
  <c r="E34" i="39" s="1"/>
  <c r="V25" i="39"/>
  <c r="V26" i="39" s="1"/>
  <c r="N25" i="39"/>
  <c r="N26" i="39" s="1"/>
  <c r="F25" i="39"/>
  <c r="F26" i="39" s="1"/>
  <c r="Q120" i="39"/>
  <c r="K118" i="39"/>
  <c r="S109" i="39"/>
  <c r="W108" i="39"/>
  <c r="G108" i="39"/>
  <c r="S70" i="39"/>
  <c r="J70" i="39"/>
  <c r="W68" i="39"/>
  <c r="M68" i="39"/>
  <c r="S60" i="39"/>
  <c r="J60" i="39"/>
  <c r="U59" i="39"/>
  <c r="L59" i="39"/>
  <c r="L61" i="39" s="1"/>
  <c r="T28" i="39"/>
  <c r="L28" i="39"/>
  <c r="U25" i="39"/>
  <c r="U26" i="39" s="1"/>
  <c r="M25" i="39"/>
  <c r="M26" i="39" s="1"/>
  <c r="E25" i="39"/>
  <c r="E26" i="39" s="1"/>
  <c r="P120" i="39"/>
  <c r="J118" i="39"/>
  <c r="R109" i="39"/>
  <c r="V108" i="39"/>
  <c r="F108" i="39"/>
  <c r="R70" i="39"/>
  <c r="I70" i="39"/>
  <c r="U68" i="39"/>
  <c r="L68" i="39"/>
  <c r="R60" i="39"/>
  <c r="I60" i="39"/>
  <c r="T59" i="39"/>
  <c r="K59" i="39"/>
  <c r="S28" i="39"/>
  <c r="K28" i="39"/>
  <c r="T25" i="39"/>
  <c r="T26" i="39" s="1"/>
  <c r="L25" i="39"/>
  <c r="L26" i="39" s="1"/>
  <c r="O120" i="39"/>
  <c r="Q109" i="39"/>
  <c r="U108" i="39"/>
  <c r="E108" i="39"/>
  <c r="Q70" i="39"/>
  <c r="H70" i="39"/>
  <c r="T68" i="39"/>
  <c r="K68" i="39"/>
  <c r="Q60" i="39"/>
  <c r="H60" i="39"/>
  <c r="S59" i="39"/>
  <c r="J59" i="39"/>
  <c r="J61" i="39" s="1"/>
  <c r="F120" i="39"/>
  <c r="T118" i="39"/>
  <c r="K109" i="39"/>
  <c r="O108" i="39"/>
  <c r="X70" i="39"/>
  <c r="O70" i="39"/>
  <c r="E70" i="39"/>
  <c r="E71" i="39" s="1"/>
  <c r="R68" i="39"/>
  <c r="I68" i="39"/>
  <c r="X60" i="39"/>
  <c r="O60" i="39"/>
  <c r="F60" i="39"/>
  <c r="P59" i="39"/>
  <c r="H59" i="39"/>
  <c r="X28" i="39"/>
  <c r="P28" i="39"/>
  <c r="H28" i="39"/>
  <c r="H34" i="39" s="1"/>
  <c r="Q25" i="39"/>
  <c r="Q26" i="39" s="1"/>
  <c r="I25" i="39"/>
  <c r="I26" i="39" s="1"/>
  <c r="E120" i="39"/>
  <c r="E121" i="39" s="1"/>
  <c r="S118" i="39"/>
  <c r="J109" i="39"/>
  <c r="N108" i="39"/>
  <c r="W70" i="39"/>
  <c r="M70" i="39"/>
  <c r="Q68" i="39"/>
  <c r="H68" i="39"/>
  <c r="W60" i="39"/>
  <c r="N60" i="39"/>
  <c r="X59" i="39"/>
  <c r="O59" i="39"/>
  <c r="G59" i="39"/>
  <c r="W28" i="39"/>
  <c r="O28" i="39"/>
  <c r="G28" i="39"/>
  <c r="G34" i="39" s="1"/>
  <c r="X25" i="39"/>
  <c r="X26" i="39" s="1"/>
  <c r="P25" i="39"/>
  <c r="P26" i="39" s="1"/>
  <c r="H25" i="39"/>
  <c r="H26" i="39" s="1"/>
  <c r="P70" i="39"/>
  <c r="G70" i="39"/>
  <c r="P60" i="39"/>
  <c r="R28" i="39"/>
  <c r="G60" i="39"/>
  <c r="Q28" i="39"/>
  <c r="R108" i="39"/>
  <c r="R110" i="39" s="1"/>
  <c r="J68" i="39"/>
  <c r="K25" i="39"/>
  <c r="K26" i="39" s="1"/>
  <c r="J25" i="39"/>
  <c r="J26" i="39" s="1"/>
  <c r="N109" i="39"/>
  <c r="G120" i="39"/>
  <c r="J28" i="39"/>
  <c r="I28" i="39"/>
  <c r="R59" i="39"/>
  <c r="R61" i="39" s="1"/>
  <c r="S25" i="39"/>
  <c r="S26" i="39" s="1"/>
  <c r="S68" i="39"/>
  <c r="I59" i="39"/>
  <c r="I61" i="39" s="1"/>
  <c r="R25" i="39"/>
  <c r="R26" i="39" s="1"/>
  <c r="C58" i="39"/>
  <c r="N57" i="38"/>
  <c r="N61" i="38" s="1"/>
  <c r="N64" i="38" s="1"/>
  <c r="Q24" i="39"/>
  <c r="M24" i="39"/>
  <c r="F61" i="38"/>
  <c r="F64" i="38" s="1"/>
  <c r="F26" i="38"/>
  <c r="F24" i="38"/>
  <c r="F118" i="38"/>
  <c r="U61" i="38"/>
  <c r="U26" i="38"/>
  <c r="U118" i="38"/>
  <c r="U24" i="38"/>
  <c r="U121" i="38" s="1"/>
  <c r="F136" i="38"/>
  <c r="F144" i="38"/>
  <c r="C45" i="35" s="1"/>
  <c r="C114" i="37"/>
  <c r="O130" i="37"/>
  <c r="J130" i="37"/>
  <c r="C71" i="37"/>
  <c r="K130" i="37"/>
  <c r="F150" i="37"/>
  <c r="C27" i="35" s="1"/>
  <c r="N81" i="36"/>
  <c r="J91" i="36"/>
  <c r="K91" i="36"/>
  <c r="U91" i="36"/>
  <c r="X91" i="36"/>
  <c r="E46" i="36"/>
  <c r="F40" i="37"/>
  <c r="F45" i="37" s="1"/>
  <c r="C25" i="35" s="1"/>
  <c r="G37" i="37"/>
  <c r="G41" i="37" s="1"/>
  <c r="F22" i="32"/>
  <c r="D16" i="32"/>
  <c r="E16" i="32"/>
  <c r="C16" i="32"/>
  <c r="B16" i="32"/>
  <c r="G22" i="32"/>
  <c r="L128" i="41"/>
  <c r="H146" i="40"/>
  <c r="K24" i="39"/>
  <c r="H51" i="38"/>
  <c r="C51" i="38" s="1"/>
  <c r="Q61" i="38"/>
  <c r="Q26" i="38"/>
  <c r="Q118" i="38"/>
  <c r="Q24" i="38"/>
  <c r="Q121" i="38" s="1"/>
  <c r="W121" i="38"/>
  <c r="F86" i="38"/>
  <c r="C44" i="35" s="1"/>
  <c r="F78" i="38"/>
  <c r="E48" i="36"/>
  <c r="V66" i="41"/>
  <c r="V73" i="41" s="1"/>
  <c r="X128" i="41"/>
  <c r="C19" i="41"/>
  <c r="I146" i="40"/>
  <c r="E94" i="40"/>
  <c r="M32" i="41"/>
  <c r="S146" i="40"/>
  <c r="E79" i="39"/>
  <c r="I24" i="39"/>
  <c r="U24" i="39"/>
  <c r="T57" i="38"/>
  <c r="T61" i="38" s="1"/>
  <c r="T64" i="38" s="1"/>
  <c r="M118" i="38"/>
  <c r="M61" i="38"/>
  <c r="M26" i="38"/>
  <c r="M24" i="38"/>
  <c r="M64" i="38" s="1"/>
  <c r="G132" i="38"/>
  <c r="H126" i="38"/>
  <c r="P64" i="38"/>
  <c r="G64" i="38"/>
  <c r="I64" i="38"/>
  <c r="G130" i="37"/>
  <c r="P149" i="36"/>
  <c r="P161" i="36" s="1"/>
  <c r="M9" i="35" s="1"/>
  <c r="E149" i="36"/>
  <c r="E153" i="36" s="1"/>
  <c r="E154" i="36" s="1"/>
  <c r="O149" i="36"/>
  <c r="O161" i="36" s="1"/>
  <c r="L9" i="35" s="1"/>
  <c r="V81" i="36"/>
  <c r="W81" i="36"/>
  <c r="I81" i="36"/>
  <c r="V91" i="36"/>
  <c r="E81" i="36"/>
  <c r="E45" i="37"/>
  <c r="C17" i="32"/>
  <c r="E17" i="32"/>
  <c r="D17" i="32"/>
  <c r="B17" i="32"/>
  <c r="E147" i="41"/>
  <c r="U73" i="41"/>
  <c r="T146" i="40"/>
  <c r="I133" i="41"/>
  <c r="H135" i="41"/>
  <c r="H147" i="41" s="1"/>
  <c r="E99" i="35" s="1"/>
  <c r="G147" i="41"/>
  <c r="D99" i="35" s="1"/>
  <c r="N66" i="41"/>
  <c r="C66" i="41" s="1"/>
  <c r="G128" i="41"/>
  <c r="E30" i="41"/>
  <c r="F155" i="40"/>
  <c r="F167" i="40" s="1"/>
  <c r="C81" i="35" s="1"/>
  <c r="G151" i="40"/>
  <c r="X146" i="40"/>
  <c r="L146" i="40"/>
  <c r="C100" i="39"/>
  <c r="G40" i="40"/>
  <c r="F91" i="40"/>
  <c r="T24" i="39"/>
  <c r="F24" i="39"/>
  <c r="C108" i="38"/>
  <c r="E61" i="38"/>
  <c r="E26" i="38"/>
  <c r="E39" i="38" s="1"/>
  <c r="C17" i="38"/>
  <c r="E118" i="38"/>
  <c r="E24" i="38"/>
  <c r="F134" i="38"/>
  <c r="F32" i="38"/>
  <c r="F37" i="38" s="1"/>
  <c r="C43" i="35" s="1"/>
  <c r="G30" i="38"/>
  <c r="G33" i="38" s="1"/>
  <c r="E86" i="38"/>
  <c r="E78" i="38"/>
  <c r="V64" i="38"/>
  <c r="O64" i="38"/>
  <c r="Q64" i="38"/>
  <c r="J64" i="38"/>
  <c r="E79" i="38"/>
  <c r="B27" i="35"/>
  <c r="E97" i="37"/>
  <c r="Q130" i="37"/>
  <c r="J157" i="36"/>
  <c r="J158" i="36" s="1"/>
  <c r="H96" i="36"/>
  <c r="J95" i="36"/>
  <c r="V142" i="36"/>
  <c r="E99" i="36"/>
  <c r="Q148" i="36"/>
  <c r="Q149" i="36" s="1"/>
  <c r="Q161" i="36" s="1"/>
  <c r="N9" i="35" s="1"/>
  <c r="I148" i="36"/>
  <c r="I149" i="36" s="1"/>
  <c r="X148" i="36"/>
  <c r="X149" i="36" s="1"/>
  <c r="P148" i="36"/>
  <c r="H148" i="36"/>
  <c r="H149" i="36" s="1"/>
  <c r="W148" i="36"/>
  <c r="W149" i="36" s="1"/>
  <c r="W161" i="36" s="1"/>
  <c r="T9" i="35" s="1"/>
  <c r="O148" i="36"/>
  <c r="G148" i="36"/>
  <c r="V148" i="36"/>
  <c r="V149" i="36" s="1"/>
  <c r="N148" i="36"/>
  <c r="N149" i="36" s="1"/>
  <c r="F148" i="36"/>
  <c r="F149" i="36" s="1"/>
  <c r="U148" i="36"/>
  <c r="U149" i="36" s="1"/>
  <c r="M148" i="36"/>
  <c r="M149" i="36" s="1"/>
  <c r="E148" i="36"/>
  <c r="S148" i="36"/>
  <c r="S149" i="36" s="1"/>
  <c r="K148" i="36"/>
  <c r="R148" i="36"/>
  <c r="R149" i="36" s="1"/>
  <c r="L148" i="36"/>
  <c r="L149" i="36" s="1"/>
  <c r="J148" i="36"/>
  <c r="J149" i="36" s="1"/>
  <c r="T148" i="36"/>
  <c r="T149" i="36" s="1"/>
  <c r="P130" i="37"/>
  <c r="F130" i="37"/>
  <c r="P87" i="36"/>
  <c r="P99" i="36" s="1"/>
  <c r="M8" i="35" s="1"/>
  <c r="Q81" i="36"/>
  <c r="J81" i="36"/>
  <c r="S81" i="36"/>
  <c r="M81" i="36"/>
  <c r="F142" i="36"/>
  <c r="E93" i="37"/>
  <c r="U130" i="37"/>
  <c r="E18" i="32"/>
  <c r="B18" i="32"/>
  <c r="D18" i="32"/>
  <c r="C18" i="32"/>
  <c r="H22" i="32"/>
  <c r="D19" i="32"/>
  <c r="E19" i="32"/>
  <c r="C19" i="32"/>
  <c r="B19" i="32"/>
  <c r="F48" i="26"/>
  <c r="C5" i="24" s="1"/>
  <c r="T78" i="30"/>
  <c r="T81" i="30"/>
  <c r="B6" i="25"/>
  <c r="C121" i="31"/>
  <c r="I125" i="31"/>
  <c r="N73" i="31"/>
  <c r="N70" i="31"/>
  <c r="T73" i="31"/>
  <c r="H73" i="31"/>
  <c r="F81" i="30"/>
  <c r="F73" i="31"/>
  <c r="F70" i="31"/>
  <c r="F91" i="31" s="1"/>
  <c r="C97" i="25" s="1"/>
  <c r="C32" i="31"/>
  <c r="F46" i="31"/>
  <c r="C110" i="24" s="1"/>
  <c r="R125" i="31"/>
  <c r="C125" i="31" s="1"/>
  <c r="U70" i="31"/>
  <c r="U73" i="31"/>
  <c r="V78" i="30"/>
  <c r="V81" i="30"/>
  <c r="L73" i="31"/>
  <c r="L70" i="31"/>
  <c r="C58" i="31"/>
  <c r="E70" i="31"/>
  <c r="K73" i="31"/>
  <c r="O73" i="31"/>
  <c r="O70" i="31"/>
  <c r="N81" i="30"/>
  <c r="N61" i="28"/>
  <c r="I73" i="31"/>
  <c r="I70" i="31"/>
  <c r="O78" i="30"/>
  <c r="O81" i="30"/>
  <c r="V121" i="28"/>
  <c r="S70" i="31"/>
  <c r="Q125" i="31"/>
  <c r="P73" i="31"/>
  <c r="P70" i="31"/>
  <c r="E144" i="28"/>
  <c r="G128" i="31"/>
  <c r="E128" i="31"/>
  <c r="E149" i="31" s="1"/>
  <c r="C30" i="31"/>
  <c r="X146" i="30"/>
  <c r="H132" i="28"/>
  <c r="I126" i="28"/>
  <c r="G24" i="28"/>
  <c r="E37" i="28"/>
  <c r="J68" i="28"/>
  <c r="I74" i="28"/>
  <c r="B26" i="24"/>
  <c r="L157" i="26"/>
  <c r="L158" i="26" s="1"/>
  <c r="J96" i="26"/>
  <c r="L95" i="26"/>
  <c r="W24" i="28"/>
  <c r="M64" i="28"/>
  <c r="N81" i="26"/>
  <c r="H81" i="26"/>
  <c r="I153" i="26"/>
  <c r="C28" i="26"/>
  <c r="S66" i="31"/>
  <c r="C66" i="31" s="1"/>
  <c r="E44" i="31"/>
  <c r="P128" i="31"/>
  <c r="J135" i="31"/>
  <c r="J147" i="31" s="1"/>
  <c r="G98" i="25" s="1"/>
  <c r="K133" i="31"/>
  <c r="J128" i="31"/>
  <c r="I128" i="31"/>
  <c r="K81" i="30"/>
  <c r="K143" i="30"/>
  <c r="K78" i="30"/>
  <c r="K32" i="30"/>
  <c r="K30" i="30"/>
  <c r="T146" i="30"/>
  <c r="F146" i="30"/>
  <c r="J143" i="30"/>
  <c r="J146" i="30" s="1"/>
  <c r="X26" i="29"/>
  <c r="X24" i="29"/>
  <c r="X110" i="29" s="1"/>
  <c r="X61" i="29"/>
  <c r="S114" i="28"/>
  <c r="K57" i="28"/>
  <c r="K61" i="28" s="1"/>
  <c r="S61" i="29"/>
  <c r="T51" i="28"/>
  <c r="T61" i="28" s="1"/>
  <c r="T64" i="28" s="1"/>
  <c r="C51" i="29"/>
  <c r="G118" i="28"/>
  <c r="M78" i="30"/>
  <c r="E137" i="28"/>
  <c r="K24" i="29"/>
  <c r="H130" i="27"/>
  <c r="V61" i="28"/>
  <c r="V64" i="28" s="1"/>
  <c r="E121" i="28"/>
  <c r="N24" i="28"/>
  <c r="N121" i="28" s="1"/>
  <c r="U64" i="28"/>
  <c r="U130" i="27"/>
  <c r="Q142" i="26"/>
  <c r="E153" i="26"/>
  <c r="E154" i="26" s="1"/>
  <c r="M81" i="26"/>
  <c r="V81" i="26"/>
  <c r="W81" i="26"/>
  <c r="P81" i="26"/>
  <c r="S153" i="26"/>
  <c r="E20" i="22"/>
  <c r="D20" i="22"/>
  <c r="B20" i="22"/>
  <c r="C20" i="22"/>
  <c r="G32" i="26"/>
  <c r="G142" i="26" s="1"/>
  <c r="C19" i="22"/>
  <c r="E19" i="22"/>
  <c r="D19" i="22"/>
  <c r="B19" i="22"/>
  <c r="B17" i="22"/>
  <c r="E17" i="22"/>
  <c r="E22" i="22" s="1"/>
  <c r="F22" i="22"/>
  <c r="C17" i="22"/>
  <c r="D17" i="22"/>
  <c r="F40" i="30"/>
  <c r="F46" i="30" s="1"/>
  <c r="C88" i="24" s="1"/>
  <c r="L61" i="29"/>
  <c r="L24" i="29"/>
  <c r="L110" i="29" s="1"/>
  <c r="L26" i="29"/>
  <c r="X102" i="29"/>
  <c r="X103" i="29" s="1"/>
  <c r="X107" i="29" s="1"/>
  <c r="P102" i="29"/>
  <c r="P103" i="29" s="1"/>
  <c r="P107" i="29" s="1"/>
  <c r="H102" i="29"/>
  <c r="H103" i="29" s="1"/>
  <c r="H107" i="29" s="1"/>
  <c r="W102" i="29"/>
  <c r="W103" i="29" s="1"/>
  <c r="W107" i="29" s="1"/>
  <c r="O102" i="29"/>
  <c r="O103" i="29" s="1"/>
  <c r="O107" i="29" s="1"/>
  <c r="G102" i="29"/>
  <c r="G103" i="29" s="1"/>
  <c r="G107" i="29" s="1"/>
  <c r="V102" i="29"/>
  <c r="V103" i="29" s="1"/>
  <c r="V107" i="29" s="1"/>
  <c r="V110" i="29" s="1"/>
  <c r="N102" i="29"/>
  <c r="N103" i="29" s="1"/>
  <c r="N107" i="29" s="1"/>
  <c r="F102" i="29"/>
  <c r="F103" i="29" s="1"/>
  <c r="F107" i="29" s="1"/>
  <c r="U102" i="29"/>
  <c r="U103" i="29" s="1"/>
  <c r="U107" i="29" s="1"/>
  <c r="U110" i="29" s="1"/>
  <c r="M102" i="29"/>
  <c r="M103" i="29" s="1"/>
  <c r="M107" i="29" s="1"/>
  <c r="M110" i="29" s="1"/>
  <c r="E102" i="29"/>
  <c r="E103" i="29" s="1"/>
  <c r="T102" i="29"/>
  <c r="T103" i="29" s="1"/>
  <c r="T107" i="29" s="1"/>
  <c r="L102" i="29"/>
  <c r="L103" i="29" s="1"/>
  <c r="L107" i="29" s="1"/>
  <c r="R102" i="29"/>
  <c r="R103" i="29" s="1"/>
  <c r="R107" i="29" s="1"/>
  <c r="J102" i="29"/>
  <c r="J103" i="29" s="1"/>
  <c r="J107" i="29" s="1"/>
  <c r="S102" i="29"/>
  <c r="S103" i="29" s="1"/>
  <c r="S107" i="29" s="1"/>
  <c r="S110" i="29" s="1"/>
  <c r="K102" i="29"/>
  <c r="K103" i="29" s="1"/>
  <c r="K107" i="29" s="1"/>
  <c r="Q102" i="29"/>
  <c r="Q103" i="29" s="1"/>
  <c r="Q107" i="29" s="1"/>
  <c r="Q110" i="29" s="1"/>
  <c r="I102" i="29"/>
  <c r="I103" i="29" s="1"/>
  <c r="I107" i="29" s="1"/>
  <c r="M128" i="31"/>
  <c r="I147" i="31"/>
  <c r="F98" i="25" s="1"/>
  <c r="O128" i="31"/>
  <c r="H26" i="29"/>
  <c r="H24" i="29"/>
  <c r="H110" i="29" s="1"/>
  <c r="H61" i="29"/>
  <c r="I26" i="29"/>
  <c r="U32" i="30"/>
  <c r="C17" i="29"/>
  <c r="J24" i="29"/>
  <c r="J110" i="29" s="1"/>
  <c r="R32" i="30"/>
  <c r="M143" i="30"/>
  <c r="H135" i="27"/>
  <c r="G137" i="27"/>
  <c r="G150" i="27" s="1"/>
  <c r="D26" i="25" s="1"/>
  <c r="I121" i="28"/>
  <c r="X99" i="26"/>
  <c r="U7" i="25" s="1"/>
  <c r="B25" i="25"/>
  <c r="O26" i="28"/>
  <c r="E99" i="26"/>
  <c r="N26" i="28"/>
  <c r="F33" i="28"/>
  <c r="F76" i="28"/>
  <c r="F79" i="28" s="1"/>
  <c r="I64" i="28"/>
  <c r="K64" i="28"/>
  <c r="E91" i="26"/>
  <c r="E92" i="26" s="1"/>
  <c r="C139" i="26"/>
  <c r="E142" i="26"/>
  <c r="T34" i="26"/>
  <c r="T32" i="26"/>
  <c r="T142" i="26" s="1"/>
  <c r="G89" i="26"/>
  <c r="E46" i="31"/>
  <c r="L128" i="31"/>
  <c r="W110" i="29"/>
  <c r="E40" i="29"/>
  <c r="E147" i="31"/>
  <c r="G70" i="31"/>
  <c r="G91" i="31" s="1"/>
  <c r="D97" i="25" s="1"/>
  <c r="I24" i="29"/>
  <c r="I110" i="29" s="1"/>
  <c r="S130" i="27"/>
  <c r="H155" i="30"/>
  <c r="H167" i="30" s="1"/>
  <c r="E80" i="25" s="1"/>
  <c r="I151" i="30"/>
  <c r="F89" i="30"/>
  <c r="F101" i="30" s="1"/>
  <c r="C79" i="25" s="1"/>
  <c r="G85" i="30"/>
  <c r="X128" i="31"/>
  <c r="F128" i="31"/>
  <c r="G167" i="30"/>
  <c r="D80" i="25" s="1"/>
  <c r="Q128" i="31"/>
  <c r="G146" i="30"/>
  <c r="L146" i="30"/>
  <c r="C26" i="30"/>
  <c r="F91" i="30"/>
  <c r="E46" i="30"/>
  <c r="H146" i="30"/>
  <c r="N146" i="30"/>
  <c r="E30" i="30"/>
  <c r="E44" i="30" s="1"/>
  <c r="G67" i="29"/>
  <c r="G79" i="29" s="1"/>
  <c r="D61" i="25" s="1"/>
  <c r="H65" i="29"/>
  <c r="F69" i="29"/>
  <c r="F72" i="29" s="1"/>
  <c r="O108" i="28"/>
  <c r="O118" i="28" s="1"/>
  <c r="K26" i="29"/>
  <c r="U81" i="30"/>
  <c r="G110" i="29"/>
  <c r="X61" i="28"/>
  <c r="X24" i="28"/>
  <c r="X121" i="28" s="1"/>
  <c r="X26" i="28"/>
  <c r="X118" i="28"/>
  <c r="G37" i="27"/>
  <c r="G41" i="27" s="1"/>
  <c r="G47" i="27" s="1"/>
  <c r="D26" i="24" s="1"/>
  <c r="F40" i="27"/>
  <c r="F61" i="29"/>
  <c r="J26" i="28"/>
  <c r="R78" i="30"/>
  <c r="R118" i="28"/>
  <c r="G141" i="27"/>
  <c r="O130" i="27"/>
  <c r="P87" i="26"/>
  <c r="P99" i="26" s="1"/>
  <c r="M7" i="25" s="1"/>
  <c r="G80" i="27"/>
  <c r="G93" i="27" s="1"/>
  <c r="D25" i="25" s="1"/>
  <c r="H78" i="27"/>
  <c r="Q64" i="28"/>
  <c r="S64" i="28"/>
  <c r="M130" i="27"/>
  <c r="M91" i="26"/>
  <c r="L34" i="26"/>
  <c r="L32" i="26"/>
  <c r="L142" i="26" s="1"/>
  <c r="I22" i="22"/>
  <c r="C78" i="26"/>
  <c r="B21" i="22"/>
  <c r="E151" i="31"/>
  <c r="C126" i="30"/>
  <c r="E79" i="29"/>
  <c r="J81" i="30"/>
  <c r="P26" i="29"/>
  <c r="P61" i="29"/>
  <c r="P24" i="29"/>
  <c r="M157" i="26"/>
  <c r="M158" i="26" s="1"/>
  <c r="M95" i="26"/>
  <c r="K96" i="26"/>
  <c r="L130" i="27"/>
  <c r="M153" i="26"/>
  <c r="G22" i="22"/>
  <c r="D16" i="22"/>
  <c r="I79" i="31"/>
  <c r="J77" i="31"/>
  <c r="E84" i="31"/>
  <c r="H128" i="31"/>
  <c r="U128" i="31"/>
  <c r="R128" i="31"/>
  <c r="Q78" i="30"/>
  <c r="Q81" i="30"/>
  <c r="Q32" i="30"/>
  <c r="Q143" i="30"/>
  <c r="Q30" i="30"/>
  <c r="E78" i="30"/>
  <c r="E38" i="29"/>
  <c r="F79" i="29"/>
  <c r="C61" i="25" s="1"/>
  <c r="N24" i="29"/>
  <c r="N110" i="29" s="1"/>
  <c r="M114" i="28"/>
  <c r="M118" i="28" s="1"/>
  <c r="M121" i="28" s="1"/>
  <c r="U30" i="30"/>
  <c r="U146" i="30" s="1"/>
  <c r="W57" i="28"/>
  <c r="W61" i="28" s="1"/>
  <c r="P26" i="28"/>
  <c r="P24" i="28"/>
  <c r="F24" i="29"/>
  <c r="F110" i="29" s="1"/>
  <c r="J61" i="28"/>
  <c r="J64" i="28" s="1"/>
  <c r="O110" i="29"/>
  <c r="C20" i="28"/>
  <c r="R143" i="30"/>
  <c r="R146" i="30" s="1"/>
  <c r="F41" i="27"/>
  <c r="T24" i="28"/>
  <c r="T121" i="28" s="1"/>
  <c r="C114" i="27"/>
  <c r="V33" i="27"/>
  <c r="V74" i="27"/>
  <c r="V31" i="27"/>
  <c r="V130" i="27" s="1"/>
  <c r="H87" i="26"/>
  <c r="H99" i="26" s="1"/>
  <c r="E7" i="25" s="1"/>
  <c r="W147" i="26"/>
  <c r="W149" i="26" s="1"/>
  <c r="W161" i="26" s="1"/>
  <c r="T8" i="25" s="1"/>
  <c r="O147" i="26"/>
  <c r="O149" i="26" s="1"/>
  <c r="O161" i="26" s="1"/>
  <c r="L8" i="25" s="1"/>
  <c r="G147" i="26"/>
  <c r="G149" i="26" s="1"/>
  <c r="G161" i="26" s="1"/>
  <c r="D8" i="25" s="1"/>
  <c r="V147" i="26"/>
  <c r="V149" i="26" s="1"/>
  <c r="V161" i="26" s="1"/>
  <c r="S8" i="25" s="1"/>
  <c r="N147" i="26"/>
  <c r="N149" i="26" s="1"/>
  <c r="N161" i="26" s="1"/>
  <c r="K8" i="25" s="1"/>
  <c r="F147" i="26"/>
  <c r="F149" i="26" s="1"/>
  <c r="F161" i="26" s="1"/>
  <c r="C8" i="25" s="1"/>
  <c r="U147" i="26"/>
  <c r="U149" i="26" s="1"/>
  <c r="U161" i="26" s="1"/>
  <c r="R8" i="25" s="1"/>
  <c r="M147" i="26"/>
  <c r="M149" i="26" s="1"/>
  <c r="M161" i="26" s="1"/>
  <c r="J8" i="25" s="1"/>
  <c r="E147" i="26"/>
  <c r="E149" i="26" s="1"/>
  <c r="T147" i="26"/>
  <c r="T149" i="26" s="1"/>
  <c r="T161" i="26" s="1"/>
  <c r="Q8" i="25" s="1"/>
  <c r="L147" i="26"/>
  <c r="L149" i="26" s="1"/>
  <c r="L161" i="26" s="1"/>
  <c r="I8" i="25" s="1"/>
  <c r="S147" i="26"/>
  <c r="S149" i="26" s="1"/>
  <c r="S161" i="26" s="1"/>
  <c r="P8" i="25" s="1"/>
  <c r="K147" i="26"/>
  <c r="K149" i="26" s="1"/>
  <c r="K161" i="26" s="1"/>
  <c r="H8" i="25" s="1"/>
  <c r="R147" i="26"/>
  <c r="R149" i="26" s="1"/>
  <c r="R161" i="26" s="1"/>
  <c r="O8" i="25" s="1"/>
  <c r="J147" i="26"/>
  <c r="J149" i="26" s="1"/>
  <c r="J161" i="26" s="1"/>
  <c r="G8" i="25" s="1"/>
  <c r="Q147" i="26"/>
  <c r="Q149" i="26" s="1"/>
  <c r="Q161" i="26" s="1"/>
  <c r="N8" i="25" s="1"/>
  <c r="I147" i="26"/>
  <c r="I149" i="26" s="1"/>
  <c r="I161" i="26" s="1"/>
  <c r="F8" i="25" s="1"/>
  <c r="P147" i="26"/>
  <c r="P149" i="26" s="1"/>
  <c r="P161" i="26" s="1"/>
  <c r="M8" i="25" s="1"/>
  <c r="X147" i="26"/>
  <c r="X149" i="26" s="1"/>
  <c r="X161" i="26" s="1"/>
  <c r="U8" i="25" s="1"/>
  <c r="H147" i="26"/>
  <c r="H149" i="26" s="1"/>
  <c r="H161" i="26" s="1"/>
  <c r="E8" i="25" s="1"/>
  <c r="R130" i="27"/>
  <c r="O24" i="28"/>
  <c r="F93" i="27"/>
  <c r="C25" i="25" s="1"/>
  <c r="F24" i="28"/>
  <c r="C24" i="28" s="1"/>
  <c r="X64" i="28"/>
  <c r="I130" i="27"/>
  <c r="J81" i="26"/>
  <c r="F91" i="26"/>
  <c r="F92" i="26" s="1"/>
  <c r="E48" i="26"/>
  <c r="J22" i="22"/>
  <c r="B18" i="22"/>
  <c r="E18" i="22"/>
  <c r="D18" i="22"/>
  <c r="C18" i="22"/>
  <c r="C62" i="26"/>
  <c r="C21" i="22"/>
  <c r="S81" i="30"/>
  <c r="S143" i="30"/>
  <c r="S78" i="30"/>
  <c r="S32" i="30"/>
  <c r="S30" i="30"/>
  <c r="S146" i="30" s="1"/>
  <c r="W146" i="30"/>
  <c r="C54" i="29"/>
  <c r="E58" i="29"/>
  <c r="C58" i="29" s="1"/>
  <c r="G61" i="28"/>
  <c r="G86" i="28" s="1"/>
  <c r="D43" i="25" s="1"/>
  <c r="T153" i="26"/>
  <c r="Q130" i="27"/>
  <c r="X81" i="26"/>
  <c r="W128" i="31"/>
  <c r="P146" i="30"/>
  <c r="C61" i="30"/>
  <c r="F93" i="30"/>
  <c r="E105" i="30"/>
  <c r="E103" i="30"/>
  <c r="H159" i="30"/>
  <c r="I32" i="30"/>
  <c r="I143" i="30"/>
  <c r="I78" i="30"/>
  <c r="I81" i="30"/>
  <c r="I30" i="30"/>
  <c r="R26" i="29"/>
  <c r="E143" i="30"/>
  <c r="F33" i="29"/>
  <c r="F38" i="29" s="1"/>
  <c r="C60" i="25" s="1"/>
  <c r="G30" i="29"/>
  <c r="F119" i="29"/>
  <c r="K108" i="28"/>
  <c r="K118" i="28" s="1"/>
  <c r="L118" i="28"/>
  <c r="L61" i="28"/>
  <c r="L26" i="28"/>
  <c r="L24" i="28"/>
  <c r="L64" i="28" s="1"/>
  <c r="R24" i="29"/>
  <c r="R110" i="29" s="1"/>
  <c r="U78" i="30"/>
  <c r="H118" i="28"/>
  <c r="H24" i="28"/>
  <c r="H121" i="28" s="1"/>
  <c r="H61" i="28"/>
  <c r="H86" i="28" s="1"/>
  <c r="E43" i="25" s="1"/>
  <c r="H26" i="28"/>
  <c r="E85" i="27"/>
  <c r="J121" i="28"/>
  <c r="G130" i="27"/>
  <c r="I99" i="26"/>
  <c r="F7" i="25" s="1"/>
  <c r="C127" i="27"/>
  <c r="N33" i="27"/>
  <c r="N74" i="27"/>
  <c r="N31" i="27"/>
  <c r="N130" i="27" s="1"/>
  <c r="G41" i="26"/>
  <c r="G151" i="26" s="1"/>
  <c r="H38" i="26"/>
  <c r="H89" i="26" s="1"/>
  <c r="F118" i="28"/>
  <c r="F144" i="28" s="1"/>
  <c r="C44" i="25" s="1"/>
  <c r="C45" i="25" s="1"/>
  <c r="E39" i="28"/>
  <c r="E79" i="28"/>
  <c r="F64" i="28"/>
  <c r="G64" i="28"/>
  <c r="R64" i="28"/>
  <c r="K142" i="26"/>
  <c r="C58" i="27"/>
  <c r="R81" i="26"/>
  <c r="N91" i="26"/>
  <c r="K81" i="26"/>
  <c r="G91" i="26"/>
  <c r="L81" i="26"/>
  <c r="H91" i="26"/>
  <c r="F151" i="26"/>
  <c r="J91" i="26"/>
  <c r="B16" i="22"/>
  <c r="C20" i="26"/>
  <c r="O32" i="26"/>
  <c r="O142" i="26" s="1"/>
  <c r="D21" i="22"/>
  <c r="G40" i="31"/>
  <c r="G46" i="31" s="1"/>
  <c r="D110" i="24" s="1"/>
  <c r="F157" i="30"/>
  <c r="F160" i="30" s="1"/>
  <c r="F39" i="30"/>
  <c r="F44" i="30" s="1"/>
  <c r="C78" i="25" s="1"/>
  <c r="C81" i="25" s="1"/>
  <c r="G36" i="30"/>
  <c r="G40" i="30" s="1"/>
  <c r="G46" i="30" s="1"/>
  <c r="D88" i="24" s="1"/>
  <c r="F115" i="29"/>
  <c r="E115" i="29"/>
  <c r="E117" i="29" s="1"/>
  <c r="G81" i="31"/>
  <c r="G84" i="31" s="1"/>
  <c r="F137" i="31"/>
  <c r="F140" i="31" s="1"/>
  <c r="F39" i="31"/>
  <c r="F44" i="31" s="1"/>
  <c r="C96" i="25" s="1"/>
  <c r="C99" i="25" s="1"/>
  <c r="G36" i="31"/>
  <c r="V128" i="31"/>
  <c r="M146" i="30"/>
  <c r="Q121" i="28"/>
  <c r="E61" i="28"/>
  <c r="E64" i="28" s="1"/>
  <c r="N153" i="26"/>
  <c r="T128" i="31"/>
  <c r="F83" i="31"/>
  <c r="H83" i="31"/>
  <c r="H91" i="31"/>
  <c r="E97" i="25" s="1"/>
  <c r="C113" i="31"/>
  <c r="K139" i="31"/>
  <c r="N128" i="31"/>
  <c r="S128" i="31"/>
  <c r="K128" i="31"/>
  <c r="O146" i="30"/>
  <c r="E72" i="29"/>
  <c r="S108" i="28"/>
  <c r="T110" i="29"/>
  <c r="P114" i="28"/>
  <c r="P118" i="28" s="1"/>
  <c r="R61" i="29"/>
  <c r="P57" i="28"/>
  <c r="P61" i="28" s="1"/>
  <c r="G136" i="28"/>
  <c r="G144" i="28"/>
  <c r="D44" i="25" s="1"/>
  <c r="R121" i="28"/>
  <c r="H141" i="27"/>
  <c r="F134" i="28"/>
  <c r="F137" i="28" s="1"/>
  <c r="G30" i="28"/>
  <c r="G33" i="28" s="1"/>
  <c r="F32" i="28"/>
  <c r="F37" i="28" s="1"/>
  <c r="C42" i="25" s="1"/>
  <c r="H78" i="28"/>
  <c r="F33" i="27"/>
  <c r="F74" i="27"/>
  <c r="F95" i="27" s="1"/>
  <c r="F139" i="27" s="1"/>
  <c r="F142" i="27" s="1"/>
  <c r="F31" i="27"/>
  <c r="F130" i="27" s="1"/>
  <c r="C17" i="28"/>
  <c r="K130" i="27"/>
  <c r="F26" i="28"/>
  <c r="E150" i="27"/>
  <c r="X130" i="27"/>
  <c r="W118" i="28"/>
  <c r="N64" i="28"/>
  <c r="E130" i="27"/>
  <c r="E45" i="27"/>
  <c r="T130" i="27"/>
  <c r="V91" i="26"/>
  <c r="K153" i="26"/>
  <c r="O91" i="26"/>
  <c r="T81" i="26"/>
  <c r="P91" i="26"/>
  <c r="I91" i="26"/>
  <c r="F81" i="26"/>
  <c r="G81" i="26"/>
  <c r="L91" i="26"/>
  <c r="H22" i="22"/>
  <c r="C135" i="16"/>
  <c r="C78" i="16"/>
  <c r="B22" i="22" l="1"/>
  <c r="C22" i="22"/>
  <c r="C33" i="27"/>
  <c r="E169" i="40"/>
  <c r="K61" i="39"/>
  <c r="V61" i="39"/>
  <c r="S61" i="39"/>
  <c r="F84" i="31"/>
  <c r="F95" i="31" s="1"/>
  <c r="C32" i="30"/>
  <c r="C61" i="29"/>
  <c r="G48" i="26"/>
  <c r="D5" i="24" s="1"/>
  <c r="C34" i="26"/>
  <c r="H61" i="39"/>
  <c r="O61" i="39"/>
  <c r="E122" i="39"/>
  <c r="P110" i="39"/>
  <c r="Q110" i="39"/>
  <c r="M61" i="39"/>
  <c r="F137" i="38"/>
  <c r="C81" i="30"/>
  <c r="C26" i="29"/>
  <c r="C26" i="28"/>
  <c r="H92" i="26"/>
  <c r="H101" i="26" s="1"/>
  <c r="F46" i="41"/>
  <c r="C110" i="34" s="1"/>
  <c r="I110" i="39"/>
  <c r="N61" i="39"/>
  <c r="S110" i="39"/>
  <c r="L110" i="39"/>
  <c r="G61" i="39"/>
  <c r="F110" i="39"/>
  <c r="T61" i="39"/>
  <c r="E61" i="39"/>
  <c r="G110" i="39"/>
  <c r="M110" i="39"/>
  <c r="X61" i="39"/>
  <c r="P61" i="39"/>
  <c r="Q61" i="39"/>
  <c r="U61" i="39"/>
  <c r="K110" i="39"/>
  <c r="F95" i="37"/>
  <c r="F139" i="37" s="1"/>
  <c r="F142" i="37" s="1"/>
  <c r="F97" i="37"/>
  <c r="C74" i="37"/>
  <c r="C34" i="36"/>
  <c r="G46" i="40"/>
  <c r="D88" i="34" s="1"/>
  <c r="F94" i="40"/>
  <c r="F103" i="40" s="1"/>
  <c r="G82" i="27"/>
  <c r="G85" i="27" s="1"/>
  <c r="G97" i="27" s="1"/>
  <c r="F121" i="39"/>
  <c r="F122" i="39" s="1"/>
  <c r="G71" i="39"/>
  <c r="G72" i="39" s="1"/>
  <c r="F39" i="38"/>
  <c r="C47" i="34" s="1"/>
  <c r="L161" i="36"/>
  <c r="I9" i="35" s="1"/>
  <c r="L153" i="36"/>
  <c r="N161" i="36"/>
  <c r="K9" i="35" s="1"/>
  <c r="N153" i="36"/>
  <c r="I161" i="36"/>
  <c r="F9" i="35" s="1"/>
  <c r="I153" i="36"/>
  <c r="B47" i="34"/>
  <c r="X161" i="36"/>
  <c r="U9" i="35" s="1"/>
  <c r="X153" i="36"/>
  <c r="R161" i="36"/>
  <c r="O9" i="35" s="1"/>
  <c r="R153" i="36"/>
  <c r="V161" i="36"/>
  <c r="S9" i="35" s="1"/>
  <c r="V153" i="36"/>
  <c r="E165" i="36"/>
  <c r="E163" i="36"/>
  <c r="G47" i="37"/>
  <c r="D26" i="34" s="1"/>
  <c r="F161" i="36"/>
  <c r="C9" i="35" s="1"/>
  <c r="F153" i="36"/>
  <c r="G39" i="38"/>
  <c r="D47" i="34" s="1"/>
  <c r="S161" i="36"/>
  <c r="P9" i="35" s="1"/>
  <c r="S153" i="36"/>
  <c r="G48" i="36"/>
  <c r="D5" i="34" s="1"/>
  <c r="J161" i="36"/>
  <c r="G9" i="35" s="1"/>
  <c r="J153" i="36"/>
  <c r="M161" i="36"/>
  <c r="J9" i="35" s="1"/>
  <c r="M153" i="36"/>
  <c r="H161" i="36"/>
  <c r="E9" i="35" s="1"/>
  <c r="H153" i="36"/>
  <c r="C26" i="39"/>
  <c r="T161" i="36"/>
  <c r="Q9" i="35" s="1"/>
  <c r="T153" i="36"/>
  <c r="U161" i="36"/>
  <c r="R9" i="35" s="1"/>
  <c r="U153" i="36"/>
  <c r="E128" i="41"/>
  <c r="C30" i="41"/>
  <c r="H137" i="37"/>
  <c r="H150" i="37" s="1"/>
  <c r="E27" i="35" s="1"/>
  <c r="I135" i="37"/>
  <c r="B5" i="34"/>
  <c r="F37" i="33"/>
  <c r="F36" i="33"/>
  <c r="B61" i="35"/>
  <c r="F169" i="40"/>
  <c r="C89" i="34" s="1"/>
  <c r="C91" i="34" s="1"/>
  <c r="F171" i="40"/>
  <c r="C90" i="34" s="1"/>
  <c r="C93" i="34" s="1"/>
  <c r="F125" i="41"/>
  <c r="K161" i="36"/>
  <c r="H9" i="35" s="1"/>
  <c r="K153" i="36"/>
  <c r="G150" i="37"/>
  <c r="W110" i="39"/>
  <c r="F93" i="41"/>
  <c r="F95" i="41"/>
  <c r="N110" i="39"/>
  <c r="B81" i="35"/>
  <c r="B26" i="34"/>
  <c r="I121" i="38"/>
  <c r="V121" i="38"/>
  <c r="B89" i="34"/>
  <c r="F79" i="38"/>
  <c r="C81" i="40"/>
  <c r="E101" i="36"/>
  <c r="E103" i="36"/>
  <c r="I135" i="41"/>
  <c r="I147" i="41" s="1"/>
  <c r="F99" i="35" s="1"/>
  <c r="J133" i="41"/>
  <c r="E121" i="38"/>
  <c r="E146" i="38" s="1"/>
  <c r="C24" i="38"/>
  <c r="B22" i="32"/>
  <c r="E90" i="38"/>
  <c r="E88" i="38"/>
  <c r="T110" i="39"/>
  <c r="G136" i="38"/>
  <c r="G144" i="38"/>
  <c r="D45" i="35" s="1"/>
  <c r="E93" i="41"/>
  <c r="E95" i="41"/>
  <c r="F151" i="36"/>
  <c r="C22" i="32"/>
  <c r="E40" i="39"/>
  <c r="E72" i="39"/>
  <c r="P121" i="38"/>
  <c r="B98" i="35"/>
  <c r="I80" i="37"/>
  <c r="I93" i="37" s="1"/>
  <c r="F26" i="35" s="1"/>
  <c r="J78" i="37"/>
  <c r="N73" i="41"/>
  <c r="C73" i="41" s="1"/>
  <c r="G95" i="41"/>
  <c r="G93" i="41"/>
  <c r="G121" i="38"/>
  <c r="V128" i="41"/>
  <c r="C57" i="38"/>
  <c r="G38" i="39"/>
  <c r="D61" i="35" s="1"/>
  <c r="F101" i="40"/>
  <c r="C80" i="35" s="1"/>
  <c r="B25" i="35"/>
  <c r="B28" i="35" s="1"/>
  <c r="H40" i="39"/>
  <c r="E67" i="34" s="1"/>
  <c r="B62" i="35"/>
  <c r="B99" i="35"/>
  <c r="E105" i="40"/>
  <c r="E103" i="40"/>
  <c r="C28" i="35"/>
  <c r="P91" i="36"/>
  <c r="H33" i="39"/>
  <c r="I30" i="39"/>
  <c r="C78" i="40"/>
  <c r="E101" i="40"/>
  <c r="E139" i="37"/>
  <c r="E142" i="37" s="1"/>
  <c r="B26" i="35"/>
  <c r="C87" i="36"/>
  <c r="U110" i="39"/>
  <c r="E22" i="32"/>
  <c r="G82" i="37"/>
  <c r="G85" i="37" s="1"/>
  <c r="F72" i="39"/>
  <c r="E44" i="41"/>
  <c r="B79" i="35"/>
  <c r="H141" i="37"/>
  <c r="J128" i="41"/>
  <c r="H121" i="38"/>
  <c r="S121" i="38"/>
  <c r="C130" i="37"/>
  <c r="V110" i="39"/>
  <c r="R81" i="36"/>
  <c r="J142" i="36"/>
  <c r="C142" i="36" s="1"/>
  <c r="F152" i="37"/>
  <c r="C27" i="34" s="1"/>
  <c r="C29" i="34" s="1"/>
  <c r="F154" i="37"/>
  <c r="C28" i="34" s="1"/>
  <c r="C31" i="34" s="1"/>
  <c r="B7" i="35"/>
  <c r="H132" i="38"/>
  <c r="I126" i="38"/>
  <c r="H119" i="39"/>
  <c r="C32" i="41"/>
  <c r="X121" i="38"/>
  <c r="X64" i="38"/>
  <c r="H110" i="39"/>
  <c r="G89" i="40"/>
  <c r="G101" i="40" s="1"/>
  <c r="D80" i="35" s="1"/>
  <c r="H85" i="40"/>
  <c r="C100" i="36"/>
  <c r="C99" i="36"/>
  <c r="B8" i="35"/>
  <c r="C118" i="38"/>
  <c r="C26" i="38"/>
  <c r="E37" i="38"/>
  <c r="D22" i="32"/>
  <c r="F121" i="38"/>
  <c r="F148" i="38" s="1"/>
  <c r="C49" i="34" s="1"/>
  <c r="I34" i="39"/>
  <c r="I40" i="39" s="1"/>
  <c r="F67" i="34" s="1"/>
  <c r="I139" i="41"/>
  <c r="F128" i="41"/>
  <c r="F149" i="41" s="1"/>
  <c r="C111" i="34" s="1"/>
  <c r="C113" i="34" s="1"/>
  <c r="B63" i="35"/>
  <c r="N121" i="38"/>
  <c r="G137" i="41"/>
  <c r="G140" i="41" s="1"/>
  <c r="G39" i="41"/>
  <c r="H36" i="41"/>
  <c r="O121" i="38"/>
  <c r="O110" i="39"/>
  <c r="G93" i="40"/>
  <c r="G94" i="40" s="1"/>
  <c r="V70" i="41"/>
  <c r="C70" i="41" s="1"/>
  <c r="X110" i="39"/>
  <c r="G153" i="36"/>
  <c r="Q153" i="36"/>
  <c r="K64" i="38"/>
  <c r="C146" i="40"/>
  <c r="E171" i="40"/>
  <c r="C30" i="40"/>
  <c r="I69" i="39"/>
  <c r="G41" i="36"/>
  <c r="H38" i="36"/>
  <c r="K157" i="36"/>
  <c r="K158" i="36" s="1"/>
  <c r="K95" i="36"/>
  <c r="I96" i="36"/>
  <c r="L95" i="36"/>
  <c r="J96" i="36"/>
  <c r="L157" i="36"/>
  <c r="L158" i="36" s="1"/>
  <c r="B44" i="35"/>
  <c r="C61" i="38"/>
  <c r="G155" i="40"/>
  <c r="H151" i="40"/>
  <c r="C81" i="36"/>
  <c r="U64" i="38"/>
  <c r="M121" i="38"/>
  <c r="E37" i="33"/>
  <c r="E27" i="33"/>
  <c r="E36" i="33"/>
  <c r="E26" i="33"/>
  <c r="C46" i="35"/>
  <c r="G40" i="39"/>
  <c r="D67" i="34" s="1"/>
  <c r="H69" i="39"/>
  <c r="F40" i="39"/>
  <c r="C67" i="34" s="1"/>
  <c r="P153" i="36"/>
  <c r="C139" i="36"/>
  <c r="E110" i="39"/>
  <c r="C24" i="39"/>
  <c r="J79" i="41"/>
  <c r="K77" i="41"/>
  <c r="H61" i="38"/>
  <c r="H64" i="38" s="1"/>
  <c r="E46" i="41"/>
  <c r="G89" i="36"/>
  <c r="G92" i="36" s="1"/>
  <c r="E144" i="38"/>
  <c r="C143" i="40"/>
  <c r="H74" i="38"/>
  <c r="I68" i="38"/>
  <c r="G134" i="38"/>
  <c r="G32" i="38"/>
  <c r="G37" i="38" s="1"/>
  <c r="D43" i="35" s="1"/>
  <c r="H30" i="38"/>
  <c r="C82" i="35"/>
  <c r="C149" i="36"/>
  <c r="E161" i="36"/>
  <c r="G40" i="37"/>
  <c r="G45" i="37" s="1"/>
  <c r="D25" i="35" s="1"/>
  <c r="H37" i="37"/>
  <c r="E131" i="39"/>
  <c r="E133" i="39"/>
  <c r="G157" i="40"/>
  <c r="G160" i="40" s="1"/>
  <c r="G39" i="40"/>
  <c r="G44" i="40" s="1"/>
  <c r="D79" i="35" s="1"/>
  <c r="H36" i="40"/>
  <c r="F38" i="39"/>
  <c r="C61" i="35" s="1"/>
  <c r="C64" i="35" s="1"/>
  <c r="L64" i="38"/>
  <c r="I83" i="41"/>
  <c r="I91" i="41"/>
  <c r="F98" i="35" s="1"/>
  <c r="G78" i="38"/>
  <c r="G79" i="38" s="1"/>
  <c r="G86" i="38"/>
  <c r="D44" i="35" s="1"/>
  <c r="B88" i="34"/>
  <c r="F92" i="36"/>
  <c r="G117" i="39"/>
  <c r="G121" i="39" s="1"/>
  <c r="G122" i="39" s="1"/>
  <c r="H115" i="39"/>
  <c r="G67" i="39"/>
  <c r="H65" i="39"/>
  <c r="J110" i="39"/>
  <c r="E163" i="26"/>
  <c r="E165" i="26"/>
  <c r="W64" i="28"/>
  <c r="G39" i="28"/>
  <c r="D47" i="24" s="1"/>
  <c r="F154" i="27"/>
  <c r="C28" i="24" s="1"/>
  <c r="F152" i="27"/>
  <c r="C27" i="24" s="1"/>
  <c r="B78" i="25"/>
  <c r="C9" i="25"/>
  <c r="C18" i="25"/>
  <c r="B60" i="25"/>
  <c r="B110" i="24"/>
  <c r="C57" i="28"/>
  <c r="S118" i="28"/>
  <c r="S121" i="28" s="1"/>
  <c r="B47" i="24"/>
  <c r="C78" i="30"/>
  <c r="J79" i="31"/>
  <c r="K77" i="31"/>
  <c r="C32" i="26"/>
  <c r="H37" i="27"/>
  <c r="G40" i="27"/>
  <c r="G45" i="27" s="1"/>
  <c r="D24" i="25" s="1"/>
  <c r="D27" i="25" s="1"/>
  <c r="I155" i="30"/>
  <c r="J151" i="30"/>
  <c r="B98" i="25"/>
  <c r="X153" i="26"/>
  <c r="C142" i="26"/>
  <c r="H64" i="28"/>
  <c r="C87" i="26"/>
  <c r="V153" i="26"/>
  <c r="I159" i="30"/>
  <c r="L153" i="26"/>
  <c r="B42" i="25"/>
  <c r="C70" i="31"/>
  <c r="E91" i="31"/>
  <c r="G33" i="29"/>
  <c r="H30" i="29"/>
  <c r="C114" i="28"/>
  <c r="K121" i="28"/>
  <c r="B26" i="25"/>
  <c r="C143" i="30"/>
  <c r="E167" i="30"/>
  <c r="E18" i="25"/>
  <c r="Q146" i="30"/>
  <c r="I83" i="31"/>
  <c r="I91" i="31"/>
  <c r="F97" i="25" s="1"/>
  <c r="P110" i="29"/>
  <c r="B112" i="24"/>
  <c r="R153" i="26"/>
  <c r="H67" i="29"/>
  <c r="I65" i="29"/>
  <c r="W153" i="26"/>
  <c r="G76" i="28"/>
  <c r="G79" i="28" s="1"/>
  <c r="C99" i="26"/>
  <c r="C100" i="26"/>
  <c r="B7" i="25"/>
  <c r="H137" i="27"/>
  <c r="I135" i="27"/>
  <c r="G69" i="29"/>
  <c r="G72" i="29" s="1"/>
  <c r="Q153" i="26"/>
  <c r="B96" i="25"/>
  <c r="H153" i="26"/>
  <c r="U153" i="26"/>
  <c r="C128" i="31"/>
  <c r="D18" i="25"/>
  <c r="P121" i="28"/>
  <c r="O95" i="26"/>
  <c r="O157" i="26"/>
  <c r="O158" i="26" s="1"/>
  <c r="M96" i="26"/>
  <c r="E101" i="30"/>
  <c r="C51" i="28"/>
  <c r="E101" i="26"/>
  <c r="E103" i="26"/>
  <c r="O81" i="26"/>
  <c r="C81" i="26" s="1"/>
  <c r="G121" i="28"/>
  <c r="C121" i="28" s="1"/>
  <c r="H71" i="29"/>
  <c r="F97" i="27"/>
  <c r="G95" i="31"/>
  <c r="G93" i="31"/>
  <c r="O121" i="28"/>
  <c r="F45" i="27"/>
  <c r="C24" i="25" s="1"/>
  <c r="C27" i="25" s="1"/>
  <c r="B24" i="25"/>
  <c r="C61" i="28"/>
  <c r="E86" i="28"/>
  <c r="C31" i="27"/>
  <c r="F117" i="29"/>
  <c r="G115" i="29"/>
  <c r="H41" i="26"/>
  <c r="I38" i="26"/>
  <c r="L121" i="28"/>
  <c r="I146" i="30"/>
  <c r="F121" i="28"/>
  <c r="F148" i="28" s="1"/>
  <c r="C49" i="24" s="1"/>
  <c r="D22" i="22"/>
  <c r="B111" i="24"/>
  <c r="P64" i="28"/>
  <c r="E146" i="30"/>
  <c r="C30" i="30"/>
  <c r="G92" i="26"/>
  <c r="J153" i="26"/>
  <c r="F88" i="28"/>
  <c r="F90" i="28"/>
  <c r="E37" i="23"/>
  <c r="E27" i="23"/>
  <c r="E36" i="23"/>
  <c r="E26" i="23"/>
  <c r="O153" i="26"/>
  <c r="E121" i="29"/>
  <c r="E122" i="29" s="1"/>
  <c r="K146" i="30"/>
  <c r="K135" i="31"/>
  <c r="L133" i="31"/>
  <c r="G153" i="26"/>
  <c r="G154" i="26" s="1"/>
  <c r="C74" i="27"/>
  <c r="I132" i="28"/>
  <c r="J126" i="28"/>
  <c r="S73" i="31"/>
  <c r="C73" i="31" s="1"/>
  <c r="G137" i="31"/>
  <c r="G140" i="31" s="1"/>
  <c r="G39" i="31"/>
  <c r="G44" i="31" s="1"/>
  <c r="D96" i="25" s="1"/>
  <c r="D99" i="25" s="1"/>
  <c r="H36" i="31"/>
  <c r="G157" i="30"/>
  <c r="G160" i="30" s="1"/>
  <c r="G39" i="30"/>
  <c r="H36" i="30"/>
  <c r="G46" i="26"/>
  <c r="E97" i="27"/>
  <c r="E95" i="27"/>
  <c r="C149" i="26"/>
  <c r="E161" i="26"/>
  <c r="F47" i="27"/>
  <c r="E93" i="31"/>
  <c r="E95" i="31"/>
  <c r="F36" i="23"/>
  <c r="F37" i="23"/>
  <c r="B61" i="25"/>
  <c r="B88" i="24"/>
  <c r="H42" i="26"/>
  <c r="F39" i="28"/>
  <c r="C47" i="24" s="1"/>
  <c r="K110" i="29"/>
  <c r="H144" i="28"/>
  <c r="E44" i="25" s="1"/>
  <c r="H136" i="28"/>
  <c r="C130" i="27"/>
  <c r="G134" i="28"/>
  <c r="G137" i="28" s="1"/>
  <c r="H30" i="28"/>
  <c r="G32" i="28"/>
  <c r="O64" i="28"/>
  <c r="G91" i="30"/>
  <c r="B5" i="24"/>
  <c r="P153" i="26"/>
  <c r="F83" i="29"/>
  <c r="F81" i="29"/>
  <c r="C103" i="29"/>
  <c r="E107" i="29"/>
  <c r="F153" i="26"/>
  <c r="F154" i="26" s="1"/>
  <c r="E148" i="28"/>
  <c r="E146" i="28"/>
  <c r="W121" i="28"/>
  <c r="I78" i="28"/>
  <c r="I86" i="28"/>
  <c r="F43" i="25" s="1"/>
  <c r="E81" i="29"/>
  <c r="E83" i="29"/>
  <c r="F101" i="26"/>
  <c r="F103" i="26"/>
  <c r="F149" i="31"/>
  <c r="C111" i="24" s="1"/>
  <c r="C113" i="24" s="1"/>
  <c r="F151" i="31"/>
  <c r="C112" i="24" s="1"/>
  <c r="C115" i="24" s="1"/>
  <c r="F169" i="30"/>
  <c r="C89" i="24" s="1"/>
  <c r="C91" i="24" s="1"/>
  <c r="F171" i="30"/>
  <c r="C90" i="24" s="1"/>
  <c r="C93" i="24" s="1"/>
  <c r="E88" i="28"/>
  <c r="E90" i="28"/>
  <c r="G34" i="29"/>
  <c r="C24" i="29"/>
  <c r="H80" i="27"/>
  <c r="H93" i="27" s="1"/>
  <c r="E25" i="25" s="1"/>
  <c r="I78" i="27"/>
  <c r="H84" i="27"/>
  <c r="C108" i="28"/>
  <c r="F94" i="30"/>
  <c r="H85" i="30"/>
  <c r="G89" i="30"/>
  <c r="G101" i="30" s="1"/>
  <c r="D79" i="25" s="1"/>
  <c r="B67" i="24"/>
  <c r="G93" i="30"/>
  <c r="N95" i="26"/>
  <c r="N157" i="26"/>
  <c r="N158" i="26" s="1"/>
  <c r="L96" i="26"/>
  <c r="K68" i="28"/>
  <c r="J74" i="28"/>
  <c r="B44" i="25"/>
  <c r="D32" i="21"/>
  <c r="D22" i="21"/>
  <c r="D10" i="21"/>
  <c r="E184" i="16"/>
  <c r="I156" i="18"/>
  <c r="H156" i="18"/>
  <c r="F157" i="18"/>
  <c r="G156" i="18"/>
  <c r="F156" i="18"/>
  <c r="E156" i="18"/>
  <c r="C156" i="18"/>
  <c r="Y89" i="16"/>
  <c r="G178" i="16"/>
  <c r="F178" i="16"/>
  <c r="N182" i="16"/>
  <c r="M182" i="16"/>
  <c r="N181" i="16"/>
  <c r="M181" i="16"/>
  <c r="K181" i="16"/>
  <c r="L181" i="16"/>
  <c r="J183" i="16"/>
  <c r="J181" i="16"/>
  <c r="J180" i="16"/>
  <c r="B202" i="15"/>
  <c r="C202" i="15" s="1"/>
  <c r="C7" i="15"/>
  <c r="C7" i="19"/>
  <c r="C7" i="18"/>
  <c r="C7" i="16"/>
  <c r="F93" i="31" l="1"/>
  <c r="C61" i="39"/>
  <c r="F146" i="28"/>
  <c r="C48" i="24" s="1"/>
  <c r="H103" i="26"/>
  <c r="C64" i="38"/>
  <c r="G94" i="30"/>
  <c r="G103" i="30" s="1"/>
  <c r="C64" i="28"/>
  <c r="F151" i="41"/>
  <c r="C112" i="34" s="1"/>
  <c r="C115" i="34" s="1"/>
  <c r="F105" i="40"/>
  <c r="D46" i="35"/>
  <c r="C52" i="24"/>
  <c r="G36" i="22" s="1"/>
  <c r="G95" i="27"/>
  <c r="G139" i="27" s="1"/>
  <c r="G142" i="27" s="1"/>
  <c r="G152" i="27" s="1"/>
  <c r="D27" i="24" s="1"/>
  <c r="D29" i="24" s="1"/>
  <c r="G137" i="38"/>
  <c r="G146" i="38" s="1"/>
  <c r="D48" i="34" s="1"/>
  <c r="D50" i="34" s="1"/>
  <c r="C52" i="34"/>
  <c r="G36" i="32" s="1"/>
  <c r="G103" i="40"/>
  <c r="G105" i="40"/>
  <c r="G90" i="38"/>
  <c r="G88" i="38"/>
  <c r="B48" i="34"/>
  <c r="H117" i="39"/>
  <c r="I115" i="39"/>
  <c r="H136" i="38"/>
  <c r="H144" i="38"/>
  <c r="E45" i="35" s="1"/>
  <c r="F83" i="39"/>
  <c r="F81" i="39"/>
  <c r="B35" i="35"/>
  <c r="B34" i="35"/>
  <c r="I33" i="39"/>
  <c r="J30" i="39"/>
  <c r="B107" i="35"/>
  <c r="B106" i="35"/>
  <c r="E81" i="39"/>
  <c r="E83" i="39"/>
  <c r="J135" i="41"/>
  <c r="K133" i="41"/>
  <c r="J139" i="41"/>
  <c r="B91" i="34"/>
  <c r="B82" i="35"/>
  <c r="D27" i="35"/>
  <c r="B7" i="34"/>
  <c r="H89" i="40"/>
  <c r="H101" i="40" s="1"/>
  <c r="E80" i="35" s="1"/>
  <c r="I85" i="40"/>
  <c r="H93" i="40"/>
  <c r="H67" i="39"/>
  <c r="H79" i="39" s="1"/>
  <c r="E62" i="35" s="1"/>
  <c r="I65" i="39"/>
  <c r="B68" i="34"/>
  <c r="B45" i="35"/>
  <c r="G79" i="39"/>
  <c r="H157" i="40"/>
  <c r="H39" i="40"/>
  <c r="H44" i="40" s="1"/>
  <c r="E79" i="35" s="1"/>
  <c r="I36" i="40"/>
  <c r="H40" i="40"/>
  <c r="H91" i="40"/>
  <c r="H71" i="39"/>
  <c r="H72" i="39" s="1"/>
  <c r="C162" i="36"/>
  <c r="B168" i="36" s="1"/>
  <c r="J15" i="35" s="1"/>
  <c r="C161" i="36"/>
  <c r="B9" i="35"/>
  <c r="I74" i="38"/>
  <c r="J68" i="38"/>
  <c r="C110" i="39"/>
  <c r="G83" i="39"/>
  <c r="G81" i="39"/>
  <c r="M157" i="36"/>
  <c r="M158" i="36" s="1"/>
  <c r="K96" i="36"/>
  <c r="M95" i="36"/>
  <c r="B106" i="36"/>
  <c r="H15" i="35" s="1"/>
  <c r="F106" i="36"/>
  <c r="H38" i="39"/>
  <c r="E61" i="35" s="1"/>
  <c r="B67" i="34"/>
  <c r="C128" i="41"/>
  <c r="E149" i="41"/>
  <c r="E151" i="41"/>
  <c r="B90" i="34"/>
  <c r="G97" i="37"/>
  <c r="G95" i="37"/>
  <c r="G129" i="39"/>
  <c r="G169" i="40"/>
  <c r="G171" i="40"/>
  <c r="D90" i="34" s="1"/>
  <c r="D93" i="34" s="1"/>
  <c r="B110" i="34"/>
  <c r="E152" i="37"/>
  <c r="E154" i="37"/>
  <c r="D19" i="35"/>
  <c r="F147" i="41"/>
  <c r="C125" i="41"/>
  <c r="I137" i="37"/>
  <c r="J135" i="37"/>
  <c r="I141" i="37"/>
  <c r="E19" i="35"/>
  <c r="C19" i="35"/>
  <c r="C10" i="35"/>
  <c r="F131" i="39"/>
  <c r="C68" i="34" s="1"/>
  <c r="C70" i="34" s="1"/>
  <c r="F133" i="39"/>
  <c r="C69" i="34" s="1"/>
  <c r="C72" i="34" s="1"/>
  <c r="F103" i="36"/>
  <c r="F101" i="36"/>
  <c r="H155" i="40"/>
  <c r="H167" i="40" s="1"/>
  <c r="E81" i="35" s="1"/>
  <c r="I151" i="40"/>
  <c r="H159" i="40"/>
  <c r="B29" i="35"/>
  <c r="C29" i="35" s="1"/>
  <c r="I38" i="36"/>
  <c r="H41" i="36"/>
  <c r="H89" i="36"/>
  <c r="H92" i="36" s="1"/>
  <c r="H42" i="36"/>
  <c r="F146" i="38"/>
  <c r="C48" i="34" s="1"/>
  <c r="C50" i="34" s="1"/>
  <c r="G38" i="32"/>
  <c r="H78" i="38"/>
  <c r="H86" i="38"/>
  <c r="G131" i="39"/>
  <c r="D68" i="34" s="1"/>
  <c r="D70" i="34" s="1"/>
  <c r="G133" i="39"/>
  <c r="D69" i="34" s="1"/>
  <c r="D72" i="34" s="1"/>
  <c r="G167" i="40"/>
  <c r="G46" i="36"/>
  <c r="G151" i="36"/>
  <c r="G154" i="36" s="1"/>
  <c r="H39" i="41"/>
  <c r="H44" i="41" s="1"/>
  <c r="E97" i="35" s="1"/>
  <c r="E100" i="35" s="1"/>
  <c r="I36" i="41"/>
  <c r="H137" i="41"/>
  <c r="H140" i="41" s="1"/>
  <c r="H40" i="41"/>
  <c r="H81" i="41"/>
  <c r="H84" i="41" s="1"/>
  <c r="B43" i="35"/>
  <c r="B97" i="35"/>
  <c r="B100" i="35" s="1"/>
  <c r="G29" i="32"/>
  <c r="B64" i="35"/>
  <c r="G39" i="32"/>
  <c r="H134" i="38"/>
  <c r="H32" i="38"/>
  <c r="H37" i="38" s="1"/>
  <c r="E43" i="35" s="1"/>
  <c r="I30" i="38"/>
  <c r="H33" i="38"/>
  <c r="H76" i="38"/>
  <c r="K79" i="41"/>
  <c r="L77" i="41"/>
  <c r="G44" i="41"/>
  <c r="D97" i="35" s="1"/>
  <c r="D100" i="35" s="1"/>
  <c r="G35" i="32"/>
  <c r="B80" i="35"/>
  <c r="J80" i="37"/>
  <c r="K78" i="37"/>
  <c r="J84" i="37"/>
  <c r="F154" i="36"/>
  <c r="C121" i="38"/>
  <c r="E148" i="38"/>
  <c r="B6" i="34"/>
  <c r="G103" i="36"/>
  <c r="G101" i="36"/>
  <c r="G30" i="32"/>
  <c r="B69" i="34"/>
  <c r="H40" i="37"/>
  <c r="H45" i="37" s="1"/>
  <c r="I37" i="37"/>
  <c r="H82" i="37"/>
  <c r="H85" i="37" s="1"/>
  <c r="H41" i="37"/>
  <c r="J83" i="41"/>
  <c r="J91" i="41"/>
  <c r="N95" i="36"/>
  <c r="N157" i="36"/>
  <c r="N158" i="36" s="1"/>
  <c r="L96" i="36"/>
  <c r="G149" i="41"/>
  <c r="D111" i="34" s="1"/>
  <c r="D113" i="34" s="1"/>
  <c r="G151" i="41"/>
  <c r="D112" i="34" s="1"/>
  <c r="D115" i="34" s="1"/>
  <c r="E16" i="35"/>
  <c r="E17" i="35"/>
  <c r="D16" i="35"/>
  <c r="D17" i="35"/>
  <c r="C16" i="35"/>
  <c r="C17" i="35"/>
  <c r="B16" i="35"/>
  <c r="B17" i="35"/>
  <c r="I132" i="38"/>
  <c r="J126" i="38"/>
  <c r="G26" i="32"/>
  <c r="F88" i="38"/>
  <c r="F90" i="38"/>
  <c r="F163" i="26"/>
  <c r="C6" i="24" s="1"/>
  <c r="C8" i="24" s="1"/>
  <c r="F165" i="26"/>
  <c r="C7" i="24" s="1"/>
  <c r="C10" i="24" s="1"/>
  <c r="G163" i="26"/>
  <c r="D6" i="24" s="1"/>
  <c r="D8" i="24" s="1"/>
  <c r="G165" i="26"/>
  <c r="D7" i="24" s="1"/>
  <c r="D10" i="24" s="1"/>
  <c r="H150" i="27"/>
  <c r="I67" i="29"/>
  <c r="I79" i="29" s="1"/>
  <c r="F61" i="25" s="1"/>
  <c r="J65" i="29"/>
  <c r="I71" i="29"/>
  <c r="B27" i="25"/>
  <c r="J83" i="31"/>
  <c r="J91" i="31"/>
  <c r="G97" i="25" s="1"/>
  <c r="B7" i="24"/>
  <c r="J78" i="28"/>
  <c r="J86" i="28"/>
  <c r="G43" i="25" s="1"/>
  <c r="C107" i="29"/>
  <c r="E110" i="29"/>
  <c r="C110" i="29" s="1"/>
  <c r="G30" i="22"/>
  <c r="G37" i="28"/>
  <c r="E139" i="27"/>
  <c r="E142" i="27" s="1"/>
  <c r="L135" i="31"/>
  <c r="L147" i="31" s="1"/>
  <c r="I98" i="25" s="1"/>
  <c r="M133" i="31"/>
  <c r="L139" i="31"/>
  <c r="F105" i="30"/>
  <c r="F103" i="30"/>
  <c r="K147" i="31"/>
  <c r="C146" i="30"/>
  <c r="E169" i="30"/>
  <c r="E171" i="30"/>
  <c r="I41" i="26"/>
  <c r="J38" i="26"/>
  <c r="I42" i="26"/>
  <c r="I48" i="26" s="1"/>
  <c r="F5" i="24" s="1"/>
  <c r="I89" i="26"/>
  <c r="I92" i="26" s="1"/>
  <c r="B45" i="25"/>
  <c r="B49" i="24"/>
  <c r="G146" i="28"/>
  <c r="D48" i="24" s="1"/>
  <c r="D50" i="24" s="1"/>
  <c r="G148" i="28"/>
  <c r="D49" i="24" s="1"/>
  <c r="D52" i="24" s="1"/>
  <c r="H48" i="26"/>
  <c r="G149" i="31"/>
  <c r="G151" i="31"/>
  <c r="H46" i="26"/>
  <c r="E6" i="25" s="1"/>
  <c r="E9" i="25" s="1"/>
  <c r="H151" i="26"/>
  <c r="H154" i="26" s="1"/>
  <c r="E15" i="25"/>
  <c r="E16" i="25"/>
  <c r="D15" i="25"/>
  <c r="B16" i="25"/>
  <c r="C15" i="25"/>
  <c r="B15" i="25"/>
  <c r="D16" i="25"/>
  <c r="C16" i="25"/>
  <c r="H79" i="29"/>
  <c r="I136" i="28"/>
  <c r="I144" i="28"/>
  <c r="H89" i="30"/>
  <c r="H101" i="30" s="1"/>
  <c r="E79" i="25" s="1"/>
  <c r="I85" i="30"/>
  <c r="H93" i="30"/>
  <c r="H39" i="31"/>
  <c r="I36" i="31"/>
  <c r="H137" i="31"/>
  <c r="H140" i="31" s="1"/>
  <c r="H81" i="31"/>
  <c r="H84" i="31" s="1"/>
  <c r="H40" i="31"/>
  <c r="B107" i="25"/>
  <c r="B99" i="25"/>
  <c r="H134" i="28"/>
  <c r="H137" i="28" s="1"/>
  <c r="I30" i="28"/>
  <c r="H32" i="28"/>
  <c r="H37" i="28" s="1"/>
  <c r="E42" i="25" s="1"/>
  <c r="H76" i="28"/>
  <c r="H79" i="28" s="1"/>
  <c r="H33" i="28"/>
  <c r="B34" i="25"/>
  <c r="C162" i="26"/>
  <c r="B168" i="26" s="1"/>
  <c r="J14" i="25" s="1"/>
  <c r="C161" i="26"/>
  <c r="B8" i="25"/>
  <c r="B113" i="24"/>
  <c r="G117" i="29"/>
  <c r="H115" i="29"/>
  <c r="B79" i="25"/>
  <c r="F106" i="26"/>
  <c r="B106" i="26"/>
  <c r="H14" i="25" s="1"/>
  <c r="J155" i="30"/>
  <c r="J167" i="30" s="1"/>
  <c r="G80" i="25" s="1"/>
  <c r="K151" i="30"/>
  <c r="J159" i="30"/>
  <c r="B6" i="24"/>
  <c r="G38" i="22"/>
  <c r="H157" i="30"/>
  <c r="H160" i="30" s="1"/>
  <c r="H39" i="30"/>
  <c r="H44" i="30" s="1"/>
  <c r="E78" i="25" s="1"/>
  <c r="E81" i="25" s="1"/>
  <c r="I36" i="30"/>
  <c r="H91" i="30"/>
  <c r="H40" i="30"/>
  <c r="G88" i="28"/>
  <c r="G90" i="28"/>
  <c r="E129" i="29"/>
  <c r="I137" i="27"/>
  <c r="I150" i="27" s="1"/>
  <c r="F26" i="25" s="1"/>
  <c r="J135" i="27"/>
  <c r="I141" i="27"/>
  <c r="B97" i="25"/>
  <c r="K79" i="31"/>
  <c r="L77" i="31"/>
  <c r="P157" i="26"/>
  <c r="P158" i="26" s="1"/>
  <c r="N96" i="26"/>
  <c r="P95" i="26"/>
  <c r="G40" i="29"/>
  <c r="B48" i="24"/>
  <c r="C26" i="24"/>
  <c r="C29" i="24" s="1"/>
  <c r="I80" i="27"/>
  <c r="I93" i="27" s="1"/>
  <c r="F25" i="25" s="1"/>
  <c r="J78" i="27"/>
  <c r="I84" i="27"/>
  <c r="D6" i="25"/>
  <c r="K126" i="28"/>
  <c r="J132" i="28"/>
  <c r="F129" i="29"/>
  <c r="C62" i="25" s="1"/>
  <c r="C63" i="25" s="1"/>
  <c r="F121" i="29"/>
  <c r="F122" i="29" s="1"/>
  <c r="B115" i="24"/>
  <c r="I167" i="30"/>
  <c r="F80" i="25" s="1"/>
  <c r="C118" i="28"/>
  <c r="L68" i="28"/>
  <c r="K74" i="28"/>
  <c r="G29" i="22"/>
  <c r="C50" i="24"/>
  <c r="E45" i="25"/>
  <c r="G44" i="30"/>
  <c r="Q157" i="26"/>
  <c r="Q158" i="26" s="1"/>
  <c r="O96" i="26"/>
  <c r="Q95" i="26"/>
  <c r="H33" i="29"/>
  <c r="I30" i="29"/>
  <c r="H34" i="29"/>
  <c r="H40" i="29" s="1"/>
  <c r="E67" i="24" s="1"/>
  <c r="H69" i="29"/>
  <c r="H72" i="29" s="1"/>
  <c r="I37" i="27"/>
  <c r="H40" i="27"/>
  <c r="H45" i="27" s="1"/>
  <c r="H82" i="27"/>
  <c r="H85" i="27" s="1"/>
  <c r="H41" i="27"/>
  <c r="G39" i="22"/>
  <c r="G169" i="30"/>
  <c r="D89" i="24" s="1"/>
  <c r="D91" i="24" s="1"/>
  <c r="G171" i="30"/>
  <c r="D90" i="24" s="1"/>
  <c r="D93" i="24" s="1"/>
  <c r="G101" i="26"/>
  <c r="G103" i="26"/>
  <c r="B43" i="25"/>
  <c r="G83" i="29"/>
  <c r="G81" i="29"/>
  <c r="B80" i="25"/>
  <c r="G38" i="29"/>
  <c r="G119" i="29"/>
  <c r="H77" i="14"/>
  <c r="G77" i="14"/>
  <c r="F77" i="14"/>
  <c r="E77" i="14"/>
  <c r="F65" i="18"/>
  <c r="E66" i="18"/>
  <c r="X131" i="19"/>
  <c r="W131" i="19"/>
  <c r="V131" i="19"/>
  <c r="U131" i="19"/>
  <c r="T131" i="19"/>
  <c r="S131" i="19"/>
  <c r="R131" i="19"/>
  <c r="Q131" i="19"/>
  <c r="P131" i="19"/>
  <c r="O131" i="19"/>
  <c r="N131" i="19"/>
  <c r="M131" i="19"/>
  <c r="L131" i="19"/>
  <c r="K131" i="19"/>
  <c r="K130" i="19"/>
  <c r="L130" i="19" s="1"/>
  <c r="M130" i="19" s="1"/>
  <c r="N130" i="19" s="1"/>
  <c r="O130" i="19" s="1"/>
  <c r="P130" i="19" s="1"/>
  <c r="Q130" i="19" s="1"/>
  <c r="R130" i="19" s="1"/>
  <c r="S130" i="19" s="1"/>
  <c r="T130" i="19" s="1"/>
  <c r="U130" i="19" s="1"/>
  <c r="V130" i="19" s="1"/>
  <c r="W130" i="19" s="1"/>
  <c r="X130" i="19" s="1"/>
  <c r="X129" i="19"/>
  <c r="W129" i="19"/>
  <c r="V129" i="19"/>
  <c r="U129" i="19"/>
  <c r="T129" i="19"/>
  <c r="S129" i="19"/>
  <c r="R129" i="19"/>
  <c r="Q129" i="19"/>
  <c r="P129" i="19"/>
  <c r="O129" i="19"/>
  <c r="N129" i="19"/>
  <c r="M129" i="19"/>
  <c r="L129" i="19"/>
  <c r="K129" i="19"/>
  <c r="K128" i="19"/>
  <c r="L128" i="19" s="1"/>
  <c r="M128" i="19" s="1"/>
  <c r="N128" i="19" s="1"/>
  <c r="O128" i="19" s="1"/>
  <c r="P128" i="19" s="1"/>
  <c r="Q128" i="19" s="1"/>
  <c r="R128" i="19" s="1"/>
  <c r="S128" i="19" s="1"/>
  <c r="T128" i="19" s="1"/>
  <c r="U128" i="19" s="1"/>
  <c r="V128" i="19" s="1"/>
  <c r="W128" i="19" s="1"/>
  <c r="X128" i="19" s="1"/>
  <c r="X127" i="19"/>
  <c r="W127" i="19"/>
  <c r="V127" i="19"/>
  <c r="U127" i="19"/>
  <c r="T127" i="19"/>
  <c r="S127" i="19"/>
  <c r="R127" i="19"/>
  <c r="Q127" i="19"/>
  <c r="P127" i="19"/>
  <c r="O127" i="19"/>
  <c r="N127" i="19"/>
  <c r="M127" i="19"/>
  <c r="L127" i="19"/>
  <c r="K127" i="19"/>
  <c r="J72" i="19"/>
  <c r="K72" i="19" s="1"/>
  <c r="L72" i="19" s="1"/>
  <c r="M72" i="19" s="1"/>
  <c r="N72" i="19" s="1"/>
  <c r="O72" i="19" s="1"/>
  <c r="P72" i="19" s="1"/>
  <c r="Q72" i="19" s="1"/>
  <c r="R72" i="19" s="1"/>
  <c r="S72" i="19" s="1"/>
  <c r="T72" i="19" s="1"/>
  <c r="U72" i="19" s="1"/>
  <c r="V72" i="19" s="1"/>
  <c r="W72" i="19" s="1"/>
  <c r="X72" i="19" s="1"/>
  <c r="K70" i="19"/>
  <c r="L70" i="19" s="1"/>
  <c r="M70" i="19" s="1"/>
  <c r="N70" i="19" s="1"/>
  <c r="O70" i="19" s="1"/>
  <c r="P70" i="19" s="1"/>
  <c r="Q70" i="19" s="1"/>
  <c r="R70" i="19" s="1"/>
  <c r="S70" i="19" s="1"/>
  <c r="T70" i="19" s="1"/>
  <c r="U70" i="19" s="1"/>
  <c r="V70" i="19" s="1"/>
  <c r="W70" i="19" s="1"/>
  <c r="X70" i="19" s="1"/>
  <c r="E135" i="16"/>
  <c r="F135" i="16"/>
  <c r="F78" i="16"/>
  <c r="F157" i="15"/>
  <c r="E157" i="15"/>
  <c r="F95" i="15"/>
  <c r="H95" i="15" s="1"/>
  <c r="J95" i="15" s="1"/>
  <c r="L95" i="15" s="1"/>
  <c r="N95" i="15" s="1"/>
  <c r="P95" i="15" s="1"/>
  <c r="R95" i="15" s="1"/>
  <c r="T95" i="15" s="1"/>
  <c r="V95" i="15" s="1"/>
  <c r="X95" i="15" s="1"/>
  <c r="E95" i="15"/>
  <c r="G157" i="15" s="1"/>
  <c r="E131" i="29" l="1"/>
  <c r="E133" i="29"/>
  <c r="H94" i="30"/>
  <c r="H103" i="30" s="1"/>
  <c r="G105" i="30"/>
  <c r="H94" i="40"/>
  <c r="H105" i="40" s="1"/>
  <c r="G154" i="27"/>
  <c r="D28" i="24" s="1"/>
  <c r="D31" i="24" s="1"/>
  <c r="H35" i="22" s="1"/>
  <c r="C31" i="24"/>
  <c r="E82" i="35"/>
  <c r="G148" i="38"/>
  <c r="D49" i="34" s="1"/>
  <c r="D52" i="34" s="1"/>
  <c r="H36" i="32" s="1"/>
  <c r="H137" i="38"/>
  <c r="H146" i="38" s="1"/>
  <c r="E48" i="34" s="1"/>
  <c r="H79" i="38"/>
  <c r="H88" i="38" s="1"/>
  <c r="B101" i="35"/>
  <c r="H38" i="32"/>
  <c r="D62" i="35"/>
  <c r="B83" i="35"/>
  <c r="C83" i="35" s="1"/>
  <c r="I38" i="39"/>
  <c r="F61" i="35" s="1"/>
  <c r="I119" i="39"/>
  <c r="B27" i="34"/>
  <c r="P157" i="36"/>
  <c r="P158" i="36" s="1"/>
  <c r="N96" i="36"/>
  <c r="P95" i="36"/>
  <c r="B68" i="35"/>
  <c r="I137" i="41"/>
  <c r="I140" i="41" s="1"/>
  <c r="I39" i="41"/>
  <c r="J36" i="41"/>
  <c r="I40" i="41"/>
  <c r="I46" i="41" s="1"/>
  <c r="F110" i="34" s="1"/>
  <c r="I81" i="41"/>
  <c r="I84" i="41" s="1"/>
  <c r="H47" i="37"/>
  <c r="B49" i="34"/>
  <c r="H95" i="41"/>
  <c r="H93" i="41"/>
  <c r="G27" i="32"/>
  <c r="K135" i="37"/>
  <c r="J137" i="37"/>
  <c r="J150" i="37" s="1"/>
  <c r="G27" i="35" s="1"/>
  <c r="J141" i="37"/>
  <c r="H95" i="37"/>
  <c r="H139" i="37" s="1"/>
  <c r="H142" i="37" s="1"/>
  <c r="H97" i="37"/>
  <c r="H39" i="38"/>
  <c r="H46" i="41"/>
  <c r="H37" i="32"/>
  <c r="I155" i="40"/>
  <c r="I167" i="40" s="1"/>
  <c r="F81" i="35" s="1"/>
  <c r="J151" i="40"/>
  <c r="I159" i="40"/>
  <c r="I150" i="37"/>
  <c r="B28" i="34"/>
  <c r="D89" i="34"/>
  <c r="B93" i="34"/>
  <c r="B46" i="35"/>
  <c r="I67" i="39"/>
  <c r="I79" i="39" s="1"/>
  <c r="F62" i="35" s="1"/>
  <c r="J65" i="39"/>
  <c r="I71" i="39"/>
  <c r="I72" i="39" s="1"/>
  <c r="K135" i="41"/>
  <c r="K147" i="41" s="1"/>
  <c r="H99" i="35" s="1"/>
  <c r="L133" i="41"/>
  <c r="K139" i="41"/>
  <c r="I134" i="38"/>
  <c r="I32" i="38"/>
  <c r="J30" i="38"/>
  <c r="I76" i="38"/>
  <c r="I33" i="38"/>
  <c r="I39" i="38" s="1"/>
  <c r="F47" i="34" s="1"/>
  <c r="H149" i="41"/>
  <c r="E111" i="34" s="1"/>
  <c r="H151" i="41"/>
  <c r="E112" i="34" s="1"/>
  <c r="J147" i="41"/>
  <c r="G99" i="35" s="1"/>
  <c r="E46" i="35"/>
  <c r="C99" i="35"/>
  <c r="D63" i="35"/>
  <c r="H46" i="40"/>
  <c r="F29" i="32"/>
  <c r="B92" i="34"/>
  <c r="C92" i="34" s="1"/>
  <c r="J132" i="38"/>
  <c r="K126" i="38"/>
  <c r="H83" i="39"/>
  <c r="H81" i="39"/>
  <c r="B72" i="34"/>
  <c r="F163" i="36"/>
  <c r="F165" i="36"/>
  <c r="B65" i="35"/>
  <c r="C65" i="35" s="1"/>
  <c r="E44" i="35"/>
  <c r="H101" i="36"/>
  <c r="H103" i="36"/>
  <c r="G37" i="32"/>
  <c r="B75" i="34"/>
  <c r="B76" i="34"/>
  <c r="J74" i="38"/>
  <c r="K68" i="38"/>
  <c r="I157" i="40"/>
  <c r="I39" i="40"/>
  <c r="J36" i="40"/>
  <c r="I91" i="40"/>
  <c r="I40" i="40"/>
  <c r="I46" i="40" s="1"/>
  <c r="F88" i="34" s="1"/>
  <c r="J85" i="40"/>
  <c r="I89" i="40"/>
  <c r="I93" i="40"/>
  <c r="I40" i="37"/>
  <c r="I45" i="37" s="1"/>
  <c r="F25" i="35" s="1"/>
  <c r="J37" i="37"/>
  <c r="I41" i="37"/>
  <c r="I47" i="37" s="1"/>
  <c r="F26" i="34" s="1"/>
  <c r="I82" i="37"/>
  <c r="I85" i="37" s="1"/>
  <c r="B112" i="34"/>
  <c r="I86" i="38"/>
  <c r="F44" i="35" s="1"/>
  <c r="I78" i="38"/>
  <c r="H27" i="32"/>
  <c r="D28" i="35"/>
  <c r="I117" i="39"/>
  <c r="J115" i="39"/>
  <c r="H28" i="32"/>
  <c r="E25" i="35"/>
  <c r="H39" i="32"/>
  <c r="B69" i="35"/>
  <c r="K80" i="37"/>
  <c r="K93" i="37" s="1"/>
  <c r="H26" i="35" s="1"/>
  <c r="L78" i="37"/>
  <c r="K84" i="37"/>
  <c r="L79" i="41"/>
  <c r="M77" i="41"/>
  <c r="I41" i="36"/>
  <c r="J38" i="36"/>
  <c r="I42" i="36"/>
  <c r="I48" i="36" s="1"/>
  <c r="F5" i="34" s="1"/>
  <c r="I89" i="36"/>
  <c r="I92" i="36" s="1"/>
  <c r="B111" i="34"/>
  <c r="O157" i="36"/>
  <c r="O158" i="36" s="1"/>
  <c r="O95" i="36"/>
  <c r="M96" i="36"/>
  <c r="L15" i="35"/>
  <c r="D18" i="35"/>
  <c r="C18" i="35"/>
  <c r="B18" i="35"/>
  <c r="B19" i="35"/>
  <c r="B10" i="35"/>
  <c r="H160" i="40"/>
  <c r="B70" i="34"/>
  <c r="H129" i="39"/>
  <c r="E63" i="35" s="1"/>
  <c r="E64" i="35" s="1"/>
  <c r="H121" i="39"/>
  <c r="H122" i="39" s="1"/>
  <c r="D81" i="35"/>
  <c r="H48" i="36"/>
  <c r="I136" i="38"/>
  <c r="I144" i="38"/>
  <c r="B8" i="34"/>
  <c r="G163" i="36"/>
  <c r="D6" i="34" s="1"/>
  <c r="D8" i="34" s="1"/>
  <c r="G165" i="36"/>
  <c r="D7" i="34" s="1"/>
  <c r="D10" i="34" s="1"/>
  <c r="H46" i="36"/>
  <c r="E7" i="35" s="1"/>
  <c r="E10" i="35" s="1"/>
  <c r="H151" i="36"/>
  <c r="H154" i="36" s="1"/>
  <c r="G28" i="32"/>
  <c r="G98" i="35"/>
  <c r="H30" i="32"/>
  <c r="J93" i="37"/>
  <c r="K83" i="41"/>
  <c r="K91" i="41"/>
  <c r="H98" i="35" s="1"/>
  <c r="D7" i="35"/>
  <c r="G139" i="37"/>
  <c r="G142" i="37" s="1"/>
  <c r="B10" i="34"/>
  <c r="J33" i="39"/>
  <c r="K30" i="39"/>
  <c r="J69" i="39"/>
  <c r="J34" i="39"/>
  <c r="B50" i="34"/>
  <c r="H88" i="28"/>
  <c r="H90" i="28"/>
  <c r="I137" i="31"/>
  <c r="I140" i="31" s="1"/>
  <c r="J36" i="31"/>
  <c r="I39" i="31"/>
  <c r="I44" i="31" s="1"/>
  <c r="F96" i="25" s="1"/>
  <c r="F99" i="25" s="1"/>
  <c r="I40" i="31"/>
  <c r="I46" i="31" s="1"/>
  <c r="F110" i="24" s="1"/>
  <c r="I81" i="31"/>
  <c r="I84" i="31" s="1"/>
  <c r="H163" i="26"/>
  <c r="H165" i="26"/>
  <c r="B33" i="25"/>
  <c r="M135" i="31"/>
  <c r="N133" i="31"/>
  <c r="M139" i="31"/>
  <c r="B10" i="24"/>
  <c r="J67" i="29"/>
  <c r="K65" i="29"/>
  <c r="J71" i="29"/>
  <c r="G34" i="22"/>
  <c r="R157" i="26"/>
  <c r="R158" i="26" s="1"/>
  <c r="P96" i="26"/>
  <c r="R95" i="26"/>
  <c r="I157" i="30"/>
  <c r="I160" i="30" s="1"/>
  <c r="I39" i="30"/>
  <c r="I44" i="30" s="1"/>
  <c r="F78" i="25" s="1"/>
  <c r="J36" i="30"/>
  <c r="I91" i="30"/>
  <c r="I40" i="30"/>
  <c r="I46" i="30" s="1"/>
  <c r="F88" i="24" s="1"/>
  <c r="H26" i="22"/>
  <c r="B51" i="25"/>
  <c r="B52" i="25"/>
  <c r="S157" i="26"/>
  <c r="S158" i="26" s="1"/>
  <c r="Q96" i="26"/>
  <c r="S95" i="26"/>
  <c r="F81" i="25"/>
  <c r="L126" i="28"/>
  <c r="K132" i="28"/>
  <c r="J137" i="27"/>
  <c r="J150" i="27" s="1"/>
  <c r="G26" i="25" s="1"/>
  <c r="K135" i="27"/>
  <c r="J141" i="27"/>
  <c r="B81" i="25"/>
  <c r="B89" i="25"/>
  <c r="B90" i="25"/>
  <c r="H169" i="30"/>
  <c r="E89" i="24" s="1"/>
  <c r="H171" i="30"/>
  <c r="E90" i="24" s="1"/>
  <c r="B18" i="25"/>
  <c r="B9" i="25"/>
  <c r="C17" i="25"/>
  <c r="B17" i="25"/>
  <c r="D17" i="25"/>
  <c r="E17" i="25"/>
  <c r="L14" i="25" s="1"/>
  <c r="H44" i="31"/>
  <c r="H36" i="22"/>
  <c r="I103" i="26"/>
  <c r="I101" i="26"/>
  <c r="G25" i="22"/>
  <c r="H47" i="27"/>
  <c r="E5" i="24"/>
  <c r="K78" i="28"/>
  <c r="K86" i="28"/>
  <c r="I40" i="27"/>
  <c r="I45" i="27" s="1"/>
  <c r="F24" i="25" s="1"/>
  <c r="F27" i="25" s="1"/>
  <c r="J37" i="27"/>
  <c r="I82" i="27"/>
  <c r="I85" i="27" s="1"/>
  <c r="I41" i="27"/>
  <c r="I47" i="27" s="1"/>
  <c r="F26" i="24" s="1"/>
  <c r="B116" i="24"/>
  <c r="C116" i="24" s="1"/>
  <c r="F39" i="22"/>
  <c r="B50" i="24"/>
  <c r="L79" i="31"/>
  <c r="M77" i="31"/>
  <c r="B62" i="25"/>
  <c r="K155" i="30"/>
  <c r="L151" i="30"/>
  <c r="K159" i="30"/>
  <c r="H117" i="29"/>
  <c r="I115" i="29"/>
  <c r="I134" i="28"/>
  <c r="I137" i="28" s="1"/>
  <c r="I32" i="28"/>
  <c r="J30" i="28"/>
  <c r="I76" i="28"/>
  <c r="I79" i="28" s="1"/>
  <c r="I33" i="28"/>
  <c r="I39" i="28" s="1"/>
  <c r="F47" i="24" s="1"/>
  <c r="D112" i="24"/>
  <c r="H27" i="22"/>
  <c r="E152" i="27"/>
  <c r="E154" i="27"/>
  <c r="J144" i="28"/>
  <c r="G44" i="25" s="1"/>
  <c r="J136" i="28"/>
  <c r="B68" i="24"/>
  <c r="H39" i="28"/>
  <c r="H149" i="31"/>
  <c r="H151" i="31"/>
  <c r="F44" i="25"/>
  <c r="D60" i="25"/>
  <c r="H95" i="27"/>
  <c r="H97" i="27"/>
  <c r="G26" i="22"/>
  <c r="E24" i="25"/>
  <c r="M68" i="28"/>
  <c r="L74" i="28"/>
  <c r="H81" i="29"/>
  <c r="H83" i="29"/>
  <c r="D78" i="25"/>
  <c r="D9" i="25"/>
  <c r="K83" i="31"/>
  <c r="K91" i="31"/>
  <c r="G129" i="29"/>
  <c r="D62" i="25" s="1"/>
  <c r="G121" i="29"/>
  <c r="H146" i="28"/>
  <c r="H148" i="28"/>
  <c r="I89" i="30"/>
  <c r="I101" i="30" s="1"/>
  <c r="J85" i="30"/>
  <c r="I93" i="30"/>
  <c r="D111" i="24"/>
  <c r="B52" i="24"/>
  <c r="J41" i="26"/>
  <c r="K38" i="26"/>
  <c r="J89" i="26"/>
  <c r="J92" i="26" s="1"/>
  <c r="J42" i="26"/>
  <c r="E26" i="25"/>
  <c r="F131" i="29"/>
  <c r="C68" i="24" s="1"/>
  <c r="C70" i="24" s="1"/>
  <c r="F133" i="29"/>
  <c r="C69" i="24" s="1"/>
  <c r="C72" i="24" s="1"/>
  <c r="B105" i="25"/>
  <c r="B106" i="25"/>
  <c r="B114" i="24"/>
  <c r="C114" i="24" s="1"/>
  <c r="F30" i="22"/>
  <c r="I46" i="26"/>
  <c r="I151" i="26"/>
  <c r="I154" i="26" s="1"/>
  <c r="H34" i="22"/>
  <c r="H38" i="22"/>
  <c r="H29" i="22"/>
  <c r="J30" i="29"/>
  <c r="I33" i="29"/>
  <c r="I69" i="29"/>
  <c r="I72" i="29" s="1"/>
  <c r="I34" i="29"/>
  <c r="I40" i="29" s="1"/>
  <c r="F67" i="24" s="1"/>
  <c r="G35" i="22"/>
  <c r="H46" i="30"/>
  <c r="H46" i="31"/>
  <c r="E61" i="25"/>
  <c r="B90" i="24"/>
  <c r="H25" i="22"/>
  <c r="J80" i="27"/>
  <c r="J93" i="27" s="1"/>
  <c r="K78" i="27"/>
  <c r="J84" i="27"/>
  <c r="B8" i="24"/>
  <c r="G122" i="29"/>
  <c r="H38" i="29"/>
  <c r="E60" i="25" s="1"/>
  <c r="H119" i="29"/>
  <c r="G27" i="22"/>
  <c r="D67" i="24"/>
  <c r="H105" i="30"/>
  <c r="B69" i="24"/>
  <c r="B100" i="25"/>
  <c r="C100" i="25" s="1"/>
  <c r="D100" i="25" s="1"/>
  <c r="H95" i="31"/>
  <c r="H93" i="31"/>
  <c r="B46" i="25"/>
  <c r="C46" i="25" s="1"/>
  <c r="B89" i="24"/>
  <c r="H98" i="25"/>
  <c r="D42" i="25"/>
  <c r="B28" i="25"/>
  <c r="C28" i="25" s="1"/>
  <c r="D28" i="25" s="1"/>
  <c r="R157" i="15"/>
  <c r="H157" i="15"/>
  <c r="J157" i="15"/>
  <c r="K126" i="19"/>
  <c r="L126" i="19" s="1"/>
  <c r="M126" i="19" s="1"/>
  <c r="N126" i="19" s="1"/>
  <c r="O126" i="19" s="1"/>
  <c r="P126" i="19" s="1"/>
  <c r="Q126" i="19" s="1"/>
  <c r="R126" i="19" s="1"/>
  <c r="S126" i="19" s="1"/>
  <c r="T126" i="19" s="1"/>
  <c r="U126" i="19" s="1"/>
  <c r="V126" i="19" s="1"/>
  <c r="W126" i="19" s="1"/>
  <c r="X126" i="19" s="1"/>
  <c r="G95" i="15"/>
  <c r="P157" i="15"/>
  <c r="X157" i="15"/>
  <c r="T157" i="15"/>
  <c r="L157" i="15"/>
  <c r="N157" i="15"/>
  <c r="V157" i="15"/>
  <c r="H103" i="40" l="1"/>
  <c r="I160" i="40"/>
  <c r="H148" i="38"/>
  <c r="E49" i="34" s="1"/>
  <c r="E52" i="34" s="1"/>
  <c r="H90" i="38"/>
  <c r="J78" i="38"/>
  <c r="J86" i="38"/>
  <c r="G44" i="35" s="1"/>
  <c r="J144" i="38"/>
  <c r="G45" i="35" s="1"/>
  <c r="J136" i="38"/>
  <c r="E26" i="34"/>
  <c r="B11" i="35"/>
  <c r="C11" i="35" s="1"/>
  <c r="F45" i="35"/>
  <c r="B113" i="34"/>
  <c r="B51" i="34"/>
  <c r="C51" i="34" s="1"/>
  <c r="D51" i="34" s="1"/>
  <c r="F27" i="32"/>
  <c r="M79" i="41"/>
  <c r="N77" i="41"/>
  <c r="C7" i="34"/>
  <c r="B47" i="35"/>
  <c r="C47" i="35" s="1"/>
  <c r="D47" i="35" s="1"/>
  <c r="E47" i="35" s="1"/>
  <c r="F27" i="35"/>
  <c r="I95" i="41"/>
  <c r="I93" i="41"/>
  <c r="J41" i="36"/>
  <c r="K38" i="36"/>
  <c r="J89" i="36"/>
  <c r="J92" i="36" s="1"/>
  <c r="J42" i="36"/>
  <c r="D82" i="35"/>
  <c r="B91" i="35"/>
  <c r="B90" i="35"/>
  <c r="D64" i="35"/>
  <c r="J67" i="39"/>
  <c r="K65" i="39"/>
  <c r="J71" i="39"/>
  <c r="J72" i="39" s="1"/>
  <c r="H152" i="37"/>
  <c r="E27" i="34" s="1"/>
  <c r="H154" i="37"/>
  <c r="E28" i="34" s="1"/>
  <c r="J40" i="39"/>
  <c r="H131" i="39"/>
  <c r="H133" i="39"/>
  <c r="K33" i="39"/>
  <c r="L30" i="39"/>
  <c r="K34" i="39"/>
  <c r="K40" i="39" s="1"/>
  <c r="H67" i="34" s="1"/>
  <c r="K69" i="39"/>
  <c r="G152" i="37"/>
  <c r="G154" i="37"/>
  <c r="G26" i="35"/>
  <c r="E5" i="34"/>
  <c r="B71" i="34"/>
  <c r="C71" i="34" s="1"/>
  <c r="D71" i="34" s="1"/>
  <c r="F28" i="32"/>
  <c r="L91" i="41"/>
  <c r="I98" i="35" s="1"/>
  <c r="L83" i="41"/>
  <c r="B52" i="35"/>
  <c r="B53" i="35"/>
  <c r="C6" i="34"/>
  <c r="B73" i="34"/>
  <c r="F37" i="32"/>
  <c r="C100" i="35"/>
  <c r="B108" i="35"/>
  <c r="E110" i="34"/>
  <c r="E115" i="34" s="1"/>
  <c r="K137" i="37"/>
  <c r="K150" i="37" s="1"/>
  <c r="H27" i="35" s="1"/>
  <c r="L135" i="37"/>
  <c r="K141" i="37"/>
  <c r="B29" i="34"/>
  <c r="I46" i="36"/>
  <c r="I151" i="36"/>
  <c r="I154" i="36" s="1"/>
  <c r="I129" i="39"/>
  <c r="F63" i="35" s="1"/>
  <c r="F64" i="35" s="1"/>
  <c r="I121" i="39"/>
  <c r="I122" i="39" s="1"/>
  <c r="L68" i="38"/>
  <c r="K74" i="38"/>
  <c r="K132" i="38"/>
  <c r="L126" i="38"/>
  <c r="R157" i="36"/>
  <c r="R158" i="36" s="1"/>
  <c r="R95" i="36"/>
  <c r="P96" i="36"/>
  <c r="B115" i="34"/>
  <c r="F34" i="32"/>
  <c r="B11" i="34"/>
  <c r="H163" i="36"/>
  <c r="E6" i="34" s="1"/>
  <c r="H165" i="36"/>
  <c r="E7" i="34" s="1"/>
  <c r="J38" i="39"/>
  <c r="J119" i="39"/>
  <c r="H34" i="32"/>
  <c r="F25" i="32"/>
  <c r="B9" i="34"/>
  <c r="L16" i="35"/>
  <c r="L17" i="35"/>
  <c r="L18" i="35"/>
  <c r="B33" i="35"/>
  <c r="B32" i="35"/>
  <c r="E28" i="35"/>
  <c r="D29" i="35"/>
  <c r="I94" i="40"/>
  <c r="I79" i="38"/>
  <c r="J155" i="40"/>
  <c r="J167" i="40" s="1"/>
  <c r="K151" i="40"/>
  <c r="J159" i="40"/>
  <c r="J137" i="41"/>
  <c r="J140" i="41" s="1"/>
  <c r="J39" i="41"/>
  <c r="J44" i="41" s="1"/>
  <c r="G97" i="35" s="1"/>
  <c r="G100" i="35" s="1"/>
  <c r="K36" i="41"/>
  <c r="J81" i="41"/>
  <c r="J84" i="41" s="1"/>
  <c r="J40" i="41"/>
  <c r="E88" i="34"/>
  <c r="J134" i="38"/>
  <c r="J32" i="38"/>
  <c r="J37" i="38" s="1"/>
  <c r="G43" i="35" s="1"/>
  <c r="K30" i="38"/>
  <c r="J33" i="38"/>
  <c r="J39" i="38" s="1"/>
  <c r="G47" i="34" s="1"/>
  <c r="J76" i="38"/>
  <c r="L135" i="41"/>
  <c r="M133" i="41"/>
  <c r="L139" i="41"/>
  <c r="D91" i="34"/>
  <c r="E47" i="34"/>
  <c r="E50" i="34" s="1"/>
  <c r="B52" i="34"/>
  <c r="I44" i="41"/>
  <c r="H25" i="32"/>
  <c r="I101" i="36"/>
  <c r="I103" i="36"/>
  <c r="L80" i="37"/>
  <c r="M78" i="37"/>
  <c r="L84" i="37"/>
  <c r="I95" i="37"/>
  <c r="I139" i="37" s="1"/>
  <c r="I142" i="37" s="1"/>
  <c r="I97" i="37"/>
  <c r="J157" i="40"/>
  <c r="J39" i="40"/>
  <c r="J44" i="40" s="1"/>
  <c r="G79" i="35" s="1"/>
  <c r="K36" i="40"/>
  <c r="J91" i="40"/>
  <c r="J40" i="40"/>
  <c r="J46" i="40" s="1"/>
  <c r="G88" i="34" s="1"/>
  <c r="D10" i="35"/>
  <c r="H169" i="40"/>
  <c r="H171" i="40"/>
  <c r="Q157" i="36"/>
  <c r="Q158" i="36" s="1"/>
  <c r="O96" i="36"/>
  <c r="Q95" i="36"/>
  <c r="I101" i="40"/>
  <c r="I44" i="40"/>
  <c r="I37" i="38"/>
  <c r="B31" i="34"/>
  <c r="I149" i="41"/>
  <c r="I151" i="41"/>
  <c r="J117" i="39"/>
  <c r="K115" i="39"/>
  <c r="J40" i="37"/>
  <c r="J45" i="37" s="1"/>
  <c r="G25" i="35" s="1"/>
  <c r="G28" i="35" s="1"/>
  <c r="K37" i="37"/>
  <c r="J41" i="37"/>
  <c r="J82" i="37"/>
  <c r="J85" i="37" s="1"/>
  <c r="J89" i="40"/>
  <c r="J101" i="40" s="1"/>
  <c r="G80" i="35" s="1"/>
  <c r="K85" i="40"/>
  <c r="J93" i="40"/>
  <c r="I169" i="40"/>
  <c r="F89" i="34" s="1"/>
  <c r="F91" i="34" s="1"/>
  <c r="I171" i="40"/>
  <c r="F90" i="34" s="1"/>
  <c r="F93" i="34" s="1"/>
  <c r="I137" i="38"/>
  <c r="I81" i="39"/>
  <c r="I83" i="39"/>
  <c r="F38" i="32"/>
  <c r="B94" i="34"/>
  <c r="C94" i="34" s="1"/>
  <c r="D94" i="34" s="1"/>
  <c r="B70" i="35"/>
  <c r="B71" i="35"/>
  <c r="F6" i="25"/>
  <c r="B32" i="25"/>
  <c r="B31" i="25"/>
  <c r="B28" i="24"/>
  <c r="H129" i="29"/>
  <c r="H121" i="29"/>
  <c r="H122" i="29" s="1"/>
  <c r="M79" i="31"/>
  <c r="N77" i="31"/>
  <c r="I95" i="31"/>
  <c r="I93" i="31"/>
  <c r="B91" i="24"/>
  <c r="B93" i="24"/>
  <c r="I83" i="29"/>
  <c r="I81" i="29"/>
  <c r="D113" i="24"/>
  <c r="D63" i="25"/>
  <c r="L78" i="28"/>
  <c r="L86" i="28"/>
  <c r="I43" i="25" s="1"/>
  <c r="L91" i="31"/>
  <c r="I97" i="25" s="1"/>
  <c r="L83" i="31"/>
  <c r="F27" i="22"/>
  <c r="B51" i="24"/>
  <c r="C51" i="24" s="1"/>
  <c r="D51" i="24" s="1"/>
  <c r="E96" i="25"/>
  <c r="K144" i="28"/>
  <c r="K136" i="28"/>
  <c r="N135" i="31"/>
  <c r="N147" i="31" s="1"/>
  <c r="K98" i="25" s="1"/>
  <c r="O133" i="31"/>
  <c r="N139" i="31"/>
  <c r="J46" i="26"/>
  <c r="G6" i="25" s="1"/>
  <c r="G9" i="25" s="1"/>
  <c r="J151" i="26"/>
  <c r="J154" i="26" s="1"/>
  <c r="E49" i="24"/>
  <c r="B10" i="25"/>
  <c r="C10" i="25" s="1"/>
  <c r="D10" i="25" s="1"/>
  <c r="E10" i="25" s="1"/>
  <c r="I163" i="26"/>
  <c r="F6" i="24" s="1"/>
  <c r="F8" i="24" s="1"/>
  <c r="I165" i="26"/>
  <c r="E47" i="24"/>
  <c r="B70" i="24"/>
  <c r="B9" i="24"/>
  <c r="C9" i="24" s="1"/>
  <c r="D9" i="24" s="1"/>
  <c r="F25" i="22"/>
  <c r="E88" i="24"/>
  <c r="E91" i="24" s="1"/>
  <c r="D81" i="25"/>
  <c r="B91" i="25" s="1"/>
  <c r="B85" i="25"/>
  <c r="B86" i="25"/>
  <c r="N68" i="28"/>
  <c r="M74" i="28"/>
  <c r="B27" i="24"/>
  <c r="L155" i="30"/>
  <c r="L167" i="30" s="1"/>
  <c r="I80" i="25" s="1"/>
  <c r="M151" i="30"/>
  <c r="L159" i="30"/>
  <c r="L16" i="25"/>
  <c r="L17" i="25"/>
  <c r="L15" i="25"/>
  <c r="L132" i="28"/>
  <c r="M126" i="28"/>
  <c r="I94" i="30"/>
  <c r="M147" i="31"/>
  <c r="E110" i="24"/>
  <c r="G37" i="22"/>
  <c r="G40" i="22" s="1"/>
  <c r="H97" i="25"/>
  <c r="I88" i="28"/>
  <c r="I90" i="28"/>
  <c r="K167" i="30"/>
  <c r="I95" i="27"/>
  <c r="I139" i="27" s="1"/>
  <c r="I142" i="27" s="1"/>
  <c r="I97" i="27"/>
  <c r="B14" i="24"/>
  <c r="B13" i="24"/>
  <c r="J157" i="30"/>
  <c r="J160" i="30" s="1"/>
  <c r="J39" i="30"/>
  <c r="K36" i="30"/>
  <c r="J40" i="30"/>
  <c r="J91" i="30"/>
  <c r="J94" i="30" s="1"/>
  <c r="J137" i="31"/>
  <c r="J140" i="31" s="1"/>
  <c r="J39" i="31"/>
  <c r="K36" i="31"/>
  <c r="J81" i="31"/>
  <c r="J84" i="31" s="1"/>
  <c r="J40" i="31"/>
  <c r="D45" i="25"/>
  <c r="G25" i="25"/>
  <c r="F36" i="22"/>
  <c r="B53" i="24"/>
  <c r="I146" i="28"/>
  <c r="F48" i="24" s="1"/>
  <c r="F50" i="24" s="1"/>
  <c r="I148" i="28"/>
  <c r="F49" i="24" s="1"/>
  <c r="F52" i="24" s="1"/>
  <c r="H43" i="25"/>
  <c r="E27" i="25"/>
  <c r="B35" i="25"/>
  <c r="B36" i="25"/>
  <c r="E48" i="24"/>
  <c r="I117" i="29"/>
  <c r="J115" i="29"/>
  <c r="K137" i="27"/>
  <c r="L135" i="27"/>
  <c r="K141" i="27"/>
  <c r="G131" i="29"/>
  <c r="G133" i="29"/>
  <c r="D115" i="24"/>
  <c r="I38" i="29"/>
  <c r="I119" i="29"/>
  <c r="B75" i="24"/>
  <c r="B76" i="24"/>
  <c r="J33" i="29"/>
  <c r="K30" i="29"/>
  <c r="J34" i="29"/>
  <c r="J40" i="29" s="1"/>
  <c r="G67" i="24" s="1"/>
  <c r="J69" i="29"/>
  <c r="J72" i="29" s="1"/>
  <c r="J48" i="26"/>
  <c r="K85" i="30"/>
  <c r="J89" i="30"/>
  <c r="J93" i="30"/>
  <c r="B53" i="25"/>
  <c r="B72" i="24"/>
  <c r="K80" i="27"/>
  <c r="K93" i="27" s="1"/>
  <c r="H25" i="25" s="1"/>
  <c r="L78" i="27"/>
  <c r="K84" i="27"/>
  <c r="G28" i="22"/>
  <c r="G31" i="22" s="1"/>
  <c r="J101" i="26"/>
  <c r="J103" i="26"/>
  <c r="F79" i="25"/>
  <c r="E112" i="24"/>
  <c r="J134" i="28"/>
  <c r="J137" i="28" s="1"/>
  <c r="J32" i="28"/>
  <c r="J37" i="28" s="1"/>
  <c r="G42" i="25" s="1"/>
  <c r="G45" i="25" s="1"/>
  <c r="K30" i="28"/>
  <c r="J33" i="28"/>
  <c r="J76" i="28"/>
  <c r="J79" i="28" s="1"/>
  <c r="J40" i="27"/>
  <c r="J45" i="27" s="1"/>
  <c r="K37" i="27"/>
  <c r="J82" i="27"/>
  <c r="J85" i="27" s="1"/>
  <c r="J41" i="27"/>
  <c r="J47" i="27" s="1"/>
  <c r="G26" i="24" s="1"/>
  <c r="U157" i="26"/>
  <c r="U158" i="26" s="1"/>
  <c r="U95" i="26"/>
  <c r="S96" i="26"/>
  <c r="I151" i="31"/>
  <c r="I149" i="31"/>
  <c r="K41" i="26"/>
  <c r="L38" i="26"/>
  <c r="K42" i="26"/>
  <c r="K48" i="26" s="1"/>
  <c r="H5" i="24" s="1"/>
  <c r="K89" i="26"/>
  <c r="K92" i="26" s="1"/>
  <c r="H139" i="27"/>
  <c r="H142" i="27" s="1"/>
  <c r="E111" i="24"/>
  <c r="I37" i="28"/>
  <c r="B63" i="25"/>
  <c r="E26" i="24"/>
  <c r="B82" i="25"/>
  <c r="C82" i="25" s="1"/>
  <c r="B92" i="25"/>
  <c r="I169" i="30"/>
  <c r="I171" i="30"/>
  <c r="K67" i="29"/>
  <c r="K79" i="29" s="1"/>
  <c r="H61" i="25" s="1"/>
  <c r="L65" i="29"/>
  <c r="K71" i="29"/>
  <c r="T157" i="26"/>
  <c r="T158" i="26" s="1"/>
  <c r="R96" i="26"/>
  <c r="T95" i="26"/>
  <c r="J79" i="29"/>
  <c r="E7" i="24"/>
  <c r="B69" i="25"/>
  <c r="B70" i="25"/>
  <c r="B11" i="24"/>
  <c r="F34" i="22"/>
  <c r="E6" i="24"/>
  <c r="I157" i="15"/>
  <c r="I95" i="15"/>
  <c r="E113" i="24" l="1"/>
  <c r="E29" i="34"/>
  <c r="E31" i="34"/>
  <c r="E10" i="34"/>
  <c r="I34" i="32" s="1"/>
  <c r="E115" i="24"/>
  <c r="J137" i="38"/>
  <c r="J146" i="38" s="1"/>
  <c r="G48" i="34" s="1"/>
  <c r="G50" i="34" s="1"/>
  <c r="E29" i="35"/>
  <c r="E8" i="34"/>
  <c r="I25" i="32" s="1"/>
  <c r="D11" i="35"/>
  <c r="E11" i="35" s="1"/>
  <c r="I131" i="39"/>
  <c r="F68" i="34" s="1"/>
  <c r="F70" i="34" s="1"/>
  <c r="I133" i="39"/>
  <c r="F69" i="34" s="1"/>
  <c r="F72" i="34" s="1"/>
  <c r="I39" i="32"/>
  <c r="J81" i="39"/>
  <c r="J83" i="39"/>
  <c r="J129" i="39"/>
  <c r="J121" i="39"/>
  <c r="J122" i="39" s="1"/>
  <c r="D92" i="34"/>
  <c r="H29" i="32"/>
  <c r="K155" i="40"/>
  <c r="K167" i="40" s="1"/>
  <c r="H81" i="35" s="1"/>
  <c r="L151" i="40"/>
  <c r="K159" i="40"/>
  <c r="B72" i="35"/>
  <c r="D65" i="35"/>
  <c r="E65" i="35" s="1"/>
  <c r="F65" i="35" s="1"/>
  <c r="B74" i="35"/>
  <c r="B75" i="35"/>
  <c r="O77" i="41"/>
  <c r="N79" i="41"/>
  <c r="B114" i="34"/>
  <c r="C114" i="34" s="1"/>
  <c r="D114" i="34" s="1"/>
  <c r="F30" i="32"/>
  <c r="B54" i="35"/>
  <c r="J148" i="38"/>
  <c r="G49" i="34" s="1"/>
  <c r="G52" i="34" s="1"/>
  <c r="M80" i="37"/>
  <c r="M93" i="37" s="1"/>
  <c r="J26" i="35" s="1"/>
  <c r="N78" i="37"/>
  <c r="M84" i="37"/>
  <c r="K136" i="38"/>
  <c r="K144" i="38"/>
  <c r="S157" i="36"/>
  <c r="S158" i="36" s="1"/>
  <c r="S95" i="36"/>
  <c r="Q96" i="36"/>
  <c r="K89" i="40"/>
  <c r="K101" i="40" s="1"/>
  <c r="H80" i="35" s="1"/>
  <c r="L85" i="40"/>
  <c r="K93" i="40"/>
  <c r="F43" i="35"/>
  <c r="D27" i="34"/>
  <c r="F28" i="35"/>
  <c r="B37" i="35"/>
  <c r="B36" i="35"/>
  <c r="F35" i="32"/>
  <c r="B32" i="34"/>
  <c r="F97" i="35"/>
  <c r="J93" i="41"/>
  <c r="J95" i="41"/>
  <c r="K78" i="38"/>
  <c r="K86" i="38"/>
  <c r="F112" i="34"/>
  <c r="K157" i="40"/>
  <c r="L36" i="40"/>
  <c r="K39" i="40"/>
  <c r="K91" i="40"/>
  <c r="K40" i="40"/>
  <c r="K46" i="40" s="1"/>
  <c r="H88" i="34" s="1"/>
  <c r="K137" i="41"/>
  <c r="K140" i="41" s="1"/>
  <c r="K39" i="41"/>
  <c r="L36" i="41"/>
  <c r="K81" i="41"/>
  <c r="K84" i="41" s="1"/>
  <c r="K40" i="41"/>
  <c r="K46" i="41" s="1"/>
  <c r="H110" i="34" s="1"/>
  <c r="B116" i="34"/>
  <c r="C116" i="34" s="1"/>
  <c r="D116" i="34" s="1"/>
  <c r="E116" i="34" s="1"/>
  <c r="F39" i="32"/>
  <c r="I27" i="32"/>
  <c r="E51" i="34"/>
  <c r="M83" i="41"/>
  <c r="M91" i="41"/>
  <c r="J47" i="37"/>
  <c r="F111" i="34"/>
  <c r="E90" i="34"/>
  <c r="J79" i="38"/>
  <c r="L137" i="37"/>
  <c r="M135" i="37"/>
  <c r="L141" i="37"/>
  <c r="C73" i="34"/>
  <c r="D73" i="34" s="1"/>
  <c r="L33" i="39"/>
  <c r="M30" i="39"/>
  <c r="L34" i="39"/>
  <c r="L40" i="39" s="1"/>
  <c r="I67" i="34" s="1"/>
  <c r="L69" i="39"/>
  <c r="G67" i="34"/>
  <c r="D83" i="35"/>
  <c r="E83" i="35" s="1"/>
  <c r="E113" i="34"/>
  <c r="J46" i="41"/>
  <c r="L93" i="37"/>
  <c r="M135" i="41"/>
  <c r="M147" i="41" s="1"/>
  <c r="J99" i="35" s="1"/>
  <c r="N133" i="41"/>
  <c r="M139" i="41"/>
  <c r="G81" i="35"/>
  <c r="B38" i="35"/>
  <c r="T95" i="36"/>
  <c r="T157" i="36"/>
  <c r="T158" i="36" s="1"/>
  <c r="R96" i="36"/>
  <c r="B96" i="34"/>
  <c r="B97" i="34"/>
  <c r="I90" i="38"/>
  <c r="I88" i="38"/>
  <c r="M68" i="38"/>
  <c r="L74" i="38"/>
  <c r="B14" i="34"/>
  <c r="B13" i="34"/>
  <c r="K40" i="37"/>
  <c r="K45" i="37" s="1"/>
  <c r="H25" i="35" s="1"/>
  <c r="H28" i="35" s="1"/>
  <c r="L37" i="37"/>
  <c r="K41" i="37"/>
  <c r="K47" i="37" s="1"/>
  <c r="H26" i="34" s="1"/>
  <c r="K82" i="37"/>
  <c r="K85" i="37" s="1"/>
  <c r="J151" i="41"/>
  <c r="G112" i="34" s="1"/>
  <c r="J149" i="41"/>
  <c r="G111" i="34" s="1"/>
  <c r="G61" i="35"/>
  <c r="K38" i="39"/>
  <c r="H61" i="35" s="1"/>
  <c r="K119" i="39"/>
  <c r="I35" i="32"/>
  <c r="J48" i="36"/>
  <c r="I146" i="38"/>
  <c r="I148" i="38"/>
  <c r="C101" i="35"/>
  <c r="D101" i="35" s="1"/>
  <c r="E101" i="35" s="1"/>
  <c r="J79" i="39"/>
  <c r="J94" i="40"/>
  <c r="J95" i="37"/>
  <c r="J97" i="37"/>
  <c r="L147" i="41"/>
  <c r="I36" i="32"/>
  <c r="F79" i="35"/>
  <c r="E89" i="34"/>
  <c r="J160" i="40"/>
  <c r="B53" i="34"/>
  <c r="F36" i="32"/>
  <c r="B56" i="34"/>
  <c r="B55" i="34"/>
  <c r="K134" i="38"/>
  <c r="K32" i="38"/>
  <c r="L30" i="38"/>
  <c r="K76" i="38"/>
  <c r="K33" i="38"/>
  <c r="K39" i="38" s="1"/>
  <c r="I103" i="40"/>
  <c r="I105" i="40"/>
  <c r="B39" i="35"/>
  <c r="F26" i="32"/>
  <c r="B30" i="34"/>
  <c r="C30" i="34" s="1"/>
  <c r="I26" i="32"/>
  <c r="B73" i="35"/>
  <c r="J103" i="36"/>
  <c r="J101" i="36"/>
  <c r="J38" i="32"/>
  <c r="J29" i="32"/>
  <c r="K117" i="39"/>
  <c r="L115" i="39"/>
  <c r="F80" i="35"/>
  <c r="I152" i="37"/>
  <c r="F27" i="34" s="1"/>
  <c r="F29" i="34" s="1"/>
  <c r="I154" i="37"/>
  <c r="F28" i="34" s="1"/>
  <c r="F31" i="34" s="1"/>
  <c r="I163" i="36"/>
  <c r="F6" i="34" s="1"/>
  <c r="F8" i="34" s="1"/>
  <c r="I165" i="36"/>
  <c r="F7" i="34" s="1"/>
  <c r="F10" i="34" s="1"/>
  <c r="E69" i="34"/>
  <c r="K41" i="36"/>
  <c r="L38" i="36"/>
  <c r="K42" i="36"/>
  <c r="K48" i="36" s="1"/>
  <c r="H5" i="34" s="1"/>
  <c r="K89" i="36"/>
  <c r="K92" i="36" s="1"/>
  <c r="C10" i="34"/>
  <c r="G46" i="35"/>
  <c r="L132" i="38"/>
  <c r="M126" i="38"/>
  <c r="F7" i="35"/>
  <c r="B118" i="34"/>
  <c r="B119" i="34"/>
  <c r="C8" i="34"/>
  <c r="D28" i="34"/>
  <c r="E68" i="34"/>
  <c r="L65" i="39"/>
  <c r="K67" i="39"/>
  <c r="K79" i="39" s="1"/>
  <c r="H62" i="35" s="1"/>
  <c r="K71" i="39"/>
  <c r="K72" i="39" s="1"/>
  <c r="J46" i="36"/>
  <c r="J151" i="36"/>
  <c r="J154" i="36" s="1"/>
  <c r="B34" i="34"/>
  <c r="B35" i="34"/>
  <c r="G11" i="22"/>
  <c r="F16" i="23" s="1"/>
  <c r="H36" i="23"/>
  <c r="G26" i="23"/>
  <c r="G12" i="22"/>
  <c r="F17" i="23" s="1"/>
  <c r="H37" i="23"/>
  <c r="G27" i="23"/>
  <c r="I129" i="29"/>
  <c r="F62" i="25" s="1"/>
  <c r="I121" i="29"/>
  <c r="J105" i="30"/>
  <c r="J103" i="30"/>
  <c r="I152" i="27"/>
  <c r="F27" i="24" s="1"/>
  <c r="F29" i="24" s="1"/>
  <c r="I154" i="27"/>
  <c r="F28" i="24" s="1"/>
  <c r="F31" i="24" s="1"/>
  <c r="J98" i="25"/>
  <c r="D82" i="25"/>
  <c r="E82" i="25" s="1"/>
  <c r="F82" i="25" s="1"/>
  <c r="O135" i="31"/>
  <c r="P133" i="31"/>
  <c r="O139" i="31"/>
  <c r="E99" i="25"/>
  <c r="B104" i="25"/>
  <c r="B103" i="25"/>
  <c r="B31" i="24"/>
  <c r="D114" i="24"/>
  <c r="E114" i="24" s="1"/>
  <c r="H30" i="22"/>
  <c r="B92" i="24"/>
  <c r="C92" i="24" s="1"/>
  <c r="D92" i="24" s="1"/>
  <c r="E92" i="24" s="1"/>
  <c r="F29" i="22"/>
  <c r="F112" i="24"/>
  <c r="B122" i="24" s="1"/>
  <c r="J146" i="28"/>
  <c r="J148" i="28"/>
  <c r="G49" i="24" s="1"/>
  <c r="B64" i="25"/>
  <c r="C64" i="25" s="1"/>
  <c r="D64" i="25" s="1"/>
  <c r="K101" i="26"/>
  <c r="K103" i="26"/>
  <c r="K40" i="27"/>
  <c r="K45" i="27" s="1"/>
  <c r="H24" i="25" s="1"/>
  <c r="L37" i="27"/>
  <c r="K41" i="27"/>
  <c r="K47" i="27" s="1"/>
  <c r="H26" i="24" s="1"/>
  <c r="K82" i="27"/>
  <c r="K85" i="27" s="1"/>
  <c r="F37" i="22"/>
  <c r="B73" i="24"/>
  <c r="J81" i="29"/>
  <c r="J83" i="29"/>
  <c r="D116" i="24"/>
  <c r="H39" i="22"/>
  <c r="J36" i="22"/>
  <c r="J46" i="30"/>
  <c r="I105" i="30"/>
  <c r="I103" i="30"/>
  <c r="M155" i="30"/>
  <c r="M167" i="30" s="1"/>
  <c r="J80" i="25" s="1"/>
  <c r="N151" i="30"/>
  <c r="M159" i="30"/>
  <c r="E10" i="24"/>
  <c r="F42" i="25"/>
  <c r="G24" i="25"/>
  <c r="D69" i="24"/>
  <c r="J27" i="22"/>
  <c r="D46" i="25"/>
  <c r="E46" i="25" s="1"/>
  <c r="K157" i="30"/>
  <c r="K160" i="30" s="1"/>
  <c r="K39" i="30"/>
  <c r="K44" i="30" s="1"/>
  <c r="H78" i="25" s="1"/>
  <c r="L36" i="30"/>
  <c r="K91" i="30"/>
  <c r="K40" i="30"/>
  <c r="K46" i="30" s="1"/>
  <c r="H88" i="24" s="1"/>
  <c r="H80" i="25"/>
  <c r="M132" i="28"/>
  <c r="N126" i="28"/>
  <c r="V95" i="26"/>
  <c r="T96" i="26"/>
  <c r="V157" i="26"/>
  <c r="V158" i="26" s="1"/>
  <c r="J39" i="28"/>
  <c r="L136" i="28"/>
  <c r="L144" i="28"/>
  <c r="I44" i="25" s="1"/>
  <c r="B29" i="24"/>
  <c r="B97" i="24"/>
  <c r="B96" i="24"/>
  <c r="L85" i="30"/>
  <c r="K89" i="30"/>
  <c r="K101" i="30" s="1"/>
  <c r="H79" i="25" s="1"/>
  <c r="K93" i="30"/>
  <c r="L137" i="27"/>
  <c r="L150" i="27" s="1"/>
  <c r="I26" i="25" s="1"/>
  <c r="M135" i="27"/>
  <c r="L141" i="27"/>
  <c r="C11" i="24"/>
  <c r="D11" i="24" s="1"/>
  <c r="F89" i="24"/>
  <c r="H152" i="27"/>
  <c r="H154" i="27"/>
  <c r="F111" i="24"/>
  <c r="B121" i="24" s="1"/>
  <c r="B88" i="25"/>
  <c r="B87" i="25"/>
  <c r="G5" i="24"/>
  <c r="F60" i="25"/>
  <c r="J117" i="29"/>
  <c r="K115" i="29"/>
  <c r="J149" i="31"/>
  <c r="G111" i="24" s="1"/>
  <c r="J151" i="31"/>
  <c r="G112" i="24" s="1"/>
  <c r="N74" i="28"/>
  <c r="O68" i="28"/>
  <c r="J25" i="22"/>
  <c r="E62" i="25"/>
  <c r="H131" i="29"/>
  <c r="E68" i="24" s="1"/>
  <c r="E70" i="24" s="1"/>
  <c r="H133" i="29"/>
  <c r="E69" i="24" s="1"/>
  <c r="E72" i="24" s="1"/>
  <c r="J95" i="27"/>
  <c r="J97" i="27"/>
  <c r="E8" i="24"/>
  <c r="B15" i="24"/>
  <c r="B16" i="24"/>
  <c r="B34" i="24"/>
  <c r="B35" i="24"/>
  <c r="L41" i="26"/>
  <c r="M38" i="26"/>
  <c r="L89" i="26"/>
  <c r="L92" i="26" s="1"/>
  <c r="L42" i="26"/>
  <c r="W95" i="26"/>
  <c r="W96" i="26" s="1"/>
  <c r="U96" i="26"/>
  <c r="W157" i="26"/>
  <c r="W158" i="26" s="1"/>
  <c r="K33" i="29"/>
  <c r="L30" i="29"/>
  <c r="K69" i="29"/>
  <c r="K72" i="29" s="1"/>
  <c r="K34" i="29"/>
  <c r="D68" i="24"/>
  <c r="E50" i="24"/>
  <c r="B57" i="24"/>
  <c r="B58" i="24"/>
  <c r="J46" i="31"/>
  <c r="J44" i="30"/>
  <c r="G61" i="25"/>
  <c r="L67" i="29"/>
  <c r="L79" i="29" s="1"/>
  <c r="I61" i="25" s="1"/>
  <c r="M65" i="29"/>
  <c r="L71" i="29"/>
  <c r="I30" i="22"/>
  <c r="K46" i="26"/>
  <c r="H6" i="25" s="1"/>
  <c r="H9" i="25" s="1"/>
  <c r="K151" i="26"/>
  <c r="K154" i="26" s="1"/>
  <c r="J88" i="28"/>
  <c r="J90" i="28"/>
  <c r="J101" i="30"/>
  <c r="J38" i="29"/>
  <c r="G60" i="25" s="1"/>
  <c r="J119" i="29"/>
  <c r="E28" i="25"/>
  <c r="F28" i="25" s="1"/>
  <c r="B37" i="25"/>
  <c r="B38" i="25"/>
  <c r="C53" i="24"/>
  <c r="D53" i="24" s="1"/>
  <c r="J93" i="31"/>
  <c r="J95" i="31"/>
  <c r="J169" i="30"/>
  <c r="G89" i="24" s="1"/>
  <c r="J171" i="30"/>
  <c r="G90" i="24" s="1"/>
  <c r="I29" i="22"/>
  <c r="B56" i="24"/>
  <c r="B55" i="24"/>
  <c r="E52" i="24"/>
  <c r="B59" i="24"/>
  <c r="B60" i="24"/>
  <c r="H44" i="25"/>
  <c r="N79" i="31"/>
  <c r="O77" i="31"/>
  <c r="K137" i="31"/>
  <c r="K140" i="31" s="1"/>
  <c r="K39" i="31"/>
  <c r="K44" i="31" s="1"/>
  <c r="H96" i="25" s="1"/>
  <c r="H99" i="25" s="1"/>
  <c r="L36" i="31"/>
  <c r="K81" i="31"/>
  <c r="K84" i="31" s="1"/>
  <c r="K40" i="31"/>
  <c r="K46" i="31" s="1"/>
  <c r="H110" i="24" s="1"/>
  <c r="B119" i="24"/>
  <c r="B118" i="24"/>
  <c r="J163" i="26"/>
  <c r="G6" i="24" s="1"/>
  <c r="J165" i="26"/>
  <c r="E93" i="24"/>
  <c r="B94" i="24"/>
  <c r="C94" i="24" s="1"/>
  <c r="D94" i="24" s="1"/>
  <c r="F38" i="22"/>
  <c r="M83" i="31"/>
  <c r="M91" i="31"/>
  <c r="F9" i="25"/>
  <c r="B14" i="25"/>
  <c r="B13" i="25"/>
  <c r="F90" i="24"/>
  <c r="K134" i="28"/>
  <c r="K137" i="28" s="1"/>
  <c r="K32" i="28"/>
  <c r="K37" i="28" s="1"/>
  <c r="H42" i="25" s="1"/>
  <c r="L30" i="28"/>
  <c r="K76" i="28"/>
  <c r="K79" i="28" s="1"/>
  <c r="K33" i="28"/>
  <c r="K39" i="28" s="1"/>
  <c r="H47" i="24" s="1"/>
  <c r="L80" i="27"/>
  <c r="L93" i="27" s="1"/>
  <c r="I25" i="25" s="1"/>
  <c r="M78" i="27"/>
  <c r="L84" i="27"/>
  <c r="I122" i="29"/>
  <c r="K150" i="27"/>
  <c r="J44" i="31"/>
  <c r="M78" i="28"/>
  <c r="M86" i="28"/>
  <c r="F28" i="22"/>
  <c r="B71" i="24"/>
  <c r="C71" i="24" s="1"/>
  <c r="F7" i="24"/>
  <c r="F10" i="24" s="1"/>
  <c r="K95" i="15"/>
  <c r="K157" i="15"/>
  <c r="E116" i="24" l="1"/>
  <c r="K160" i="40"/>
  <c r="K94" i="30"/>
  <c r="F31" i="32"/>
  <c r="F26" i="33" s="1"/>
  <c r="K79" i="38"/>
  <c r="K88" i="38" s="1"/>
  <c r="K94" i="40"/>
  <c r="K105" i="40" s="1"/>
  <c r="I39" i="22"/>
  <c r="B123" i="24"/>
  <c r="K137" i="38"/>
  <c r="K148" i="38" s="1"/>
  <c r="H49" i="34" s="1"/>
  <c r="B16" i="34"/>
  <c r="B17" i="34"/>
  <c r="B15" i="34"/>
  <c r="K83" i="39"/>
  <c r="K81" i="39"/>
  <c r="M137" i="37"/>
  <c r="M150" i="37" s="1"/>
  <c r="J27" i="35" s="1"/>
  <c r="N135" i="37"/>
  <c r="M141" i="37"/>
  <c r="L157" i="40"/>
  <c r="L39" i="40"/>
  <c r="L44" i="40" s="1"/>
  <c r="I79" i="35" s="1"/>
  <c r="M36" i="40"/>
  <c r="L91" i="40"/>
  <c r="L40" i="40"/>
  <c r="L46" i="40" s="1"/>
  <c r="D31" i="34"/>
  <c r="B38" i="34"/>
  <c r="B39" i="34"/>
  <c r="I99" i="35"/>
  <c r="I26" i="35"/>
  <c r="E114" i="34"/>
  <c r="I30" i="32"/>
  <c r="M33" i="39"/>
  <c r="N30" i="39"/>
  <c r="M69" i="39"/>
  <c r="M34" i="39"/>
  <c r="M40" i="39" s="1"/>
  <c r="J67" i="34" s="1"/>
  <c r="J98" i="35"/>
  <c r="K93" i="41"/>
  <c r="K95" i="41"/>
  <c r="C9" i="34"/>
  <c r="D9" i="34" s="1"/>
  <c r="E9" i="34" s="1"/>
  <c r="F9" i="34" s="1"/>
  <c r="G25" i="32"/>
  <c r="B19" i="34"/>
  <c r="B20" i="34"/>
  <c r="J26" i="32"/>
  <c r="B50" i="35"/>
  <c r="B51" i="35"/>
  <c r="N91" i="41"/>
  <c r="K98" i="35" s="1"/>
  <c r="N83" i="41"/>
  <c r="L38" i="39"/>
  <c r="I61" i="35" s="1"/>
  <c r="L119" i="39"/>
  <c r="E93" i="34"/>
  <c r="B101" i="34"/>
  <c r="B100" i="34"/>
  <c r="L137" i="41"/>
  <c r="L140" i="41" s="1"/>
  <c r="M36" i="41"/>
  <c r="L39" i="41"/>
  <c r="L44" i="41" s="1"/>
  <c r="I97" i="35" s="1"/>
  <c r="L81" i="41"/>
  <c r="L84" i="41" s="1"/>
  <c r="L40" i="41"/>
  <c r="L46" i="41" s="1"/>
  <c r="I110" i="34" s="1"/>
  <c r="M65" i="39"/>
  <c r="L67" i="39"/>
  <c r="L79" i="39" s="1"/>
  <c r="I62" i="35" s="1"/>
  <c r="L71" i="39"/>
  <c r="L72" i="39" s="1"/>
  <c r="E91" i="34"/>
  <c r="B98" i="34"/>
  <c r="B99" i="34"/>
  <c r="J139" i="37"/>
  <c r="J142" i="37" s="1"/>
  <c r="G62" i="35"/>
  <c r="L86" i="38"/>
  <c r="I44" i="35" s="1"/>
  <c r="L78" i="38"/>
  <c r="V157" i="36"/>
  <c r="V158" i="36" s="1"/>
  <c r="T96" i="36"/>
  <c r="V95" i="36"/>
  <c r="J131" i="39"/>
  <c r="J133" i="39"/>
  <c r="K44" i="41"/>
  <c r="F29" i="35"/>
  <c r="G29" i="35" s="1"/>
  <c r="H29" i="35" s="1"/>
  <c r="O79" i="41"/>
  <c r="P77" i="41"/>
  <c r="G63" i="35"/>
  <c r="K46" i="36"/>
  <c r="H7" i="35" s="1"/>
  <c r="H10" i="35" s="1"/>
  <c r="K151" i="36"/>
  <c r="K154" i="36" s="1"/>
  <c r="K37" i="38"/>
  <c r="F10" i="35"/>
  <c r="B15" i="35"/>
  <c r="B14" i="35"/>
  <c r="E72" i="34"/>
  <c r="B80" i="34"/>
  <c r="B79" i="34"/>
  <c r="J34" i="32"/>
  <c r="C53" i="34"/>
  <c r="D53" i="34" s="1"/>
  <c r="E53" i="34" s="1"/>
  <c r="N68" i="38"/>
  <c r="M74" i="38"/>
  <c r="G82" i="35"/>
  <c r="G110" i="34"/>
  <c r="G113" i="34" s="1"/>
  <c r="K149" i="41"/>
  <c r="H111" i="34" s="1"/>
  <c r="H113" i="34" s="1"/>
  <c r="K151" i="41"/>
  <c r="F115" i="34"/>
  <c r="B122" i="34"/>
  <c r="B123" i="34"/>
  <c r="L89" i="40"/>
  <c r="L101" i="40" s="1"/>
  <c r="M85" i="40"/>
  <c r="L93" i="40"/>
  <c r="N80" i="37"/>
  <c r="O78" i="37"/>
  <c r="N84" i="37"/>
  <c r="G7" i="35"/>
  <c r="G10" i="35" s="1"/>
  <c r="G34" i="32"/>
  <c r="C11" i="34"/>
  <c r="B21" i="34"/>
  <c r="B22" i="34"/>
  <c r="N126" i="38"/>
  <c r="M132" i="38"/>
  <c r="B18" i="34"/>
  <c r="K101" i="36"/>
  <c r="K103" i="36"/>
  <c r="J25" i="32"/>
  <c r="B89" i="35"/>
  <c r="B88" i="35"/>
  <c r="H47" i="34"/>
  <c r="J103" i="40"/>
  <c r="J105" i="40"/>
  <c r="F113" i="34"/>
  <c r="B121" i="34"/>
  <c r="B120" i="34"/>
  <c r="H44" i="35"/>
  <c r="J169" i="40"/>
  <c r="J171" i="40"/>
  <c r="F48" i="34"/>
  <c r="F11" i="32"/>
  <c r="G36" i="33"/>
  <c r="J35" i="32"/>
  <c r="M37" i="37"/>
  <c r="L40" i="37"/>
  <c r="L45" i="37" s="1"/>
  <c r="L82" i="37"/>
  <c r="L85" i="37" s="1"/>
  <c r="L41" i="37"/>
  <c r="L47" i="37" s="1"/>
  <c r="I26" i="34" s="1"/>
  <c r="L150" i="37"/>
  <c r="K169" i="40"/>
  <c r="H89" i="34" s="1"/>
  <c r="H91" i="34" s="1"/>
  <c r="K171" i="40"/>
  <c r="H90" i="34" s="1"/>
  <c r="H93" i="34" s="1"/>
  <c r="H45" i="35"/>
  <c r="G5" i="34"/>
  <c r="L155" i="40"/>
  <c r="L167" i="40" s="1"/>
  <c r="M151" i="40"/>
  <c r="L159" i="40"/>
  <c r="J37" i="32"/>
  <c r="E70" i="34"/>
  <c r="B77" i="34"/>
  <c r="B78" i="34"/>
  <c r="L144" i="38"/>
  <c r="I45" i="35" s="1"/>
  <c r="L136" i="38"/>
  <c r="L117" i="39"/>
  <c r="M115" i="39"/>
  <c r="K90" i="38"/>
  <c r="B86" i="35"/>
  <c r="B87" i="35"/>
  <c r="F82" i="35"/>
  <c r="F40" i="32"/>
  <c r="N135" i="41"/>
  <c r="O133" i="41"/>
  <c r="N139" i="41"/>
  <c r="J88" i="38"/>
  <c r="J90" i="38"/>
  <c r="K103" i="40"/>
  <c r="F100" i="35"/>
  <c r="B104" i="35"/>
  <c r="B105" i="35"/>
  <c r="D29" i="34"/>
  <c r="B37" i="34"/>
  <c r="B36" i="34"/>
  <c r="K36" i="32"/>
  <c r="J163" i="36"/>
  <c r="J165" i="36"/>
  <c r="L41" i="36"/>
  <c r="M38" i="36"/>
  <c r="L42" i="36"/>
  <c r="L89" i="36"/>
  <c r="L92" i="36" s="1"/>
  <c r="K129" i="39"/>
  <c r="H63" i="35" s="1"/>
  <c r="H64" i="35" s="1"/>
  <c r="K121" i="39"/>
  <c r="K122" i="39" s="1"/>
  <c r="L134" i="38"/>
  <c r="L32" i="38"/>
  <c r="L37" i="38" s="1"/>
  <c r="I43" i="35" s="1"/>
  <c r="M30" i="38"/>
  <c r="L33" i="38"/>
  <c r="L39" i="38" s="1"/>
  <c r="I47" i="34" s="1"/>
  <c r="L76" i="38"/>
  <c r="F49" i="34"/>
  <c r="K97" i="37"/>
  <c r="K95" i="37"/>
  <c r="K139" i="37" s="1"/>
  <c r="K142" i="37" s="1"/>
  <c r="G26" i="34"/>
  <c r="K44" i="40"/>
  <c r="C32" i="34"/>
  <c r="U157" i="36"/>
  <c r="U158" i="36" s="1"/>
  <c r="S96" i="36"/>
  <c r="U95" i="36"/>
  <c r="K27" i="32"/>
  <c r="F46" i="35"/>
  <c r="J28" i="32"/>
  <c r="G8" i="24"/>
  <c r="K25" i="22" s="1"/>
  <c r="K105" i="30"/>
  <c r="K103" i="30"/>
  <c r="J34" i="22"/>
  <c r="G96" i="25"/>
  <c r="G7" i="24"/>
  <c r="K40" i="29"/>
  <c r="E9" i="24"/>
  <c r="F9" i="24" s="1"/>
  <c r="I25" i="22"/>
  <c r="B20" i="24"/>
  <c r="B19" i="24"/>
  <c r="E63" i="25"/>
  <c r="B71" i="25"/>
  <c r="O74" i="28"/>
  <c r="P68" i="28"/>
  <c r="F91" i="24"/>
  <c r="B99" i="24"/>
  <c r="B98" i="24"/>
  <c r="B30" i="24"/>
  <c r="C30" i="24" s="1"/>
  <c r="D30" i="24" s="1"/>
  <c r="F26" i="22"/>
  <c r="V96" i="26"/>
  <c r="X157" i="26"/>
  <c r="X158" i="26" s="1"/>
  <c r="X95" i="26"/>
  <c r="X96" i="26" s="1"/>
  <c r="L157" i="30"/>
  <c r="L160" i="30" s="1"/>
  <c r="L39" i="30"/>
  <c r="M36" i="30"/>
  <c r="L40" i="30"/>
  <c r="L46" i="30" s="1"/>
  <c r="I88" i="24" s="1"/>
  <c r="L91" i="30"/>
  <c r="D72" i="24"/>
  <c r="B50" i="25"/>
  <c r="F45" i="25"/>
  <c r="B49" i="25"/>
  <c r="C73" i="24"/>
  <c r="G48" i="24"/>
  <c r="C107" i="25"/>
  <c r="C108" i="25"/>
  <c r="L40" i="27"/>
  <c r="L45" i="27" s="1"/>
  <c r="M37" i="27"/>
  <c r="L41" i="27"/>
  <c r="L47" i="27" s="1"/>
  <c r="L82" i="27"/>
  <c r="L85" i="27" s="1"/>
  <c r="K90" i="28"/>
  <c r="K88" i="28"/>
  <c r="N78" i="28"/>
  <c r="N86" i="28"/>
  <c r="K43" i="25" s="1"/>
  <c r="N132" i="28"/>
  <c r="O126" i="28"/>
  <c r="B32" i="24"/>
  <c r="F35" i="22"/>
  <c r="E100" i="25"/>
  <c r="F100" i="25" s="1"/>
  <c r="B108" i="25"/>
  <c r="B109" i="25"/>
  <c r="B110" i="25"/>
  <c r="J35" i="22"/>
  <c r="G78" i="25"/>
  <c r="K81" i="29"/>
  <c r="K83" i="29"/>
  <c r="L134" i="28"/>
  <c r="L137" i="28" s="1"/>
  <c r="M30" i="28"/>
  <c r="L32" i="28"/>
  <c r="L37" i="28" s="1"/>
  <c r="L76" i="28"/>
  <c r="L79" i="28" s="1"/>
  <c r="L33" i="28"/>
  <c r="L39" i="28" s="1"/>
  <c r="I47" i="24" s="1"/>
  <c r="L33" i="29"/>
  <c r="M30" i="29"/>
  <c r="L34" i="29"/>
  <c r="L40" i="29" s="1"/>
  <c r="I67" i="24" s="1"/>
  <c r="L69" i="29"/>
  <c r="L72" i="29" s="1"/>
  <c r="L48" i="26"/>
  <c r="K117" i="29"/>
  <c r="L115" i="29"/>
  <c r="F113" i="24"/>
  <c r="B120" i="24"/>
  <c r="L89" i="30"/>
  <c r="L101" i="30" s="1"/>
  <c r="I79" i="25" s="1"/>
  <c r="M85" i="30"/>
  <c r="L93" i="30"/>
  <c r="M136" i="28"/>
  <c r="M144" i="28"/>
  <c r="K169" i="30"/>
  <c r="K171" i="30"/>
  <c r="B18" i="24"/>
  <c r="F115" i="24"/>
  <c r="J26" i="22"/>
  <c r="L137" i="31"/>
  <c r="L140" i="31" s="1"/>
  <c r="L39" i="31"/>
  <c r="M36" i="31"/>
  <c r="L81" i="31"/>
  <c r="L84" i="31" s="1"/>
  <c r="L40" i="31"/>
  <c r="L46" i="31" s="1"/>
  <c r="I110" i="24" s="1"/>
  <c r="O79" i="31"/>
  <c r="P77" i="31"/>
  <c r="E94" i="24"/>
  <c r="I38" i="22"/>
  <c r="K149" i="31"/>
  <c r="K151" i="31"/>
  <c r="H112" i="24" s="1"/>
  <c r="H115" i="24" s="1"/>
  <c r="G79" i="25"/>
  <c r="M67" i="29"/>
  <c r="N65" i="29"/>
  <c r="M71" i="29"/>
  <c r="G110" i="24"/>
  <c r="G113" i="24" s="1"/>
  <c r="K38" i="29"/>
  <c r="H60" i="25" s="1"/>
  <c r="K119" i="29"/>
  <c r="L101" i="26"/>
  <c r="L103" i="26"/>
  <c r="J139" i="27"/>
  <c r="J142" i="27" s="1"/>
  <c r="J129" i="29"/>
  <c r="J121" i="29"/>
  <c r="J122" i="29" s="1"/>
  <c r="E11" i="24"/>
  <c r="F11" i="24" s="1"/>
  <c r="I34" i="22"/>
  <c r="B21" i="24"/>
  <c r="B22" i="24"/>
  <c r="Q133" i="31"/>
  <c r="P135" i="31"/>
  <c r="P147" i="31" s="1"/>
  <c r="M98" i="25" s="1"/>
  <c r="P139" i="31"/>
  <c r="H26" i="25"/>
  <c r="F93" i="24"/>
  <c r="B101" i="24"/>
  <c r="B100" i="24"/>
  <c r="F10" i="25"/>
  <c r="G10" i="25" s="1"/>
  <c r="H10" i="25" s="1"/>
  <c r="B19" i="25"/>
  <c r="B20" i="25"/>
  <c r="H45" i="25"/>
  <c r="J43" i="25"/>
  <c r="I133" i="29"/>
  <c r="I131" i="29"/>
  <c r="K148" i="28"/>
  <c r="K146" i="28"/>
  <c r="H48" i="24" s="1"/>
  <c r="H50" i="24" s="1"/>
  <c r="J97" i="25"/>
  <c r="K93" i="31"/>
  <c r="K95" i="31"/>
  <c r="E53" i="24"/>
  <c r="I36" i="22"/>
  <c r="B64" i="24"/>
  <c r="B63" i="24"/>
  <c r="E51" i="24"/>
  <c r="F51" i="24" s="1"/>
  <c r="I27" i="22"/>
  <c r="B61" i="24"/>
  <c r="B62" i="24"/>
  <c r="M41" i="26"/>
  <c r="N38" i="26"/>
  <c r="M89" i="26"/>
  <c r="M92" i="26" s="1"/>
  <c r="M42" i="26"/>
  <c r="M48" i="26" s="1"/>
  <c r="J5" i="24" s="1"/>
  <c r="I37" i="22"/>
  <c r="E28" i="24"/>
  <c r="B17" i="24"/>
  <c r="G88" i="24"/>
  <c r="G91" i="24" s="1"/>
  <c r="O147" i="31"/>
  <c r="L46" i="26"/>
  <c r="L151" i="26"/>
  <c r="L154" i="26" s="1"/>
  <c r="I28" i="22"/>
  <c r="B68" i="25"/>
  <c r="B67" i="25"/>
  <c r="E27" i="24"/>
  <c r="G47" i="24"/>
  <c r="G52" i="24" s="1"/>
  <c r="H81" i="25"/>
  <c r="C89" i="25"/>
  <c r="G27" i="25"/>
  <c r="K95" i="27"/>
  <c r="K97" i="27"/>
  <c r="F63" i="25"/>
  <c r="B72" i="25" s="1"/>
  <c r="K163" i="26"/>
  <c r="H6" i="24" s="1"/>
  <c r="K165" i="26"/>
  <c r="M80" i="27"/>
  <c r="M93" i="27" s="1"/>
  <c r="J25" i="25" s="1"/>
  <c r="N78" i="27"/>
  <c r="M84" i="27"/>
  <c r="N91" i="31"/>
  <c r="K97" i="25" s="1"/>
  <c r="N83" i="31"/>
  <c r="D70" i="24"/>
  <c r="M137" i="27"/>
  <c r="M150" i="27" s="1"/>
  <c r="J26" i="25" s="1"/>
  <c r="N135" i="27"/>
  <c r="M141" i="27"/>
  <c r="N155" i="30"/>
  <c r="N167" i="30" s="1"/>
  <c r="K80" i="25" s="1"/>
  <c r="C90" i="25" s="1"/>
  <c r="O151" i="30"/>
  <c r="N159" i="30"/>
  <c r="M95" i="15"/>
  <c r="M157" i="15"/>
  <c r="K146" i="38" l="1"/>
  <c r="H48" i="34" s="1"/>
  <c r="L94" i="30"/>
  <c r="L137" i="38"/>
  <c r="H52" i="34"/>
  <c r="L36" i="32" s="1"/>
  <c r="H50" i="34"/>
  <c r="L27" i="32" s="1"/>
  <c r="K30" i="32"/>
  <c r="L83" i="39"/>
  <c r="L81" i="39"/>
  <c r="O126" i="38"/>
  <c r="N132" i="38"/>
  <c r="M155" i="40"/>
  <c r="M167" i="40" s="1"/>
  <c r="J81" i="35" s="1"/>
  <c r="N151" i="40"/>
  <c r="M159" i="40"/>
  <c r="I25" i="35"/>
  <c r="F50" i="34"/>
  <c r="B57" i="34"/>
  <c r="B58" i="34"/>
  <c r="H43" i="35"/>
  <c r="H46" i="35" s="1"/>
  <c r="I29" i="32"/>
  <c r="E92" i="34"/>
  <c r="F92" i="34" s="1"/>
  <c r="B103" i="34"/>
  <c r="B102" i="34"/>
  <c r="G31" i="32"/>
  <c r="B25" i="32"/>
  <c r="I88" i="34"/>
  <c r="L146" i="38"/>
  <c r="I48" i="34" s="1"/>
  <c r="I50" i="34" s="1"/>
  <c r="L148" i="38"/>
  <c r="D30" i="34"/>
  <c r="E30" i="34" s="1"/>
  <c r="F30" i="34" s="1"/>
  <c r="H26" i="32"/>
  <c r="B40" i="34"/>
  <c r="B41" i="34"/>
  <c r="L129" i="39"/>
  <c r="I63" i="35" s="1"/>
  <c r="I64" i="35" s="1"/>
  <c r="L121" i="39"/>
  <c r="L122" i="39" s="1"/>
  <c r="I81" i="35"/>
  <c r="M40" i="37"/>
  <c r="M45" i="37" s="1"/>
  <c r="J25" i="35" s="1"/>
  <c r="J28" i="35" s="1"/>
  <c r="N37" i="37"/>
  <c r="M41" i="37"/>
  <c r="M47" i="37" s="1"/>
  <c r="M82" i="37"/>
  <c r="M85" i="37" s="1"/>
  <c r="M89" i="40"/>
  <c r="M101" i="40" s="1"/>
  <c r="J80" i="35" s="1"/>
  <c r="N85" i="40"/>
  <c r="M93" i="40"/>
  <c r="K163" i="36"/>
  <c r="H6" i="34" s="1"/>
  <c r="H8" i="34" s="1"/>
  <c r="K165" i="36"/>
  <c r="H7" i="34" s="1"/>
  <c r="H10" i="34" s="1"/>
  <c r="G69" i="34"/>
  <c r="L93" i="41"/>
  <c r="L95" i="41"/>
  <c r="I38" i="32"/>
  <c r="E94" i="34"/>
  <c r="F94" i="34" s="1"/>
  <c r="B104" i="34"/>
  <c r="B105" i="34"/>
  <c r="B125" i="34"/>
  <c r="M72" i="39"/>
  <c r="I100" i="35"/>
  <c r="L94" i="40"/>
  <c r="F101" i="35"/>
  <c r="G101" i="35" s="1"/>
  <c r="B111" i="35"/>
  <c r="B110" i="35"/>
  <c r="B109" i="35"/>
  <c r="G115" i="34"/>
  <c r="C126" i="34" s="1"/>
  <c r="L38" i="32"/>
  <c r="E16" i="33"/>
  <c r="G90" i="34"/>
  <c r="I80" i="35"/>
  <c r="G68" i="34"/>
  <c r="N33" i="39"/>
  <c r="O30" i="39"/>
  <c r="N34" i="39"/>
  <c r="N40" i="39" s="1"/>
  <c r="N69" i="39"/>
  <c r="H35" i="32"/>
  <c r="D32" i="34"/>
  <c r="B42" i="34"/>
  <c r="B43" i="34"/>
  <c r="M157" i="40"/>
  <c r="M39" i="40"/>
  <c r="M44" i="40" s="1"/>
  <c r="J79" i="35" s="1"/>
  <c r="N36" i="40"/>
  <c r="M40" i="40"/>
  <c r="M46" i="40" s="1"/>
  <c r="J88" i="34" s="1"/>
  <c r="M91" i="40"/>
  <c r="L46" i="36"/>
  <c r="I7" i="35" s="1"/>
  <c r="L151" i="36"/>
  <c r="L154" i="36" s="1"/>
  <c r="N147" i="41"/>
  <c r="I46" i="35"/>
  <c r="L29" i="32"/>
  <c r="M38" i="39"/>
  <c r="J61" i="35" s="1"/>
  <c r="M119" i="39"/>
  <c r="K131" i="39"/>
  <c r="H68" i="34" s="1"/>
  <c r="H70" i="34" s="1"/>
  <c r="K133" i="39"/>
  <c r="H69" i="34" s="1"/>
  <c r="H72" i="34" s="1"/>
  <c r="F116" i="34"/>
  <c r="J39" i="32"/>
  <c r="B126" i="34"/>
  <c r="B127" i="34"/>
  <c r="O68" i="38"/>
  <c r="N74" i="38"/>
  <c r="X157" i="36"/>
  <c r="X158" i="36" s="1"/>
  <c r="V96" i="36"/>
  <c r="X95" i="36"/>
  <c r="X96" i="36" s="1"/>
  <c r="L149" i="41"/>
  <c r="L151" i="41"/>
  <c r="I112" i="34" s="1"/>
  <c r="I115" i="34" s="1"/>
  <c r="L160" i="40"/>
  <c r="M78" i="38"/>
  <c r="M86" i="38"/>
  <c r="G6" i="34"/>
  <c r="I27" i="35"/>
  <c r="G40" i="32"/>
  <c r="B34" i="32"/>
  <c r="H112" i="34"/>
  <c r="I37" i="32"/>
  <c r="E73" i="34"/>
  <c r="B83" i="34"/>
  <c r="B84" i="34"/>
  <c r="G64" i="35"/>
  <c r="N65" i="39"/>
  <c r="M67" i="39"/>
  <c r="M79" i="39" s="1"/>
  <c r="M71" i="39"/>
  <c r="F47" i="35"/>
  <c r="G47" i="35" s="1"/>
  <c r="B56" i="35"/>
  <c r="B57" i="35"/>
  <c r="B55" i="35"/>
  <c r="M117" i="39"/>
  <c r="N115" i="39"/>
  <c r="W157" i="36"/>
  <c r="W158" i="36" s="1"/>
  <c r="U96" i="36"/>
  <c r="W95" i="36"/>
  <c r="W96" i="36" s="1"/>
  <c r="F52" i="34"/>
  <c r="B60" i="34"/>
  <c r="B59" i="34"/>
  <c r="F12" i="32"/>
  <c r="F27" i="33"/>
  <c r="G37" i="33"/>
  <c r="K152" i="37"/>
  <c r="H27" i="34" s="1"/>
  <c r="H29" i="34" s="1"/>
  <c r="K154" i="37"/>
  <c r="H28" i="34" s="1"/>
  <c r="H31" i="34" s="1"/>
  <c r="L101" i="36"/>
  <c r="L103" i="36"/>
  <c r="L48" i="36"/>
  <c r="O80" i="37"/>
  <c r="O93" i="37" s="1"/>
  <c r="L26" i="35" s="1"/>
  <c r="P78" i="37"/>
  <c r="O84" i="37"/>
  <c r="L30" i="32"/>
  <c r="F11" i="35"/>
  <c r="G11" i="35" s="1"/>
  <c r="H11" i="35" s="1"/>
  <c r="B20" i="35"/>
  <c r="B21" i="35"/>
  <c r="P79" i="41"/>
  <c r="Q77" i="41"/>
  <c r="N137" i="37"/>
  <c r="N150" i="37" s="1"/>
  <c r="K27" i="35" s="1"/>
  <c r="O135" i="37"/>
  <c r="N141" i="37"/>
  <c r="G89" i="34"/>
  <c r="F114" i="34"/>
  <c r="G114" i="34" s="1"/>
  <c r="H114" i="34" s="1"/>
  <c r="J30" i="32"/>
  <c r="M137" i="41"/>
  <c r="M140" i="41" s="1"/>
  <c r="M39" i="41"/>
  <c r="N36" i="41"/>
  <c r="M40" i="41"/>
  <c r="M46" i="41" s="1"/>
  <c r="J110" i="34" s="1"/>
  <c r="M81" i="41"/>
  <c r="M84" i="41" s="1"/>
  <c r="H79" i="35"/>
  <c r="G7" i="34"/>
  <c r="I28" i="32"/>
  <c r="E71" i="34"/>
  <c r="F71" i="34" s="1"/>
  <c r="B81" i="34"/>
  <c r="B82" i="34"/>
  <c r="D11" i="34"/>
  <c r="E11" i="34" s="1"/>
  <c r="F11" i="34" s="1"/>
  <c r="L79" i="38"/>
  <c r="F83" i="35"/>
  <c r="G83" i="35" s="1"/>
  <c r="B93" i="35"/>
  <c r="B92" i="35"/>
  <c r="B124" i="34"/>
  <c r="M32" i="38"/>
  <c r="M37" i="38" s="1"/>
  <c r="J43" i="35" s="1"/>
  <c r="N30" i="38"/>
  <c r="M134" i="38"/>
  <c r="M76" i="38"/>
  <c r="M33" i="38"/>
  <c r="M39" i="38" s="1"/>
  <c r="M41" i="36"/>
  <c r="N38" i="36"/>
  <c r="M42" i="36"/>
  <c r="M48" i="36" s="1"/>
  <c r="J5" i="34" s="1"/>
  <c r="M89" i="36"/>
  <c r="M92" i="36" s="1"/>
  <c r="O135" i="41"/>
  <c r="O147" i="41" s="1"/>
  <c r="L99" i="35" s="1"/>
  <c r="P133" i="41"/>
  <c r="O139" i="41"/>
  <c r="L97" i="37"/>
  <c r="L95" i="37"/>
  <c r="L139" i="37" s="1"/>
  <c r="L142" i="37" s="1"/>
  <c r="M144" i="38"/>
  <c r="M136" i="38"/>
  <c r="N93" i="37"/>
  <c r="O83" i="41"/>
  <c r="O91" i="41"/>
  <c r="L98" i="35" s="1"/>
  <c r="H97" i="35"/>
  <c r="J152" i="37"/>
  <c r="J154" i="37"/>
  <c r="C106" i="35"/>
  <c r="C107" i="35"/>
  <c r="G9" i="24"/>
  <c r="K30" i="22"/>
  <c r="K36" i="22"/>
  <c r="C63" i="24"/>
  <c r="K29" i="22"/>
  <c r="J131" i="29"/>
  <c r="J133" i="29"/>
  <c r="L98" i="25"/>
  <c r="L27" i="22"/>
  <c r="M79" i="29"/>
  <c r="L44" i="31"/>
  <c r="M134" i="28"/>
  <c r="M137" i="28" s="1"/>
  <c r="M32" i="28"/>
  <c r="M37" i="28" s="1"/>
  <c r="J42" i="25" s="1"/>
  <c r="N30" i="28"/>
  <c r="M33" i="28"/>
  <c r="M39" i="28" s="1"/>
  <c r="M76" i="28"/>
  <c r="M79" i="28" s="1"/>
  <c r="G115" i="24"/>
  <c r="D126" i="24" s="1"/>
  <c r="H67" i="24"/>
  <c r="G28" i="25"/>
  <c r="E29" i="24"/>
  <c r="B36" i="24"/>
  <c r="B37" i="24"/>
  <c r="M101" i="26"/>
  <c r="M103" i="26"/>
  <c r="H49" i="24"/>
  <c r="G62" i="25"/>
  <c r="L149" i="31"/>
  <c r="I111" i="24" s="1"/>
  <c r="I113" i="24" s="1"/>
  <c r="L151" i="31"/>
  <c r="I112" i="24" s="1"/>
  <c r="L146" i="28"/>
  <c r="I48" i="24" s="1"/>
  <c r="I50" i="24" s="1"/>
  <c r="L148" i="28"/>
  <c r="G93" i="24"/>
  <c r="P126" i="28"/>
  <c r="O132" i="28"/>
  <c r="I26" i="24"/>
  <c r="M157" i="30"/>
  <c r="M160" i="30" s="1"/>
  <c r="M39" i="30"/>
  <c r="M44" i="30" s="1"/>
  <c r="J78" i="25" s="1"/>
  <c r="J81" i="25" s="1"/>
  <c r="N36" i="30"/>
  <c r="M40" i="30"/>
  <c r="M46" i="30" s="1"/>
  <c r="J88" i="24" s="1"/>
  <c r="M91" i="30"/>
  <c r="F31" i="22"/>
  <c r="F92" i="24"/>
  <c r="G92" i="24" s="1"/>
  <c r="J29" i="22"/>
  <c r="B102" i="24"/>
  <c r="B103" i="24"/>
  <c r="Q68" i="28"/>
  <c r="P74" i="28"/>
  <c r="H7" i="24"/>
  <c r="H28" i="22"/>
  <c r="D71" i="24"/>
  <c r="E71" i="24" s="1"/>
  <c r="B104" i="24"/>
  <c r="E31" i="24"/>
  <c r="B38" i="24"/>
  <c r="B39" i="24"/>
  <c r="N41" i="26"/>
  <c r="O38" i="26"/>
  <c r="N89" i="26"/>
  <c r="N92" i="26" s="1"/>
  <c r="N42" i="26"/>
  <c r="N48" i="26" s="1"/>
  <c r="K5" i="24" s="1"/>
  <c r="F68" i="24"/>
  <c r="Q135" i="31"/>
  <c r="R133" i="31"/>
  <c r="Q139" i="31"/>
  <c r="B34" i="22"/>
  <c r="N136" i="28"/>
  <c r="N144" i="28"/>
  <c r="K44" i="25" s="1"/>
  <c r="M40" i="27"/>
  <c r="M45" i="27" s="1"/>
  <c r="J24" i="25" s="1"/>
  <c r="N37" i="27"/>
  <c r="M41" i="27"/>
  <c r="M47" i="27" s="1"/>
  <c r="J26" i="24" s="1"/>
  <c r="M82" i="27"/>
  <c r="M85" i="27" s="1"/>
  <c r="L44" i="30"/>
  <c r="O78" i="28"/>
  <c r="O86" i="28"/>
  <c r="H27" i="25"/>
  <c r="N67" i="29"/>
  <c r="N79" i="29" s="1"/>
  <c r="K61" i="25" s="1"/>
  <c r="O65" i="29"/>
  <c r="N71" i="29"/>
  <c r="M137" i="31"/>
  <c r="M140" i="31" s="1"/>
  <c r="M39" i="31"/>
  <c r="M44" i="31" s="1"/>
  <c r="J96" i="25" s="1"/>
  <c r="J99" i="25" s="1"/>
  <c r="N36" i="31"/>
  <c r="M40" i="31"/>
  <c r="M46" i="31" s="1"/>
  <c r="M81" i="31"/>
  <c r="M84" i="31" s="1"/>
  <c r="J39" i="22"/>
  <c r="F116" i="24"/>
  <c r="B127" i="24"/>
  <c r="B126" i="24"/>
  <c r="H89" i="24"/>
  <c r="L117" i="29"/>
  <c r="M115" i="29"/>
  <c r="M33" i="29"/>
  <c r="N30" i="29"/>
  <c r="M69" i="29"/>
  <c r="M72" i="29" s="1"/>
  <c r="M34" i="29"/>
  <c r="M40" i="29" s="1"/>
  <c r="J67" i="24" s="1"/>
  <c r="I42" i="25"/>
  <c r="F40" i="22"/>
  <c r="F46" i="25"/>
  <c r="G46" i="25" s="1"/>
  <c r="H46" i="25" s="1"/>
  <c r="B54" i="25"/>
  <c r="B56" i="25"/>
  <c r="B55" i="25"/>
  <c r="L103" i="30"/>
  <c r="L105" i="30"/>
  <c r="G99" i="25"/>
  <c r="H8" i="24"/>
  <c r="J44" i="25"/>
  <c r="K129" i="29"/>
  <c r="H62" i="25" s="1"/>
  <c r="H63" i="25" s="1"/>
  <c r="K121" i="29"/>
  <c r="K122" i="29" s="1"/>
  <c r="L38" i="29"/>
  <c r="L119" i="29"/>
  <c r="C32" i="24"/>
  <c r="D32" i="24" s="1"/>
  <c r="L97" i="27"/>
  <c r="L95" i="27"/>
  <c r="L139" i="27" s="1"/>
  <c r="L142" i="27" s="1"/>
  <c r="K139" i="27"/>
  <c r="K142" i="27" s="1"/>
  <c r="M46" i="26"/>
  <c r="J6" i="25" s="1"/>
  <c r="J9" i="25" s="1"/>
  <c r="M151" i="26"/>
  <c r="M154" i="26" s="1"/>
  <c r="B105" i="24"/>
  <c r="F69" i="24"/>
  <c r="J152" i="27"/>
  <c r="J154" i="27"/>
  <c r="P79" i="31"/>
  <c r="Q77" i="31"/>
  <c r="M89" i="30"/>
  <c r="M101" i="30" s="1"/>
  <c r="J79" i="25" s="1"/>
  <c r="N85" i="30"/>
  <c r="M93" i="30"/>
  <c r="I24" i="25"/>
  <c r="L169" i="30"/>
  <c r="I89" i="24" s="1"/>
  <c r="I91" i="24" s="1"/>
  <c r="L171" i="30"/>
  <c r="I90" i="24" s="1"/>
  <c r="I93" i="24" s="1"/>
  <c r="E64" i="25"/>
  <c r="F64" i="25" s="1"/>
  <c r="B74" i="25"/>
  <c r="B73" i="25"/>
  <c r="G10" i="24"/>
  <c r="J27" i="25"/>
  <c r="F53" i="24"/>
  <c r="N80" i="27"/>
  <c r="N93" i="27" s="1"/>
  <c r="K25" i="25" s="1"/>
  <c r="C34" i="25" s="1"/>
  <c r="O78" i="27"/>
  <c r="N84" i="27"/>
  <c r="I5" i="24"/>
  <c r="C96" i="26"/>
  <c r="B25" i="22"/>
  <c r="B36" i="22"/>
  <c r="C158" i="26"/>
  <c r="B27" i="22"/>
  <c r="F94" i="24"/>
  <c r="J38" i="22"/>
  <c r="L39" i="22"/>
  <c r="O83" i="31"/>
  <c r="O91" i="31"/>
  <c r="L97" i="25" s="1"/>
  <c r="O155" i="30"/>
  <c r="O167" i="30" s="1"/>
  <c r="L80" i="25" s="1"/>
  <c r="P151" i="30"/>
  <c r="O159" i="30"/>
  <c r="L163" i="26"/>
  <c r="L165" i="26"/>
  <c r="I7" i="24" s="1"/>
  <c r="H111" i="24"/>
  <c r="L81" i="29"/>
  <c r="L83" i="29"/>
  <c r="N137" i="27"/>
  <c r="N150" i="27" s="1"/>
  <c r="K26" i="25" s="1"/>
  <c r="C36" i="25" s="1"/>
  <c r="O135" i="27"/>
  <c r="N141" i="27"/>
  <c r="I6" i="25"/>
  <c r="C106" i="25"/>
  <c r="C105" i="25"/>
  <c r="C52" i="25"/>
  <c r="C51" i="25"/>
  <c r="L93" i="31"/>
  <c r="L95" i="31"/>
  <c r="H90" i="24"/>
  <c r="F114" i="24"/>
  <c r="G114" i="24" s="1"/>
  <c r="J30" i="22"/>
  <c r="B125" i="24"/>
  <c r="B124" i="24"/>
  <c r="L90" i="28"/>
  <c r="L88" i="28"/>
  <c r="G81" i="25"/>
  <c r="G50" i="24"/>
  <c r="H37" i="22"/>
  <c r="D73" i="24"/>
  <c r="E73" i="24" s="1"/>
  <c r="O95" i="15"/>
  <c r="O157" i="15"/>
  <c r="C126" i="24" l="1"/>
  <c r="M94" i="40"/>
  <c r="M160" i="40"/>
  <c r="M79" i="38"/>
  <c r="H28" i="25"/>
  <c r="G10" i="34"/>
  <c r="E17" i="33"/>
  <c r="G27" i="34"/>
  <c r="J47" i="34"/>
  <c r="B30" i="32"/>
  <c r="F53" i="34"/>
  <c r="J36" i="32"/>
  <c r="C63" i="34"/>
  <c r="D63" i="34"/>
  <c r="B64" i="34"/>
  <c r="B63" i="34"/>
  <c r="G12" i="32"/>
  <c r="F17" i="33" s="1"/>
  <c r="G27" i="33"/>
  <c r="H37" i="33"/>
  <c r="L28" i="32"/>
  <c r="K99" i="35"/>
  <c r="N136" i="38"/>
  <c r="N144" i="38"/>
  <c r="K26" i="35"/>
  <c r="M90" i="38"/>
  <c r="M88" i="38"/>
  <c r="I5" i="34"/>
  <c r="J44" i="35"/>
  <c r="C158" i="36"/>
  <c r="L163" i="36"/>
  <c r="L165" i="36"/>
  <c r="O33" i="39"/>
  <c r="P30" i="39"/>
  <c r="O69" i="39"/>
  <c r="O34" i="39"/>
  <c r="O40" i="39" s="1"/>
  <c r="L67" i="34" s="1"/>
  <c r="G93" i="34"/>
  <c r="G116" i="34"/>
  <c r="K39" i="32"/>
  <c r="B38" i="32"/>
  <c r="L34" i="32"/>
  <c r="O132" i="38"/>
  <c r="P126" i="38"/>
  <c r="G28" i="34"/>
  <c r="M46" i="36"/>
  <c r="J7" i="35" s="1"/>
  <c r="M151" i="36"/>
  <c r="M154" i="36" s="1"/>
  <c r="M149" i="41"/>
  <c r="J111" i="34" s="1"/>
  <c r="J113" i="34" s="1"/>
  <c r="M151" i="41"/>
  <c r="O137" i="37"/>
  <c r="O150" i="37" s="1"/>
  <c r="L27" i="35" s="1"/>
  <c r="P135" i="37"/>
  <c r="O141" i="37"/>
  <c r="B37" i="32"/>
  <c r="I40" i="32"/>
  <c r="K67" i="34"/>
  <c r="P135" i="41"/>
  <c r="P147" i="41" s="1"/>
  <c r="M99" i="35" s="1"/>
  <c r="Q133" i="41"/>
  <c r="P139" i="41"/>
  <c r="M137" i="38"/>
  <c r="H82" i="35"/>
  <c r="G65" i="35"/>
  <c r="H65" i="35" s="1"/>
  <c r="I65" i="35" s="1"/>
  <c r="I10" i="35"/>
  <c r="N38" i="39"/>
  <c r="K61" i="35" s="1"/>
  <c r="C69" i="35" s="1"/>
  <c r="N119" i="39"/>
  <c r="L25" i="32"/>
  <c r="M97" i="37"/>
  <c r="M95" i="37"/>
  <c r="M139" i="37" s="1"/>
  <c r="M142" i="37" s="1"/>
  <c r="N41" i="36"/>
  <c r="O38" i="36"/>
  <c r="N89" i="36"/>
  <c r="N92" i="36" s="1"/>
  <c r="N42" i="36"/>
  <c r="N48" i="36" s="1"/>
  <c r="K5" i="34" s="1"/>
  <c r="H115" i="34"/>
  <c r="L169" i="40"/>
  <c r="L171" i="40"/>
  <c r="L131" i="39"/>
  <c r="I68" i="34" s="1"/>
  <c r="I70" i="34" s="1"/>
  <c r="L133" i="39"/>
  <c r="M105" i="40"/>
  <c r="M103" i="40"/>
  <c r="J26" i="34"/>
  <c r="L90" i="38"/>
  <c r="L88" i="38"/>
  <c r="L26" i="32"/>
  <c r="I111" i="34"/>
  <c r="N40" i="37"/>
  <c r="N45" i="37" s="1"/>
  <c r="K25" i="35" s="1"/>
  <c r="K28" i="35" s="1"/>
  <c r="O37" i="37"/>
  <c r="N41" i="37"/>
  <c r="N47" i="37" s="1"/>
  <c r="K26" i="34" s="1"/>
  <c r="N82" i="37"/>
  <c r="N85" i="37" s="1"/>
  <c r="H47" i="35"/>
  <c r="I47" i="35" s="1"/>
  <c r="H31" i="32"/>
  <c r="B26" i="32"/>
  <c r="N134" i="38"/>
  <c r="N32" i="38"/>
  <c r="N37" i="38" s="1"/>
  <c r="K43" i="35" s="1"/>
  <c r="C51" i="35" s="1"/>
  <c r="O30" i="38"/>
  <c r="N33" i="38"/>
  <c r="N39" i="38" s="1"/>
  <c r="K47" i="34" s="1"/>
  <c r="N76" i="38"/>
  <c r="M93" i="41"/>
  <c r="M95" i="41"/>
  <c r="J62" i="35"/>
  <c r="H100" i="35"/>
  <c r="J45" i="35"/>
  <c r="M101" i="36"/>
  <c r="M103" i="36"/>
  <c r="B28" i="32"/>
  <c r="I31" i="32"/>
  <c r="G91" i="34"/>
  <c r="Q79" i="41"/>
  <c r="R77" i="41"/>
  <c r="P80" i="37"/>
  <c r="P93" i="37" s="1"/>
  <c r="M26" i="35" s="1"/>
  <c r="Q78" i="37"/>
  <c r="P84" i="37"/>
  <c r="N117" i="39"/>
  <c r="O115" i="39"/>
  <c r="O65" i="39"/>
  <c r="N67" i="39"/>
  <c r="N79" i="39" s="1"/>
  <c r="K62" i="35" s="1"/>
  <c r="N71" i="39"/>
  <c r="N72" i="39" s="1"/>
  <c r="I28" i="35"/>
  <c r="C37" i="35"/>
  <c r="C36" i="35"/>
  <c r="N78" i="38"/>
  <c r="N86" i="38"/>
  <c r="K44" i="35" s="1"/>
  <c r="E32" i="34"/>
  <c r="F32" i="34" s="1"/>
  <c r="N137" i="41"/>
  <c r="N140" i="41" s="1"/>
  <c r="N39" i="41"/>
  <c r="N44" i="41" s="1"/>
  <c r="K97" i="35" s="1"/>
  <c r="O36" i="41"/>
  <c r="N81" i="41"/>
  <c r="N84" i="41" s="1"/>
  <c r="N40" i="41"/>
  <c r="N46" i="41" s="1"/>
  <c r="K110" i="34" s="1"/>
  <c r="C118" i="34" s="1"/>
  <c r="P83" i="41"/>
  <c r="P91" i="41"/>
  <c r="M98" i="35" s="1"/>
  <c r="L35" i="32"/>
  <c r="M129" i="39"/>
  <c r="J63" i="35" s="1"/>
  <c r="M121" i="39"/>
  <c r="M122" i="39" s="1"/>
  <c r="M39" i="32"/>
  <c r="P68" i="38"/>
  <c r="O74" i="38"/>
  <c r="B39" i="32"/>
  <c r="N157" i="40"/>
  <c r="N39" i="40"/>
  <c r="N44" i="40" s="1"/>
  <c r="K79" i="35" s="1"/>
  <c r="O36" i="40"/>
  <c r="N91" i="40"/>
  <c r="N40" i="40"/>
  <c r="N46" i="40" s="1"/>
  <c r="K88" i="34" s="1"/>
  <c r="H40" i="32"/>
  <c r="B35" i="32"/>
  <c r="L105" i="40"/>
  <c r="L103" i="40"/>
  <c r="G11" i="32"/>
  <c r="G26" i="33"/>
  <c r="H36" i="33"/>
  <c r="F51" i="34"/>
  <c r="G51" i="34" s="1"/>
  <c r="H51" i="34" s="1"/>
  <c r="I51" i="34" s="1"/>
  <c r="J27" i="32"/>
  <c r="B62" i="34"/>
  <c r="B61" i="34"/>
  <c r="C33" i="35"/>
  <c r="N155" i="40"/>
  <c r="N167" i="40" s="1"/>
  <c r="O151" i="40"/>
  <c r="N159" i="40"/>
  <c r="L152" i="37"/>
  <c r="I27" i="34" s="1"/>
  <c r="I29" i="34" s="1"/>
  <c r="L154" i="37"/>
  <c r="I28" i="34" s="1"/>
  <c r="I31" i="34" s="1"/>
  <c r="M44" i="41"/>
  <c r="G70" i="34"/>
  <c r="M81" i="39"/>
  <c r="M83" i="39"/>
  <c r="N89" i="40"/>
  <c r="N101" i="40" s="1"/>
  <c r="O85" i="40"/>
  <c r="N93" i="40"/>
  <c r="I49" i="34"/>
  <c r="J82" i="35"/>
  <c r="F73" i="34"/>
  <c r="G8" i="34"/>
  <c r="C96" i="36"/>
  <c r="L37" i="32"/>
  <c r="M169" i="40"/>
  <c r="J89" i="34" s="1"/>
  <c r="J91" i="34" s="1"/>
  <c r="M171" i="40"/>
  <c r="J90" i="34" s="1"/>
  <c r="J93" i="34" s="1"/>
  <c r="G72" i="34"/>
  <c r="I82" i="35"/>
  <c r="M27" i="32"/>
  <c r="B29" i="32"/>
  <c r="I10" i="24"/>
  <c r="M34" i="22" s="1"/>
  <c r="E32" i="24"/>
  <c r="I35" i="22"/>
  <c r="B42" i="24"/>
  <c r="B43" i="24"/>
  <c r="M169" i="30"/>
  <c r="M171" i="30"/>
  <c r="J90" i="24" s="1"/>
  <c r="J93" i="24" s="1"/>
  <c r="M27" i="22"/>
  <c r="G63" i="25"/>
  <c r="E30" i="24"/>
  <c r="F30" i="24" s="1"/>
  <c r="I26" i="22"/>
  <c r="B41" i="24"/>
  <c r="B40" i="24"/>
  <c r="G69" i="24"/>
  <c r="G72" i="24" s="1"/>
  <c r="G53" i="24"/>
  <c r="B30" i="22"/>
  <c r="C104" i="24"/>
  <c r="C13" i="24"/>
  <c r="C14" i="24"/>
  <c r="C35" i="25"/>
  <c r="M97" i="27"/>
  <c r="M95" i="27"/>
  <c r="M139" i="27" s="1"/>
  <c r="M142" i="27" s="1"/>
  <c r="Q147" i="31"/>
  <c r="H10" i="24"/>
  <c r="M148" i="28"/>
  <c r="J49" i="24" s="1"/>
  <c r="M146" i="28"/>
  <c r="G68" i="24"/>
  <c r="G70" i="24" s="1"/>
  <c r="I45" i="25"/>
  <c r="H91" i="24"/>
  <c r="I115" i="24"/>
  <c r="C33" i="25"/>
  <c r="P155" i="30"/>
  <c r="P167" i="30" s="1"/>
  <c r="M80" i="25" s="1"/>
  <c r="Q151" i="30"/>
  <c r="P159" i="30"/>
  <c r="O85" i="30"/>
  <c r="N89" i="30"/>
  <c r="N101" i="30" s="1"/>
  <c r="K79" i="25" s="1"/>
  <c r="N93" i="30"/>
  <c r="I9" i="25"/>
  <c r="O80" i="27"/>
  <c r="O93" i="27" s="1"/>
  <c r="L25" i="25" s="1"/>
  <c r="P78" i="27"/>
  <c r="O84" i="27"/>
  <c r="K34" i="22"/>
  <c r="G11" i="24"/>
  <c r="C21" i="24"/>
  <c r="I27" i="25"/>
  <c r="P83" i="31"/>
  <c r="P91" i="31"/>
  <c r="F72" i="24"/>
  <c r="B79" i="24"/>
  <c r="B80" i="24"/>
  <c r="B39" i="22"/>
  <c r="P65" i="29"/>
  <c r="O67" i="29"/>
  <c r="O79" i="29" s="1"/>
  <c r="L61" i="25" s="1"/>
  <c r="O71" i="29"/>
  <c r="N40" i="27"/>
  <c r="N45" i="27" s="1"/>
  <c r="O37" i="27"/>
  <c r="N82" i="27"/>
  <c r="N85" i="27" s="1"/>
  <c r="N41" i="27"/>
  <c r="N47" i="27" s="1"/>
  <c r="K26" i="24" s="1"/>
  <c r="C35" i="24" s="1"/>
  <c r="F70" i="24"/>
  <c r="B78" i="24"/>
  <c r="B77" i="24"/>
  <c r="P86" i="28"/>
  <c r="M43" i="25" s="1"/>
  <c r="P78" i="28"/>
  <c r="M30" i="22"/>
  <c r="I96" i="25"/>
  <c r="L152" i="27"/>
  <c r="I27" i="24" s="1"/>
  <c r="I29" i="24" s="1"/>
  <c r="L154" i="27"/>
  <c r="I28" i="24" s="1"/>
  <c r="I31" i="24" s="1"/>
  <c r="I60" i="25"/>
  <c r="L129" i="29"/>
  <c r="L121" i="29"/>
  <c r="L122" i="29" s="1"/>
  <c r="M149" i="31"/>
  <c r="J111" i="24" s="1"/>
  <c r="M151" i="31"/>
  <c r="J112" i="24" s="1"/>
  <c r="I78" i="25"/>
  <c r="R135" i="31"/>
  <c r="R147" i="31" s="1"/>
  <c r="O98" i="25" s="1"/>
  <c r="S133" i="31"/>
  <c r="R139" i="31"/>
  <c r="Q79" i="31"/>
  <c r="R77" i="31"/>
  <c r="H113" i="24"/>
  <c r="G28" i="24"/>
  <c r="F12" i="22"/>
  <c r="F27" i="23"/>
  <c r="G37" i="23"/>
  <c r="M81" i="29"/>
  <c r="M83" i="29"/>
  <c r="M93" i="31"/>
  <c r="M95" i="31"/>
  <c r="H31" i="22"/>
  <c r="R68" i="28"/>
  <c r="Q74" i="28"/>
  <c r="M94" i="30"/>
  <c r="O136" i="28"/>
  <c r="O144" i="28"/>
  <c r="L44" i="25" s="1"/>
  <c r="H52" i="24"/>
  <c r="G116" i="24"/>
  <c r="H116" i="24" s="1"/>
  <c r="K39" i="22"/>
  <c r="P135" i="27"/>
  <c r="O137" i="27"/>
  <c r="O150" i="27" s="1"/>
  <c r="L26" i="25" s="1"/>
  <c r="O141" i="27"/>
  <c r="G27" i="24"/>
  <c r="M163" i="26"/>
  <c r="J6" i="24" s="1"/>
  <c r="J8" i="24" s="1"/>
  <c r="M165" i="26"/>
  <c r="J7" i="24" s="1"/>
  <c r="J10" i="24" s="1"/>
  <c r="J45" i="25"/>
  <c r="C54" i="25"/>
  <c r="C53" i="25"/>
  <c r="N33" i="29"/>
  <c r="O30" i="29"/>
  <c r="N69" i="29"/>
  <c r="N72" i="29" s="1"/>
  <c r="N34" i="29"/>
  <c r="N40" i="29" s="1"/>
  <c r="K67" i="24" s="1"/>
  <c r="C75" i="24" s="1"/>
  <c r="J110" i="24"/>
  <c r="L43" i="25"/>
  <c r="B38" i="22"/>
  <c r="N101" i="26"/>
  <c r="N103" i="26"/>
  <c r="B29" i="22"/>
  <c r="Q126" i="28"/>
  <c r="P132" i="28"/>
  <c r="K131" i="29"/>
  <c r="K133" i="29"/>
  <c r="M88" i="28"/>
  <c r="M90" i="28"/>
  <c r="J61" i="25"/>
  <c r="G82" i="25"/>
  <c r="H82" i="25" s="1"/>
  <c r="J47" i="24"/>
  <c r="H93" i="24"/>
  <c r="D104" i="24" s="1"/>
  <c r="H40" i="22"/>
  <c r="K27" i="22"/>
  <c r="G51" i="24"/>
  <c r="H51" i="24" s="1"/>
  <c r="I51" i="24" s="1"/>
  <c r="I6" i="24"/>
  <c r="M38" i="22"/>
  <c r="M38" i="29"/>
  <c r="J60" i="25" s="1"/>
  <c r="M119" i="29"/>
  <c r="N137" i="31"/>
  <c r="N140" i="31" s="1"/>
  <c r="N39" i="31"/>
  <c r="N44" i="31" s="1"/>
  <c r="K96" i="25" s="1"/>
  <c r="K99" i="25" s="1"/>
  <c r="O36" i="31"/>
  <c r="N40" i="31"/>
  <c r="N46" i="31" s="1"/>
  <c r="N81" i="31"/>
  <c r="N84" i="31" s="1"/>
  <c r="K45" i="25"/>
  <c r="O41" i="26"/>
  <c r="P38" i="26"/>
  <c r="O42" i="26"/>
  <c r="O48" i="26" s="1"/>
  <c r="O89" i="26"/>
  <c r="O92" i="26" s="1"/>
  <c r="N157" i="30"/>
  <c r="N160" i="30" s="1"/>
  <c r="N39" i="30"/>
  <c r="N44" i="30" s="1"/>
  <c r="K78" i="25" s="1"/>
  <c r="K81" i="25" s="1"/>
  <c r="O36" i="30"/>
  <c r="N40" i="30"/>
  <c r="N46" i="30" s="1"/>
  <c r="K88" i="24" s="1"/>
  <c r="N91" i="30"/>
  <c r="G94" i="24"/>
  <c r="K38" i="22"/>
  <c r="M29" i="22"/>
  <c r="K152" i="27"/>
  <c r="H27" i="24" s="1"/>
  <c r="H29" i="24" s="1"/>
  <c r="K154" i="27"/>
  <c r="H28" i="24" s="1"/>
  <c r="H31" i="24" s="1"/>
  <c r="L25" i="22"/>
  <c r="H9" i="24"/>
  <c r="G100" i="25"/>
  <c r="H100" i="25" s="1"/>
  <c r="M117" i="29"/>
  <c r="N115" i="29"/>
  <c r="N46" i="26"/>
  <c r="K6" i="25" s="1"/>
  <c r="K9" i="25" s="1"/>
  <c r="N151" i="26"/>
  <c r="N154" i="26" s="1"/>
  <c r="F11" i="22"/>
  <c r="G36" i="23"/>
  <c r="F26" i="23"/>
  <c r="I49" i="24"/>
  <c r="I52" i="24" s="1"/>
  <c r="N134" i="28"/>
  <c r="N137" i="28" s="1"/>
  <c r="N32" i="28"/>
  <c r="N37" i="28" s="1"/>
  <c r="K42" i="25" s="1"/>
  <c r="O30" i="28"/>
  <c r="N76" i="28"/>
  <c r="N79" i="28" s="1"/>
  <c r="N33" i="28"/>
  <c r="N39" i="28" s="1"/>
  <c r="K47" i="24" s="1"/>
  <c r="Q95" i="15"/>
  <c r="Q157" i="15"/>
  <c r="N94" i="30" l="1"/>
  <c r="C76" i="24"/>
  <c r="C68" i="35"/>
  <c r="N137" i="38"/>
  <c r="N146" i="38" s="1"/>
  <c r="K48" i="34" s="1"/>
  <c r="K50" i="34" s="1"/>
  <c r="E21" i="24"/>
  <c r="M131" i="39"/>
  <c r="J68" i="34" s="1"/>
  <c r="M133" i="39"/>
  <c r="N83" i="39"/>
  <c r="N81" i="39"/>
  <c r="F16" i="33"/>
  <c r="P65" i="39"/>
  <c r="O67" i="39"/>
  <c r="O79" i="39" s="1"/>
  <c r="L62" i="35" s="1"/>
  <c r="O71" i="39"/>
  <c r="O72" i="39" s="1"/>
  <c r="O41" i="36"/>
  <c r="P38" i="36"/>
  <c r="O42" i="36"/>
  <c r="O48" i="36" s="1"/>
  <c r="O89" i="36"/>
  <c r="O92" i="36" s="1"/>
  <c r="O89" i="40"/>
  <c r="O101" i="40" s="1"/>
  <c r="P85" i="40"/>
  <c r="O93" i="40"/>
  <c r="G71" i="34"/>
  <c r="H71" i="34" s="1"/>
  <c r="I71" i="34" s="1"/>
  <c r="K28" i="32"/>
  <c r="M35" i="32"/>
  <c r="J64" i="35"/>
  <c r="I11" i="32"/>
  <c r="H16" i="33" s="1"/>
  <c r="J36" i="33"/>
  <c r="I26" i="33"/>
  <c r="J46" i="35"/>
  <c r="O134" i="38"/>
  <c r="O32" i="38"/>
  <c r="O37" i="38" s="1"/>
  <c r="L43" i="35" s="1"/>
  <c r="P30" i="38"/>
  <c r="O33" i="38"/>
  <c r="O39" i="38" s="1"/>
  <c r="L47" i="34" s="1"/>
  <c r="O76" i="38"/>
  <c r="I69" i="34"/>
  <c r="N46" i="36"/>
  <c r="K7" i="35" s="1"/>
  <c r="K10" i="35" s="1"/>
  <c r="N151" i="36"/>
  <c r="N154" i="36" s="1"/>
  <c r="C96" i="34"/>
  <c r="C87" i="35"/>
  <c r="M163" i="36"/>
  <c r="J6" i="34" s="1"/>
  <c r="J8" i="34" s="1"/>
  <c r="M165" i="36"/>
  <c r="J7" i="34" s="1"/>
  <c r="J10" i="34" s="1"/>
  <c r="C13" i="34"/>
  <c r="C14" i="34"/>
  <c r="C35" i="35"/>
  <c r="C34" i="35"/>
  <c r="H12" i="32"/>
  <c r="I37" i="33"/>
  <c r="H27" i="33"/>
  <c r="Q83" i="41"/>
  <c r="Q91" i="41"/>
  <c r="N98" i="35" s="1"/>
  <c r="H101" i="35"/>
  <c r="I101" i="35" s="1"/>
  <c r="M148" i="38"/>
  <c r="M146" i="38"/>
  <c r="J48" i="34" s="1"/>
  <c r="N30" i="32"/>
  <c r="K80" i="35"/>
  <c r="N94" i="40"/>
  <c r="O78" i="38"/>
  <c r="O86" i="38"/>
  <c r="L44" i="35" s="1"/>
  <c r="O117" i="39"/>
  <c r="P115" i="39"/>
  <c r="H11" i="32"/>
  <c r="G16" i="33" s="1"/>
  <c r="I36" i="33"/>
  <c r="C31" i="33" s="1"/>
  <c r="H26" i="33"/>
  <c r="M28" i="32"/>
  <c r="Q135" i="41"/>
  <c r="Q147" i="41" s="1"/>
  <c r="N99" i="35" s="1"/>
  <c r="R133" i="41"/>
  <c r="Q139" i="41"/>
  <c r="J10" i="35"/>
  <c r="G94" i="34"/>
  <c r="H94" i="34" s="1"/>
  <c r="K38" i="32"/>
  <c r="C104" i="34"/>
  <c r="D104" i="34"/>
  <c r="K45" i="35"/>
  <c r="K46" i="35" s="1"/>
  <c r="B36" i="32"/>
  <c r="B40" i="32" s="1"/>
  <c r="J40" i="32"/>
  <c r="G11" i="34"/>
  <c r="K34" i="32"/>
  <c r="D21" i="34"/>
  <c r="C21" i="34"/>
  <c r="O136" i="38"/>
  <c r="O144" i="38"/>
  <c r="G73" i="34"/>
  <c r="H73" i="34" s="1"/>
  <c r="K37" i="32"/>
  <c r="D83" i="34"/>
  <c r="C83" i="34"/>
  <c r="M26" i="32"/>
  <c r="B27" i="32"/>
  <c r="B31" i="32" s="1"/>
  <c r="J31" i="32"/>
  <c r="O157" i="40"/>
  <c r="O39" i="40"/>
  <c r="O44" i="40" s="1"/>
  <c r="L79" i="35" s="1"/>
  <c r="P36" i="40"/>
  <c r="O40" i="40"/>
  <c r="O46" i="40" s="1"/>
  <c r="L88" i="34" s="1"/>
  <c r="O91" i="40"/>
  <c r="O94" i="40" s="1"/>
  <c r="P74" i="38"/>
  <c r="Q68" i="38"/>
  <c r="C119" i="34"/>
  <c r="N129" i="39"/>
  <c r="K63" i="35" s="1"/>
  <c r="K64" i="35" s="1"/>
  <c r="N121" i="39"/>
  <c r="N122" i="39" s="1"/>
  <c r="C70" i="35"/>
  <c r="C71" i="35"/>
  <c r="N148" i="38"/>
  <c r="K49" i="34" s="1"/>
  <c r="K52" i="34" s="1"/>
  <c r="C34" i="34"/>
  <c r="C35" i="34"/>
  <c r="C97" i="34"/>
  <c r="C86" i="35"/>
  <c r="G53" i="34"/>
  <c r="H53" i="34" s="1"/>
  <c r="C56" i="34"/>
  <c r="C55" i="34"/>
  <c r="J97" i="35"/>
  <c r="N38" i="32"/>
  <c r="O155" i="40"/>
  <c r="O167" i="40" s="1"/>
  <c r="L81" i="35" s="1"/>
  <c r="P151" i="40"/>
  <c r="O159" i="40"/>
  <c r="N93" i="41"/>
  <c r="N95" i="41"/>
  <c r="N95" i="37"/>
  <c r="N139" i="37" s="1"/>
  <c r="N142" i="37" s="1"/>
  <c r="N97" i="37"/>
  <c r="I6" i="34"/>
  <c r="N29" i="32"/>
  <c r="K81" i="35"/>
  <c r="N160" i="40"/>
  <c r="O137" i="41"/>
  <c r="O140" i="41" s="1"/>
  <c r="O39" i="41"/>
  <c r="O44" i="41" s="1"/>
  <c r="L97" i="35" s="1"/>
  <c r="L100" i="35" s="1"/>
  <c r="P36" i="41"/>
  <c r="O81" i="41"/>
  <c r="O84" i="41" s="1"/>
  <c r="O40" i="41"/>
  <c r="O46" i="41" s="1"/>
  <c r="L110" i="34" s="1"/>
  <c r="I29" i="35"/>
  <c r="J29" i="35" s="1"/>
  <c r="K29" i="35" s="1"/>
  <c r="C38" i="35"/>
  <c r="C39" i="35"/>
  <c r="Q80" i="37"/>
  <c r="Q93" i="37" s="1"/>
  <c r="N26" i="35" s="1"/>
  <c r="R78" i="37"/>
  <c r="Q84" i="37"/>
  <c r="C50" i="35"/>
  <c r="I90" i="34"/>
  <c r="H116" i="34"/>
  <c r="I116" i="34" s="1"/>
  <c r="L39" i="32"/>
  <c r="L40" i="32" s="1"/>
  <c r="E126" i="34"/>
  <c r="D126" i="34"/>
  <c r="M152" i="37"/>
  <c r="J27" i="34" s="1"/>
  <c r="J29" i="34" s="1"/>
  <c r="M154" i="37"/>
  <c r="J28" i="34" s="1"/>
  <c r="J31" i="34" s="1"/>
  <c r="P137" i="37"/>
  <c r="P150" i="37" s="1"/>
  <c r="M27" i="35" s="1"/>
  <c r="Q135" i="37"/>
  <c r="P141" i="37"/>
  <c r="G31" i="34"/>
  <c r="P33" i="39"/>
  <c r="Q30" i="39"/>
  <c r="P34" i="39"/>
  <c r="P40" i="39" s="1"/>
  <c r="P69" i="39"/>
  <c r="C53" i="35"/>
  <c r="C52" i="35"/>
  <c r="I89" i="34"/>
  <c r="I11" i="35"/>
  <c r="H83" i="35"/>
  <c r="I83" i="35" s="1"/>
  <c r="J83" i="35" s="1"/>
  <c r="C76" i="34"/>
  <c r="C75" i="34"/>
  <c r="O38" i="39"/>
  <c r="L61" i="35" s="1"/>
  <c r="O119" i="39"/>
  <c r="K100" i="35"/>
  <c r="C109" i="35"/>
  <c r="C108" i="35"/>
  <c r="G29" i="34"/>
  <c r="O40" i="37"/>
  <c r="O45" i="37" s="1"/>
  <c r="L25" i="35" s="1"/>
  <c r="L28" i="35" s="1"/>
  <c r="P37" i="37"/>
  <c r="O82" i="37"/>
  <c r="O85" i="37" s="1"/>
  <c r="O41" i="37"/>
  <c r="O47" i="37" s="1"/>
  <c r="I113" i="34"/>
  <c r="G9" i="34"/>
  <c r="H9" i="34" s="1"/>
  <c r="K25" i="32"/>
  <c r="I52" i="34"/>
  <c r="N149" i="41"/>
  <c r="K111" i="34" s="1"/>
  <c r="K113" i="34" s="1"/>
  <c r="N151" i="41"/>
  <c r="K112" i="34" s="1"/>
  <c r="K115" i="34" s="1"/>
  <c r="R79" i="41"/>
  <c r="S77" i="41"/>
  <c r="G92" i="34"/>
  <c r="H92" i="34" s="1"/>
  <c r="K29" i="32"/>
  <c r="N79" i="38"/>
  <c r="N103" i="36"/>
  <c r="N101" i="36"/>
  <c r="L31" i="32"/>
  <c r="I12" i="32"/>
  <c r="H17" i="33" s="1"/>
  <c r="J37" i="33"/>
  <c r="I27" i="33"/>
  <c r="J112" i="34"/>
  <c r="P132" i="38"/>
  <c r="Q126" i="38"/>
  <c r="I7" i="34"/>
  <c r="D21" i="24"/>
  <c r="C96" i="24"/>
  <c r="C97" i="24"/>
  <c r="I8" i="24"/>
  <c r="I81" i="25"/>
  <c r="C85" i="25"/>
  <c r="C86" i="25"/>
  <c r="P85" i="30"/>
  <c r="O89" i="30"/>
  <c r="O101" i="30" s="1"/>
  <c r="L79" i="25" s="1"/>
  <c r="O93" i="30"/>
  <c r="C50" i="25"/>
  <c r="N163" i="26"/>
  <c r="K6" i="24" s="1"/>
  <c r="K8" i="24" s="1"/>
  <c r="N165" i="26"/>
  <c r="K7" i="24" s="1"/>
  <c r="K10" i="24" s="1"/>
  <c r="I28" i="25"/>
  <c r="J28" i="25" s="1"/>
  <c r="C88" i="25"/>
  <c r="C87" i="25"/>
  <c r="M152" i="27"/>
  <c r="M154" i="27"/>
  <c r="O157" i="30"/>
  <c r="O160" i="30" s="1"/>
  <c r="O39" i="30"/>
  <c r="O44" i="30" s="1"/>
  <c r="P36" i="30"/>
  <c r="O40" i="30"/>
  <c r="O46" i="30" s="1"/>
  <c r="L88" i="24" s="1"/>
  <c r="O91" i="30"/>
  <c r="H69" i="24"/>
  <c r="G29" i="24"/>
  <c r="L36" i="22"/>
  <c r="H53" i="24"/>
  <c r="I53" i="24" s="1"/>
  <c r="E63" i="24"/>
  <c r="D63" i="24"/>
  <c r="G31" i="24"/>
  <c r="Q83" i="31"/>
  <c r="Q91" i="31"/>
  <c r="N97" i="25" s="1"/>
  <c r="M35" i="22"/>
  <c r="N97" i="27"/>
  <c r="N95" i="27"/>
  <c r="N139" i="27" s="1"/>
  <c r="N142" i="27" s="1"/>
  <c r="M36" i="22"/>
  <c r="N93" i="31"/>
  <c r="N95" i="31"/>
  <c r="C56" i="24"/>
  <c r="C55" i="24"/>
  <c r="H68" i="24"/>
  <c r="H70" i="24" s="1"/>
  <c r="L30" i="22"/>
  <c r="H114" i="24"/>
  <c r="I114" i="24" s="1"/>
  <c r="J115" i="24"/>
  <c r="M26" i="22"/>
  <c r="C34" i="24"/>
  <c r="O40" i="27"/>
  <c r="O45" i="27" s="1"/>
  <c r="L24" i="25" s="1"/>
  <c r="L27" i="25" s="1"/>
  <c r="P37" i="27"/>
  <c r="O82" i="27"/>
  <c r="O85" i="27" s="1"/>
  <c r="O41" i="27"/>
  <c r="O47" i="27" s="1"/>
  <c r="L26" i="24" s="1"/>
  <c r="C14" i="25"/>
  <c r="I46" i="25"/>
  <c r="J46" i="25" s="1"/>
  <c r="K46" i="25" s="1"/>
  <c r="C55" i="25"/>
  <c r="C56" i="25"/>
  <c r="J48" i="24"/>
  <c r="K37" i="22"/>
  <c r="R79" i="31"/>
  <c r="S77" i="31"/>
  <c r="K28" i="22"/>
  <c r="N88" i="28"/>
  <c r="N90" i="28"/>
  <c r="N169" i="30"/>
  <c r="K89" i="24" s="1"/>
  <c r="K91" i="24" s="1"/>
  <c r="N171" i="30"/>
  <c r="K110" i="24"/>
  <c r="C119" i="24" s="1"/>
  <c r="P144" i="28"/>
  <c r="M44" i="25" s="1"/>
  <c r="P136" i="28"/>
  <c r="N83" i="29"/>
  <c r="N81" i="29"/>
  <c r="J113" i="24"/>
  <c r="K24" i="25"/>
  <c r="C13" i="25"/>
  <c r="J52" i="24"/>
  <c r="L34" i="22"/>
  <c r="H11" i="24"/>
  <c r="I11" i="24" s="1"/>
  <c r="J11" i="24" s="1"/>
  <c r="I31" i="22"/>
  <c r="B26" i="22"/>
  <c r="G64" i="25"/>
  <c r="H64" i="25" s="1"/>
  <c r="O134" i="28"/>
  <c r="O137" i="28" s="1"/>
  <c r="P30" i="28"/>
  <c r="O32" i="28"/>
  <c r="O37" i="28" s="1"/>
  <c r="L42" i="25" s="1"/>
  <c r="L45" i="25" s="1"/>
  <c r="O33" i="28"/>
  <c r="O39" i="28" s="1"/>
  <c r="L47" i="24" s="1"/>
  <c r="O76" i="28"/>
  <c r="O79" i="28" s="1"/>
  <c r="N117" i="29"/>
  <c r="O115" i="29"/>
  <c r="O101" i="26"/>
  <c r="O103" i="26"/>
  <c r="O137" i="31"/>
  <c r="O140" i="31" s="1"/>
  <c r="O39" i="31"/>
  <c r="O44" i="31" s="1"/>
  <c r="L96" i="25" s="1"/>
  <c r="L99" i="25" s="1"/>
  <c r="P36" i="31"/>
  <c r="O40" i="31"/>
  <c r="O46" i="31" s="1"/>
  <c r="O81" i="31"/>
  <c r="O84" i="31" s="1"/>
  <c r="Q132" i="28"/>
  <c r="R126" i="28"/>
  <c r="O33" i="29"/>
  <c r="P30" i="29"/>
  <c r="O34" i="29"/>
  <c r="O40" i="29" s="1"/>
  <c r="L67" i="24" s="1"/>
  <c r="O69" i="29"/>
  <c r="O72" i="29" s="1"/>
  <c r="H11" i="22"/>
  <c r="G16" i="23" s="1"/>
  <c r="H26" i="23"/>
  <c r="I36" i="23"/>
  <c r="C31" i="23" s="1"/>
  <c r="E17" i="23"/>
  <c r="S135" i="31"/>
  <c r="S147" i="31" s="1"/>
  <c r="P98" i="25" s="1"/>
  <c r="T133" i="31"/>
  <c r="S139" i="31"/>
  <c r="Q155" i="30"/>
  <c r="Q167" i="30" s="1"/>
  <c r="N80" i="25" s="1"/>
  <c r="R151" i="30"/>
  <c r="Q159" i="30"/>
  <c r="C49" i="25"/>
  <c r="F73" i="24"/>
  <c r="J37" i="22"/>
  <c r="C83" i="24"/>
  <c r="B83" i="24"/>
  <c r="B84" i="24"/>
  <c r="P80" i="27"/>
  <c r="P93" i="27" s="1"/>
  <c r="M25" i="25" s="1"/>
  <c r="Q78" i="27"/>
  <c r="P84" i="27"/>
  <c r="I10" i="25"/>
  <c r="J10" i="25" s="1"/>
  <c r="K10" i="25" s="1"/>
  <c r="C20" i="25"/>
  <c r="C19" i="25"/>
  <c r="I40" i="22"/>
  <c r="B35" i="22"/>
  <c r="N38" i="29"/>
  <c r="K60" i="25" s="1"/>
  <c r="C67" i="25" s="1"/>
  <c r="N119" i="29"/>
  <c r="M105" i="30"/>
  <c r="M103" i="30"/>
  <c r="I62" i="25"/>
  <c r="L35" i="22"/>
  <c r="P41" i="26"/>
  <c r="Q38" i="26"/>
  <c r="P89" i="26"/>
  <c r="P92" i="26" s="1"/>
  <c r="P42" i="26"/>
  <c r="P48" i="26" s="1"/>
  <c r="M5" i="24" s="1"/>
  <c r="H12" i="22"/>
  <c r="G17" i="23" s="1"/>
  <c r="I37" i="23"/>
  <c r="C32" i="23" s="1"/>
  <c r="H27" i="23"/>
  <c r="N25" i="22"/>
  <c r="Q65" i="29"/>
  <c r="P67" i="29"/>
  <c r="P79" i="29" s="1"/>
  <c r="P71" i="29"/>
  <c r="M97" i="25"/>
  <c r="M39" i="22"/>
  <c r="I116" i="24"/>
  <c r="E126" i="24"/>
  <c r="N98" i="25"/>
  <c r="N38" i="22"/>
  <c r="M129" i="29"/>
  <c r="M121" i="29"/>
  <c r="M122" i="29" s="1"/>
  <c r="L131" i="29"/>
  <c r="I68" i="24" s="1"/>
  <c r="I70" i="24" s="1"/>
  <c r="L133" i="29"/>
  <c r="I69" i="24" s="1"/>
  <c r="I72" i="24" s="1"/>
  <c r="L5" i="24"/>
  <c r="H94" i="24"/>
  <c r="I94" i="24" s="1"/>
  <c r="J94" i="24" s="1"/>
  <c r="L38" i="22"/>
  <c r="E104" i="24"/>
  <c r="N34" i="22"/>
  <c r="I99" i="25"/>
  <c r="C104" i="25"/>
  <c r="C103" i="25"/>
  <c r="N146" i="28"/>
  <c r="K48" i="24" s="1"/>
  <c r="K50" i="24" s="1"/>
  <c r="N148" i="28"/>
  <c r="K49" i="24" s="1"/>
  <c r="C59" i="24" s="1"/>
  <c r="E16" i="23"/>
  <c r="N149" i="31"/>
  <c r="K111" i="24" s="1"/>
  <c r="N151" i="31"/>
  <c r="K112" i="24" s="1"/>
  <c r="C70" i="25"/>
  <c r="C69" i="25"/>
  <c r="Q78" i="28"/>
  <c r="Q86" i="28"/>
  <c r="L26" i="22"/>
  <c r="N103" i="30"/>
  <c r="N105" i="30"/>
  <c r="O46" i="26"/>
  <c r="L6" i="25" s="1"/>
  <c r="O151" i="26"/>
  <c r="O154" i="26" s="1"/>
  <c r="P137" i="27"/>
  <c r="P150" i="27" s="1"/>
  <c r="M26" i="25" s="1"/>
  <c r="Q135" i="27"/>
  <c r="P141" i="27"/>
  <c r="S68" i="28"/>
  <c r="R74" i="28"/>
  <c r="F71" i="24"/>
  <c r="G71" i="24" s="1"/>
  <c r="J28" i="22"/>
  <c r="B81" i="24"/>
  <c r="B82" i="24"/>
  <c r="L29" i="22"/>
  <c r="H92" i="24"/>
  <c r="I92" i="24" s="1"/>
  <c r="J89" i="24"/>
  <c r="F32" i="24"/>
  <c r="S95" i="15"/>
  <c r="S157" i="15"/>
  <c r="O94" i="30" l="1"/>
  <c r="C120" i="34"/>
  <c r="L82" i="35"/>
  <c r="C21" i="33"/>
  <c r="C21" i="35"/>
  <c r="C26" i="33"/>
  <c r="C14" i="35"/>
  <c r="C20" i="33"/>
  <c r="C15" i="35"/>
  <c r="C20" i="35"/>
  <c r="C36" i="33"/>
  <c r="C30" i="33"/>
  <c r="N131" i="39"/>
  <c r="K68" i="34" s="1"/>
  <c r="K70" i="34" s="1"/>
  <c r="N133" i="39"/>
  <c r="Q33" i="39"/>
  <c r="R30" i="39"/>
  <c r="Q69" i="39"/>
  <c r="Q34" i="39"/>
  <c r="Q40" i="39" s="1"/>
  <c r="N67" i="34" s="1"/>
  <c r="G32" i="34"/>
  <c r="K35" i="32"/>
  <c r="K40" i="32" s="1"/>
  <c r="E42" i="34"/>
  <c r="D42" i="34"/>
  <c r="C42" i="34"/>
  <c r="I93" i="34"/>
  <c r="O149" i="41"/>
  <c r="L111" i="34" s="1"/>
  <c r="O151" i="41"/>
  <c r="L112" i="34" s="1"/>
  <c r="L115" i="34" s="1"/>
  <c r="O129" i="39"/>
  <c r="L63" i="35" s="1"/>
  <c r="L64" i="35" s="1"/>
  <c r="O121" i="39"/>
  <c r="O122" i="39" s="1"/>
  <c r="N25" i="32"/>
  <c r="O79" i="38"/>
  <c r="L5" i="34"/>
  <c r="H11" i="34"/>
  <c r="G17" i="33"/>
  <c r="O103" i="36"/>
  <c r="O101" i="36"/>
  <c r="O160" i="40"/>
  <c r="L45" i="35"/>
  <c r="J65" i="35"/>
  <c r="C75" i="35"/>
  <c r="C74" i="35"/>
  <c r="Q38" i="36"/>
  <c r="P41" i="36"/>
  <c r="P89" i="36"/>
  <c r="P92" i="36" s="1"/>
  <c r="P42" i="36"/>
  <c r="P48" i="36" s="1"/>
  <c r="M5" i="34" s="1"/>
  <c r="L29" i="35"/>
  <c r="I114" i="34"/>
  <c r="J114" i="34" s="1"/>
  <c r="M30" i="32"/>
  <c r="C124" i="34"/>
  <c r="C125" i="34"/>
  <c r="M67" i="34"/>
  <c r="L12" i="32"/>
  <c r="K17" i="33" s="1"/>
  <c r="M37" i="33"/>
  <c r="L27" i="33"/>
  <c r="O36" i="32"/>
  <c r="Q115" i="39"/>
  <c r="P117" i="39"/>
  <c r="N34" i="32"/>
  <c r="J115" i="34"/>
  <c r="C122" i="34"/>
  <c r="C123" i="34"/>
  <c r="L26" i="34"/>
  <c r="R83" i="41"/>
  <c r="R91" i="41"/>
  <c r="O98" i="35" s="1"/>
  <c r="O97" i="37"/>
  <c r="O95" i="37"/>
  <c r="O139" i="37" s="1"/>
  <c r="O142" i="37" s="1"/>
  <c r="N169" i="40"/>
  <c r="K89" i="34" s="1"/>
  <c r="K91" i="34" s="1"/>
  <c r="N171" i="40"/>
  <c r="P40" i="37"/>
  <c r="P45" i="37" s="1"/>
  <c r="M25" i="35" s="1"/>
  <c r="Q37" i="37"/>
  <c r="P82" i="37"/>
  <c r="P85" i="37" s="1"/>
  <c r="P41" i="37"/>
  <c r="P47" i="37" s="1"/>
  <c r="M26" i="34" s="1"/>
  <c r="Q137" i="37"/>
  <c r="Q150" i="37" s="1"/>
  <c r="N27" i="35" s="1"/>
  <c r="R135" i="37"/>
  <c r="Q141" i="37"/>
  <c r="J11" i="32"/>
  <c r="B6" i="32" s="1"/>
  <c r="C55" i="21" s="1"/>
  <c r="J26" i="33"/>
  <c r="K36" i="33"/>
  <c r="J12" i="32"/>
  <c r="K37" i="33"/>
  <c r="J27" i="33"/>
  <c r="J50" i="34"/>
  <c r="C58" i="34"/>
  <c r="C57" i="34"/>
  <c r="P134" i="38"/>
  <c r="P32" i="38"/>
  <c r="P37" i="38" s="1"/>
  <c r="M43" i="35" s="1"/>
  <c r="Q30" i="38"/>
  <c r="P33" i="38"/>
  <c r="P39" i="38" s="1"/>
  <c r="M47" i="34" s="1"/>
  <c r="P76" i="38"/>
  <c r="O46" i="36"/>
  <c r="L7" i="35" s="1"/>
  <c r="L10" i="35" s="1"/>
  <c r="O151" i="36"/>
  <c r="O154" i="36" s="1"/>
  <c r="P136" i="38"/>
  <c r="P144" i="38"/>
  <c r="M45" i="35" s="1"/>
  <c r="N88" i="38"/>
  <c r="N90" i="38"/>
  <c r="N26" i="32"/>
  <c r="J30" i="34"/>
  <c r="K65" i="35"/>
  <c r="S79" i="41"/>
  <c r="T77" i="41"/>
  <c r="I53" i="34"/>
  <c r="M36" i="32"/>
  <c r="E63" i="34"/>
  <c r="P38" i="39"/>
  <c r="M61" i="35" s="1"/>
  <c r="P119" i="39"/>
  <c r="O39" i="32"/>
  <c r="I10" i="34"/>
  <c r="K114" i="34"/>
  <c r="O30" i="32"/>
  <c r="C121" i="34"/>
  <c r="G30" i="34"/>
  <c r="H30" i="34" s="1"/>
  <c r="I30" i="34" s="1"/>
  <c r="K26" i="32"/>
  <c r="M28" i="35"/>
  <c r="M29" i="35" s="1"/>
  <c r="P155" i="40"/>
  <c r="P167" i="40" s="1"/>
  <c r="M81" i="35" s="1"/>
  <c r="Q151" i="40"/>
  <c r="P159" i="40"/>
  <c r="J100" i="35"/>
  <c r="C105" i="35"/>
  <c r="C104" i="35"/>
  <c r="Q74" i="38"/>
  <c r="R68" i="38"/>
  <c r="J11" i="35"/>
  <c r="K11" i="35" s="1"/>
  <c r="N103" i="40"/>
  <c r="N105" i="40"/>
  <c r="J49" i="34"/>
  <c r="N163" i="36"/>
  <c r="K6" i="34" s="1"/>
  <c r="K8" i="34" s="1"/>
  <c r="N165" i="36"/>
  <c r="K7" i="34" s="1"/>
  <c r="K10" i="34" s="1"/>
  <c r="J47" i="35"/>
  <c r="K47" i="35" s="1"/>
  <c r="C56" i="35"/>
  <c r="C57" i="35"/>
  <c r="P157" i="40"/>
  <c r="P39" i="40"/>
  <c r="P44" i="40" s="1"/>
  <c r="M79" i="35" s="1"/>
  <c r="Q36" i="40"/>
  <c r="P91" i="40"/>
  <c r="P40" i="40"/>
  <c r="P46" i="40" s="1"/>
  <c r="M88" i="34" s="1"/>
  <c r="I8" i="34"/>
  <c r="Q132" i="38"/>
  <c r="R126" i="38"/>
  <c r="M36" i="33"/>
  <c r="L11" i="32"/>
  <c r="K16" i="33" s="1"/>
  <c r="L26" i="33"/>
  <c r="I91" i="34"/>
  <c r="C99" i="34"/>
  <c r="R80" i="37"/>
  <c r="R93" i="37" s="1"/>
  <c r="O26" i="35" s="1"/>
  <c r="S78" i="37"/>
  <c r="R84" i="37"/>
  <c r="K82" i="35"/>
  <c r="C91" i="35"/>
  <c r="C90" i="35"/>
  <c r="P78" i="38"/>
  <c r="P86" i="38"/>
  <c r="M44" i="35" s="1"/>
  <c r="O137" i="38"/>
  <c r="C73" i="35"/>
  <c r="O103" i="40"/>
  <c r="O105" i="40"/>
  <c r="R135" i="41"/>
  <c r="R147" i="41" s="1"/>
  <c r="O99" i="35" s="1"/>
  <c r="S133" i="41"/>
  <c r="R139" i="41"/>
  <c r="C89" i="35"/>
  <c r="C88" i="35"/>
  <c r="C22" i="33"/>
  <c r="C23" i="33"/>
  <c r="C27" i="33"/>
  <c r="C55" i="35"/>
  <c r="C72" i="35"/>
  <c r="P89" i="40"/>
  <c r="P101" i="40" s="1"/>
  <c r="Q85" i="40"/>
  <c r="P93" i="40"/>
  <c r="P67" i="39"/>
  <c r="P79" i="39" s="1"/>
  <c r="M62" i="35" s="1"/>
  <c r="Q65" i="39"/>
  <c r="P71" i="39"/>
  <c r="P72" i="39" s="1"/>
  <c r="J69" i="34"/>
  <c r="J72" i="34" s="1"/>
  <c r="O95" i="41"/>
  <c r="O93" i="41"/>
  <c r="N35" i="32"/>
  <c r="P39" i="41"/>
  <c r="P44" i="41" s="1"/>
  <c r="M97" i="35" s="1"/>
  <c r="M100" i="35" s="1"/>
  <c r="Q36" i="41"/>
  <c r="P137" i="41"/>
  <c r="P140" i="41" s="1"/>
  <c r="P40" i="41"/>
  <c r="P46" i="41" s="1"/>
  <c r="M110" i="34" s="1"/>
  <c r="P81" i="41"/>
  <c r="P84" i="41" s="1"/>
  <c r="O83" i="39"/>
  <c r="O81" i="39"/>
  <c r="N152" i="37"/>
  <c r="K27" i="34" s="1"/>
  <c r="C37" i="34" s="1"/>
  <c r="N154" i="37"/>
  <c r="K28" i="34" s="1"/>
  <c r="C39" i="34" s="1"/>
  <c r="O27" i="32"/>
  <c r="C37" i="33"/>
  <c r="C33" i="33"/>
  <c r="C32" i="33"/>
  <c r="I72" i="34"/>
  <c r="C54" i="35"/>
  <c r="L80" i="35"/>
  <c r="J70" i="34"/>
  <c r="C30" i="23"/>
  <c r="C36" i="23"/>
  <c r="C17" i="24"/>
  <c r="C18" i="24"/>
  <c r="M131" i="29"/>
  <c r="J68" i="24" s="1"/>
  <c r="M133" i="29"/>
  <c r="J69" i="24" s="1"/>
  <c r="J72" i="24" s="1"/>
  <c r="P46" i="26"/>
  <c r="M6" i="25" s="1"/>
  <c r="M9" i="25" s="1"/>
  <c r="P151" i="26"/>
  <c r="P154" i="26" s="1"/>
  <c r="R155" i="30"/>
  <c r="R167" i="30" s="1"/>
  <c r="O80" i="25" s="1"/>
  <c r="S151" i="30"/>
  <c r="R159" i="30"/>
  <c r="S126" i="28"/>
  <c r="R132" i="28"/>
  <c r="O163" i="26"/>
  <c r="L6" i="24" s="1"/>
  <c r="O165" i="26"/>
  <c r="L7" i="24" s="1"/>
  <c r="L10" i="24" s="1"/>
  <c r="O146" i="28"/>
  <c r="L48" i="24" s="1"/>
  <c r="L50" i="24" s="1"/>
  <c r="O148" i="28"/>
  <c r="L49" i="24" s="1"/>
  <c r="L52" i="24" s="1"/>
  <c r="R135" i="27"/>
  <c r="Q137" i="27"/>
  <c r="Q150" i="27" s="1"/>
  <c r="N26" i="25" s="1"/>
  <c r="Q141" i="27"/>
  <c r="L9" i="25"/>
  <c r="J40" i="22"/>
  <c r="B37" i="22"/>
  <c r="B40" i="22" s="1"/>
  <c r="O95" i="31"/>
  <c r="O93" i="31"/>
  <c r="K90" i="24"/>
  <c r="R83" i="31"/>
  <c r="R91" i="31"/>
  <c r="O97" i="25" s="1"/>
  <c r="L78" i="25"/>
  <c r="C15" i="24"/>
  <c r="T135" i="31"/>
  <c r="T147" i="31" s="1"/>
  <c r="Q98" i="25" s="1"/>
  <c r="U133" i="31"/>
  <c r="T139" i="31"/>
  <c r="P134" i="28"/>
  <c r="P137" i="28" s="1"/>
  <c r="P32" i="28"/>
  <c r="P37" i="28" s="1"/>
  <c r="M42" i="25" s="1"/>
  <c r="M45" i="25" s="1"/>
  <c r="Q30" i="28"/>
  <c r="P76" i="28"/>
  <c r="P79" i="28" s="1"/>
  <c r="P33" i="28"/>
  <c r="P39" i="28" s="1"/>
  <c r="M47" i="24" s="1"/>
  <c r="C31" i="25"/>
  <c r="C32" i="25"/>
  <c r="K27" i="25"/>
  <c r="J31" i="22"/>
  <c r="B28" i="22"/>
  <c r="B31" i="22" s="1"/>
  <c r="K113" i="24"/>
  <c r="C120" i="24"/>
  <c r="C121" i="24"/>
  <c r="M37" i="22"/>
  <c r="M40" i="22" s="1"/>
  <c r="D107" i="25"/>
  <c r="D108" i="25"/>
  <c r="Q80" i="27"/>
  <c r="Q93" i="27" s="1"/>
  <c r="N25" i="25" s="1"/>
  <c r="R78" i="27"/>
  <c r="Q84" i="27"/>
  <c r="L110" i="24"/>
  <c r="J114" i="24"/>
  <c r="N30" i="22"/>
  <c r="O29" i="22"/>
  <c r="H71" i="24"/>
  <c r="I71" i="24" s="1"/>
  <c r="L28" i="22"/>
  <c r="L31" i="22" s="1"/>
  <c r="K26" i="22"/>
  <c r="G30" i="24"/>
  <c r="H30" i="24" s="1"/>
  <c r="I30" i="24" s="1"/>
  <c r="H72" i="24"/>
  <c r="O169" i="30"/>
  <c r="L89" i="24" s="1"/>
  <c r="L91" i="24" s="1"/>
  <c r="O171" i="30"/>
  <c r="L90" i="24" s="1"/>
  <c r="L93" i="24" s="1"/>
  <c r="M25" i="22"/>
  <c r="I9" i="24"/>
  <c r="J9" i="24" s="1"/>
  <c r="K9" i="24" s="1"/>
  <c r="C19" i="24"/>
  <c r="C20" i="24"/>
  <c r="Q136" i="28"/>
  <c r="Q144" i="28"/>
  <c r="N44" i="25" s="1"/>
  <c r="L46" i="25"/>
  <c r="S79" i="31"/>
  <c r="T77" i="31"/>
  <c r="N152" i="27"/>
  <c r="N154" i="27"/>
  <c r="P157" i="30"/>
  <c r="P160" i="30" s="1"/>
  <c r="P39" i="30"/>
  <c r="P44" i="30" s="1"/>
  <c r="M78" i="25" s="1"/>
  <c r="M81" i="25" s="1"/>
  <c r="Q36" i="30"/>
  <c r="P40" i="30"/>
  <c r="P46" i="30" s="1"/>
  <c r="M88" i="24" s="1"/>
  <c r="P91" i="30"/>
  <c r="C68" i="25"/>
  <c r="M28" i="22"/>
  <c r="I63" i="25"/>
  <c r="O83" i="29"/>
  <c r="O81" i="29"/>
  <c r="P39" i="31"/>
  <c r="P44" i="31" s="1"/>
  <c r="M96" i="25" s="1"/>
  <c r="Q36" i="31"/>
  <c r="P137" i="31"/>
  <c r="P140" i="31" s="1"/>
  <c r="P40" i="31"/>
  <c r="P46" i="31" s="1"/>
  <c r="M110" i="24" s="1"/>
  <c r="P81" i="31"/>
  <c r="P84" i="31" s="1"/>
  <c r="I11" i="22"/>
  <c r="J36" i="23"/>
  <c r="I26" i="23"/>
  <c r="G73" i="24"/>
  <c r="C37" i="23"/>
  <c r="K115" i="24"/>
  <c r="C123" i="24"/>
  <c r="N36" i="22"/>
  <c r="J53" i="24"/>
  <c r="O117" i="29"/>
  <c r="P115" i="29"/>
  <c r="O88" i="28"/>
  <c r="O90" i="28"/>
  <c r="O95" i="27"/>
  <c r="O139" i="27" s="1"/>
  <c r="O142" i="27" s="1"/>
  <c r="O97" i="27"/>
  <c r="C33" i="23"/>
  <c r="J28" i="24"/>
  <c r="P89" i="30"/>
  <c r="P101" i="30" s="1"/>
  <c r="M79" i="25" s="1"/>
  <c r="Q85" i="30"/>
  <c r="P93" i="30"/>
  <c r="I82" i="25"/>
  <c r="J82" i="25" s="1"/>
  <c r="K82" i="25" s="1"/>
  <c r="C92" i="25"/>
  <c r="C91" i="25"/>
  <c r="O27" i="22"/>
  <c r="J116" i="24"/>
  <c r="N39" i="22"/>
  <c r="J91" i="24"/>
  <c r="C98" i="24"/>
  <c r="C99" i="24"/>
  <c r="M61" i="25"/>
  <c r="I12" i="22"/>
  <c r="J37" i="23"/>
  <c r="I27" i="23"/>
  <c r="C22" i="23" s="1"/>
  <c r="R78" i="28"/>
  <c r="R86" i="28"/>
  <c r="O43" i="25" s="1"/>
  <c r="J62" i="25"/>
  <c r="J63" i="25" s="1"/>
  <c r="Q67" i="29"/>
  <c r="Q79" i="29" s="1"/>
  <c r="N61" i="25" s="1"/>
  <c r="R65" i="29"/>
  <c r="Q71" i="29"/>
  <c r="P103" i="26"/>
  <c r="P101" i="26"/>
  <c r="P33" i="29"/>
  <c r="Q30" i="29"/>
  <c r="P34" i="29"/>
  <c r="P40" i="29" s="1"/>
  <c r="M67" i="24" s="1"/>
  <c r="P69" i="29"/>
  <c r="P72" i="29" s="1"/>
  <c r="O149" i="31"/>
  <c r="L111" i="24" s="1"/>
  <c r="O151" i="31"/>
  <c r="L112" i="24" s="1"/>
  <c r="N129" i="29"/>
  <c r="K62" i="25" s="1"/>
  <c r="K63" i="25" s="1"/>
  <c r="N121" i="29"/>
  <c r="N122" i="29" s="1"/>
  <c r="P40" i="27"/>
  <c r="P45" i="27" s="1"/>
  <c r="M24" i="25" s="1"/>
  <c r="M27" i="25" s="1"/>
  <c r="Q37" i="27"/>
  <c r="P82" i="27"/>
  <c r="P85" i="27" s="1"/>
  <c r="P41" i="27"/>
  <c r="P47" i="27" s="1"/>
  <c r="M26" i="24" s="1"/>
  <c r="J27" i="24"/>
  <c r="K11" i="24"/>
  <c r="O34" i="22"/>
  <c r="C16" i="24"/>
  <c r="T68" i="28"/>
  <c r="S74" i="28"/>
  <c r="N43" i="25"/>
  <c r="K52" i="24"/>
  <c r="C60" i="24"/>
  <c r="I100" i="25"/>
  <c r="J100" i="25" s="1"/>
  <c r="K100" i="25" s="1"/>
  <c r="L100" i="25" s="1"/>
  <c r="C109" i="25"/>
  <c r="C110" i="25"/>
  <c r="Q41" i="26"/>
  <c r="R38" i="26"/>
  <c r="Q42" i="26"/>
  <c r="Q48" i="26" s="1"/>
  <c r="N5" i="24" s="1"/>
  <c r="Q89" i="26"/>
  <c r="Q92" i="26" s="1"/>
  <c r="O38" i="29"/>
  <c r="L60" i="25" s="1"/>
  <c r="O119" i="29"/>
  <c r="J50" i="24"/>
  <c r="C58" i="24"/>
  <c r="C57" i="24"/>
  <c r="C122" i="24"/>
  <c r="C118" i="24"/>
  <c r="O103" i="30"/>
  <c r="O105" i="30"/>
  <c r="O25" i="22"/>
  <c r="K35" i="22"/>
  <c r="G32" i="24"/>
  <c r="E42" i="24"/>
  <c r="C42" i="24"/>
  <c r="D42" i="24"/>
  <c r="U95" i="15"/>
  <c r="U157" i="15"/>
  <c r="L115" i="24" l="1"/>
  <c r="L113" i="24"/>
  <c r="P160" i="40"/>
  <c r="C77" i="34"/>
  <c r="C78" i="34"/>
  <c r="M46" i="35"/>
  <c r="C72" i="25"/>
  <c r="M46" i="25"/>
  <c r="C15" i="34"/>
  <c r="M82" i="35"/>
  <c r="C98" i="34"/>
  <c r="C16" i="34"/>
  <c r="B5" i="32"/>
  <c r="O25" i="32"/>
  <c r="Q86" i="38"/>
  <c r="N44" i="35" s="1"/>
  <c r="Q78" i="38"/>
  <c r="P95" i="37"/>
  <c r="P139" i="37" s="1"/>
  <c r="P142" i="37" s="1"/>
  <c r="P97" i="37"/>
  <c r="B11" i="32"/>
  <c r="L46" i="35"/>
  <c r="P39" i="32"/>
  <c r="I94" i="34"/>
  <c r="J94" i="34" s="1"/>
  <c r="M38" i="32"/>
  <c r="E104" i="34"/>
  <c r="R33" i="39"/>
  <c r="S30" i="39"/>
  <c r="R34" i="39"/>
  <c r="R40" i="39" s="1"/>
  <c r="O67" i="34" s="1"/>
  <c r="R69" i="39"/>
  <c r="P149" i="41"/>
  <c r="M111" i="34" s="1"/>
  <c r="P151" i="41"/>
  <c r="M112" i="34" s="1"/>
  <c r="N37" i="32"/>
  <c r="K83" i="35"/>
  <c r="L83" i="35" s="1"/>
  <c r="C93" i="35"/>
  <c r="C92" i="35"/>
  <c r="J71" i="34"/>
  <c r="K71" i="34" s="1"/>
  <c r="N28" i="32"/>
  <c r="C82" i="34"/>
  <c r="C81" i="34"/>
  <c r="K31" i="34"/>
  <c r="C38" i="34"/>
  <c r="P94" i="40"/>
  <c r="Q155" i="40"/>
  <c r="Q167" i="40" s="1"/>
  <c r="N81" i="35" s="1"/>
  <c r="R151" i="40"/>
  <c r="Q159" i="40"/>
  <c r="P79" i="38"/>
  <c r="Q40" i="37"/>
  <c r="Q45" i="37" s="1"/>
  <c r="N25" i="35" s="1"/>
  <c r="R37" i="37"/>
  <c r="Q41" i="37"/>
  <c r="Q47" i="37" s="1"/>
  <c r="N26" i="34" s="1"/>
  <c r="Q82" i="37"/>
  <c r="Q85" i="37" s="1"/>
  <c r="O169" i="40"/>
  <c r="L89" i="34" s="1"/>
  <c r="L91" i="34" s="1"/>
  <c r="O171" i="40"/>
  <c r="L90" i="34" s="1"/>
  <c r="L93" i="34" s="1"/>
  <c r="L113" i="34"/>
  <c r="Q38" i="39"/>
  <c r="N61" i="35" s="1"/>
  <c r="Q119" i="39"/>
  <c r="O34" i="32"/>
  <c r="R74" i="38"/>
  <c r="S68" i="38"/>
  <c r="J101" i="35"/>
  <c r="K101" i="35" s="1"/>
  <c r="L101" i="35" s="1"/>
  <c r="M101" i="35" s="1"/>
  <c r="C110" i="35"/>
  <c r="C111" i="35"/>
  <c r="I11" i="34"/>
  <c r="M34" i="32"/>
  <c r="E21" i="34"/>
  <c r="K12" i="32"/>
  <c r="K27" i="33"/>
  <c r="L37" i="33"/>
  <c r="Q137" i="41"/>
  <c r="Q140" i="41" s="1"/>
  <c r="Q39" i="41"/>
  <c r="Q44" i="41" s="1"/>
  <c r="N97" i="35" s="1"/>
  <c r="R36" i="41"/>
  <c r="Q40" i="41"/>
  <c r="Q46" i="41" s="1"/>
  <c r="N110" i="34" s="1"/>
  <c r="Q81" i="41"/>
  <c r="Q84" i="41" s="1"/>
  <c r="K29" i="34"/>
  <c r="C36" i="34"/>
  <c r="Q67" i="39"/>
  <c r="Q79" i="39" s="1"/>
  <c r="N62" i="35" s="1"/>
  <c r="R65" i="39"/>
  <c r="Q71" i="39"/>
  <c r="Q72" i="39" s="1"/>
  <c r="S80" i="37"/>
  <c r="S93" i="37" s="1"/>
  <c r="P26" i="35" s="1"/>
  <c r="T78" i="37"/>
  <c r="S84" i="37"/>
  <c r="Q157" i="40"/>
  <c r="Q160" i="40" s="1"/>
  <c r="Q39" i="40"/>
  <c r="Q44" i="40" s="1"/>
  <c r="N79" i="35" s="1"/>
  <c r="R36" i="40"/>
  <c r="Q40" i="40"/>
  <c r="Q46" i="40" s="1"/>
  <c r="N88" i="34" s="1"/>
  <c r="Q91" i="40"/>
  <c r="O131" i="39"/>
  <c r="L68" i="34" s="1"/>
  <c r="O133" i="39"/>
  <c r="L69" i="34" s="1"/>
  <c r="L72" i="34" s="1"/>
  <c r="I16" i="33"/>
  <c r="J116" i="34"/>
  <c r="K116" i="34" s="1"/>
  <c r="L116" i="34" s="1"/>
  <c r="N39" i="32"/>
  <c r="C127" i="34"/>
  <c r="P101" i="36"/>
  <c r="P103" i="36"/>
  <c r="J52" i="34"/>
  <c r="C59" i="34"/>
  <c r="C60" i="34"/>
  <c r="T79" i="41"/>
  <c r="U77" i="41"/>
  <c r="O163" i="36"/>
  <c r="L6" i="34" s="1"/>
  <c r="O165" i="36"/>
  <c r="L7" i="34" s="1"/>
  <c r="L10" i="34" s="1"/>
  <c r="Q134" i="38"/>
  <c r="Q32" i="38"/>
  <c r="Q37" i="38" s="1"/>
  <c r="N43" i="35" s="1"/>
  <c r="R30" i="38"/>
  <c r="Q76" i="38"/>
  <c r="Q33" i="38"/>
  <c r="Q39" i="38" s="1"/>
  <c r="N47" i="34" s="1"/>
  <c r="K90" i="34"/>
  <c r="P46" i="36"/>
  <c r="M7" i="35" s="1"/>
  <c r="M10" i="35" s="1"/>
  <c r="P151" i="36"/>
  <c r="P154" i="36" s="1"/>
  <c r="L65" i="35"/>
  <c r="C18" i="34"/>
  <c r="S83" i="41"/>
  <c r="S91" i="41"/>
  <c r="P98" i="35" s="1"/>
  <c r="L11" i="35"/>
  <c r="J51" i="34"/>
  <c r="K51" i="34" s="1"/>
  <c r="N27" i="32"/>
  <c r="C62" i="34"/>
  <c r="C61" i="34"/>
  <c r="O29" i="32"/>
  <c r="C30" i="32"/>
  <c r="Q41" i="36"/>
  <c r="R38" i="36"/>
  <c r="Q89" i="36"/>
  <c r="Q92" i="36" s="1"/>
  <c r="Q42" i="36"/>
  <c r="Q48" i="36" s="1"/>
  <c r="N5" i="34" s="1"/>
  <c r="O146" i="38"/>
  <c r="L48" i="34" s="1"/>
  <c r="O148" i="38"/>
  <c r="L49" i="34" s="1"/>
  <c r="L52" i="34" s="1"/>
  <c r="R132" i="38"/>
  <c r="S126" i="38"/>
  <c r="M25" i="32"/>
  <c r="I9" i="34"/>
  <c r="J9" i="34" s="1"/>
  <c r="K9" i="34" s="1"/>
  <c r="C19" i="34"/>
  <c r="C20" i="34"/>
  <c r="P169" i="40"/>
  <c r="M89" i="34" s="1"/>
  <c r="M91" i="34" s="1"/>
  <c r="P171" i="40"/>
  <c r="M90" i="34" s="1"/>
  <c r="M93" i="34" s="1"/>
  <c r="I73" i="34"/>
  <c r="J73" i="34" s="1"/>
  <c r="M37" i="32"/>
  <c r="E83" i="34"/>
  <c r="P95" i="41"/>
  <c r="P93" i="41"/>
  <c r="P83" i="39"/>
  <c r="P81" i="39"/>
  <c r="Q89" i="40"/>
  <c r="Q101" i="40" s="1"/>
  <c r="N80" i="35" s="1"/>
  <c r="R85" i="40"/>
  <c r="Q93" i="40"/>
  <c r="Q136" i="38"/>
  <c r="Q144" i="38"/>
  <c r="N45" i="35" s="1"/>
  <c r="P137" i="38"/>
  <c r="S135" i="37"/>
  <c r="R137" i="37"/>
  <c r="R150" i="37" s="1"/>
  <c r="O27" i="35" s="1"/>
  <c r="R141" i="37"/>
  <c r="O152" i="37"/>
  <c r="L27" i="34" s="1"/>
  <c r="O154" i="37"/>
  <c r="L28" i="34" s="1"/>
  <c r="L31" i="34" s="1"/>
  <c r="P129" i="39"/>
  <c r="M63" i="35" s="1"/>
  <c r="M64" i="35" s="1"/>
  <c r="P121" i="39"/>
  <c r="P122" i="39" s="1"/>
  <c r="B8" i="32"/>
  <c r="E55" i="21" s="1"/>
  <c r="H32" i="34"/>
  <c r="I32" i="34" s="1"/>
  <c r="J32" i="34" s="1"/>
  <c r="M80" i="35"/>
  <c r="S135" i="41"/>
  <c r="S147" i="41" s="1"/>
  <c r="P99" i="35" s="1"/>
  <c r="T133" i="41"/>
  <c r="S139" i="41"/>
  <c r="I92" i="34"/>
  <c r="J92" i="34" s="1"/>
  <c r="K92" i="34" s="1"/>
  <c r="M29" i="32"/>
  <c r="C103" i="34"/>
  <c r="C102" i="34"/>
  <c r="C17" i="34"/>
  <c r="N28" i="35"/>
  <c r="N29" i="35" s="1"/>
  <c r="Q117" i="39"/>
  <c r="R115" i="39"/>
  <c r="K69" i="34"/>
  <c r="C79" i="34" s="1"/>
  <c r="I17" i="33"/>
  <c r="C11" i="33" s="1"/>
  <c r="B12" i="32"/>
  <c r="B7" i="32"/>
  <c r="K31" i="32"/>
  <c r="O90" i="38"/>
  <c r="O88" i="38"/>
  <c r="O28" i="32"/>
  <c r="L11" i="22"/>
  <c r="K16" i="23" s="1"/>
  <c r="M36" i="23"/>
  <c r="L26" i="23"/>
  <c r="N131" i="29"/>
  <c r="K68" i="24" s="1"/>
  <c r="N133" i="29"/>
  <c r="K69" i="24" s="1"/>
  <c r="K28" i="24"/>
  <c r="K31" i="24" s="1"/>
  <c r="P38" i="22"/>
  <c r="K31" i="22"/>
  <c r="K114" i="24"/>
  <c r="L114" i="24" s="1"/>
  <c r="O30" i="22"/>
  <c r="P36" i="22"/>
  <c r="K27" i="24"/>
  <c r="K29" i="24" s="1"/>
  <c r="C21" i="23"/>
  <c r="P29" i="22"/>
  <c r="M27" i="23"/>
  <c r="M12" i="22"/>
  <c r="L17" i="23" s="1"/>
  <c r="N37" i="23"/>
  <c r="P146" i="28"/>
  <c r="M48" i="24" s="1"/>
  <c r="P148" i="28"/>
  <c r="M49" i="24" s="1"/>
  <c r="M52" i="24" s="1"/>
  <c r="P27" i="22"/>
  <c r="S155" i="30"/>
  <c r="S167" i="30" s="1"/>
  <c r="P80" i="25" s="1"/>
  <c r="T151" i="30"/>
  <c r="S159" i="30"/>
  <c r="N37" i="22"/>
  <c r="L81" i="25"/>
  <c r="Q33" i="29"/>
  <c r="R30" i="29"/>
  <c r="Q69" i="29"/>
  <c r="Q72" i="29" s="1"/>
  <c r="Q34" i="29"/>
  <c r="Q40" i="29" s="1"/>
  <c r="N67" i="24" s="1"/>
  <c r="H32" i="24"/>
  <c r="R41" i="26"/>
  <c r="S38" i="26"/>
  <c r="R89" i="26"/>
  <c r="R92" i="26" s="1"/>
  <c r="R42" i="26"/>
  <c r="R48" i="26" s="1"/>
  <c r="O5" i="24" s="1"/>
  <c r="P38" i="29"/>
  <c r="M60" i="25" s="1"/>
  <c r="P119" i="29"/>
  <c r="C124" i="24"/>
  <c r="O129" i="29"/>
  <c r="L62" i="25" s="1"/>
  <c r="O121" i="29"/>
  <c r="O122" i="29" s="1"/>
  <c r="H16" i="23"/>
  <c r="C71" i="25"/>
  <c r="P94" i="30"/>
  <c r="K93" i="24"/>
  <c r="C101" i="24"/>
  <c r="C100" i="24"/>
  <c r="D90" i="25"/>
  <c r="J70" i="24"/>
  <c r="U135" i="31"/>
  <c r="U147" i="31" s="1"/>
  <c r="R98" i="25" s="1"/>
  <c r="V133" i="31"/>
  <c r="U139" i="31"/>
  <c r="C20" i="23"/>
  <c r="P163" i="26"/>
  <c r="M6" i="24" s="1"/>
  <c r="M8" i="24" s="1"/>
  <c r="P165" i="26"/>
  <c r="M7" i="24" s="1"/>
  <c r="M10" i="24" s="1"/>
  <c r="Q40" i="27"/>
  <c r="Q45" i="27" s="1"/>
  <c r="N24" i="25" s="1"/>
  <c r="R37" i="27"/>
  <c r="Q82" i="27"/>
  <c r="Q85" i="27" s="1"/>
  <c r="Q41" i="27"/>
  <c r="Q47" i="27" s="1"/>
  <c r="N26" i="24" s="1"/>
  <c r="O152" i="27"/>
  <c r="O154" i="27"/>
  <c r="L28" i="24" s="1"/>
  <c r="L31" i="24" s="1"/>
  <c r="I64" i="25"/>
  <c r="J64" i="25" s="1"/>
  <c r="K64" i="25" s="1"/>
  <c r="C74" i="25"/>
  <c r="C73" i="25"/>
  <c r="Q157" i="30"/>
  <c r="Q160" i="30" s="1"/>
  <c r="Q39" i="30"/>
  <c r="Q44" i="30" s="1"/>
  <c r="N78" i="25" s="1"/>
  <c r="N81" i="25" s="1"/>
  <c r="R36" i="30"/>
  <c r="Q91" i="30"/>
  <c r="Q40" i="30"/>
  <c r="Q46" i="30" s="1"/>
  <c r="N88" i="24" s="1"/>
  <c r="C26" i="23"/>
  <c r="J12" i="22"/>
  <c r="B12" i="22" s="1"/>
  <c r="K37" i="23"/>
  <c r="J27" i="23"/>
  <c r="L10" i="25"/>
  <c r="M10" i="25" s="1"/>
  <c r="L11" i="24"/>
  <c r="P34" i="22"/>
  <c r="Q103" i="26"/>
  <c r="Q101" i="26"/>
  <c r="S65" i="29"/>
  <c r="R67" i="29"/>
  <c r="R79" i="29" s="1"/>
  <c r="O61" i="25" s="1"/>
  <c r="R71" i="29"/>
  <c r="M99" i="25"/>
  <c r="H73" i="24"/>
  <c r="L37" i="22"/>
  <c r="E83" i="24"/>
  <c r="D83" i="24"/>
  <c r="P117" i="29"/>
  <c r="Q115" i="29"/>
  <c r="N27" i="22"/>
  <c r="J51" i="24"/>
  <c r="K51" i="24" s="1"/>
  <c r="L51" i="24" s="1"/>
  <c r="C61" i="24"/>
  <c r="C62" i="24"/>
  <c r="C34" i="22"/>
  <c r="S78" i="28"/>
  <c r="S86" i="28"/>
  <c r="P43" i="25" s="1"/>
  <c r="D51" i="25" s="1"/>
  <c r="Q89" i="30"/>
  <c r="Q101" i="30" s="1"/>
  <c r="N79" i="25" s="1"/>
  <c r="R85" i="30"/>
  <c r="Q93" i="30"/>
  <c r="P95" i="31"/>
  <c r="P93" i="31"/>
  <c r="U68" i="28"/>
  <c r="T74" i="28"/>
  <c r="J29" i="24"/>
  <c r="P39" i="22"/>
  <c r="T79" i="31"/>
  <c r="U77" i="31"/>
  <c r="R80" i="27"/>
  <c r="R93" i="27" s="1"/>
  <c r="O25" i="25" s="1"/>
  <c r="S78" i="27"/>
  <c r="R84" i="27"/>
  <c r="J11" i="22"/>
  <c r="J26" i="23"/>
  <c r="K36" i="23"/>
  <c r="L8" i="24"/>
  <c r="Q46" i="26"/>
  <c r="N6" i="25" s="1"/>
  <c r="N9" i="25" s="1"/>
  <c r="Q151" i="26"/>
  <c r="Q154" i="26" s="1"/>
  <c r="K116" i="24"/>
  <c r="L116" i="24" s="1"/>
  <c r="O39" i="22"/>
  <c r="C39" i="22" s="1"/>
  <c r="C27" i="23"/>
  <c r="C23" i="23"/>
  <c r="P149" i="31"/>
  <c r="M111" i="24" s="1"/>
  <c r="M113" i="24" s="1"/>
  <c r="P151" i="31"/>
  <c r="M112" i="24" s="1"/>
  <c r="M115" i="24" s="1"/>
  <c r="P169" i="30"/>
  <c r="M89" i="24" s="1"/>
  <c r="P171" i="30"/>
  <c r="M90" i="24" s="1"/>
  <c r="M93" i="24" s="1"/>
  <c r="S83" i="31"/>
  <c r="S91" i="31"/>
  <c r="P97" i="25" s="1"/>
  <c r="D106" i="25" s="1"/>
  <c r="M31" i="22"/>
  <c r="C25" i="22"/>
  <c r="P88" i="28"/>
  <c r="P90" i="28"/>
  <c r="N27" i="25"/>
  <c r="R144" i="28"/>
  <c r="O44" i="25" s="1"/>
  <c r="R136" i="28"/>
  <c r="C22" i="24"/>
  <c r="K40" i="22"/>
  <c r="P95" i="27"/>
  <c r="P139" i="27" s="1"/>
  <c r="P142" i="27" s="1"/>
  <c r="P97" i="27"/>
  <c r="C125" i="24"/>
  <c r="H17" i="23"/>
  <c r="P30" i="22"/>
  <c r="K53" i="24"/>
  <c r="C64" i="24" s="1"/>
  <c r="O36" i="22"/>
  <c r="C36" i="22" s="1"/>
  <c r="P81" i="29"/>
  <c r="P83" i="29"/>
  <c r="C127" i="24"/>
  <c r="J92" i="24"/>
  <c r="K92" i="24" s="1"/>
  <c r="L92" i="24" s="1"/>
  <c r="N29" i="22"/>
  <c r="C102" i="24"/>
  <c r="C103" i="24"/>
  <c r="J31" i="24"/>
  <c r="Q137" i="31"/>
  <c r="Q140" i="31" s="1"/>
  <c r="R36" i="31"/>
  <c r="Q39" i="31"/>
  <c r="Q44" i="31" s="1"/>
  <c r="N96" i="25" s="1"/>
  <c r="N99" i="25" s="1"/>
  <c r="Q81" i="31"/>
  <c r="Q84" i="31" s="1"/>
  <c r="Q40" i="31"/>
  <c r="Q46" i="31" s="1"/>
  <c r="N110" i="24" s="1"/>
  <c r="K28" i="25"/>
  <c r="L28" i="25" s="1"/>
  <c r="M28" i="25" s="1"/>
  <c r="C37" i="25"/>
  <c r="C38" i="25"/>
  <c r="Q134" i="28"/>
  <c r="Q137" i="28" s="1"/>
  <c r="Q32" i="28"/>
  <c r="Q37" i="28" s="1"/>
  <c r="N42" i="25" s="1"/>
  <c r="N45" i="25" s="1"/>
  <c r="N46" i="25" s="1"/>
  <c r="R30" i="28"/>
  <c r="Q76" i="28"/>
  <c r="Q79" i="28" s="1"/>
  <c r="Q33" i="28"/>
  <c r="Q39" i="28" s="1"/>
  <c r="N47" i="24" s="1"/>
  <c r="S135" i="27"/>
  <c r="R137" i="27"/>
  <c r="R150" i="27" s="1"/>
  <c r="O26" i="25" s="1"/>
  <c r="R141" i="27"/>
  <c r="T126" i="28"/>
  <c r="S132" i="28"/>
  <c r="W95" i="15"/>
  <c r="W157" i="15"/>
  <c r="C39" i="24" l="1"/>
  <c r="Q94" i="40"/>
  <c r="M83" i="35"/>
  <c r="N46" i="35"/>
  <c r="C37" i="24"/>
  <c r="C38" i="24"/>
  <c r="N82" i="35"/>
  <c r="N83" i="35" s="1"/>
  <c r="M11" i="35"/>
  <c r="C10" i="33"/>
  <c r="C17" i="33"/>
  <c r="Q81" i="39"/>
  <c r="Q83" i="39"/>
  <c r="P131" i="39"/>
  <c r="M68" i="34" s="1"/>
  <c r="M70" i="34" s="1"/>
  <c r="P133" i="39"/>
  <c r="M69" i="34" s="1"/>
  <c r="M72" i="34" s="1"/>
  <c r="K11" i="32"/>
  <c r="K26" i="33"/>
  <c r="L36" i="33"/>
  <c r="L47" i="35"/>
  <c r="M47" i="35" s="1"/>
  <c r="N47" i="35" s="1"/>
  <c r="S132" i="38"/>
  <c r="T126" i="38"/>
  <c r="P163" i="36"/>
  <c r="M6" i="34" s="1"/>
  <c r="M8" i="34" s="1"/>
  <c r="P165" i="36"/>
  <c r="M7" i="34" s="1"/>
  <c r="M10" i="34" s="1"/>
  <c r="R155" i="40"/>
  <c r="R167" i="40" s="1"/>
  <c r="O81" i="35" s="1"/>
  <c r="S151" i="40"/>
  <c r="R159" i="40"/>
  <c r="M40" i="32"/>
  <c r="C34" i="32"/>
  <c r="T135" i="41"/>
  <c r="T147" i="41" s="1"/>
  <c r="Q99" i="35" s="1"/>
  <c r="U133" i="41"/>
  <c r="T139" i="41"/>
  <c r="P35" i="32"/>
  <c r="P36" i="32"/>
  <c r="Q79" i="38"/>
  <c r="J53" i="34"/>
  <c r="N36" i="32"/>
  <c r="R157" i="40"/>
  <c r="R39" i="40"/>
  <c r="R44" i="40" s="1"/>
  <c r="O79" i="35" s="1"/>
  <c r="S36" i="40"/>
  <c r="R91" i="40"/>
  <c r="R40" i="40"/>
  <c r="R46" i="40" s="1"/>
  <c r="O88" i="34" s="1"/>
  <c r="N100" i="35"/>
  <c r="N101" i="35" s="1"/>
  <c r="J11" i="34"/>
  <c r="K11" i="34" s="1"/>
  <c r="C22" i="34" s="1"/>
  <c r="T68" i="38"/>
  <c r="S74" i="38"/>
  <c r="O35" i="32"/>
  <c r="K32" i="34"/>
  <c r="L32" i="34" s="1"/>
  <c r="C28" i="32"/>
  <c r="M115" i="34"/>
  <c r="R134" i="38"/>
  <c r="R32" i="38"/>
  <c r="R37" i="38" s="1"/>
  <c r="O43" i="35" s="1"/>
  <c r="S30" i="38"/>
  <c r="R76" i="38"/>
  <c r="R33" i="38"/>
  <c r="R39" i="38" s="1"/>
  <c r="O47" i="34" s="1"/>
  <c r="Q151" i="41"/>
  <c r="N112" i="34" s="1"/>
  <c r="N115" i="34" s="1"/>
  <c r="Q149" i="41"/>
  <c r="N111" i="34" s="1"/>
  <c r="R78" i="38"/>
  <c r="R86" i="38"/>
  <c r="O44" i="35" s="1"/>
  <c r="L114" i="34"/>
  <c r="P30" i="32"/>
  <c r="P103" i="40"/>
  <c r="P105" i="40"/>
  <c r="M113" i="34"/>
  <c r="K93" i="34"/>
  <c r="C100" i="34"/>
  <c r="C101" i="34"/>
  <c r="R144" i="38"/>
  <c r="O45" i="35" s="1"/>
  <c r="O46" i="35" s="1"/>
  <c r="R136" i="38"/>
  <c r="T91" i="41"/>
  <c r="Q98" i="35" s="1"/>
  <c r="T83" i="41"/>
  <c r="C39" i="32"/>
  <c r="R67" i="39"/>
  <c r="R79" i="39" s="1"/>
  <c r="O62" i="35" s="1"/>
  <c r="S65" i="39"/>
  <c r="R71" i="39"/>
  <c r="R72" i="39" s="1"/>
  <c r="R40" i="37"/>
  <c r="R45" i="37" s="1"/>
  <c r="O25" i="35" s="1"/>
  <c r="O28" i="35" s="1"/>
  <c r="O29" i="35" s="1"/>
  <c r="S37" i="37"/>
  <c r="R41" i="37"/>
  <c r="R47" i="37" s="1"/>
  <c r="O26" i="34" s="1"/>
  <c r="R82" i="37"/>
  <c r="R85" i="37" s="1"/>
  <c r="N4" i="33"/>
  <c r="I4" i="33"/>
  <c r="L29" i="34"/>
  <c r="L50" i="34"/>
  <c r="C27" i="32"/>
  <c r="Q169" i="40"/>
  <c r="N89" i="34" s="1"/>
  <c r="N91" i="34" s="1"/>
  <c r="Q171" i="40"/>
  <c r="N90" i="34" s="1"/>
  <c r="N93" i="34" s="1"/>
  <c r="N31" i="32"/>
  <c r="D108" i="35"/>
  <c r="P152" i="37"/>
  <c r="M27" i="34" s="1"/>
  <c r="M29" i="34" s="1"/>
  <c r="P154" i="37"/>
  <c r="M28" i="34" s="1"/>
  <c r="M65" i="35"/>
  <c r="R137" i="41"/>
  <c r="R140" i="41" s="1"/>
  <c r="R39" i="41"/>
  <c r="R44" i="41" s="1"/>
  <c r="O97" i="35" s="1"/>
  <c r="O100" i="35" s="1"/>
  <c r="S36" i="41"/>
  <c r="R40" i="41"/>
  <c r="R46" i="41" s="1"/>
  <c r="O110" i="34" s="1"/>
  <c r="R81" i="41"/>
  <c r="R84" i="41" s="1"/>
  <c r="R89" i="40"/>
  <c r="R101" i="40" s="1"/>
  <c r="O80" i="35" s="1"/>
  <c r="S85" i="40"/>
  <c r="R93" i="40"/>
  <c r="Q103" i="36"/>
  <c r="Q101" i="36"/>
  <c r="D106" i="35"/>
  <c r="D107" i="35"/>
  <c r="Q137" i="38"/>
  <c r="C9" i="33"/>
  <c r="C16" i="33"/>
  <c r="C8" i="33"/>
  <c r="P37" i="32"/>
  <c r="K30" i="34"/>
  <c r="O26" i="32"/>
  <c r="O31" i="32" s="1"/>
  <c r="O11" i="32" s="1"/>
  <c r="N16" i="33" s="1"/>
  <c r="C40" i="34"/>
  <c r="C41" i="34"/>
  <c r="P38" i="32"/>
  <c r="D109" i="35"/>
  <c r="L70" i="34"/>
  <c r="T80" i="37"/>
  <c r="T93" i="37" s="1"/>
  <c r="Q26" i="35" s="1"/>
  <c r="U78" i="37"/>
  <c r="T84" i="37"/>
  <c r="J17" i="33"/>
  <c r="L92" i="34"/>
  <c r="M92" i="34" s="1"/>
  <c r="P29" i="32"/>
  <c r="P90" i="38"/>
  <c r="P88" i="38"/>
  <c r="S33" i="39"/>
  <c r="T30" i="39"/>
  <c r="S69" i="39"/>
  <c r="S34" i="39"/>
  <c r="S40" i="39" s="1"/>
  <c r="P67" i="34" s="1"/>
  <c r="U79" i="41"/>
  <c r="V77" i="41"/>
  <c r="Q103" i="40"/>
  <c r="Q105" i="40"/>
  <c r="R117" i="39"/>
  <c r="S115" i="39"/>
  <c r="K72" i="34"/>
  <c r="C80" i="34"/>
  <c r="Q129" i="39"/>
  <c r="N63" i="35" s="1"/>
  <c r="N64" i="35" s="1"/>
  <c r="Q121" i="39"/>
  <c r="Q122" i="39" s="1"/>
  <c r="S137" i="37"/>
  <c r="S150" i="37" s="1"/>
  <c r="P27" i="35" s="1"/>
  <c r="T135" i="37"/>
  <c r="S141" i="37"/>
  <c r="Q38" i="32"/>
  <c r="R41" i="36"/>
  <c r="S38" i="36"/>
  <c r="R89" i="36"/>
  <c r="R92" i="36" s="1"/>
  <c r="R42" i="36"/>
  <c r="R48" i="36" s="1"/>
  <c r="O5" i="34" s="1"/>
  <c r="P34" i="32"/>
  <c r="C29" i="32"/>
  <c r="P146" i="38"/>
  <c r="M48" i="34" s="1"/>
  <c r="M50" i="34" s="1"/>
  <c r="P148" i="38"/>
  <c r="M49" i="34" s="1"/>
  <c r="Q29" i="32"/>
  <c r="M31" i="32"/>
  <c r="C25" i="32"/>
  <c r="Q46" i="36"/>
  <c r="N7" i="35" s="1"/>
  <c r="N10" i="35" s="1"/>
  <c r="Q151" i="36"/>
  <c r="Q154" i="36" s="1"/>
  <c r="L8" i="34"/>
  <c r="D34" i="35"/>
  <c r="D35" i="35"/>
  <c r="Q95" i="41"/>
  <c r="Q93" i="41"/>
  <c r="Q95" i="37"/>
  <c r="Q139" i="37" s="1"/>
  <c r="Q142" i="37" s="1"/>
  <c r="Q97" i="37"/>
  <c r="R38" i="39"/>
  <c r="O61" i="35" s="1"/>
  <c r="R119" i="39"/>
  <c r="N10" i="25"/>
  <c r="C29" i="22"/>
  <c r="N28" i="25"/>
  <c r="L40" i="22"/>
  <c r="I17" i="23"/>
  <c r="C10" i="23" s="1"/>
  <c r="Q169" i="30"/>
  <c r="N89" i="24" s="1"/>
  <c r="N91" i="24" s="1"/>
  <c r="Q171" i="30"/>
  <c r="N90" i="24" s="1"/>
  <c r="B8" i="22"/>
  <c r="E53" i="21" s="1"/>
  <c r="Q25" i="22"/>
  <c r="L63" i="25"/>
  <c r="R46" i="26"/>
  <c r="O6" i="25" s="1"/>
  <c r="O9" i="25" s="1"/>
  <c r="R151" i="26"/>
  <c r="R154" i="26" s="1"/>
  <c r="D89" i="25"/>
  <c r="L53" i="24"/>
  <c r="M53" i="24" s="1"/>
  <c r="K70" i="24"/>
  <c r="C81" i="24" s="1"/>
  <c r="C78" i="24"/>
  <c r="C77" i="24"/>
  <c r="N35" i="22"/>
  <c r="Q38" i="22"/>
  <c r="C36" i="24"/>
  <c r="D52" i="25"/>
  <c r="C27" i="22"/>
  <c r="I73" i="24"/>
  <c r="J73" i="24" s="1"/>
  <c r="P35" i="22"/>
  <c r="P103" i="30"/>
  <c r="P105" i="30"/>
  <c r="C30" i="22"/>
  <c r="S67" i="29"/>
  <c r="S79" i="29" s="1"/>
  <c r="P61" i="25" s="1"/>
  <c r="T65" i="29"/>
  <c r="S71" i="29"/>
  <c r="L27" i="24"/>
  <c r="I32" i="24"/>
  <c r="J32" i="24" s="1"/>
  <c r="K32" i="24" s="1"/>
  <c r="O35" i="22"/>
  <c r="B7" i="22"/>
  <c r="S144" i="28"/>
  <c r="P44" i="25" s="1"/>
  <c r="S136" i="28"/>
  <c r="R32" i="28"/>
  <c r="R37" i="28" s="1"/>
  <c r="O42" i="25" s="1"/>
  <c r="O45" i="25" s="1"/>
  <c r="O46" i="25" s="1"/>
  <c r="S30" i="28"/>
  <c r="R134" i="28"/>
  <c r="R137" i="28" s="1"/>
  <c r="R76" i="28"/>
  <c r="R79" i="28" s="1"/>
  <c r="R33" i="28"/>
  <c r="R39" i="28" s="1"/>
  <c r="O47" i="24" s="1"/>
  <c r="Q146" i="28"/>
  <c r="N48" i="24" s="1"/>
  <c r="N50" i="24" s="1"/>
  <c r="Q148" i="28"/>
  <c r="N49" i="24" s="1"/>
  <c r="N52" i="24" s="1"/>
  <c r="R137" i="31"/>
  <c r="R140" i="31" s="1"/>
  <c r="R39" i="31"/>
  <c r="R44" i="31" s="1"/>
  <c r="O96" i="25" s="1"/>
  <c r="O99" i="25" s="1"/>
  <c r="S36" i="31"/>
  <c r="R40" i="31"/>
  <c r="R46" i="31" s="1"/>
  <c r="O110" i="24" s="1"/>
  <c r="R81" i="31"/>
  <c r="R84" i="31" s="1"/>
  <c r="S137" i="27"/>
  <c r="S150" i="27" s="1"/>
  <c r="P26" i="25" s="1"/>
  <c r="T135" i="27"/>
  <c r="S141" i="27"/>
  <c r="Q151" i="31"/>
  <c r="N112" i="24" s="1"/>
  <c r="N115" i="24" s="1"/>
  <c r="Q149" i="31"/>
  <c r="N111" i="24" s="1"/>
  <c r="N113" i="24" s="1"/>
  <c r="K12" i="22"/>
  <c r="K27" i="23"/>
  <c r="L37" i="23"/>
  <c r="M91" i="24"/>
  <c r="I16" i="23"/>
  <c r="C16" i="23" s="1"/>
  <c r="B6" i="22"/>
  <c r="C53" i="21" s="1"/>
  <c r="Q88" i="28"/>
  <c r="Q90" i="28"/>
  <c r="Q163" i="26"/>
  <c r="N6" i="24" s="1"/>
  <c r="N8" i="24" s="1"/>
  <c r="Q165" i="26"/>
  <c r="N7" i="24" s="1"/>
  <c r="N10" i="24" s="1"/>
  <c r="V135" i="31"/>
  <c r="V147" i="31" s="1"/>
  <c r="S98" i="25" s="1"/>
  <c r="W133" i="31"/>
  <c r="V139" i="31"/>
  <c r="N28" i="22"/>
  <c r="J71" i="24"/>
  <c r="C82" i="24"/>
  <c r="L82" i="25"/>
  <c r="M82" i="25" s="1"/>
  <c r="Q36" i="22"/>
  <c r="M116" i="24"/>
  <c r="Q39" i="22"/>
  <c r="S80" i="27"/>
  <c r="S93" i="27" s="1"/>
  <c r="P25" i="25" s="1"/>
  <c r="T78" i="27"/>
  <c r="S84" i="27"/>
  <c r="N26" i="22"/>
  <c r="J30" i="24"/>
  <c r="K30" i="24" s="1"/>
  <c r="C41" i="24"/>
  <c r="C40" i="24"/>
  <c r="Q117" i="29"/>
  <c r="R115" i="29"/>
  <c r="Q95" i="27"/>
  <c r="Q139" i="27" s="1"/>
  <c r="Q142" i="27" s="1"/>
  <c r="Q97" i="27"/>
  <c r="Q83" i="29"/>
  <c r="Q81" i="29"/>
  <c r="M50" i="24"/>
  <c r="B5" i="22"/>
  <c r="T132" i="28"/>
  <c r="U126" i="28"/>
  <c r="Q95" i="31"/>
  <c r="Q93" i="31"/>
  <c r="P152" i="27"/>
  <c r="M27" i="24" s="1"/>
  <c r="M29" i="24" s="1"/>
  <c r="P154" i="27"/>
  <c r="M28" i="24" s="1"/>
  <c r="M114" i="24"/>
  <c r="Q30" i="22"/>
  <c r="T78" i="28"/>
  <c r="T86" i="28"/>
  <c r="Q43" i="25" s="1"/>
  <c r="S85" i="30"/>
  <c r="R89" i="30"/>
  <c r="R101" i="30" s="1"/>
  <c r="O79" i="25" s="1"/>
  <c r="R93" i="30"/>
  <c r="P129" i="29"/>
  <c r="M62" i="25" s="1"/>
  <c r="M63" i="25" s="1"/>
  <c r="P121" i="29"/>
  <c r="P122" i="29" s="1"/>
  <c r="Q94" i="30"/>
  <c r="R40" i="27"/>
  <c r="R45" i="27" s="1"/>
  <c r="O24" i="25" s="1"/>
  <c r="O27" i="25" s="1"/>
  <c r="O28" i="25" s="1"/>
  <c r="S37" i="27"/>
  <c r="R82" i="27"/>
  <c r="R85" i="27" s="1"/>
  <c r="R41" i="27"/>
  <c r="R47" i="27" s="1"/>
  <c r="O26" i="24" s="1"/>
  <c r="K94" i="24"/>
  <c r="L94" i="24" s="1"/>
  <c r="M94" i="24" s="1"/>
  <c r="O38" i="22"/>
  <c r="C38" i="22" s="1"/>
  <c r="C105" i="24"/>
  <c r="R33" i="29"/>
  <c r="S30" i="29"/>
  <c r="R69" i="29"/>
  <c r="R72" i="29" s="1"/>
  <c r="R34" i="29"/>
  <c r="R40" i="29" s="1"/>
  <c r="O67" i="24" s="1"/>
  <c r="M11" i="22"/>
  <c r="L16" i="23" s="1"/>
  <c r="N36" i="23"/>
  <c r="M26" i="23"/>
  <c r="L9" i="24"/>
  <c r="M9" i="24" s="1"/>
  <c r="P25" i="22"/>
  <c r="U79" i="31"/>
  <c r="V77" i="31"/>
  <c r="V68" i="28"/>
  <c r="U74" i="28"/>
  <c r="R157" i="30"/>
  <c r="R160" i="30" s="1"/>
  <c r="R39" i="30"/>
  <c r="R44" i="30" s="1"/>
  <c r="O78" i="25" s="1"/>
  <c r="O81" i="25" s="1"/>
  <c r="S36" i="30"/>
  <c r="R40" i="30"/>
  <c r="R46" i="30" s="1"/>
  <c r="O88" i="24" s="1"/>
  <c r="R91" i="30"/>
  <c r="R101" i="26"/>
  <c r="R103" i="26"/>
  <c r="Q38" i="29"/>
  <c r="N60" i="25" s="1"/>
  <c r="Q119" i="29"/>
  <c r="O26" i="22"/>
  <c r="K11" i="22"/>
  <c r="J16" i="23" s="1"/>
  <c r="L36" i="23"/>
  <c r="K26" i="23"/>
  <c r="T91" i="31"/>
  <c r="Q97" i="25" s="1"/>
  <c r="T83" i="31"/>
  <c r="O131" i="29"/>
  <c r="L68" i="24" s="1"/>
  <c r="L70" i="24" s="1"/>
  <c r="O133" i="29"/>
  <c r="L69" i="24" s="1"/>
  <c r="L72" i="24" s="1"/>
  <c r="M100" i="25"/>
  <c r="N100" i="25" s="1"/>
  <c r="N82" i="25"/>
  <c r="M11" i="24"/>
  <c r="Q34" i="22"/>
  <c r="B11" i="22"/>
  <c r="S41" i="26"/>
  <c r="T38" i="26"/>
  <c r="S42" i="26"/>
  <c r="S48" i="26" s="1"/>
  <c r="P5" i="24" s="1"/>
  <c r="S89" i="26"/>
  <c r="S92" i="26" s="1"/>
  <c r="T155" i="30"/>
  <c r="T167" i="30" s="1"/>
  <c r="Q80" i="25" s="1"/>
  <c r="U151" i="30"/>
  <c r="T159" i="30"/>
  <c r="K72" i="24"/>
  <c r="C79" i="24"/>
  <c r="C80" i="24"/>
  <c r="D105" i="25"/>
  <c r="N56" i="8"/>
  <c r="K45" i="8"/>
  <c r="J53" i="12"/>
  <c r="J52" i="12"/>
  <c r="J51" i="12"/>
  <c r="J71" i="12"/>
  <c r="J70" i="12"/>
  <c r="J69" i="12"/>
  <c r="H71" i="12"/>
  <c r="H70" i="12"/>
  <c r="H69" i="12"/>
  <c r="H51" i="12"/>
  <c r="H52" i="12"/>
  <c r="H53" i="12"/>
  <c r="G68" i="12"/>
  <c r="F132" i="19"/>
  <c r="H132" i="19"/>
  <c r="I132" i="19"/>
  <c r="J132" i="19"/>
  <c r="K132" i="19"/>
  <c r="L132" i="19"/>
  <c r="M132" i="19"/>
  <c r="N132" i="19"/>
  <c r="O132" i="19"/>
  <c r="P132" i="19"/>
  <c r="Q132" i="19"/>
  <c r="R132" i="19"/>
  <c r="S132" i="19"/>
  <c r="T132" i="19"/>
  <c r="U132" i="19"/>
  <c r="V132" i="19"/>
  <c r="W132" i="19"/>
  <c r="X132" i="19"/>
  <c r="X113" i="19"/>
  <c r="W113" i="19"/>
  <c r="V113" i="19"/>
  <c r="U113" i="19"/>
  <c r="T113" i="19"/>
  <c r="S113" i="19"/>
  <c r="R113" i="19"/>
  <c r="Q113" i="19"/>
  <c r="P113" i="19"/>
  <c r="O113" i="19"/>
  <c r="N113" i="19"/>
  <c r="M113" i="19"/>
  <c r="L113" i="19"/>
  <c r="K113" i="19"/>
  <c r="J113" i="19"/>
  <c r="C112" i="19"/>
  <c r="T112" i="19" s="1"/>
  <c r="X111" i="19"/>
  <c r="W111" i="19"/>
  <c r="V111" i="19"/>
  <c r="U111" i="19"/>
  <c r="T111" i="19"/>
  <c r="S111" i="19"/>
  <c r="R111" i="19"/>
  <c r="Q111" i="19"/>
  <c r="P111" i="19"/>
  <c r="O111" i="19"/>
  <c r="N111" i="19"/>
  <c r="M111" i="19"/>
  <c r="L111" i="19"/>
  <c r="K111" i="19"/>
  <c r="J111" i="19"/>
  <c r="C110" i="19"/>
  <c r="U110" i="19" s="1"/>
  <c r="C106" i="19"/>
  <c r="V106" i="19" s="1"/>
  <c r="X105" i="19"/>
  <c r="W105" i="19"/>
  <c r="V105" i="19"/>
  <c r="U105" i="19"/>
  <c r="T105" i="19"/>
  <c r="S105" i="19"/>
  <c r="R105" i="19"/>
  <c r="Q105" i="19"/>
  <c r="P105" i="19"/>
  <c r="O105" i="19"/>
  <c r="N105" i="19"/>
  <c r="M105" i="19"/>
  <c r="L105" i="19"/>
  <c r="K105" i="19"/>
  <c r="J105" i="19"/>
  <c r="C104" i="19"/>
  <c r="W104" i="19" s="1"/>
  <c r="E182" i="19"/>
  <c r="F182" i="19" s="1"/>
  <c r="G182" i="19" s="1"/>
  <c r="X49" i="19"/>
  <c r="C55" i="19"/>
  <c r="X71" i="19"/>
  <c r="W71" i="19"/>
  <c r="V71" i="19"/>
  <c r="U71" i="19"/>
  <c r="T71" i="19"/>
  <c r="S71" i="19"/>
  <c r="R71" i="19"/>
  <c r="Q71" i="19"/>
  <c r="P71" i="19"/>
  <c r="O71" i="19"/>
  <c r="N71" i="19"/>
  <c r="M71" i="19"/>
  <c r="L71" i="19"/>
  <c r="K71" i="19"/>
  <c r="J71" i="19"/>
  <c r="C53" i="19"/>
  <c r="X53" i="19" s="1"/>
  <c r="C161" i="19"/>
  <c r="B161" i="19"/>
  <c r="V48" i="19"/>
  <c r="Q48" i="19"/>
  <c r="O48" i="19"/>
  <c r="G48" i="19"/>
  <c r="F48" i="19"/>
  <c r="U48" i="19"/>
  <c r="R94" i="30" l="1"/>
  <c r="R79" i="38"/>
  <c r="R160" i="40"/>
  <c r="R169" i="40" s="1"/>
  <c r="O89" i="34" s="1"/>
  <c r="O91" i="34" s="1"/>
  <c r="N65" i="35"/>
  <c r="O82" i="25"/>
  <c r="L11" i="34"/>
  <c r="M11" i="34" s="1"/>
  <c r="O101" i="35"/>
  <c r="P40" i="32"/>
  <c r="P12" i="32" s="1"/>
  <c r="C43" i="34"/>
  <c r="Q131" i="39"/>
  <c r="N68" i="34" s="1"/>
  <c r="N70" i="34" s="1"/>
  <c r="Q133" i="39"/>
  <c r="N69" i="34" s="1"/>
  <c r="N72" i="34" s="1"/>
  <c r="R81" i="39"/>
  <c r="R83" i="39"/>
  <c r="S137" i="41"/>
  <c r="S140" i="41" s="1"/>
  <c r="S39" i="41"/>
  <c r="S44" i="41" s="1"/>
  <c r="P97" i="35" s="1"/>
  <c r="T36" i="41"/>
  <c r="S81" i="41"/>
  <c r="S84" i="41" s="1"/>
  <c r="S40" i="41"/>
  <c r="S46" i="41" s="1"/>
  <c r="P110" i="34" s="1"/>
  <c r="S157" i="40"/>
  <c r="S39" i="40"/>
  <c r="S44" i="40" s="1"/>
  <c r="P79" i="35" s="1"/>
  <c r="T36" i="40"/>
  <c r="S91" i="40"/>
  <c r="S40" i="40"/>
  <c r="S46" i="40" s="1"/>
  <c r="P88" i="34" s="1"/>
  <c r="U80" i="37"/>
  <c r="U93" i="37" s="1"/>
  <c r="R26" i="35" s="1"/>
  <c r="V78" i="37"/>
  <c r="U84" i="37"/>
  <c r="Q26" i="32"/>
  <c r="S67" i="39"/>
  <c r="S79" i="39" s="1"/>
  <c r="P62" i="35" s="1"/>
  <c r="T65" i="39"/>
  <c r="S71" i="39"/>
  <c r="S72" i="39" s="1"/>
  <c r="O47" i="35"/>
  <c r="K94" i="34"/>
  <c r="L94" i="34" s="1"/>
  <c r="M94" i="34" s="1"/>
  <c r="N94" i="34" s="1"/>
  <c r="O38" i="32"/>
  <c r="C105" i="34"/>
  <c r="R88" i="38"/>
  <c r="R90" i="38"/>
  <c r="M116" i="34"/>
  <c r="N116" i="34" s="1"/>
  <c r="Q39" i="32"/>
  <c r="M12" i="32"/>
  <c r="N37" i="33"/>
  <c r="M27" i="33"/>
  <c r="T132" i="38"/>
  <c r="U126" i="38"/>
  <c r="J16" i="33"/>
  <c r="Q25" i="32"/>
  <c r="R46" i="36"/>
  <c r="O7" i="35" s="1"/>
  <c r="O10" i="35" s="1"/>
  <c r="R151" i="36"/>
  <c r="R154" i="36" s="1"/>
  <c r="R151" i="41"/>
  <c r="O112" i="34" s="1"/>
  <c r="O115" i="34" s="1"/>
  <c r="R149" i="41"/>
  <c r="O111" i="34" s="1"/>
  <c r="O113" i="34" s="1"/>
  <c r="R38" i="32"/>
  <c r="S134" i="38"/>
  <c r="S32" i="38"/>
  <c r="S37" i="38" s="1"/>
  <c r="P43" i="35" s="1"/>
  <c r="T30" i="38"/>
  <c r="S76" i="38"/>
  <c r="S33" i="38"/>
  <c r="S39" i="38" s="1"/>
  <c r="P47" i="34" s="1"/>
  <c r="S136" i="38"/>
  <c r="S144" i="38"/>
  <c r="P45" i="35" s="1"/>
  <c r="Q37" i="32"/>
  <c r="M26" i="33"/>
  <c r="M11" i="32"/>
  <c r="L16" i="33" s="1"/>
  <c r="N36" i="33"/>
  <c r="D36" i="33" s="1"/>
  <c r="D76" i="34"/>
  <c r="D75" i="34"/>
  <c r="L4" i="33"/>
  <c r="G4" i="33"/>
  <c r="N92" i="34"/>
  <c r="R29" i="32"/>
  <c r="C36" i="32"/>
  <c r="N40" i="32"/>
  <c r="Q28" i="32"/>
  <c r="M31" i="34"/>
  <c r="L30" i="34"/>
  <c r="M30" i="34" s="1"/>
  <c r="P26" i="32"/>
  <c r="U68" i="38"/>
  <c r="T74" i="38"/>
  <c r="V79" i="41"/>
  <c r="W77" i="41"/>
  <c r="U83" i="41"/>
  <c r="U91" i="41"/>
  <c r="R98" i="35" s="1"/>
  <c r="O37" i="32"/>
  <c r="K73" i="34"/>
  <c r="C26" i="32"/>
  <c r="C31" i="32" s="1"/>
  <c r="R95" i="37"/>
  <c r="R139" i="37" s="1"/>
  <c r="R142" i="37" s="1"/>
  <c r="R97" i="37"/>
  <c r="M114" i="34"/>
  <c r="Q30" i="32"/>
  <c r="R137" i="38"/>
  <c r="K53" i="34"/>
  <c r="L53" i="34" s="1"/>
  <c r="U135" i="41"/>
  <c r="U147" i="41" s="1"/>
  <c r="R99" i="35" s="1"/>
  <c r="V133" i="41"/>
  <c r="U139" i="41"/>
  <c r="L9" i="34"/>
  <c r="M9" i="34" s="1"/>
  <c r="P25" i="32"/>
  <c r="T137" i="37"/>
  <c r="T150" i="37" s="1"/>
  <c r="Q27" i="35" s="1"/>
  <c r="U135" i="37"/>
  <c r="T141" i="37"/>
  <c r="U30" i="39"/>
  <c r="T33" i="39"/>
  <c r="T69" i="39"/>
  <c r="T34" i="39"/>
  <c r="T40" i="39" s="1"/>
  <c r="Q67" i="34" s="1"/>
  <c r="Q88" i="38"/>
  <c r="Q90" i="38"/>
  <c r="S155" i="40"/>
  <c r="S167" i="40" s="1"/>
  <c r="P81" i="35" s="1"/>
  <c r="T151" i="40"/>
  <c r="S159" i="40"/>
  <c r="S41" i="36"/>
  <c r="T38" i="36"/>
  <c r="S89" i="36"/>
  <c r="S92" i="36" s="1"/>
  <c r="S42" i="36"/>
  <c r="S48" i="36" s="1"/>
  <c r="P5" i="34" s="1"/>
  <c r="L51" i="34"/>
  <c r="M51" i="34" s="1"/>
  <c r="P27" i="32"/>
  <c r="Q163" i="36"/>
  <c r="N6" i="34" s="1"/>
  <c r="N8" i="34" s="1"/>
  <c r="Q165" i="36"/>
  <c r="N7" i="34" s="1"/>
  <c r="N10" i="34" s="1"/>
  <c r="D36" i="35"/>
  <c r="D37" i="35"/>
  <c r="R129" i="39"/>
  <c r="O63" i="35" s="1"/>
  <c r="O64" i="35" s="1"/>
  <c r="O65" i="35" s="1"/>
  <c r="R121" i="39"/>
  <c r="R122" i="39" s="1"/>
  <c r="S38" i="39"/>
  <c r="P61" i="35" s="1"/>
  <c r="S119" i="39"/>
  <c r="R93" i="41"/>
  <c r="R95" i="41"/>
  <c r="S40" i="37"/>
  <c r="S45" i="37" s="1"/>
  <c r="P25" i="35" s="1"/>
  <c r="P28" i="35" s="1"/>
  <c r="T37" i="37"/>
  <c r="S82" i="37"/>
  <c r="S85" i="37" s="1"/>
  <c r="S41" i="37"/>
  <c r="S47" i="37" s="1"/>
  <c r="P26" i="34" s="1"/>
  <c r="N113" i="34"/>
  <c r="C35" i="32"/>
  <c r="O82" i="35"/>
  <c r="O83" i="35" s="1"/>
  <c r="Q152" i="37"/>
  <c r="N27" i="34" s="1"/>
  <c r="N29" i="34" s="1"/>
  <c r="Q154" i="37"/>
  <c r="N28" i="34" s="1"/>
  <c r="N31" i="34" s="1"/>
  <c r="S117" i="39"/>
  <c r="T115" i="39"/>
  <c r="M52" i="34"/>
  <c r="N11" i="35"/>
  <c r="Q27" i="32"/>
  <c r="R103" i="36"/>
  <c r="R101" i="36"/>
  <c r="L71" i="34"/>
  <c r="M71" i="34" s="1"/>
  <c r="P28" i="32"/>
  <c r="Q146" i="38"/>
  <c r="N48" i="34" s="1"/>
  <c r="N50" i="34" s="1"/>
  <c r="Q148" i="38"/>
  <c r="N49" i="34" s="1"/>
  <c r="N52" i="34" s="1"/>
  <c r="S89" i="40"/>
  <c r="S101" i="40" s="1"/>
  <c r="P80" i="35" s="1"/>
  <c r="T85" i="40"/>
  <c r="S93" i="40"/>
  <c r="N11" i="32"/>
  <c r="M16" i="33" s="1"/>
  <c r="N26" i="33"/>
  <c r="R39" i="32"/>
  <c r="S78" i="38"/>
  <c r="S86" i="38"/>
  <c r="P44" i="35" s="1"/>
  <c r="R94" i="40"/>
  <c r="Q34" i="32"/>
  <c r="D36" i="23"/>
  <c r="O10" i="25"/>
  <c r="C8" i="23"/>
  <c r="C9" i="23"/>
  <c r="G4" i="23" s="1"/>
  <c r="D30" i="23"/>
  <c r="C11" i="23"/>
  <c r="N4" i="23" s="1"/>
  <c r="C17" i="23"/>
  <c r="L32" i="24"/>
  <c r="C43" i="24"/>
  <c r="T41" i="26"/>
  <c r="U38" i="26"/>
  <c r="T89" i="26"/>
  <c r="T92" i="26" s="1"/>
  <c r="T42" i="26"/>
  <c r="T48" i="26" s="1"/>
  <c r="Q5" i="24" s="1"/>
  <c r="S33" i="29"/>
  <c r="T30" i="29"/>
  <c r="S69" i="29"/>
  <c r="S72" i="29" s="1"/>
  <c r="S34" i="29"/>
  <c r="S40" i="29" s="1"/>
  <c r="P67" i="24" s="1"/>
  <c r="R95" i="27"/>
  <c r="R139" i="27" s="1"/>
  <c r="R142" i="27" s="1"/>
  <c r="R97" i="27"/>
  <c r="S89" i="30"/>
  <c r="S101" i="30" s="1"/>
  <c r="P79" i="25" s="1"/>
  <c r="T85" i="30"/>
  <c r="S93" i="30"/>
  <c r="Q129" i="29"/>
  <c r="N62" i="25" s="1"/>
  <c r="N63" i="25" s="1"/>
  <c r="Q121" i="29"/>
  <c r="Q122" i="29" s="1"/>
  <c r="N31" i="22"/>
  <c r="C26" i="22"/>
  <c r="N116" i="24"/>
  <c r="R39" i="22"/>
  <c r="O100" i="25"/>
  <c r="R146" i="28"/>
  <c r="O48" i="24" s="1"/>
  <c r="O50" i="24" s="1"/>
  <c r="R148" i="28"/>
  <c r="O49" i="24" s="1"/>
  <c r="O52" i="24" s="1"/>
  <c r="T67" i="29"/>
  <c r="T79" i="29" s="1"/>
  <c r="Q61" i="25" s="1"/>
  <c r="U65" i="29"/>
  <c r="T71" i="29"/>
  <c r="R38" i="29"/>
  <c r="O60" i="25" s="1"/>
  <c r="R119" i="29"/>
  <c r="K73" i="24"/>
  <c r="C84" i="24" s="1"/>
  <c r="O37" i="22"/>
  <c r="O40" i="22" s="1"/>
  <c r="O12" i="22" s="1"/>
  <c r="N17" i="23" s="1"/>
  <c r="V74" i="28"/>
  <c r="W68" i="28"/>
  <c r="U132" i="28"/>
  <c r="V126" i="28"/>
  <c r="T137" i="27"/>
  <c r="T150" i="27" s="1"/>
  <c r="Q26" i="25" s="1"/>
  <c r="U135" i="27"/>
  <c r="T141" i="27"/>
  <c r="T136" i="28"/>
  <c r="T144" i="28"/>
  <c r="Q44" i="25" s="1"/>
  <c r="N53" i="24"/>
  <c r="R36" i="22"/>
  <c r="P45" i="25"/>
  <c r="D53" i="25"/>
  <c r="D54" i="25"/>
  <c r="R29" i="22"/>
  <c r="S46" i="26"/>
  <c r="P6" i="25" s="1"/>
  <c r="S151" i="26"/>
  <c r="S154" i="26" s="1"/>
  <c r="U78" i="28"/>
  <c r="U86" i="28"/>
  <c r="R43" i="25" s="1"/>
  <c r="S40" i="27"/>
  <c r="S45" i="27" s="1"/>
  <c r="P24" i="25" s="1"/>
  <c r="P27" i="25" s="1"/>
  <c r="T37" i="27"/>
  <c r="S41" i="27"/>
  <c r="S47" i="27" s="1"/>
  <c r="P26" i="24" s="1"/>
  <c r="S82" i="27"/>
  <c r="S85" i="27" s="1"/>
  <c r="W135" i="31"/>
  <c r="W147" i="31" s="1"/>
  <c r="T98" i="25" s="1"/>
  <c r="X133" i="31"/>
  <c r="W139" i="31"/>
  <c r="D69" i="25"/>
  <c r="D70" i="25"/>
  <c r="W77" i="31"/>
  <c r="V79" i="31"/>
  <c r="Q105" i="30"/>
  <c r="Q103" i="30"/>
  <c r="Q29" i="22"/>
  <c r="M92" i="24"/>
  <c r="N92" i="24" s="1"/>
  <c r="N40" i="22"/>
  <c r="C35" i="22"/>
  <c r="U155" i="30"/>
  <c r="U167" i="30" s="1"/>
  <c r="R80" i="25" s="1"/>
  <c r="V151" i="30"/>
  <c r="U159" i="30"/>
  <c r="P37" i="22"/>
  <c r="P40" i="22" s="1"/>
  <c r="P12" i="22" s="1"/>
  <c r="S157" i="30"/>
  <c r="S160" i="30" s="1"/>
  <c r="S39" i="30"/>
  <c r="S44" i="30" s="1"/>
  <c r="P78" i="25" s="1"/>
  <c r="T36" i="30"/>
  <c r="S91" i="30"/>
  <c r="S94" i="30" s="1"/>
  <c r="S40" i="30"/>
  <c r="S46" i="30" s="1"/>
  <c r="P88" i="24" s="1"/>
  <c r="M31" i="24"/>
  <c r="Q152" i="27"/>
  <c r="N27" i="24" s="1"/>
  <c r="N29" i="24" s="1"/>
  <c r="Q154" i="27"/>
  <c r="N28" i="24" s="1"/>
  <c r="N31" i="24" s="1"/>
  <c r="R34" i="22"/>
  <c r="N11" i="24"/>
  <c r="R93" i="31"/>
  <c r="R95" i="31"/>
  <c r="R27" i="22"/>
  <c r="L29" i="24"/>
  <c r="L12" i="22"/>
  <c r="L27" i="23"/>
  <c r="M37" i="23"/>
  <c r="S32" i="28"/>
  <c r="S37" i="28" s="1"/>
  <c r="P42" i="25" s="1"/>
  <c r="T30" i="28"/>
  <c r="S134" i="28"/>
  <c r="S137" i="28" s="1"/>
  <c r="S76" i="28"/>
  <c r="S79" i="28" s="1"/>
  <c r="S33" i="28"/>
  <c r="S39" i="28" s="1"/>
  <c r="P47" i="24" s="1"/>
  <c r="N93" i="24"/>
  <c r="U83" i="31"/>
  <c r="U91" i="31"/>
  <c r="R97" i="25" s="1"/>
  <c r="S101" i="26"/>
  <c r="S103" i="26"/>
  <c r="P28" i="22"/>
  <c r="Q26" i="22"/>
  <c r="R25" i="22"/>
  <c r="N9" i="24"/>
  <c r="J17" i="23"/>
  <c r="R149" i="31"/>
  <c r="O111" i="24" s="1"/>
  <c r="O113" i="24" s="1"/>
  <c r="R151" i="31"/>
  <c r="O112" i="24" s="1"/>
  <c r="O115" i="24" s="1"/>
  <c r="U78" i="27"/>
  <c r="T80" i="27"/>
  <c r="T93" i="27" s="1"/>
  <c r="Q25" i="25" s="1"/>
  <c r="T84" i="27"/>
  <c r="P131" i="29"/>
  <c r="M68" i="24" s="1"/>
  <c r="M70" i="24" s="1"/>
  <c r="P133" i="29"/>
  <c r="M69" i="24" s="1"/>
  <c r="M72" i="24" s="1"/>
  <c r="R105" i="30"/>
  <c r="R103" i="30"/>
  <c r="D34" i="25"/>
  <c r="D33" i="25"/>
  <c r="D35" i="25"/>
  <c r="D36" i="25"/>
  <c r="R163" i="26"/>
  <c r="O6" i="24" s="1"/>
  <c r="O8" i="24" s="1"/>
  <c r="R165" i="26"/>
  <c r="O7" i="24" s="1"/>
  <c r="O10" i="24" s="1"/>
  <c r="D31" i="23"/>
  <c r="D14" i="24"/>
  <c r="D13" i="24"/>
  <c r="R169" i="30"/>
  <c r="O89" i="24" s="1"/>
  <c r="O91" i="24" s="1"/>
  <c r="R171" i="30"/>
  <c r="O90" i="24" s="1"/>
  <c r="O93" i="24" s="1"/>
  <c r="R81" i="29"/>
  <c r="R83" i="29"/>
  <c r="M51" i="24"/>
  <c r="N51" i="24" s="1"/>
  <c r="Q27" i="22"/>
  <c r="R117" i="29"/>
  <c r="S115" i="29"/>
  <c r="N114" i="24"/>
  <c r="R30" i="22"/>
  <c r="S137" i="31"/>
  <c r="S140" i="31" s="1"/>
  <c r="S39" i="31"/>
  <c r="S44" i="31" s="1"/>
  <c r="P96" i="25" s="1"/>
  <c r="T36" i="31"/>
  <c r="S40" i="31"/>
  <c r="S46" i="31" s="1"/>
  <c r="P110" i="24" s="1"/>
  <c r="S81" i="31"/>
  <c r="S84" i="31" s="1"/>
  <c r="R88" i="28"/>
  <c r="R90" i="28"/>
  <c r="K71" i="24"/>
  <c r="L71" i="24" s="1"/>
  <c r="O28" i="22"/>
  <c r="O31" i="22" s="1"/>
  <c r="O11" i="22" s="1"/>
  <c r="N16" i="23" s="1"/>
  <c r="L64" i="25"/>
  <c r="M64" i="25" s="1"/>
  <c r="H110" i="19"/>
  <c r="X110" i="19"/>
  <c r="K104" i="19"/>
  <c r="P104" i="19"/>
  <c r="R112" i="19"/>
  <c r="N110" i="19"/>
  <c r="S112" i="19"/>
  <c r="R104" i="19"/>
  <c r="P110" i="19"/>
  <c r="U112" i="19"/>
  <c r="U104" i="19"/>
  <c r="V110" i="19"/>
  <c r="W112" i="19"/>
  <c r="X104" i="19"/>
  <c r="Q106" i="19"/>
  <c r="E104" i="19"/>
  <c r="K112" i="19"/>
  <c r="I104" i="19"/>
  <c r="M112" i="19"/>
  <c r="J112" i="19"/>
  <c r="J104" i="19"/>
  <c r="F110" i="19"/>
  <c r="O112" i="19"/>
  <c r="G110" i="19"/>
  <c r="O110" i="19"/>
  <c r="W110" i="19"/>
  <c r="N112" i="19"/>
  <c r="V112" i="19"/>
  <c r="I110" i="19"/>
  <c r="Q110" i="19"/>
  <c r="P112" i="19"/>
  <c r="X112" i="19"/>
  <c r="J110" i="19"/>
  <c r="R110" i="19"/>
  <c r="Q112" i="19"/>
  <c r="K110" i="19"/>
  <c r="S110" i="19"/>
  <c r="L110" i="19"/>
  <c r="T110" i="19"/>
  <c r="E110" i="19"/>
  <c r="M110" i="19"/>
  <c r="L112" i="19"/>
  <c r="O106" i="19"/>
  <c r="M104" i="19"/>
  <c r="P106" i="19"/>
  <c r="Q104" i="19"/>
  <c r="W106" i="19"/>
  <c r="X106" i="19"/>
  <c r="H104" i="19"/>
  <c r="S104" i="19"/>
  <c r="J106" i="19"/>
  <c r="R106" i="19"/>
  <c r="L104" i="19"/>
  <c r="T104" i="19"/>
  <c r="K106" i="19"/>
  <c r="S106" i="19"/>
  <c r="T106" i="19"/>
  <c r="F104" i="19"/>
  <c r="N104" i="19"/>
  <c r="V104" i="19"/>
  <c r="M106" i="19"/>
  <c r="U106" i="19"/>
  <c r="L106" i="19"/>
  <c r="G104" i="19"/>
  <c r="O104" i="19"/>
  <c r="N106" i="19"/>
  <c r="J53" i="19"/>
  <c r="L53" i="19"/>
  <c r="T53" i="19"/>
  <c r="I53" i="19"/>
  <c r="K53" i="19"/>
  <c r="E53" i="19"/>
  <c r="M53" i="19"/>
  <c r="U53" i="19"/>
  <c r="F53" i="19"/>
  <c r="N53" i="19"/>
  <c r="V53" i="19"/>
  <c r="Q53" i="19"/>
  <c r="G53" i="19"/>
  <c r="O53" i="19"/>
  <c r="W53" i="19"/>
  <c r="R53" i="19"/>
  <c r="S53" i="19"/>
  <c r="H53" i="19"/>
  <c r="P53" i="19"/>
  <c r="W48" i="19"/>
  <c r="I49" i="19"/>
  <c r="I48" i="19"/>
  <c r="J49" i="19"/>
  <c r="N48" i="19"/>
  <c r="Q49" i="19"/>
  <c r="R49" i="19"/>
  <c r="H48" i="19"/>
  <c r="P48" i="19"/>
  <c r="X48" i="19"/>
  <c r="K49" i="19"/>
  <c r="S49" i="19"/>
  <c r="L49" i="19"/>
  <c r="T49" i="19"/>
  <c r="J48" i="19"/>
  <c r="R48" i="19"/>
  <c r="E49" i="19"/>
  <c r="M49" i="19"/>
  <c r="U49" i="19"/>
  <c r="K48" i="19"/>
  <c r="S48" i="19"/>
  <c r="F49" i="19"/>
  <c r="N49" i="19"/>
  <c r="V49" i="19"/>
  <c r="L48" i="19"/>
  <c r="T48" i="19"/>
  <c r="G49" i="19"/>
  <c r="O49" i="19"/>
  <c r="W49" i="19"/>
  <c r="E48" i="19"/>
  <c r="M48" i="19"/>
  <c r="H49" i="19"/>
  <c r="P49" i="19"/>
  <c r="E50" i="19"/>
  <c r="R171" i="40" l="1"/>
  <c r="O90" i="34" s="1"/>
  <c r="O93" i="34" s="1"/>
  <c r="L73" i="24"/>
  <c r="S137" i="38"/>
  <c r="C64" i="34"/>
  <c r="D26" i="33"/>
  <c r="L4" i="23"/>
  <c r="D31" i="33"/>
  <c r="C11" i="32"/>
  <c r="D30" i="33"/>
  <c r="T89" i="40"/>
  <c r="T101" i="40" s="1"/>
  <c r="Q80" i="35" s="1"/>
  <c r="U85" i="40"/>
  <c r="T93" i="40"/>
  <c r="N30" i="34"/>
  <c r="R26" i="32"/>
  <c r="N11" i="34"/>
  <c r="R34" i="32"/>
  <c r="D13" i="34"/>
  <c r="D14" i="34"/>
  <c r="V135" i="41"/>
  <c r="V147" i="41" s="1"/>
  <c r="S99" i="35" s="1"/>
  <c r="W133" i="41"/>
  <c r="V139" i="41"/>
  <c r="T86" i="38"/>
  <c r="Q44" i="35" s="1"/>
  <c r="T78" i="38"/>
  <c r="P46" i="35"/>
  <c r="D55" i="35"/>
  <c r="D54" i="35"/>
  <c r="S146" i="38"/>
  <c r="P48" i="34" s="1"/>
  <c r="S148" i="38"/>
  <c r="P49" i="34" s="1"/>
  <c r="D71" i="35"/>
  <c r="D70" i="35"/>
  <c r="S94" i="40"/>
  <c r="S149" i="41"/>
  <c r="P111" i="34" s="1"/>
  <c r="S151" i="41"/>
  <c r="P112" i="34" s="1"/>
  <c r="D52" i="35"/>
  <c r="D53" i="35"/>
  <c r="D89" i="35"/>
  <c r="D88" i="35"/>
  <c r="N114" i="34"/>
  <c r="O114" i="34" s="1"/>
  <c r="R30" i="32"/>
  <c r="N9" i="34"/>
  <c r="R25" i="32"/>
  <c r="S101" i="36"/>
  <c r="S103" i="36"/>
  <c r="R152" i="37"/>
  <c r="O27" i="34" s="1"/>
  <c r="O29" i="34" s="1"/>
  <c r="R154" i="37"/>
  <c r="O28" i="34" s="1"/>
  <c r="O31" i="34" s="1"/>
  <c r="V68" i="38"/>
  <c r="U74" i="38"/>
  <c r="R163" i="36"/>
  <c r="O6" i="34" s="1"/>
  <c r="O8" i="34" s="1"/>
  <c r="R165" i="36"/>
  <c r="O7" i="34" s="1"/>
  <c r="O10" i="34" s="1"/>
  <c r="D37" i="33"/>
  <c r="D33" i="33"/>
  <c r="T157" i="40"/>
  <c r="T39" i="40"/>
  <c r="T44" i="40" s="1"/>
  <c r="Q79" i="35" s="1"/>
  <c r="U36" i="40"/>
  <c r="T40" i="40"/>
  <c r="T46" i="40" s="1"/>
  <c r="Q88" i="34" s="1"/>
  <c r="T91" i="40"/>
  <c r="O94" i="34"/>
  <c r="S38" i="32"/>
  <c r="O11" i="35"/>
  <c r="L17" i="33"/>
  <c r="D86" i="35"/>
  <c r="D87" i="35"/>
  <c r="R36" i="32"/>
  <c r="D35" i="34"/>
  <c r="D34" i="34"/>
  <c r="T41" i="36"/>
  <c r="U38" i="36"/>
  <c r="T42" i="36"/>
  <c r="T48" i="36" s="1"/>
  <c r="Q5" i="34" s="1"/>
  <c r="T89" i="36"/>
  <c r="T92" i="36" s="1"/>
  <c r="R131" i="39"/>
  <c r="O68" i="34" s="1"/>
  <c r="O70" i="34" s="1"/>
  <c r="R133" i="39"/>
  <c r="O69" i="34" s="1"/>
  <c r="O72" i="34" s="1"/>
  <c r="N12" i="32"/>
  <c r="M17" i="33" s="1"/>
  <c r="N27" i="33"/>
  <c r="D27" i="33" s="1"/>
  <c r="N51" i="34"/>
  <c r="R27" i="32"/>
  <c r="S97" i="37"/>
  <c r="S95" i="37"/>
  <c r="S139" i="37" s="1"/>
  <c r="S142" i="37" s="1"/>
  <c r="S46" i="36"/>
  <c r="P7" i="35" s="1"/>
  <c r="S151" i="36"/>
  <c r="S154" i="36" s="1"/>
  <c r="W79" i="41"/>
  <c r="X77" i="41"/>
  <c r="X79" i="41" s="1"/>
  <c r="O92" i="34"/>
  <c r="S29" i="32"/>
  <c r="C5" i="32"/>
  <c r="C38" i="32"/>
  <c r="S160" i="40"/>
  <c r="Q36" i="32"/>
  <c r="M53" i="34"/>
  <c r="N53" i="34" s="1"/>
  <c r="U37" i="37"/>
  <c r="T40" i="37"/>
  <c r="T45" i="37" s="1"/>
  <c r="Q25" i="35" s="1"/>
  <c r="Q28" i="35" s="1"/>
  <c r="T82" i="37"/>
  <c r="T85" i="37" s="1"/>
  <c r="T41" i="37"/>
  <c r="T47" i="37" s="1"/>
  <c r="Q26" i="34" s="1"/>
  <c r="T38" i="39"/>
  <c r="Q61" i="35" s="1"/>
  <c r="T119" i="39"/>
  <c r="V91" i="41"/>
  <c r="S98" i="35" s="1"/>
  <c r="V83" i="41"/>
  <c r="D56" i="34"/>
  <c r="D55" i="34"/>
  <c r="Q31" i="32"/>
  <c r="Q11" i="32" s="1"/>
  <c r="C6" i="32"/>
  <c r="C59" i="21" s="1"/>
  <c r="V80" i="37"/>
  <c r="V93" i="37" s="1"/>
  <c r="S26" i="35" s="1"/>
  <c r="W78" i="37"/>
  <c r="V84" i="37"/>
  <c r="D118" i="34"/>
  <c r="D119" i="34"/>
  <c r="T155" i="40"/>
  <c r="T167" i="40" s="1"/>
  <c r="Q81" i="35" s="1"/>
  <c r="U151" i="40"/>
  <c r="T159" i="40"/>
  <c r="U33" i="39"/>
  <c r="V30" i="39"/>
  <c r="U34" i="39"/>
  <c r="U40" i="39" s="1"/>
  <c r="R67" i="34" s="1"/>
  <c r="U69" i="39"/>
  <c r="P31" i="32"/>
  <c r="P11" i="32" s="1"/>
  <c r="R146" i="38"/>
  <c r="O48" i="34" s="1"/>
  <c r="O50" i="34" s="1"/>
  <c r="R148" i="38"/>
  <c r="O49" i="34" s="1"/>
  <c r="O52" i="34" s="1"/>
  <c r="S83" i="39"/>
  <c r="S81" i="39"/>
  <c r="D21" i="33"/>
  <c r="S79" i="38"/>
  <c r="S30" i="32"/>
  <c r="D9" i="33"/>
  <c r="D8" i="33"/>
  <c r="D16" i="33"/>
  <c r="S93" i="41"/>
  <c r="S95" i="41"/>
  <c r="R103" i="40"/>
  <c r="R105" i="40"/>
  <c r="D69" i="35"/>
  <c r="D68" i="35"/>
  <c r="T117" i="39"/>
  <c r="U115" i="39"/>
  <c r="D33" i="35"/>
  <c r="D32" i="35"/>
  <c r="S129" i="39"/>
  <c r="P63" i="35" s="1"/>
  <c r="S121" i="39"/>
  <c r="S122" i="39" s="1"/>
  <c r="P82" i="35"/>
  <c r="D91" i="35"/>
  <c r="D90" i="35"/>
  <c r="C84" i="34"/>
  <c r="L73" i="34"/>
  <c r="M73" i="34" s="1"/>
  <c r="N73" i="34" s="1"/>
  <c r="D20" i="33"/>
  <c r="Q35" i="32"/>
  <c r="M32" i="34"/>
  <c r="N32" i="34" s="1"/>
  <c r="T32" i="38"/>
  <c r="T37" i="38" s="1"/>
  <c r="Q43" i="35" s="1"/>
  <c r="U30" i="38"/>
  <c r="T134" i="38"/>
  <c r="T33" i="38"/>
  <c r="T39" i="38" s="1"/>
  <c r="Q47" i="34" s="1"/>
  <c r="T76" i="38"/>
  <c r="T79" i="38" s="1"/>
  <c r="O116" i="34"/>
  <c r="S39" i="32"/>
  <c r="V126" i="38"/>
  <c r="U132" i="38"/>
  <c r="T137" i="41"/>
  <c r="T140" i="41" s="1"/>
  <c r="U36" i="41"/>
  <c r="T39" i="41"/>
  <c r="T44" i="41" s="1"/>
  <c r="Q97" i="35" s="1"/>
  <c r="Q100" i="35" s="1"/>
  <c r="T40" i="41"/>
  <c r="T46" i="41" s="1"/>
  <c r="Q110" i="34" s="1"/>
  <c r="T81" i="41"/>
  <c r="T84" i="41" s="1"/>
  <c r="R37" i="32"/>
  <c r="R35" i="32"/>
  <c r="P29" i="35"/>
  <c r="D39" i="35"/>
  <c r="D38" i="35"/>
  <c r="U137" i="37"/>
  <c r="U150" i="37" s="1"/>
  <c r="R27" i="35" s="1"/>
  <c r="V135" i="37"/>
  <c r="U141" i="37"/>
  <c r="O40" i="32"/>
  <c r="O12" i="32" s="1"/>
  <c r="N17" i="33" s="1"/>
  <c r="C37" i="32"/>
  <c r="D51" i="35"/>
  <c r="D50" i="35"/>
  <c r="T144" i="38"/>
  <c r="Q45" i="35" s="1"/>
  <c r="T136" i="38"/>
  <c r="U65" i="39"/>
  <c r="T67" i="39"/>
  <c r="T79" i="39" s="1"/>
  <c r="Q62" i="35" s="1"/>
  <c r="T71" i="39"/>
  <c r="T72" i="39" s="1"/>
  <c r="D96" i="34"/>
  <c r="D97" i="34"/>
  <c r="D105" i="35"/>
  <c r="D104" i="35"/>
  <c r="P100" i="35"/>
  <c r="N71" i="34"/>
  <c r="R28" i="32"/>
  <c r="I4" i="23"/>
  <c r="Q131" i="29"/>
  <c r="N68" i="24" s="1"/>
  <c r="N70" i="24" s="1"/>
  <c r="Q133" i="29"/>
  <c r="N69" i="24" s="1"/>
  <c r="N72" i="24" s="1"/>
  <c r="P28" i="25"/>
  <c r="D37" i="25"/>
  <c r="D38" i="25"/>
  <c r="S149" i="31"/>
  <c r="P111" i="24" s="1"/>
  <c r="S151" i="31"/>
  <c r="P112" i="24" s="1"/>
  <c r="S38" i="22"/>
  <c r="S25" i="22"/>
  <c r="O9" i="24"/>
  <c r="T134" i="28"/>
  <c r="T137" i="28" s="1"/>
  <c r="U30" i="28"/>
  <c r="T32" i="28"/>
  <c r="T37" i="28" s="1"/>
  <c r="Q42" i="25" s="1"/>
  <c r="T33" i="28"/>
  <c r="T39" i="28" s="1"/>
  <c r="Q47" i="24" s="1"/>
  <c r="T76" i="28"/>
  <c r="T79" i="28" s="1"/>
  <c r="R35" i="22"/>
  <c r="D96" i="24"/>
  <c r="D97" i="24"/>
  <c r="X135" i="31"/>
  <c r="X139" i="31"/>
  <c r="O92" i="24"/>
  <c r="S29" i="22"/>
  <c r="M71" i="24"/>
  <c r="Q28" i="22"/>
  <c r="Q31" i="22" s="1"/>
  <c r="Q11" i="22" s="1"/>
  <c r="D33" i="23"/>
  <c r="D37" i="23"/>
  <c r="T157" i="30"/>
  <c r="T160" i="30" s="1"/>
  <c r="U36" i="30"/>
  <c r="T39" i="30"/>
  <c r="T44" i="30" s="1"/>
  <c r="Q78" i="25" s="1"/>
  <c r="Q81" i="25" s="1"/>
  <c r="T40" i="30"/>
  <c r="T46" i="30" s="1"/>
  <c r="Q88" i="24" s="1"/>
  <c r="T91" i="30"/>
  <c r="V91" i="31"/>
  <c r="S97" i="25" s="1"/>
  <c r="V83" i="31"/>
  <c r="S95" i="27"/>
  <c r="S139" i="27" s="1"/>
  <c r="S142" i="27" s="1"/>
  <c r="S97" i="27"/>
  <c r="P46" i="25"/>
  <c r="D56" i="25"/>
  <c r="D55" i="25"/>
  <c r="U137" i="27"/>
  <c r="U150" i="27" s="1"/>
  <c r="R26" i="25" s="1"/>
  <c r="V135" i="27"/>
  <c r="U141" i="27"/>
  <c r="S36" i="22"/>
  <c r="O53" i="24"/>
  <c r="R152" i="27"/>
  <c r="O27" i="24" s="1"/>
  <c r="O29" i="24" s="1"/>
  <c r="R154" i="27"/>
  <c r="O28" i="24" s="1"/>
  <c r="O31" i="24" s="1"/>
  <c r="U41" i="26"/>
  <c r="V38" i="26"/>
  <c r="U89" i="26"/>
  <c r="U92" i="26" s="1"/>
  <c r="U42" i="26"/>
  <c r="U48" i="26" s="1"/>
  <c r="R5" i="24" s="1"/>
  <c r="C28" i="22"/>
  <c r="C31" i="22" s="1"/>
  <c r="D85" i="25"/>
  <c r="D86" i="25"/>
  <c r="P81" i="25"/>
  <c r="W79" i="31"/>
  <c r="X77" i="31"/>
  <c r="X79" i="31" s="1"/>
  <c r="D35" i="24"/>
  <c r="D34" i="24"/>
  <c r="S163" i="26"/>
  <c r="P6" i="24" s="1"/>
  <c r="S165" i="26"/>
  <c r="P7" i="24" s="1"/>
  <c r="S27" i="22"/>
  <c r="O51" i="24"/>
  <c r="N11" i="22"/>
  <c r="N26" i="23"/>
  <c r="D76" i="24"/>
  <c r="D75" i="24"/>
  <c r="T46" i="26"/>
  <c r="Q6" i="25" s="1"/>
  <c r="Q9" i="25" s="1"/>
  <c r="T151" i="26"/>
  <c r="T154" i="26" s="1"/>
  <c r="K17" i="23"/>
  <c r="S169" i="30"/>
  <c r="P89" i="24" s="1"/>
  <c r="S171" i="30"/>
  <c r="P90" i="24" s="1"/>
  <c r="W151" i="30"/>
  <c r="V155" i="30"/>
  <c r="V167" i="30" s="1"/>
  <c r="S80" i="25" s="1"/>
  <c r="V159" i="30"/>
  <c r="U80" i="27"/>
  <c r="U93" i="27" s="1"/>
  <c r="R25" i="25" s="1"/>
  <c r="V78" i="27"/>
  <c r="U84" i="27"/>
  <c r="D55" i="24"/>
  <c r="D56" i="24"/>
  <c r="D32" i="25"/>
  <c r="D31" i="25"/>
  <c r="U136" i="28"/>
  <c r="U144" i="28"/>
  <c r="R44" i="25" s="1"/>
  <c r="N64" i="25"/>
  <c r="T33" i="29"/>
  <c r="U30" i="29"/>
  <c r="T69" i="29"/>
  <c r="T72" i="29" s="1"/>
  <c r="T34" i="29"/>
  <c r="T40" i="29" s="1"/>
  <c r="Q67" i="24" s="1"/>
  <c r="T137" i="31"/>
  <c r="T140" i="31" s="1"/>
  <c r="T39" i="31"/>
  <c r="T44" i="31" s="1"/>
  <c r="Q96" i="25" s="1"/>
  <c r="Q99" i="25" s="1"/>
  <c r="U36" i="31"/>
  <c r="T40" i="31"/>
  <c r="T46" i="31" s="1"/>
  <c r="Q110" i="24" s="1"/>
  <c r="T81" i="31"/>
  <c r="T84" i="31" s="1"/>
  <c r="S117" i="29"/>
  <c r="T115" i="29"/>
  <c r="O116" i="24"/>
  <c r="S39" i="22"/>
  <c r="S90" i="28"/>
  <c r="S88" i="28"/>
  <c r="M32" i="24"/>
  <c r="N32" i="24" s="1"/>
  <c r="Q35" i="22"/>
  <c r="W74" i="28"/>
  <c r="X68" i="28"/>
  <c r="X74" i="28" s="1"/>
  <c r="S38" i="29"/>
  <c r="P60" i="25" s="1"/>
  <c r="S119" i="29"/>
  <c r="S93" i="31"/>
  <c r="S95" i="31"/>
  <c r="N94" i="24"/>
  <c r="O94" i="24" s="1"/>
  <c r="R38" i="22"/>
  <c r="T40" i="27"/>
  <c r="T45" i="27" s="1"/>
  <c r="Q24" i="25" s="1"/>
  <c r="Q27" i="25" s="1"/>
  <c r="Q28" i="25" s="1"/>
  <c r="U37" i="27"/>
  <c r="T41" i="27"/>
  <c r="T47" i="27" s="1"/>
  <c r="Q26" i="24" s="1"/>
  <c r="T82" i="27"/>
  <c r="T85" i="27" s="1"/>
  <c r="P9" i="25"/>
  <c r="D14" i="25"/>
  <c r="D13" i="25"/>
  <c r="V132" i="28"/>
  <c r="W126" i="28"/>
  <c r="S81" i="29"/>
  <c r="S83" i="29"/>
  <c r="D119" i="24"/>
  <c r="D118" i="24"/>
  <c r="P99" i="25"/>
  <c r="D104" i="25"/>
  <c r="D103" i="25"/>
  <c r="R129" i="29"/>
  <c r="O62" i="25" s="1"/>
  <c r="O63" i="25" s="1"/>
  <c r="R121" i="29"/>
  <c r="R122" i="29" s="1"/>
  <c r="S34" i="22"/>
  <c r="O11" i="24"/>
  <c r="O114" i="24"/>
  <c r="S30" i="22"/>
  <c r="S148" i="28"/>
  <c r="P49" i="24" s="1"/>
  <c r="S146" i="28"/>
  <c r="P48" i="24" s="1"/>
  <c r="Q45" i="25"/>
  <c r="Q46" i="25" s="1"/>
  <c r="V78" i="28"/>
  <c r="V86" i="28"/>
  <c r="S43" i="25" s="1"/>
  <c r="T89" i="30"/>
  <c r="T101" i="30" s="1"/>
  <c r="Q79" i="25" s="1"/>
  <c r="U85" i="30"/>
  <c r="T93" i="30"/>
  <c r="C37" i="22"/>
  <c r="C40" i="22" s="1"/>
  <c r="U67" i="29"/>
  <c r="U79" i="29" s="1"/>
  <c r="R61" i="25" s="1"/>
  <c r="V65" i="29"/>
  <c r="U71" i="29"/>
  <c r="D88" i="25"/>
  <c r="D87" i="25"/>
  <c r="M73" i="24"/>
  <c r="Q37" i="22"/>
  <c r="D49" i="25"/>
  <c r="D50" i="25"/>
  <c r="L30" i="24"/>
  <c r="M30" i="24" s="1"/>
  <c r="N30" i="24" s="1"/>
  <c r="P26" i="22"/>
  <c r="R26" i="22"/>
  <c r="S105" i="30"/>
  <c r="S103" i="30"/>
  <c r="N12" i="22"/>
  <c r="N27" i="23"/>
  <c r="T101" i="26"/>
  <c r="T103" i="26"/>
  <c r="C47" i="19"/>
  <c r="X47" i="19" s="1"/>
  <c r="X31" i="19"/>
  <c r="W31" i="19"/>
  <c r="V31" i="19"/>
  <c r="U31" i="19"/>
  <c r="T31" i="19"/>
  <c r="S31" i="19"/>
  <c r="R31" i="19"/>
  <c r="Q31" i="19"/>
  <c r="P31" i="19"/>
  <c r="O31" i="19"/>
  <c r="N31" i="19"/>
  <c r="M31" i="19"/>
  <c r="L31" i="19"/>
  <c r="K31" i="19"/>
  <c r="J31" i="19"/>
  <c r="I31" i="19"/>
  <c r="H31" i="19"/>
  <c r="G31" i="19"/>
  <c r="F31" i="19"/>
  <c r="E31" i="19"/>
  <c r="E30" i="19"/>
  <c r="E32" i="19" s="1"/>
  <c r="C19" i="19"/>
  <c r="X19" i="19" s="1"/>
  <c r="X20" i="19" s="1"/>
  <c r="C16" i="19"/>
  <c r="X16" i="19" s="1"/>
  <c r="X141" i="19"/>
  <c r="W141" i="19"/>
  <c r="V141" i="19"/>
  <c r="U141" i="19"/>
  <c r="T141" i="19"/>
  <c r="S141" i="19"/>
  <c r="R141" i="19"/>
  <c r="Q141" i="19"/>
  <c r="P141" i="19"/>
  <c r="O141" i="19"/>
  <c r="N141" i="19"/>
  <c r="M141" i="19"/>
  <c r="L141" i="19"/>
  <c r="K141" i="19"/>
  <c r="J141" i="19"/>
  <c r="I141" i="19"/>
  <c r="H141" i="19"/>
  <c r="G141" i="19"/>
  <c r="F141" i="19"/>
  <c r="E141" i="19"/>
  <c r="X117" i="19"/>
  <c r="W117" i="19"/>
  <c r="V117" i="19"/>
  <c r="U117" i="19"/>
  <c r="T117" i="19"/>
  <c r="S117" i="19"/>
  <c r="R117" i="19"/>
  <c r="Q117" i="19"/>
  <c r="P117" i="19"/>
  <c r="O117" i="19"/>
  <c r="N117" i="19"/>
  <c r="M117" i="19"/>
  <c r="L117" i="19"/>
  <c r="K117" i="19"/>
  <c r="J117" i="19"/>
  <c r="I117" i="19"/>
  <c r="H117" i="19"/>
  <c r="G117" i="19"/>
  <c r="F117" i="19"/>
  <c r="E117" i="19"/>
  <c r="H114" i="19"/>
  <c r="X83" i="19"/>
  <c r="W83" i="19"/>
  <c r="V83" i="19"/>
  <c r="U83" i="19"/>
  <c r="T83" i="19"/>
  <c r="S83" i="19"/>
  <c r="R83" i="19"/>
  <c r="Q83" i="19"/>
  <c r="P83" i="19"/>
  <c r="O83" i="19"/>
  <c r="N83" i="19"/>
  <c r="M83" i="19"/>
  <c r="L83" i="19"/>
  <c r="K83" i="19"/>
  <c r="J83" i="19"/>
  <c r="I83" i="19"/>
  <c r="H83" i="19"/>
  <c r="G83" i="19"/>
  <c r="F83" i="19"/>
  <c r="E83" i="19"/>
  <c r="X73" i="19"/>
  <c r="W73" i="19"/>
  <c r="V73" i="19"/>
  <c r="U73" i="19"/>
  <c r="T73" i="19"/>
  <c r="S73" i="19"/>
  <c r="R73" i="19"/>
  <c r="Q73" i="19"/>
  <c r="P73" i="19"/>
  <c r="O73" i="19"/>
  <c r="N73" i="19"/>
  <c r="M73" i="19"/>
  <c r="L73" i="19"/>
  <c r="K73" i="19"/>
  <c r="J73" i="19"/>
  <c r="X69" i="19"/>
  <c r="W69" i="19"/>
  <c r="V69" i="19"/>
  <c r="U69" i="19"/>
  <c r="T69" i="19"/>
  <c r="S69" i="19"/>
  <c r="R69" i="19"/>
  <c r="Q69" i="19"/>
  <c r="P69" i="19"/>
  <c r="O69" i="19"/>
  <c r="N69" i="19"/>
  <c r="M69" i="19"/>
  <c r="L69" i="19"/>
  <c r="K69" i="19"/>
  <c r="J69" i="19"/>
  <c r="X60" i="19"/>
  <c r="W60" i="19"/>
  <c r="V60" i="19"/>
  <c r="U60" i="19"/>
  <c r="T60" i="19"/>
  <c r="S60" i="19"/>
  <c r="R60" i="19"/>
  <c r="Q60" i="19"/>
  <c r="P60" i="19"/>
  <c r="O60" i="19"/>
  <c r="N60" i="19"/>
  <c r="M60" i="19"/>
  <c r="L60" i="19"/>
  <c r="K60" i="19"/>
  <c r="J60" i="19"/>
  <c r="I60" i="19"/>
  <c r="H60" i="19"/>
  <c r="G60" i="19"/>
  <c r="F60" i="19"/>
  <c r="E59" i="19"/>
  <c r="E60" i="19" s="1"/>
  <c r="X56" i="19"/>
  <c r="W56" i="19"/>
  <c r="V56" i="19"/>
  <c r="U56" i="19"/>
  <c r="T56" i="19"/>
  <c r="S56" i="19"/>
  <c r="R56" i="19"/>
  <c r="Q56" i="19"/>
  <c r="P56" i="19"/>
  <c r="O56" i="19"/>
  <c r="N56" i="19"/>
  <c r="M56" i="19"/>
  <c r="L56" i="19"/>
  <c r="K56" i="19"/>
  <c r="J56" i="19"/>
  <c r="I56" i="19"/>
  <c r="H56" i="19"/>
  <c r="G56" i="19"/>
  <c r="F56" i="19"/>
  <c r="E56" i="19"/>
  <c r="X55" i="19"/>
  <c r="W55" i="19"/>
  <c r="V55" i="19"/>
  <c r="U55" i="19"/>
  <c r="T55" i="19"/>
  <c r="S55" i="19"/>
  <c r="R55" i="19"/>
  <c r="Q55" i="19"/>
  <c r="P55" i="19"/>
  <c r="O55" i="19"/>
  <c r="N55" i="19"/>
  <c r="M55" i="19"/>
  <c r="L55" i="19"/>
  <c r="K55" i="19"/>
  <c r="J55" i="19"/>
  <c r="I55" i="19"/>
  <c r="H55" i="19"/>
  <c r="G55" i="19"/>
  <c r="F55" i="19"/>
  <c r="E55" i="19"/>
  <c r="X54" i="19"/>
  <c r="W54" i="19"/>
  <c r="V54" i="19"/>
  <c r="U54" i="19"/>
  <c r="T54" i="19"/>
  <c r="S54" i="19"/>
  <c r="R54" i="19"/>
  <c r="Q54" i="19"/>
  <c r="P54" i="19"/>
  <c r="O54" i="19"/>
  <c r="N54" i="19"/>
  <c r="M54" i="19"/>
  <c r="L54" i="19"/>
  <c r="K54" i="19"/>
  <c r="J54" i="19"/>
  <c r="I54" i="19"/>
  <c r="H54" i="19"/>
  <c r="G54" i="19"/>
  <c r="F54" i="19"/>
  <c r="E54" i="19"/>
  <c r="X22" i="19"/>
  <c r="X23" i="19" s="1"/>
  <c r="W22" i="19"/>
  <c r="W23" i="19" s="1"/>
  <c r="V22" i="19"/>
  <c r="V23" i="19" s="1"/>
  <c r="U22" i="19"/>
  <c r="U23" i="19" s="1"/>
  <c r="T22" i="19"/>
  <c r="T23" i="19" s="1"/>
  <c r="S22" i="19"/>
  <c r="S23" i="19" s="1"/>
  <c r="R22" i="19"/>
  <c r="R23" i="19" s="1"/>
  <c r="Q22" i="19"/>
  <c r="Q23" i="19" s="1"/>
  <c r="P22" i="19"/>
  <c r="P23" i="19" s="1"/>
  <c r="O22" i="19"/>
  <c r="O23" i="19" s="1"/>
  <c r="N22" i="19"/>
  <c r="N23" i="19" s="1"/>
  <c r="M22" i="19"/>
  <c r="M23" i="19" s="1"/>
  <c r="L22" i="19"/>
  <c r="L23" i="19" s="1"/>
  <c r="K22" i="19"/>
  <c r="K23" i="19" s="1"/>
  <c r="J22" i="19"/>
  <c r="J23" i="19" s="1"/>
  <c r="I22" i="19"/>
  <c r="I23" i="19" s="1"/>
  <c r="H22" i="19"/>
  <c r="H23" i="19" s="1"/>
  <c r="G22" i="19"/>
  <c r="G23" i="19" s="1"/>
  <c r="F22" i="19"/>
  <c r="F23" i="19" s="1"/>
  <c r="E22" i="19"/>
  <c r="E23" i="19" s="1"/>
  <c r="C9" i="19"/>
  <c r="B156" i="18"/>
  <c r="C146" i="18"/>
  <c r="B146" i="18"/>
  <c r="X125" i="18"/>
  <c r="X126" i="18" s="1"/>
  <c r="W125" i="18"/>
  <c r="W126" i="18" s="1"/>
  <c r="V125" i="18"/>
  <c r="V126" i="18" s="1"/>
  <c r="U125" i="18"/>
  <c r="U126" i="18" s="1"/>
  <c r="T125" i="18"/>
  <c r="T126" i="18" s="1"/>
  <c r="S125" i="18"/>
  <c r="S126" i="18" s="1"/>
  <c r="R125" i="18"/>
  <c r="R126" i="18" s="1"/>
  <c r="Q125" i="18"/>
  <c r="Q126" i="18" s="1"/>
  <c r="P125" i="18"/>
  <c r="P126" i="18" s="1"/>
  <c r="O125" i="18"/>
  <c r="O126" i="18" s="1"/>
  <c r="N125" i="18"/>
  <c r="N126" i="18" s="1"/>
  <c r="M125" i="18"/>
  <c r="M126" i="18" s="1"/>
  <c r="L125" i="18"/>
  <c r="L126" i="18" s="1"/>
  <c r="K125" i="18"/>
  <c r="K126" i="18" s="1"/>
  <c r="J125" i="18"/>
  <c r="J126" i="18" s="1"/>
  <c r="I125" i="18"/>
  <c r="I126" i="18" s="1"/>
  <c r="H125" i="18"/>
  <c r="H126" i="18" s="1"/>
  <c r="G125" i="18"/>
  <c r="G126" i="18" s="1"/>
  <c r="F125" i="18"/>
  <c r="F126" i="18" s="1"/>
  <c r="E125" i="18"/>
  <c r="E126" i="18" s="1"/>
  <c r="X116" i="18"/>
  <c r="W116" i="18"/>
  <c r="V116" i="18"/>
  <c r="U116" i="18"/>
  <c r="T116" i="18"/>
  <c r="S116" i="18"/>
  <c r="R116" i="18"/>
  <c r="Q116" i="18"/>
  <c r="P116" i="18"/>
  <c r="O116" i="18"/>
  <c r="N116" i="18"/>
  <c r="M116" i="18"/>
  <c r="L116" i="18"/>
  <c r="K116" i="18"/>
  <c r="J116" i="18"/>
  <c r="I116" i="18"/>
  <c r="H116" i="18"/>
  <c r="G116" i="18"/>
  <c r="F116" i="18"/>
  <c r="X106" i="18"/>
  <c r="W106" i="18"/>
  <c r="V106" i="18"/>
  <c r="U106" i="18"/>
  <c r="T106" i="18"/>
  <c r="S106" i="18"/>
  <c r="R106" i="18"/>
  <c r="Q106" i="18"/>
  <c r="P106" i="18"/>
  <c r="O106" i="18"/>
  <c r="N106" i="18"/>
  <c r="M106" i="18"/>
  <c r="L106" i="18"/>
  <c r="K106" i="18"/>
  <c r="J106" i="18"/>
  <c r="I106" i="18"/>
  <c r="H106" i="18"/>
  <c r="G106" i="18"/>
  <c r="F106" i="18"/>
  <c r="C106" i="18" s="1"/>
  <c r="E106" i="18"/>
  <c r="V100" i="18"/>
  <c r="U100" i="18"/>
  <c r="Q100" i="18"/>
  <c r="N100" i="18"/>
  <c r="M100" i="18"/>
  <c r="I100" i="18"/>
  <c r="E100" i="18"/>
  <c r="X99" i="18"/>
  <c r="W99" i="18"/>
  <c r="V99" i="18"/>
  <c r="U99" i="18"/>
  <c r="T99" i="18"/>
  <c r="S99" i="18"/>
  <c r="R99" i="18"/>
  <c r="Q99" i="18"/>
  <c r="P99" i="18"/>
  <c r="O99" i="18"/>
  <c r="N99" i="18"/>
  <c r="M99" i="18"/>
  <c r="L99" i="18"/>
  <c r="K99" i="18"/>
  <c r="J99" i="18"/>
  <c r="I99" i="18"/>
  <c r="H99" i="18"/>
  <c r="G99" i="18"/>
  <c r="F99" i="18"/>
  <c r="E99" i="18"/>
  <c r="X98" i="18"/>
  <c r="W98" i="18"/>
  <c r="V98" i="18"/>
  <c r="U98" i="18"/>
  <c r="T98" i="18"/>
  <c r="S98" i="18"/>
  <c r="R98" i="18"/>
  <c r="Q98" i="18"/>
  <c r="P98" i="18"/>
  <c r="O98" i="18"/>
  <c r="N98" i="18"/>
  <c r="M98" i="18"/>
  <c r="L98" i="18"/>
  <c r="K98" i="18"/>
  <c r="J98" i="18"/>
  <c r="I98" i="18"/>
  <c r="H98" i="18"/>
  <c r="G98" i="18"/>
  <c r="F98" i="18"/>
  <c r="F100" i="18" s="1"/>
  <c r="E98" i="18"/>
  <c r="X97" i="18"/>
  <c r="X100" i="18" s="1"/>
  <c r="W97" i="18"/>
  <c r="V97" i="18"/>
  <c r="U97" i="18"/>
  <c r="T97" i="18"/>
  <c r="T100" i="18" s="1"/>
  <c r="S97" i="18"/>
  <c r="S100" i="18" s="1"/>
  <c r="R97" i="18"/>
  <c r="R100" i="18" s="1"/>
  <c r="Q97" i="18"/>
  <c r="P97" i="18"/>
  <c r="P100" i="18" s="1"/>
  <c r="O97" i="18"/>
  <c r="N97" i="18"/>
  <c r="M97" i="18"/>
  <c r="L97" i="18"/>
  <c r="L100" i="18" s="1"/>
  <c r="K97" i="18"/>
  <c r="K100" i="18" s="1"/>
  <c r="J97" i="18"/>
  <c r="J100" i="18" s="1"/>
  <c r="I97" i="18"/>
  <c r="H97" i="18"/>
  <c r="H100" i="18" s="1"/>
  <c r="G97" i="18"/>
  <c r="F97" i="18"/>
  <c r="E97" i="18"/>
  <c r="X75" i="18"/>
  <c r="X76" i="18" s="1"/>
  <c r="W75" i="18"/>
  <c r="W76" i="18" s="1"/>
  <c r="V75" i="18"/>
  <c r="V76" i="18" s="1"/>
  <c r="U75" i="18"/>
  <c r="U76" i="18" s="1"/>
  <c r="T75" i="18"/>
  <c r="T76" i="18" s="1"/>
  <c r="S75" i="18"/>
  <c r="S76" i="18" s="1"/>
  <c r="R75" i="18"/>
  <c r="R76" i="18" s="1"/>
  <c r="Q75" i="18"/>
  <c r="Q76" i="18" s="1"/>
  <c r="P75" i="18"/>
  <c r="P76" i="18" s="1"/>
  <c r="O75" i="18"/>
  <c r="O76" i="18" s="1"/>
  <c r="N75" i="18"/>
  <c r="N76" i="18" s="1"/>
  <c r="M75" i="18"/>
  <c r="M76" i="18" s="1"/>
  <c r="L75" i="18"/>
  <c r="L76" i="18" s="1"/>
  <c r="K75" i="18"/>
  <c r="K76" i="18" s="1"/>
  <c r="J75" i="18"/>
  <c r="J76" i="18" s="1"/>
  <c r="I75" i="18"/>
  <c r="I76" i="18" s="1"/>
  <c r="H75" i="18"/>
  <c r="H76" i="18" s="1"/>
  <c r="G75" i="18"/>
  <c r="G76" i="18" s="1"/>
  <c r="F75" i="18"/>
  <c r="F76" i="18" s="1"/>
  <c r="E75" i="18"/>
  <c r="E76" i="18" s="1"/>
  <c r="X66" i="18"/>
  <c r="W66" i="18"/>
  <c r="V66" i="18"/>
  <c r="U66" i="18"/>
  <c r="T66" i="18"/>
  <c r="S66" i="18"/>
  <c r="R66" i="18"/>
  <c r="Q66" i="18"/>
  <c r="P66" i="18"/>
  <c r="O66" i="18"/>
  <c r="N66" i="18"/>
  <c r="M66" i="18"/>
  <c r="L66" i="18"/>
  <c r="K66" i="18"/>
  <c r="J66" i="18"/>
  <c r="I66" i="18"/>
  <c r="H66" i="18"/>
  <c r="G66" i="18"/>
  <c r="F66" i="18"/>
  <c r="F67" i="18" s="1"/>
  <c r="X57" i="18"/>
  <c r="W57" i="18"/>
  <c r="V57" i="18"/>
  <c r="U57" i="18"/>
  <c r="T57" i="18"/>
  <c r="S57" i="18"/>
  <c r="R57" i="18"/>
  <c r="Q57" i="18"/>
  <c r="P57" i="18"/>
  <c r="O57" i="18"/>
  <c r="N57" i="18"/>
  <c r="M57" i="18"/>
  <c r="L57" i="18"/>
  <c r="K57" i="18"/>
  <c r="J57" i="18"/>
  <c r="I57" i="18"/>
  <c r="H57" i="18"/>
  <c r="G57" i="18"/>
  <c r="F57" i="18"/>
  <c r="E57" i="18"/>
  <c r="C57" i="18" s="1"/>
  <c r="E56" i="18"/>
  <c r="U51" i="18"/>
  <c r="M51" i="18"/>
  <c r="E51" i="18"/>
  <c r="X50" i="18"/>
  <c r="W50" i="18"/>
  <c r="V50" i="18"/>
  <c r="U50" i="18"/>
  <c r="T50" i="18"/>
  <c r="S50" i="18"/>
  <c r="R50" i="18"/>
  <c r="Q50" i="18"/>
  <c r="P50" i="18"/>
  <c r="O50" i="18"/>
  <c r="N50" i="18"/>
  <c r="M50" i="18"/>
  <c r="L50" i="18"/>
  <c r="K50" i="18"/>
  <c r="J50" i="18"/>
  <c r="I50" i="18"/>
  <c r="H50" i="18"/>
  <c r="G50" i="18"/>
  <c r="F50" i="18"/>
  <c r="E50" i="18"/>
  <c r="X49" i="18"/>
  <c r="W49" i="18"/>
  <c r="V49" i="18"/>
  <c r="V51" i="18" s="1"/>
  <c r="U49" i="18"/>
  <c r="T49" i="18"/>
  <c r="S49" i="18"/>
  <c r="R49" i="18"/>
  <c r="Q49" i="18"/>
  <c r="P49" i="18"/>
  <c r="O49" i="18"/>
  <c r="N49" i="18"/>
  <c r="N51" i="18" s="1"/>
  <c r="M49" i="18"/>
  <c r="L49" i="18"/>
  <c r="K49" i="18"/>
  <c r="J49" i="18"/>
  <c r="I49" i="18"/>
  <c r="H49" i="18"/>
  <c r="G49" i="18"/>
  <c r="F49" i="18"/>
  <c r="F51" i="18" s="1"/>
  <c r="E49" i="18"/>
  <c r="X48" i="18"/>
  <c r="X51" i="18" s="1"/>
  <c r="W48" i="18"/>
  <c r="W51" i="18" s="1"/>
  <c r="V48" i="18"/>
  <c r="U48" i="18"/>
  <c r="T48" i="18"/>
  <c r="T51" i="18" s="1"/>
  <c r="S48" i="18"/>
  <c r="S51" i="18" s="1"/>
  <c r="R48" i="18"/>
  <c r="R51" i="18" s="1"/>
  <c r="Q48" i="18"/>
  <c r="Q51" i="18" s="1"/>
  <c r="P48" i="18"/>
  <c r="P51" i="18" s="1"/>
  <c r="O48" i="18"/>
  <c r="O51" i="18" s="1"/>
  <c r="N48" i="18"/>
  <c r="M48" i="18"/>
  <c r="L48" i="18"/>
  <c r="L51" i="18" s="1"/>
  <c r="K48" i="18"/>
  <c r="K51" i="18" s="1"/>
  <c r="J48" i="18"/>
  <c r="J51" i="18" s="1"/>
  <c r="I48" i="18"/>
  <c r="I51" i="18" s="1"/>
  <c r="H48" i="18"/>
  <c r="H51" i="18" s="1"/>
  <c r="G48" i="18"/>
  <c r="G51" i="18" s="1"/>
  <c r="F48" i="18"/>
  <c r="E48" i="18"/>
  <c r="X31" i="18"/>
  <c r="W31" i="18"/>
  <c r="V31" i="18"/>
  <c r="U31" i="18"/>
  <c r="T31" i="18"/>
  <c r="S31" i="18"/>
  <c r="R31" i="18"/>
  <c r="Q31" i="18"/>
  <c r="P31" i="18"/>
  <c r="O31" i="18"/>
  <c r="N31" i="18"/>
  <c r="M31" i="18"/>
  <c r="L31" i="18"/>
  <c r="K31" i="18"/>
  <c r="J31" i="18"/>
  <c r="I31" i="18"/>
  <c r="H31" i="18"/>
  <c r="G31" i="18"/>
  <c r="F31" i="18"/>
  <c r="E31" i="18"/>
  <c r="E30" i="18"/>
  <c r="U28" i="18"/>
  <c r="X23" i="18"/>
  <c r="W23" i="18"/>
  <c r="P23" i="18"/>
  <c r="O23" i="18"/>
  <c r="H23" i="18"/>
  <c r="G23" i="18"/>
  <c r="X22" i="18"/>
  <c r="W22" i="18"/>
  <c r="V22" i="18"/>
  <c r="V23" i="18" s="1"/>
  <c r="U22" i="18"/>
  <c r="U23" i="18" s="1"/>
  <c r="T22" i="18"/>
  <c r="T23" i="18" s="1"/>
  <c r="S22" i="18"/>
  <c r="S23" i="18" s="1"/>
  <c r="R22" i="18"/>
  <c r="R23" i="18" s="1"/>
  <c r="Q22" i="18"/>
  <c r="Q23" i="18" s="1"/>
  <c r="P22" i="18"/>
  <c r="O22" i="18"/>
  <c r="N22" i="18"/>
  <c r="N23" i="18" s="1"/>
  <c r="M22" i="18"/>
  <c r="M23" i="18" s="1"/>
  <c r="L22" i="18"/>
  <c r="L23" i="18" s="1"/>
  <c r="K22" i="18"/>
  <c r="K23" i="18" s="1"/>
  <c r="J22" i="18"/>
  <c r="J23" i="18" s="1"/>
  <c r="I22" i="18"/>
  <c r="I23" i="18" s="1"/>
  <c r="H22" i="18"/>
  <c r="G22" i="18"/>
  <c r="F22" i="18"/>
  <c r="F23" i="18" s="1"/>
  <c r="E22" i="18"/>
  <c r="E23" i="18" s="1"/>
  <c r="C23" i="18" s="1"/>
  <c r="T19" i="18"/>
  <c r="T20" i="18" s="1"/>
  <c r="L19" i="18"/>
  <c r="L20" i="18" s="1"/>
  <c r="C19" i="18"/>
  <c r="W16" i="18"/>
  <c r="W17" i="18" s="1"/>
  <c r="V16" i="18"/>
  <c r="V17" i="18" s="1"/>
  <c r="S16" i="18"/>
  <c r="S17" i="18" s="1"/>
  <c r="O16" i="18"/>
  <c r="O17" i="18" s="1"/>
  <c r="N16" i="18"/>
  <c r="N17" i="18" s="1"/>
  <c r="K16" i="18"/>
  <c r="K17" i="18" s="1"/>
  <c r="G16" i="18"/>
  <c r="G17" i="18" s="1"/>
  <c r="F16" i="18"/>
  <c r="F17" i="18" s="1"/>
  <c r="C16" i="18"/>
  <c r="U16" i="18" s="1"/>
  <c r="U17" i="18" s="1"/>
  <c r="C9" i="18"/>
  <c r="N76" i="8"/>
  <c r="K65" i="8"/>
  <c r="G50" i="12"/>
  <c r="Q40" i="32" l="1"/>
  <c r="Q12" i="32" s="1"/>
  <c r="R120" i="18"/>
  <c r="R121" i="18" s="1"/>
  <c r="F59" i="18"/>
  <c r="E109" i="18"/>
  <c r="E118" i="18"/>
  <c r="E119" i="18" s="1"/>
  <c r="E59" i="18"/>
  <c r="E108" i="18"/>
  <c r="G68" i="18"/>
  <c r="G120" i="18"/>
  <c r="G121" i="18" s="1"/>
  <c r="G118" i="18"/>
  <c r="G119" i="18" s="1"/>
  <c r="F68" i="18"/>
  <c r="E68" i="18"/>
  <c r="G70" i="18"/>
  <c r="H120" i="18"/>
  <c r="H121" i="18" s="1"/>
  <c r="F70" i="18"/>
  <c r="H118" i="18"/>
  <c r="H119" i="18" s="1"/>
  <c r="E70" i="18"/>
  <c r="E71" i="18" s="1"/>
  <c r="G60" i="18"/>
  <c r="G109" i="18"/>
  <c r="F120" i="18"/>
  <c r="F121" i="18" s="1"/>
  <c r="F60" i="18"/>
  <c r="G108" i="18"/>
  <c r="E120" i="18"/>
  <c r="E121" i="18" s="1"/>
  <c r="E60" i="18"/>
  <c r="F108" i="18"/>
  <c r="F118" i="18"/>
  <c r="F119" i="18" s="1"/>
  <c r="I120" i="18"/>
  <c r="I121" i="18" s="1"/>
  <c r="F109" i="18"/>
  <c r="G59" i="18"/>
  <c r="N25" i="18"/>
  <c r="K118" i="18"/>
  <c r="K119" i="18" s="1"/>
  <c r="L75" i="19"/>
  <c r="L76" i="19" s="1"/>
  <c r="X75" i="19"/>
  <c r="X76" i="19" s="1"/>
  <c r="G77" i="19"/>
  <c r="G78" i="19" s="1"/>
  <c r="S77" i="19"/>
  <c r="S78" i="19" s="1"/>
  <c r="M75" i="19"/>
  <c r="M76" i="19" s="1"/>
  <c r="N75" i="19"/>
  <c r="N76" i="19" s="1"/>
  <c r="I77" i="19"/>
  <c r="I78" i="19" s="1"/>
  <c r="U77" i="19"/>
  <c r="U78" i="19" s="1"/>
  <c r="F75" i="19"/>
  <c r="F76" i="19" s="1"/>
  <c r="O75" i="19"/>
  <c r="O76" i="19" s="1"/>
  <c r="J77" i="19"/>
  <c r="J78" i="19" s="1"/>
  <c r="V77" i="19"/>
  <c r="V78" i="19" s="1"/>
  <c r="F77" i="19"/>
  <c r="F78" i="19" s="1"/>
  <c r="P75" i="19"/>
  <c r="P76" i="19" s="1"/>
  <c r="K77" i="19"/>
  <c r="K78" i="19" s="1"/>
  <c r="W77" i="19"/>
  <c r="W78" i="19" s="1"/>
  <c r="F135" i="19"/>
  <c r="F136" i="19" s="1"/>
  <c r="E77" i="19"/>
  <c r="E78" i="19" s="1"/>
  <c r="Q75" i="19"/>
  <c r="Q76" i="19" s="1"/>
  <c r="L77" i="19"/>
  <c r="L78" i="19" s="1"/>
  <c r="X77" i="19"/>
  <c r="X78" i="19" s="1"/>
  <c r="F133" i="19"/>
  <c r="F134" i="19" s="1"/>
  <c r="H77" i="19"/>
  <c r="H78" i="19" s="1"/>
  <c r="E75" i="19"/>
  <c r="E76" i="19" s="1"/>
  <c r="R75" i="19"/>
  <c r="R76" i="19" s="1"/>
  <c r="M77" i="19"/>
  <c r="M78" i="19" s="1"/>
  <c r="E135" i="19"/>
  <c r="E136" i="19" s="1"/>
  <c r="G75" i="19"/>
  <c r="G76" i="19" s="1"/>
  <c r="S75" i="19"/>
  <c r="S76" i="19" s="1"/>
  <c r="N77" i="19"/>
  <c r="N78" i="19" s="1"/>
  <c r="E133" i="19"/>
  <c r="E134" i="19" s="1"/>
  <c r="E137" i="19" s="1"/>
  <c r="H75" i="19"/>
  <c r="H76" i="19" s="1"/>
  <c r="T75" i="19"/>
  <c r="T76" i="19" s="1"/>
  <c r="O77" i="19"/>
  <c r="O78" i="19" s="1"/>
  <c r="T77" i="19"/>
  <c r="T78" i="19" s="1"/>
  <c r="I75" i="19"/>
  <c r="I76" i="19" s="1"/>
  <c r="U75" i="19"/>
  <c r="U76" i="19" s="1"/>
  <c r="P77" i="19"/>
  <c r="P78" i="19" s="1"/>
  <c r="R77" i="19"/>
  <c r="R78" i="19" s="1"/>
  <c r="J75" i="19"/>
  <c r="J76" i="19" s="1"/>
  <c r="V75" i="19"/>
  <c r="V76" i="19" s="1"/>
  <c r="Q77" i="19"/>
  <c r="Q78" i="19" s="1"/>
  <c r="W75" i="19"/>
  <c r="W76" i="19" s="1"/>
  <c r="K75" i="19"/>
  <c r="K76" i="19" s="1"/>
  <c r="C40" i="32"/>
  <c r="T94" i="40"/>
  <c r="T105" i="40" s="1"/>
  <c r="Q82" i="35"/>
  <c r="Q29" i="35"/>
  <c r="D11" i="33"/>
  <c r="I9" i="33" s="1"/>
  <c r="D23" i="33"/>
  <c r="U40" i="37"/>
  <c r="U45" i="37" s="1"/>
  <c r="R25" i="35" s="1"/>
  <c r="R28" i="35" s="1"/>
  <c r="V37" i="37"/>
  <c r="U41" i="37"/>
  <c r="U47" i="37" s="1"/>
  <c r="R26" i="34" s="1"/>
  <c r="U82" i="37"/>
  <c r="U85" i="37" s="1"/>
  <c r="S152" i="37"/>
  <c r="P27" i="34" s="1"/>
  <c r="S154" i="37"/>
  <c r="P28" i="34" s="1"/>
  <c r="T101" i="36"/>
  <c r="T103" i="36"/>
  <c r="T129" i="39"/>
  <c r="Q63" i="35" s="1"/>
  <c r="Q64" i="35" s="1"/>
  <c r="T121" i="39"/>
  <c r="T122" i="39" s="1"/>
  <c r="T93" i="41"/>
  <c r="T95" i="41"/>
  <c r="L10" i="33"/>
  <c r="G9" i="33"/>
  <c r="O53" i="34"/>
  <c r="S36" i="32"/>
  <c r="U38" i="39"/>
  <c r="R61" i="35" s="1"/>
  <c r="U119" i="39"/>
  <c r="X83" i="41"/>
  <c r="X91" i="41"/>
  <c r="C79" i="41"/>
  <c r="U41" i="36"/>
  <c r="V38" i="36"/>
  <c r="U89" i="36"/>
  <c r="U92" i="36" s="1"/>
  <c r="U42" i="36"/>
  <c r="U48" i="36" s="1"/>
  <c r="R5" i="34" s="1"/>
  <c r="C12" i="32"/>
  <c r="T160" i="40"/>
  <c r="O32" i="34"/>
  <c r="S35" i="32"/>
  <c r="P52" i="34"/>
  <c r="D59" i="34"/>
  <c r="D60" i="34"/>
  <c r="W135" i="41"/>
  <c r="W147" i="41" s="1"/>
  <c r="T99" i="35" s="1"/>
  <c r="X133" i="41"/>
  <c r="W139" i="41"/>
  <c r="O51" i="34"/>
  <c r="S27" i="32"/>
  <c r="S169" i="40"/>
  <c r="P89" i="34" s="1"/>
  <c r="S171" i="40"/>
  <c r="P90" i="34" s="1"/>
  <c r="W83" i="41"/>
  <c r="W91" i="41"/>
  <c r="T98" i="35" s="1"/>
  <c r="T46" i="36"/>
  <c r="Q7" i="35" s="1"/>
  <c r="Q10" i="35" s="1"/>
  <c r="T151" i="36"/>
  <c r="T154" i="36" s="1"/>
  <c r="O30" i="34"/>
  <c r="S26" i="32"/>
  <c r="P115" i="34"/>
  <c r="D122" i="34"/>
  <c r="D123" i="34"/>
  <c r="P50" i="34"/>
  <c r="D57" i="34"/>
  <c r="D58" i="34"/>
  <c r="V137" i="37"/>
  <c r="V150" i="37" s="1"/>
  <c r="S27" i="35" s="1"/>
  <c r="W135" i="37"/>
  <c r="V141" i="37"/>
  <c r="V33" i="39"/>
  <c r="W30" i="39"/>
  <c r="V69" i="39"/>
  <c r="V34" i="39"/>
  <c r="V40" i="39" s="1"/>
  <c r="S67" i="34" s="1"/>
  <c r="W80" i="37"/>
  <c r="W93" i="37" s="1"/>
  <c r="T26" i="35" s="1"/>
  <c r="X78" i="37"/>
  <c r="W84" i="37"/>
  <c r="D17" i="33"/>
  <c r="W68" i="38"/>
  <c r="V74" i="38"/>
  <c r="S131" i="39"/>
  <c r="P68" i="34" s="1"/>
  <c r="S133" i="39"/>
  <c r="P69" i="34" s="1"/>
  <c r="T90" i="38"/>
  <c r="T88" i="38"/>
  <c r="P64" i="35"/>
  <c r="D72" i="35"/>
  <c r="D73" i="35"/>
  <c r="U155" i="40"/>
  <c r="U167" i="40" s="1"/>
  <c r="R81" i="35" s="1"/>
  <c r="V151" i="40"/>
  <c r="U159" i="40"/>
  <c r="C7" i="32"/>
  <c r="P113" i="34"/>
  <c r="D121" i="34"/>
  <c r="D120" i="34"/>
  <c r="U89" i="40"/>
  <c r="U101" i="40" s="1"/>
  <c r="R80" i="35" s="1"/>
  <c r="V85" i="40"/>
  <c r="U93" i="40"/>
  <c r="Q46" i="35"/>
  <c r="W126" i="38"/>
  <c r="V132" i="38"/>
  <c r="P83" i="35"/>
  <c r="Q83" i="35" s="1"/>
  <c r="D93" i="35"/>
  <c r="D92" i="35"/>
  <c r="U117" i="39"/>
  <c r="V115" i="39"/>
  <c r="U137" i="41"/>
  <c r="U140" i="41" s="1"/>
  <c r="U39" i="41"/>
  <c r="U44" i="41" s="1"/>
  <c r="R97" i="35" s="1"/>
  <c r="R100" i="35" s="1"/>
  <c r="V36" i="41"/>
  <c r="U81" i="41"/>
  <c r="U84" i="41" s="1"/>
  <c r="U40" i="41"/>
  <c r="U46" i="41" s="1"/>
  <c r="R110" i="34" s="1"/>
  <c r="T137" i="38"/>
  <c r="T83" i="39"/>
  <c r="T81" i="39"/>
  <c r="S105" i="40"/>
  <c r="S103" i="40"/>
  <c r="V65" i="39"/>
  <c r="U67" i="39"/>
  <c r="U79" i="39" s="1"/>
  <c r="R62" i="35" s="1"/>
  <c r="U71" i="39"/>
  <c r="U72" i="39" s="1"/>
  <c r="T149" i="41"/>
  <c r="Q111" i="34" s="1"/>
  <c r="Q113" i="34" s="1"/>
  <c r="T151" i="41"/>
  <c r="Q112" i="34" s="1"/>
  <c r="Q115" i="34" s="1"/>
  <c r="U32" i="38"/>
  <c r="U37" i="38" s="1"/>
  <c r="R43" i="35" s="1"/>
  <c r="V30" i="38"/>
  <c r="U134" i="38"/>
  <c r="U76" i="38"/>
  <c r="U33" i="38"/>
  <c r="U39" i="38" s="1"/>
  <c r="R47" i="34" s="1"/>
  <c r="S88" i="38"/>
  <c r="S90" i="38"/>
  <c r="T97" i="37"/>
  <c r="T95" i="37"/>
  <c r="T139" i="37" s="1"/>
  <c r="T142" i="37" s="1"/>
  <c r="S163" i="36"/>
  <c r="P6" i="34" s="1"/>
  <c r="S165" i="36"/>
  <c r="P7" i="34" s="1"/>
  <c r="O73" i="34"/>
  <c r="S37" i="32"/>
  <c r="C8" i="32"/>
  <c r="E59" i="21" s="1"/>
  <c r="O11" i="34"/>
  <c r="S34" i="32"/>
  <c r="P47" i="35"/>
  <c r="D56" i="35"/>
  <c r="D57" i="35"/>
  <c r="U136" i="38"/>
  <c r="U144" i="38"/>
  <c r="R45" i="35" s="1"/>
  <c r="P10" i="35"/>
  <c r="D15" i="35"/>
  <c r="D14" i="35"/>
  <c r="S28" i="32"/>
  <c r="O71" i="34"/>
  <c r="O9" i="34"/>
  <c r="S25" i="32"/>
  <c r="R31" i="32"/>
  <c r="R11" i="32" s="1"/>
  <c r="R40" i="32"/>
  <c r="R12" i="32" s="1"/>
  <c r="P101" i="35"/>
  <c r="Q101" i="35" s="1"/>
  <c r="D110" i="35"/>
  <c r="D111" i="35"/>
  <c r="U157" i="40"/>
  <c r="U39" i="40"/>
  <c r="U44" i="40" s="1"/>
  <c r="R79" i="35" s="1"/>
  <c r="V36" i="40"/>
  <c r="U91" i="40"/>
  <c r="U40" i="40"/>
  <c r="U46" i="40" s="1"/>
  <c r="R88" i="34" s="1"/>
  <c r="U86" i="38"/>
  <c r="R44" i="35" s="1"/>
  <c r="U78" i="38"/>
  <c r="R131" i="29"/>
  <c r="O68" i="24" s="1"/>
  <c r="O70" i="24" s="1"/>
  <c r="R133" i="29"/>
  <c r="O69" i="24" s="1"/>
  <c r="O72" i="24" s="1"/>
  <c r="W155" i="30"/>
  <c r="W167" i="30" s="1"/>
  <c r="T80" i="25" s="1"/>
  <c r="X151" i="30"/>
  <c r="W159" i="30"/>
  <c r="S152" i="27"/>
  <c r="P27" i="24" s="1"/>
  <c r="S154" i="27"/>
  <c r="P28" i="24" s="1"/>
  <c r="X147" i="31"/>
  <c r="C135" i="31"/>
  <c r="U134" i="28"/>
  <c r="U137" i="28" s="1"/>
  <c r="U32" i="28"/>
  <c r="U37" i="28" s="1"/>
  <c r="R42" i="25" s="1"/>
  <c r="R45" i="25" s="1"/>
  <c r="R46" i="25" s="1"/>
  <c r="V30" i="28"/>
  <c r="U33" i="28"/>
  <c r="U39" i="28" s="1"/>
  <c r="R47" i="24" s="1"/>
  <c r="U76" i="28"/>
  <c r="U79" i="28" s="1"/>
  <c r="P93" i="24"/>
  <c r="D100" i="24"/>
  <c r="D101" i="24"/>
  <c r="D21" i="23"/>
  <c r="D26" i="23"/>
  <c r="D20" i="23"/>
  <c r="T146" i="28"/>
  <c r="Q48" i="24" s="1"/>
  <c r="Q50" i="24" s="1"/>
  <c r="T148" i="28"/>
  <c r="Q49" i="24" s="1"/>
  <c r="Q52" i="24" s="1"/>
  <c r="D23" i="23"/>
  <c r="D27" i="23"/>
  <c r="U33" i="29"/>
  <c r="V30" i="29"/>
  <c r="U69" i="29"/>
  <c r="U72" i="29" s="1"/>
  <c r="U34" i="29"/>
  <c r="U40" i="29" s="1"/>
  <c r="R67" i="24" s="1"/>
  <c r="T169" i="30"/>
  <c r="Q89" i="24" s="1"/>
  <c r="Q91" i="24" s="1"/>
  <c r="T171" i="30"/>
  <c r="Q90" i="24" s="1"/>
  <c r="Q93" i="24" s="1"/>
  <c r="P113" i="24"/>
  <c r="D121" i="24"/>
  <c r="D120" i="24"/>
  <c r="M17" i="23"/>
  <c r="T97" i="27"/>
  <c r="T95" i="27"/>
  <c r="T139" i="27" s="1"/>
  <c r="T142" i="27" s="1"/>
  <c r="T93" i="31"/>
  <c r="T95" i="31"/>
  <c r="T38" i="29"/>
  <c r="Q60" i="25" s="1"/>
  <c r="T119" i="29"/>
  <c r="P31" i="22"/>
  <c r="P11" i="22" s="1"/>
  <c r="U101" i="26"/>
  <c r="U103" i="26"/>
  <c r="U89" i="30"/>
  <c r="U101" i="30" s="1"/>
  <c r="R79" i="25" s="1"/>
  <c r="V85" i="30"/>
  <c r="U93" i="30"/>
  <c r="P50" i="24"/>
  <c r="D57" i="24"/>
  <c r="D58" i="24"/>
  <c r="O64" i="25"/>
  <c r="U40" i="27"/>
  <c r="U45" i="27" s="1"/>
  <c r="R24" i="25" s="1"/>
  <c r="R27" i="25" s="1"/>
  <c r="R28" i="25" s="1"/>
  <c r="V37" i="27"/>
  <c r="U41" i="27"/>
  <c r="U47" i="27" s="1"/>
  <c r="R26" i="24" s="1"/>
  <c r="U82" i="27"/>
  <c r="U85" i="27" s="1"/>
  <c r="U137" i="31"/>
  <c r="U140" i="31" s="1"/>
  <c r="U39" i="31"/>
  <c r="U44" i="31" s="1"/>
  <c r="R96" i="25" s="1"/>
  <c r="R99" i="25" s="1"/>
  <c r="V36" i="31"/>
  <c r="U81" i="31"/>
  <c r="U84" i="31" s="1"/>
  <c r="U40" i="31"/>
  <c r="U46" i="31" s="1"/>
  <c r="R110" i="24" s="1"/>
  <c r="C12" i="22"/>
  <c r="P91" i="24"/>
  <c r="D99" i="24"/>
  <c r="D98" i="24"/>
  <c r="M16" i="23"/>
  <c r="C6" i="22"/>
  <c r="C57" i="21" s="1"/>
  <c r="C5" i="22"/>
  <c r="C11" i="22"/>
  <c r="X83" i="31"/>
  <c r="X91" i="31"/>
  <c r="C79" i="31"/>
  <c r="V41" i="26"/>
  <c r="W38" i="26"/>
  <c r="V42" i="26"/>
  <c r="V48" i="26" s="1"/>
  <c r="S5" i="24" s="1"/>
  <c r="V89" i="26"/>
  <c r="V92" i="26" s="1"/>
  <c r="V137" i="27"/>
  <c r="V150" i="27" s="1"/>
  <c r="S26" i="25" s="1"/>
  <c r="W135" i="27"/>
  <c r="V141" i="27"/>
  <c r="P10" i="25"/>
  <c r="Q10" i="25" s="1"/>
  <c r="D19" i="25"/>
  <c r="D20" i="25"/>
  <c r="Q40" i="22"/>
  <c r="Q12" i="22" s="1"/>
  <c r="S129" i="29"/>
  <c r="P62" i="25" s="1"/>
  <c r="S121" i="29"/>
  <c r="S122" i="29" s="1"/>
  <c r="P8" i="24"/>
  <c r="D16" i="24"/>
  <c r="D15" i="24"/>
  <c r="P52" i="24"/>
  <c r="D60" i="24"/>
  <c r="D59" i="24"/>
  <c r="X126" i="28"/>
  <c r="X132" i="28" s="1"/>
  <c r="W132" i="28"/>
  <c r="D67" i="25"/>
  <c r="D68" i="25"/>
  <c r="C8" i="22"/>
  <c r="E57" i="21" s="1"/>
  <c r="C7" i="22"/>
  <c r="W83" i="31"/>
  <c r="W91" i="31"/>
  <c r="T97" i="25" s="1"/>
  <c r="U46" i="26"/>
  <c r="R6" i="25" s="1"/>
  <c r="R9" i="25" s="1"/>
  <c r="U151" i="26"/>
  <c r="U154" i="26" s="1"/>
  <c r="T94" i="30"/>
  <c r="V67" i="29"/>
  <c r="V79" i="29" s="1"/>
  <c r="S61" i="25" s="1"/>
  <c r="W65" i="29"/>
  <c r="V71" i="29"/>
  <c r="V136" i="28"/>
  <c r="V144" i="28"/>
  <c r="S44" i="25" s="1"/>
  <c r="X86" i="28"/>
  <c r="X78" i="28"/>
  <c r="C74" i="28"/>
  <c r="T149" i="31"/>
  <c r="Q111" i="24" s="1"/>
  <c r="Q113" i="24" s="1"/>
  <c r="T151" i="31"/>
  <c r="Q112" i="24" s="1"/>
  <c r="Q115" i="24" s="1"/>
  <c r="V80" i="27"/>
  <c r="V93" i="27" s="1"/>
  <c r="S25" i="25" s="1"/>
  <c r="W78" i="27"/>
  <c r="V84" i="27"/>
  <c r="P82" i="25"/>
  <c r="Q82" i="25" s="1"/>
  <c r="D92" i="25"/>
  <c r="D91" i="25"/>
  <c r="S35" i="22"/>
  <c r="O32" i="24"/>
  <c r="P100" i="25"/>
  <c r="Q100" i="25" s="1"/>
  <c r="D110" i="25"/>
  <c r="D109" i="25"/>
  <c r="W78" i="28"/>
  <c r="W86" i="28"/>
  <c r="T43" i="25" s="1"/>
  <c r="T163" i="26"/>
  <c r="Q6" i="24" s="1"/>
  <c r="Q8" i="24" s="1"/>
  <c r="T165" i="26"/>
  <c r="Q7" i="24" s="1"/>
  <c r="Q10" i="24" s="1"/>
  <c r="S26" i="22"/>
  <c r="O30" i="24"/>
  <c r="T90" i="28"/>
  <c r="T88" i="28"/>
  <c r="N73" i="24"/>
  <c r="R37" i="22"/>
  <c r="R40" i="22" s="1"/>
  <c r="R12" i="22" s="1"/>
  <c r="T117" i="29"/>
  <c r="U115" i="29"/>
  <c r="T81" i="29"/>
  <c r="T83" i="29"/>
  <c r="P10" i="24"/>
  <c r="D17" i="24"/>
  <c r="D18" i="24"/>
  <c r="U157" i="30"/>
  <c r="U160" i="30" s="1"/>
  <c r="U39" i="30"/>
  <c r="U44" i="30" s="1"/>
  <c r="R78" i="25" s="1"/>
  <c r="R81" i="25" s="1"/>
  <c r="V36" i="30"/>
  <c r="U40" i="30"/>
  <c r="U46" i="30" s="1"/>
  <c r="R88" i="24" s="1"/>
  <c r="U91" i="30"/>
  <c r="U94" i="30" s="1"/>
  <c r="P115" i="24"/>
  <c r="D123" i="24"/>
  <c r="D122" i="24"/>
  <c r="N71" i="24"/>
  <c r="R28" i="22"/>
  <c r="R31" i="22" s="1"/>
  <c r="R11" i="22" s="1"/>
  <c r="E33" i="18"/>
  <c r="E65" i="18"/>
  <c r="E67" i="18" s="1"/>
  <c r="O25" i="18"/>
  <c r="V28" i="18"/>
  <c r="V25" i="18"/>
  <c r="V26" i="18" s="1"/>
  <c r="Q109" i="18"/>
  <c r="E28" i="18"/>
  <c r="E34" i="18" s="1"/>
  <c r="W25" i="18"/>
  <c r="T68" i="18"/>
  <c r="R109" i="18"/>
  <c r="O59" i="18"/>
  <c r="L70" i="18"/>
  <c r="F28" i="18"/>
  <c r="R59" i="18"/>
  <c r="S70" i="18"/>
  <c r="F25" i="18"/>
  <c r="M28" i="18"/>
  <c r="R60" i="18"/>
  <c r="G25" i="18"/>
  <c r="G26" i="18" s="1"/>
  <c r="N28" i="18"/>
  <c r="S60" i="18"/>
  <c r="J118" i="18"/>
  <c r="J119" i="18" s="1"/>
  <c r="F74" i="19"/>
  <c r="E74" i="19"/>
  <c r="T25" i="19"/>
  <c r="K57" i="19"/>
  <c r="S57" i="19"/>
  <c r="H57" i="19"/>
  <c r="P57" i="19"/>
  <c r="X57" i="19"/>
  <c r="I47" i="19"/>
  <c r="Q47" i="19"/>
  <c r="J47" i="19"/>
  <c r="R47" i="19"/>
  <c r="K47" i="19"/>
  <c r="S47" i="19"/>
  <c r="S51" i="19" s="1"/>
  <c r="L47" i="19"/>
  <c r="T47" i="19"/>
  <c r="E47" i="19"/>
  <c r="M47" i="19"/>
  <c r="U47" i="19"/>
  <c r="F47" i="19"/>
  <c r="N47" i="19"/>
  <c r="V47" i="19"/>
  <c r="G47" i="19"/>
  <c r="G51" i="19" s="1"/>
  <c r="O47" i="19"/>
  <c r="O51" i="19" s="1"/>
  <c r="W47" i="19"/>
  <c r="H47" i="19"/>
  <c r="P47" i="19"/>
  <c r="E57" i="19"/>
  <c r="M57" i="19"/>
  <c r="T108" i="19"/>
  <c r="E114" i="19"/>
  <c r="G114" i="19"/>
  <c r="F30" i="19"/>
  <c r="G30" i="19" s="1"/>
  <c r="H30" i="19" s="1"/>
  <c r="I30" i="19" s="1"/>
  <c r="J30" i="19" s="1"/>
  <c r="K30" i="19" s="1"/>
  <c r="L30" i="19" s="1"/>
  <c r="M30" i="19" s="1"/>
  <c r="N30" i="19" s="1"/>
  <c r="O30" i="19" s="1"/>
  <c r="P30" i="19" s="1"/>
  <c r="Q30" i="19" s="1"/>
  <c r="R30" i="19" s="1"/>
  <c r="S30" i="19" s="1"/>
  <c r="T30" i="19" s="1"/>
  <c r="U30" i="19" s="1"/>
  <c r="V30" i="19" s="1"/>
  <c r="W30" i="19" s="1"/>
  <c r="X30" i="19" s="1"/>
  <c r="I57" i="19"/>
  <c r="Q57" i="19"/>
  <c r="G108" i="19"/>
  <c r="C141" i="19"/>
  <c r="P114" i="19"/>
  <c r="X114" i="19"/>
  <c r="L57" i="19"/>
  <c r="T57" i="19"/>
  <c r="I114" i="19"/>
  <c r="Q114" i="19"/>
  <c r="J114" i="19"/>
  <c r="R114" i="19"/>
  <c r="K19" i="19"/>
  <c r="K20" i="19" s="1"/>
  <c r="G57" i="19"/>
  <c r="L114" i="19"/>
  <c r="T114" i="19"/>
  <c r="S19" i="19"/>
  <c r="S20" i="19" s="1"/>
  <c r="I19" i="19"/>
  <c r="I20" i="19" s="1"/>
  <c r="Q19" i="19"/>
  <c r="Q20" i="19" s="1"/>
  <c r="J19" i="19"/>
  <c r="J20" i="19" s="1"/>
  <c r="R19" i="19"/>
  <c r="R20" i="19" s="1"/>
  <c r="L19" i="19"/>
  <c r="L20" i="19" s="1"/>
  <c r="L24" i="19" s="1"/>
  <c r="T19" i="19"/>
  <c r="T20" i="19" s="1"/>
  <c r="E19" i="19"/>
  <c r="E20" i="19" s="1"/>
  <c r="M19" i="19"/>
  <c r="M20" i="19" s="1"/>
  <c r="U19" i="19"/>
  <c r="U20" i="19" s="1"/>
  <c r="F19" i="19"/>
  <c r="F20" i="19" s="1"/>
  <c r="N19" i="19"/>
  <c r="N20" i="19" s="1"/>
  <c r="V19" i="19"/>
  <c r="V20" i="19" s="1"/>
  <c r="G19" i="19"/>
  <c r="G20" i="19" s="1"/>
  <c r="O19" i="19"/>
  <c r="O20" i="19" s="1"/>
  <c r="W19" i="19"/>
  <c r="W20" i="19" s="1"/>
  <c r="H19" i="19"/>
  <c r="H20" i="19" s="1"/>
  <c r="P19" i="19"/>
  <c r="P20" i="19" s="1"/>
  <c r="E108" i="19"/>
  <c r="K114" i="19"/>
  <c r="S114" i="19"/>
  <c r="C60" i="19"/>
  <c r="M114" i="19"/>
  <c r="U114" i="19"/>
  <c r="J57" i="19"/>
  <c r="R57" i="19"/>
  <c r="F114" i="19"/>
  <c r="N114" i="19"/>
  <c r="V114" i="19"/>
  <c r="K16" i="19"/>
  <c r="K17" i="19" s="1"/>
  <c r="C83" i="19"/>
  <c r="O114" i="19"/>
  <c r="W114" i="19"/>
  <c r="S16" i="19"/>
  <c r="S17" i="19" s="1"/>
  <c r="I16" i="19"/>
  <c r="I17" i="19" s="1"/>
  <c r="Q16" i="19"/>
  <c r="Q17" i="19" s="1"/>
  <c r="J16" i="19"/>
  <c r="J17" i="19" s="1"/>
  <c r="R16" i="19"/>
  <c r="R17" i="19" s="1"/>
  <c r="L16" i="19"/>
  <c r="L17" i="19" s="1"/>
  <c r="E16" i="19"/>
  <c r="E17" i="19" s="1"/>
  <c r="M16" i="19"/>
  <c r="M17" i="19" s="1"/>
  <c r="U16" i="19"/>
  <c r="U17" i="19" s="1"/>
  <c r="T16" i="19"/>
  <c r="T17" i="19" s="1"/>
  <c r="X17" i="19"/>
  <c r="X24" i="19" s="1"/>
  <c r="F16" i="19"/>
  <c r="F17" i="19" s="1"/>
  <c r="N16" i="19"/>
  <c r="N17" i="19" s="1"/>
  <c r="V16" i="19"/>
  <c r="V17" i="19" s="1"/>
  <c r="G16" i="19"/>
  <c r="G17" i="19" s="1"/>
  <c r="O16" i="19"/>
  <c r="O17" i="19" s="1"/>
  <c r="W16" i="19"/>
  <c r="W17" i="19" s="1"/>
  <c r="H16" i="19"/>
  <c r="H17" i="19" s="1"/>
  <c r="P16" i="19"/>
  <c r="P17" i="19" s="1"/>
  <c r="P24" i="19" s="1"/>
  <c r="C23" i="19"/>
  <c r="L25" i="19"/>
  <c r="Q135" i="19"/>
  <c r="Q136" i="19" s="1"/>
  <c r="I135" i="19"/>
  <c r="I136" i="19" s="1"/>
  <c r="Q133" i="19"/>
  <c r="I133" i="19"/>
  <c r="W120" i="19"/>
  <c r="O120" i="19"/>
  <c r="G120" i="19"/>
  <c r="S119" i="19"/>
  <c r="K119" i="19"/>
  <c r="T63" i="19"/>
  <c r="L63" i="19"/>
  <c r="X62" i="19"/>
  <c r="P62" i="19"/>
  <c r="H62" i="19"/>
  <c r="X135" i="19"/>
  <c r="X136" i="19" s="1"/>
  <c r="P135" i="19"/>
  <c r="P136" i="19" s="1"/>
  <c r="H135" i="19"/>
  <c r="H136" i="19" s="1"/>
  <c r="X133" i="19"/>
  <c r="P133" i="19"/>
  <c r="H133" i="19"/>
  <c r="V120" i="19"/>
  <c r="N120" i="19"/>
  <c r="F120" i="19"/>
  <c r="R119" i="19"/>
  <c r="J119" i="19"/>
  <c r="S63" i="19"/>
  <c r="K63" i="19"/>
  <c r="W62" i="19"/>
  <c r="O62" i="19"/>
  <c r="G62" i="19"/>
  <c r="W135" i="19"/>
  <c r="W136" i="19" s="1"/>
  <c r="O135" i="19"/>
  <c r="O136" i="19" s="1"/>
  <c r="G135" i="19"/>
  <c r="G136" i="19" s="1"/>
  <c r="W133" i="19"/>
  <c r="O133" i="19"/>
  <c r="G133" i="19"/>
  <c r="U120" i="19"/>
  <c r="M120" i="19"/>
  <c r="E120" i="19"/>
  <c r="Q119" i="19"/>
  <c r="I119" i="19"/>
  <c r="R63" i="19"/>
  <c r="J63" i="19"/>
  <c r="V62" i="19"/>
  <c r="N62" i="19"/>
  <c r="F62" i="19"/>
  <c r="V135" i="19"/>
  <c r="V136" i="19" s="1"/>
  <c r="N135" i="19"/>
  <c r="N136" i="19" s="1"/>
  <c r="V133" i="19"/>
  <c r="N133" i="19"/>
  <c r="T120" i="19"/>
  <c r="L120" i="19"/>
  <c r="X119" i="19"/>
  <c r="P119" i="19"/>
  <c r="H119" i="19"/>
  <c r="Q63" i="19"/>
  <c r="I63" i="19"/>
  <c r="U62" i="19"/>
  <c r="M62" i="19"/>
  <c r="E62" i="19"/>
  <c r="U135" i="19"/>
  <c r="U136" i="19" s="1"/>
  <c r="M135" i="19"/>
  <c r="M136" i="19" s="1"/>
  <c r="U133" i="19"/>
  <c r="M133" i="19"/>
  <c r="S120" i="19"/>
  <c r="K120" i="19"/>
  <c r="W119" i="19"/>
  <c r="O119" i="19"/>
  <c r="G119" i="19"/>
  <c r="X63" i="19"/>
  <c r="P63" i="19"/>
  <c r="H63" i="19"/>
  <c r="T62" i="19"/>
  <c r="L62" i="19"/>
  <c r="L64" i="19" s="1"/>
  <c r="S135" i="19"/>
  <c r="S136" i="19" s="1"/>
  <c r="K135" i="19"/>
  <c r="K136" i="19" s="1"/>
  <c r="S133" i="19"/>
  <c r="K133" i="19"/>
  <c r="Q120" i="19"/>
  <c r="I120" i="19"/>
  <c r="U119" i="19"/>
  <c r="M119" i="19"/>
  <c r="E119" i="19"/>
  <c r="V63" i="19"/>
  <c r="N63" i="19"/>
  <c r="F63" i="19"/>
  <c r="R62" i="19"/>
  <c r="J62" i="19"/>
  <c r="J64" i="19" s="1"/>
  <c r="R135" i="19"/>
  <c r="R136" i="19" s="1"/>
  <c r="T119" i="19"/>
  <c r="M63" i="19"/>
  <c r="R28" i="19"/>
  <c r="J28" i="19"/>
  <c r="S25" i="19"/>
  <c r="K25" i="19"/>
  <c r="L135" i="19"/>
  <c r="L136" i="19" s="1"/>
  <c r="T133" i="19"/>
  <c r="N119" i="19"/>
  <c r="G63" i="19"/>
  <c r="Q28" i="19"/>
  <c r="I28" i="19"/>
  <c r="R25" i="19"/>
  <c r="J25" i="19"/>
  <c r="T135" i="19"/>
  <c r="T136" i="19" s="1"/>
  <c r="J135" i="19"/>
  <c r="J136" i="19" s="1"/>
  <c r="R133" i="19"/>
  <c r="X120" i="19"/>
  <c r="L119" i="19"/>
  <c r="L121" i="19" s="1"/>
  <c r="E63" i="19"/>
  <c r="X28" i="19"/>
  <c r="P28" i="19"/>
  <c r="H28" i="19"/>
  <c r="Q25" i="19"/>
  <c r="I25" i="19"/>
  <c r="T28" i="19"/>
  <c r="U25" i="19"/>
  <c r="O63" i="19"/>
  <c r="L133" i="19"/>
  <c r="R120" i="19"/>
  <c r="F119" i="19"/>
  <c r="S62" i="19"/>
  <c r="S64" i="19" s="1"/>
  <c r="W28" i="19"/>
  <c r="O28" i="19"/>
  <c r="G28" i="19"/>
  <c r="X25" i="19"/>
  <c r="P25" i="19"/>
  <c r="H25" i="19"/>
  <c r="U63" i="19"/>
  <c r="L28" i="19"/>
  <c r="M25" i="19"/>
  <c r="V119" i="19"/>
  <c r="K28" i="19"/>
  <c r="J133" i="19"/>
  <c r="P120" i="19"/>
  <c r="Q62" i="19"/>
  <c r="V28" i="19"/>
  <c r="N28" i="19"/>
  <c r="F28" i="19"/>
  <c r="W25" i="19"/>
  <c r="O25" i="19"/>
  <c r="G25" i="19"/>
  <c r="I62" i="19"/>
  <c r="J120" i="19"/>
  <c r="W63" i="19"/>
  <c r="K62" i="19"/>
  <c r="U28" i="19"/>
  <c r="M28" i="19"/>
  <c r="E28" i="19"/>
  <c r="E33" i="19" s="1"/>
  <c r="V25" i="19"/>
  <c r="N25" i="19"/>
  <c r="F25" i="19"/>
  <c r="H120" i="19"/>
  <c r="E25" i="19"/>
  <c r="E26" i="19" s="1"/>
  <c r="S28" i="19"/>
  <c r="V51" i="19"/>
  <c r="U57" i="19"/>
  <c r="C117" i="19"/>
  <c r="X51" i="19"/>
  <c r="F57" i="19"/>
  <c r="N57" i="19"/>
  <c r="V57" i="19"/>
  <c r="O57" i="19"/>
  <c r="W57" i="19"/>
  <c r="F108" i="19"/>
  <c r="H108" i="19"/>
  <c r="I108" i="19"/>
  <c r="Q108" i="19"/>
  <c r="G24" i="18"/>
  <c r="S19" i="18"/>
  <c r="S20" i="18" s="1"/>
  <c r="S24" i="18" s="1"/>
  <c r="K19" i="18"/>
  <c r="K20" i="18" s="1"/>
  <c r="E19" i="18"/>
  <c r="E20" i="18" s="1"/>
  <c r="R19" i="18"/>
  <c r="R20" i="18" s="1"/>
  <c r="J19" i="18"/>
  <c r="J20" i="18" s="1"/>
  <c r="M19" i="18"/>
  <c r="M20" i="18" s="1"/>
  <c r="Q19" i="18"/>
  <c r="Q20" i="18" s="1"/>
  <c r="I19" i="18"/>
  <c r="I20" i="18" s="1"/>
  <c r="U19" i="18"/>
  <c r="U20" i="18" s="1"/>
  <c r="X19" i="18"/>
  <c r="X20" i="18" s="1"/>
  <c r="P19" i="18"/>
  <c r="P20" i="18" s="1"/>
  <c r="H19" i="18"/>
  <c r="H20" i="18" s="1"/>
  <c r="W19" i="18"/>
  <c r="W20" i="18" s="1"/>
  <c r="O19" i="18"/>
  <c r="O20" i="18" s="1"/>
  <c r="G19" i="18"/>
  <c r="G20" i="18" s="1"/>
  <c r="V19" i="18"/>
  <c r="V20" i="18" s="1"/>
  <c r="N19" i="18"/>
  <c r="N20" i="18" s="1"/>
  <c r="F19" i="18"/>
  <c r="F20" i="18" s="1"/>
  <c r="C115" i="18"/>
  <c r="F115" i="18" s="1"/>
  <c r="C51" i="18"/>
  <c r="O24" i="18"/>
  <c r="V24" i="18"/>
  <c r="U24" i="18"/>
  <c r="W24" i="18"/>
  <c r="H16" i="18"/>
  <c r="H17" i="18" s="1"/>
  <c r="P16" i="18"/>
  <c r="P17" i="18" s="1"/>
  <c r="X16" i="18"/>
  <c r="X17" i="18" s="1"/>
  <c r="H25" i="18"/>
  <c r="P25" i="18"/>
  <c r="X25" i="18"/>
  <c r="G28" i="18"/>
  <c r="O28" i="18"/>
  <c r="W28" i="18"/>
  <c r="V59" i="18"/>
  <c r="V60" i="18"/>
  <c r="T70" i="18"/>
  <c r="M108" i="18"/>
  <c r="R118" i="18"/>
  <c r="R119" i="18" s="1"/>
  <c r="J120" i="18"/>
  <c r="J121" i="18" s="1"/>
  <c r="I16" i="18"/>
  <c r="I17" i="18" s="1"/>
  <c r="Q16" i="18"/>
  <c r="Q17" i="18" s="1"/>
  <c r="I25" i="18"/>
  <c r="Q25" i="18"/>
  <c r="H28" i="18"/>
  <c r="P28" i="18"/>
  <c r="X28" i="18"/>
  <c r="W59" i="18"/>
  <c r="N108" i="18"/>
  <c r="S118" i="18"/>
  <c r="S119" i="18" s="1"/>
  <c r="K120" i="18"/>
  <c r="K121" i="18" s="1"/>
  <c r="C126" i="18"/>
  <c r="J16" i="18"/>
  <c r="J17" i="18" s="1"/>
  <c r="R16" i="18"/>
  <c r="R17" i="18" s="1"/>
  <c r="J25" i="18"/>
  <c r="R25" i="18"/>
  <c r="I28" i="18"/>
  <c r="Q28" i="18"/>
  <c r="G100" i="18"/>
  <c r="O100" i="18"/>
  <c r="W100" i="18"/>
  <c r="U108" i="18"/>
  <c r="Q120" i="18"/>
  <c r="Q121" i="18" s="1"/>
  <c r="Q118" i="18"/>
  <c r="Q119" i="18" s="1"/>
  <c r="I118" i="18"/>
  <c r="I119" i="18" s="1"/>
  <c r="X109" i="18"/>
  <c r="P109" i="18"/>
  <c r="H109" i="18"/>
  <c r="T108" i="18"/>
  <c r="L108" i="18"/>
  <c r="R70" i="18"/>
  <c r="J70" i="18"/>
  <c r="R68" i="18"/>
  <c r="J68" i="18"/>
  <c r="Q60" i="18"/>
  <c r="I60" i="18"/>
  <c r="U59" i="18"/>
  <c r="M59" i="18"/>
  <c r="X120" i="18"/>
  <c r="X121" i="18" s="1"/>
  <c r="P120" i="18"/>
  <c r="P121" i="18" s="1"/>
  <c r="X118" i="18"/>
  <c r="X119" i="18" s="1"/>
  <c r="P118" i="18"/>
  <c r="P119" i="18" s="1"/>
  <c r="W109" i="18"/>
  <c r="O109" i="18"/>
  <c r="S108" i="18"/>
  <c r="K108" i="18"/>
  <c r="Q70" i="18"/>
  <c r="I70" i="18"/>
  <c r="Q68" i="18"/>
  <c r="I68" i="18"/>
  <c r="X60" i="18"/>
  <c r="P60" i="18"/>
  <c r="H60" i="18"/>
  <c r="T59" i="18"/>
  <c r="L59" i="18"/>
  <c r="W120" i="18"/>
  <c r="W121" i="18" s="1"/>
  <c r="O120" i="18"/>
  <c r="O121" i="18" s="1"/>
  <c r="W118" i="18"/>
  <c r="W119" i="18" s="1"/>
  <c r="O118" i="18"/>
  <c r="O119" i="18" s="1"/>
  <c r="V109" i="18"/>
  <c r="N109" i="18"/>
  <c r="R108" i="18"/>
  <c r="J108" i="18"/>
  <c r="X70" i="18"/>
  <c r="P70" i="18"/>
  <c r="H70" i="18"/>
  <c r="X68" i="18"/>
  <c r="P68" i="18"/>
  <c r="H68" i="18"/>
  <c r="W60" i="18"/>
  <c r="O60" i="18"/>
  <c r="S59" i="18"/>
  <c r="K59" i="18"/>
  <c r="V120" i="18"/>
  <c r="V121" i="18" s="1"/>
  <c r="N120" i="18"/>
  <c r="N121" i="18" s="1"/>
  <c r="V118" i="18"/>
  <c r="V119" i="18" s="1"/>
  <c r="N118" i="18"/>
  <c r="N119" i="18" s="1"/>
  <c r="U109" i="18"/>
  <c r="M109" i="18"/>
  <c r="Q108" i="18"/>
  <c r="I108" i="18"/>
  <c r="W70" i="18"/>
  <c r="O70" i="18"/>
  <c r="W68" i="18"/>
  <c r="O68" i="18"/>
  <c r="U120" i="18"/>
  <c r="U121" i="18" s="1"/>
  <c r="M120" i="18"/>
  <c r="M121" i="18" s="1"/>
  <c r="U118" i="18"/>
  <c r="U119" i="18" s="1"/>
  <c r="M118" i="18"/>
  <c r="M119" i="18" s="1"/>
  <c r="T109" i="18"/>
  <c r="L109" i="18"/>
  <c r="X108" i="18"/>
  <c r="P108" i="18"/>
  <c r="H108" i="18"/>
  <c r="V70" i="18"/>
  <c r="N70" i="18"/>
  <c r="V68" i="18"/>
  <c r="N68" i="18"/>
  <c r="U60" i="18"/>
  <c r="M60" i="18"/>
  <c r="Q59" i="18"/>
  <c r="I59" i="18"/>
  <c r="T120" i="18"/>
  <c r="T121" i="18" s="1"/>
  <c r="L120" i="18"/>
  <c r="L121" i="18" s="1"/>
  <c r="T118" i="18"/>
  <c r="T119" i="18" s="1"/>
  <c r="L118" i="18"/>
  <c r="L119" i="18" s="1"/>
  <c r="S109" i="18"/>
  <c r="K109" i="18"/>
  <c r="W108" i="18"/>
  <c r="O108" i="18"/>
  <c r="U70" i="18"/>
  <c r="M70" i="18"/>
  <c r="U68" i="18"/>
  <c r="M68" i="18"/>
  <c r="E69" i="18"/>
  <c r="T60" i="18"/>
  <c r="L60" i="18"/>
  <c r="X59" i="18"/>
  <c r="P59" i="18"/>
  <c r="H59" i="18"/>
  <c r="K25" i="18"/>
  <c r="S25" i="18"/>
  <c r="J28" i="18"/>
  <c r="R28" i="18"/>
  <c r="J60" i="18"/>
  <c r="K68" i="18"/>
  <c r="V108" i="18"/>
  <c r="S120" i="18"/>
  <c r="S121" i="18" s="1"/>
  <c r="C76" i="18"/>
  <c r="L16" i="18"/>
  <c r="L17" i="18" s="1"/>
  <c r="T16" i="18"/>
  <c r="T17" i="18" s="1"/>
  <c r="L25" i="18"/>
  <c r="T25" i="18"/>
  <c r="K28" i="18"/>
  <c r="S28" i="18"/>
  <c r="F30" i="18"/>
  <c r="J59" i="18"/>
  <c r="K60" i="18"/>
  <c r="L68" i="18"/>
  <c r="C100" i="18"/>
  <c r="I109" i="18"/>
  <c r="E16" i="18"/>
  <c r="E17" i="18" s="1"/>
  <c r="M16" i="18"/>
  <c r="M17" i="18" s="1"/>
  <c r="E25" i="18"/>
  <c r="M25" i="18"/>
  <c r="U25" i="18"/>
  <c r="U26" i="18" s="1"/>
  <c r="L28" i="18"/>
  <c r="T28" i="18"/>
  <c r="N59" i="18"/>
  <c r="N60" i="18"/>
  <c r="S68" i="18"/>
  <c r="K70" i="18"/>
  <c r="J109" i="18"/>
  <c r="R64" i="19" l="1"/>
  <c r="T103" i="40"/>
  <c r="F34" i="18"/>
  <c r="F26" i="18"/>
  <c r="Q64" i="19"/>
  <c r="I64" i="19"/>
  <c r="W121" i="19"/>
  <c r="V121" i="19"/>
  <c r="O121" i="19"/>
  <c r="T121" i="19"/>
  <c r="V64" i="19"/>
  <c r="K64" i="19"/>
  <c r="T64" i="19"/>
  <c r="Q121" i="19"/>
  <c r="E64" i="19"/>
  <c r="M121" i="19"/>
  <c r="U121" i="19"/>
  <c r="U160" i="40"/>
  <c r="U169" i="40" s="1"/>
  <c r="R89" i="34" s="1"/>
  <c r="R91" i="34" s="1"/>
  <c r="N10" i="33"/>
  <c r="R46" i="35"/>
  <c r="R29" i="35"/>
  <c r="U81" i="39"/>
  <c r="U83" i="39"/>
  <c r="T146" i="38"/>
  <c r="Q48" i="34" s="1"/>
  <c r="Q50" i="34" s="1"/>
  <c r="T148" i="38"/>
  <c r="Q49" i="34" s="1"/>
  <c r="Q52" i="34" s="1"/>
  <c r="P65" i="35"/>
  <c r="Q65" i="35" s="1"/>
  <c r="D74" i="35"/>
  <c r="D75" i="35"/>
  <c r="P31" i="34"/>
  <c r="D38" i="34"/>
  <c r="D39" i="34"/>
  <c r="U101" i="36"/>
  <c r="U103" i="36"/>
  <c r="P29" i="34"/>
  <c r="D37" i="34"/>
  <c r="D36" i="34"/>
  <c r="X135" i="41"/>
  <c r="X139" i="41"/>
  <c r="U79" i="38"/>
  <c r="W65" i="39"/>
  <c r="V67" i="39"/>
  <c r="V79" i="39" s="1"/>
  <c r="S62" i="35" s="1"/>
  <c r="V71" i="39"/>
  <c r="V72" i="39" s="1"/>
  <c r="P11" i="35"/>
  <c r="Q11" i="35" s="1"/>
  <c r="D21" i="35"/>
  <c r="D20" i="35"/>
  <c r="P10" i="34"/>
  <c r="D17" i="34"/>
  <c r="D18" i="34"/>
  <c r="U137" i="38"/>
  <c r="V137" i="41"/>
  <c r="V140" i="41" s="1"/>
  <c r="V39" i="41"/>
  <c r="V44" i="41" s="1"/>
  <c r="S97" i="35" s="1"/>
  <c r="S100" i="35" s="1"/>
  <c r="W36" i="41"/>
  <c r="V40" i="41"/>
  <c r="V46" i="41" s="1"/>
  <c r="S110" i="34" s="1"/>
  <c r="V81" i="41"/>
  <c r="V84" i="41" s="1"/>
  <c r="V136" i="38"/>
  <c r="V144" i="38"/>
  <c r="S45" i="35" s="1"/>
  <c r="P114" i="34"/>
  <c r="T30" i="32"/>
  <c r="D30" i="32" s="1"/>
  <c r="D124" i="34"/>
  <c r="D125" i="34"/>
  <c r="W137" i="37"/>
  <c r="W150" i="37" s="1"/>
  <c r="T27" i="35" s="1"/>
  <c r="X135" i="37"/>
  <c r="W141" i="37"/>
  <c r="P116" i="34"/>
  <c r="Q116" i="34" s="1"/>
  <c r="T39" i="32"/>
  <c r="D39" i="32" s="1"/>
  <c r="D127" i="34"/>
  <c r="P93" i="34"/>
  <c r="D101" i="34"/>
  <c r="D100" i="34"/>
  <c r="V157" i="40"/>
  <c r="V39" i="40"/>
  <c r="V44" i="40" s="1"/>
  <c r="S79" i="35" s="1"/>
  <c r="W36" i="40"/>
  <c r="V40" i="40"/>
  <c r="V46" i="40" s="1"/>
  <c r="S88" i="34" s="1"/>
  <c r="V91" i="40"/>
  <c r="S31" i="32"/>
  <c r="S11" i="32" s="1"/>
  <c r="S40" i="32"/>
  <c r="S12" i="32" s="1"/>
  <c r="P8" i="34"/>
  <c r="D15" i="34"/>
  <c r="D16" i="34"/>
  <c r="V134" i="38"/>
  <c r="V32" i="38"/>
  <c r="V37" i="38" s="1"/>
  <c r="S43" i="35" s="1"/>
  <c r="W30" i="38"/>
  <c r="V76" i="38"/>
  <c r="V33" i="38"/>
  <c r="V39" i="38" s="1"/>
  <c r="S47" i="34" s="1"/>
  <c r="R101" i="35"/>
  <c r="W132" i="38"/>
  <c r="X126" i="38"/>
  <c r="X132" i="38" s="1"/>
  <c r="X80" i="37"/>
  <c r="X84" i="37"/>
  <c r="P91" i="34"/>
  <c r="D98" i="34"/>
  <c r="D99" i="34"/>
  <c r="V41" i="36"/>
  <c r="W38" i="36"/>
  <c r="V42" i="36"/>
  <c r="V48" i="36" s="1"/>
  <c r="S5" i="34" s="1"/>
  <c r="V89" i="36"/>
  <c r="V92" i="36" s="1"/>
  <c r="U97" i="37"/>
  <c r="U95" i="37"/>
  <c r="U139" i="37" s="1"/>
  <c r="U142" i="37" s="1"/>
  <c r="U93" i="41"/>
  <c r="U95" i="41"/>
  <c r="U94" i="40"/>
  <c r="T152" i="37"/>
  <c r="Q27" i="34" s="1"/>
  <c r="Q29" i="34" s="1"/>
  <c r="T154" i="37"/>
  <c r="Q28" i="34" s="1"/>
  <c r="Q31" i="34" s="1"/>
  <c r="U149" i="41"/>
  <c r="R111" i="34" s="1"/>
  <c r="R113" i="34" s="1"/>
  <c r="U151" i="41"/>
  <c r="R112" i="34" s="1"/>
  <c r="R115" i="34" s="1"/>
  <c r="Q47" i="35"/>
  <c r="T131" i="39"/>
  <c r="Q68" i="34" s="1"/>
  <c r="Q70" i="34" s="1"/>
  <c r="T133" i="39"/>
  <c r="Q69" i="34" s="1"/>
  <c r="Q72" i="34" s="1"/>
  <c r="P53" i="34"/>
  <c r="D64" i="34" s="1"/>
  <c r="T36" i="32"/>
  <c r="D36" i="32" s="1"/>
  <c r="U46" i="36"/>
  <c r="R7" i="35" s="1"/>
  <c r="R10" i="35" s="1"/>
  <c r="U151" i="36"/>
  <c r="U154" i="36" s="1"/>
  <c r="V40" i="37"/>
  <c r="V45" i="37" s="1"/>
  <c r="S25" i="35" s="1"/>
  <c r="S28" i="35" s="1"/>
  <c r="S29" i="35" s="1"/>
  <c r="W37" i="37"/>
  <c r="V82" i="37"/>
  <c r="V85" i="37" s="1"/>
  <c r="V41" i="37"/>
  <c r="V47" i="37" s="1"/>
  <c r="S26" i="34" s="1"/>
  <c r="V86" i="38"/>
  <c r="S44" i="35" s="1"/>
  <c r="V78" i="38"/>
  <c r="W33" i="39"/>
  <c r="X30" i="39"/>
  <c r="W34" i="39"/>
  <c r="W40" i="39" s="1"/>
  <c r="T67" i="34" s="1"/>
  <c r="W69" i="39"/>
  <c r="P51" i="34"/>
  <c r="T27" i="32"/>
  <c r="D27" i="32" s="1"/>
  <c r="D61" i="34"/>
  <c r="D62" i="34"/>
  <c r="T169" i="40"/>
  <c r="Q89" i="34" s="1"/>
  <c r="Q91" i="34" s="1"/>
  <c r="T171" i="40"/>
  <c r="Q90" i="34" s="1"/>
  <c r="Q93" i="34" s="1"/>
  <c r="W74" i="38"/>
  <c r="X68" i="38"/>
  <c r="X74" i="38" s="1"/>
  <c r="V38" i="39"/>
  <c r="S61" i="35" s="1"/>
  <c r="V119" i="39"/>
  <c r="U39" i="32"/>
  <c r="W115" i="39"/>
  <c r="V117" i="39"/>
  <c r="V155" i="40"/>
  <c r="V167" i="40" s="1"/>
  <c r="S81" i="35" s="1"/>
  <c r="S82" i="35" s="1"/>
  <c r="W151" i="40"/>
  <c r="V159" i="40"/>
  <c r="P72" i="34"/>
  <c r="D80" i="34"/>
  <c r="D79" i="34"/>
  <c r="Q114" i="34"/>
  <c r="U30" i="32"/>
  <c r="U129" i="39"/>
  <c r="R63" i="35" s="1"/>
  <c r="R64" i="35" s="1"/>
  <c r="U121" i="39"/>
  <c r="U122" i="39" s="1"/>
  <c r="V89" i="40"/>
  <c r="V101" i="40" s="1"/>
  <c r="S80" i="35" s="1"/>
  <c r="W85" i="40"/>
  <c r="V93" i="40"/>
  <c r="R82" i="35"/>
  <c r="R83" i="35" s="1"/>
  <c r="P70" i="34"/>
  <c r="D78" i="34"/>
  <c r="D77" i="34"/>
  <c r="T163" i="36"/>
  <c r="Q6" i="34" s="1"/>
  <c r="Q8" i="34" s="1"/>
  <c r="T165" i="36"/>
  <c r="Q7" i="34" s="1"/>
  <c r="Q10" i="34" s="1"/>
  <c r="U98" i="35"/>
  <c r="C92" i="41"/>
  <c r="B98" i="41" s="1"/>
  <c r="H105" i="35" s="1"/>
  <c r="C91" i="41"/>
  <c r="S131" i="29"/>
  <c r="P68" i="24" s="1"/>
  <c r="S133" i="29"/>
  <c r="P69" i="24" s="1"/>
  <c r="D9" i="23"/>
  <c r="D16" i="23"/>
  <c r="D8" i="23"/>
  <c r="V137" i="31"/>
  <c r="V140" i="31" s="1"/>
  <c r="V39" i="31"/>
  <c r="V44" i="31" s="1"/>
  <c r="S96" i="25" s="1"/>
  <c r="S99" i="25" s="1"/>
  <c r="W36" i="31"/>
  <c r="V40" i="31"/>
  <c r="V46" i="31" s="1"/>
  <c r="S110" i="24" s="1"/>
  <c r="V81" i="31"/>
  <c r="V84" i="31" s="1"/>
  <c r="T152" i="27"/>
  <c r="Q27" i="24" s="1"/>
  <c r="Q29" i="24" s="1"/>
  <c r="T154" i="27"/>
  <c r="Q28" i="24" s="1"/>
  <c r="Q31" i="24" s="1"/>
  <c r="T30" i="22"/>
  <c r="D30" i="22" s="1"/>
  <c r="P114" i="24"/>
  <c r="D124" i="24"/>
  <c r="D125" i="24"/>
  <c r="T38" i="22"/>
  <c r="D38" i="22" s="1"/>
  <c r="P94" i="24"/>
  <c r="Q94" i="24" s="1"/>
  <c r="D105" i="24"/>
  <c r="P31" i="24"/>
  <c r="D39" i="24"/>
  <c r="D38" i="24"/>
  <c r="U25" i="22"/>
  <c r="W137" i="27"/>
  <c r="W150" i="27" s="1"/>
  <c r="T26" i="25" s="1"/>
  <c r="X135" i="27"/>
  <c r="W141" i="27"/>
  <c r="P116" i="24"/>
  <c r="Q116" i="24" s="1"/>
  <c r="T39" i="22"/>
  <c r="D39" i="22" s="1"/>
  <c r="D127" i="24"/>
  <c r="T34" i="22"/>
  <c r="P11" i="24"/>
  <c r="D22" i="24" s="1"/>
  <c r="U38" i="22"/>
  <c r="U36" i="22"/>
  <c r="U88" i="28"/>
  <c r="U90" i="28"/>
  <c r="P29" i="24"/>
  <c r="D37" i="24"/>
  <c r="D36" i="24"/>
  <c r="U30" i="22"/>
  <c r="Q114" i="24"/>
  <c r="X144" i="28"/>
  <c r="X136" i="28"/>
  <c r="C132" i="28"/>
  <c r="U93" i="31"/>
  <c r="U95" i="31"/>
  <c r="U149" i="31"/>
  <c r="R111" i="24" s="1"/>
  <c r="R113" i="24" s="1"/>
  <c r="U151" i="31"/>
  <c r="R112" i="24" s="1"/>
  <c r="R115" i="24" s="1"/>
  <c r="U29" i="22"/>
  <c r="U27" i="22"/>
  <c r="V101" i="26"/>
  <c r="V103" i="26"/>
  <c r="R100" i="25"/>
  <c r="U105" i="30"/>
  <c r="U103" i="30"/>
  <c r="U43" i="25"/>
  <c r="C87" i="28"/>
  <c r="B93" i="28" s="1"/>
  <c r="H50" i="25" s="1"/>
  <c r="C86" i="28"/>
  <c r="T103" i="30"/>
  <c r="T105" i="30"/>
  <c r="T36" i="22"/>
  <c r="D36" i="22" s="1"/>
  <c r="P53" i="24"/>
  <c r="D64" i="24" s="1"/>
  <c r="W41" i="26"/>
  <c r="X38" i="26"/>
  <c r="W42" i="26"/>
  <c r="W48" i="26" s="1"/>
  <c r="T5" i="24" s="1"/>
  <c r="W89" i="26"/>
  <c r="W92" i="26" s="1"/>
  <c r="T29" i="22"/>
  <c r="D29" i="22" s="1"/>
  <c r="P92" i="24"/>
  <c r="Q92" i="24" s="1"/>
  <c r="D102" i="24"/>
  <c r="D103" i="24"/>
  <c r="T27" i="22"/>
  <c r="D27" i="22" s="1"/>
  <c r="P51" i="24"/>
  <c r="Q51" i="24" s="1"/>
  <c r="D61" i="24"/>
  <c r="D62" i="24"/>
  <c r="V134" i="28"/>
  <c r="V137" i="28" s="1"/>
  <c r="V32" i="28"/>
  <c r="V37" i="28" s="1"/>
  <c r="S42" i="25" s="1"/>
  <c r="S45" i="25" s="1"/>
  <c r="S46" i="25" s="1"/>
  <c r="W30" i="28"/>
  <c r="V33" i="28"/>
  <c r="V39" i="28" s="1"/>
  <c r="S47" i="24" s="1"/>
  <c r="V76" i="28"/>
  <c r="V79" i="28" s="1"/>
  <c r="X155" i="30"/>
  <c r="X159" i="30"/>
  <c r="P63" i="25"/>
  <c r="D72" i="25"/>
  <c r="D71" i="25"/>
  <c r="U98" i="25"/>
  <c r="C148" i="31"/>
  <c r="B154" i="31" s="1"/>
  <c r="J104" i="25" s="1"/>
  <c r="C147" i="31"/>
  <c r="V157" i="30"/>
  <c r="V160" i="30" s="1"/>
  <c r="V39" i="30"/>
  <c r="V44" i="30" s="1"/>
  <c r="S78" i="25" s="1"/>
  <c r="S81" i="25" s="1"/>
  <c r="W36" i="30"/>
  <c r="V91" i="30"/>
  <c r="V40" i="30"/>
  <c r="V46" i="30" s="1"/>
  <c r="S88" i="24" s="1"/>
  <c r="W80" i="27"/>
  <c r="W93" i="27" s="1"/>
  <c r="T25" i="25" s="1"/>
  <c r="X78" i="27"/>
  <c r="W84" i="27"/>
  <c r="U163" i="26"/>
  <c r="R6" i="24" s="1"/>
  <c r="R8" i="24" s="1"/>
  <c r="U165" i="26"/>
  <c r="R7" i="24" s="1"/>
  <c r="R10" i="24" s="1"/>
  <c r="V46" i="26"/>
  <c r="S6" i="25" s="1"/>
  <c r="S9" i="25" s="1"/>
  <c r="V151" i="26"/>
  <c r="V154" i="26" s="1"/>
  <c r="U97" i="27"/>
  <c r="U95" i="27"/>
  <c r="U139" i="27" s="1"/>
  <c r="U142" i="27" s="1"/>
  <c r="U81" i="29"/>
  <c r="U83" i="29"/>
  <c r="R82" i="25"/>
  <c r="U117" i="29"/>
  <c r="V115" i="29"/>
  <c r="R10" i="25"/>
  <c r="T25" i="22"/>
  <c r="P9" i="24"/>
  <c r="Q9" i="24" s="1"/>
  <c r="D20" i="24"/>
  <c r="D19" i="24"/>
  <c r="V89" i="30"/>
  <c r="V101" i="30" s="1"/>
  <c r="S79" i="25" s="1"/>
  <c r="W85" i="30"/>
  <c r="V93" i="30"/>
  <c r="D11" i="23"/>
  <c r="D17" i="23"/>
  <c r="V33" i="29"/>
  <c r="W30" i="29"/>
  <c r="V34" i="29"/>
  <c r="V40" i="29" s="1"/>
  <c r="S67" i="24" s="1"/>
  <c r="V69" i="29"/>
  <c r="V72" i="29" s="1"/>
  <c r="U148" i="28"/>
  <c r="R49" i="24" s="1"/>
  <c r="R52" i="24" s="1"/>
  <c r="U146" i="28"/>
  <c r="R48" i="24" s="1"/>
  <c r="R50" i="24" s="1"/>
  <c r="O73" i="24"/>
  <c r="S37" i="22"/>
  <c r="S40" i="22" s="1"/>
  <c r="S12" i="22" s="1"/>
  <c r="U169" i="30"/>
  <c r="R89" i="24" s="1"/>
  <c r="R91" i="24" s="1"/>
  <c r="U171" i="30"/>
  <c r="R90" i="24" s="1"/>
  <c r="R93" i="24" s="1"/>
  <c r="T129" i="29"/>
  <c r="Q62" i="25" s="1"/>
  <c r="Q63" i="25" s="1"/>
  <c r="T121" i="29"/>
  <c r="T122" i="29" s="1"/>
  <c r="U34" i="22"/>
  <c r="U39" i="22"/>
  <c r="W67" i="29"/>
  <c r="W79" i="29" s="1"/>
  <c r="T61" i="25" s="1"/>
  <c r="X65" i="29"/>
  <c r="W71" i="29"/>
  <c r="W136" i="28"/>
  <c r="W144" i="28"/>
  <c r="T44" i="25" s="1"/>
  <c r="U97" i="25"/>
  <c r="C91" i="31"/>
  <c r="C92" i="31"/>
  <c r="B98" i="31" s="1"/>
  <c r="H104" i="25" s="1"/>
  <c r="V40" i="27"/>
  <c r="V45" i="27" s="1"/>
  <c r="S24" i="25" s="1"/>
  <c r="S27" i="25" s="1"/>
  <c r="S28" i="25" s="1"/>
  <c r="W37" i="27"/>
  <c r="V82" i="27"/>
  <c r="V85" i="27" s="1"/>
  <c r="V41" i="27"/>
  <c r="V47" i="27" s="1"/>
  <c r="S26" i="24" s="1"/>
  <c r="U38" i="29"/>
  <c r="R60" i="25" s="1"/>
  <c r="U119" i="29"/>
  <c r="O71" i="24"/>
  <c r="S28" i="22"/>
  <c r="S31" i="22" s="1"/>
  <c r="S11" i="22" s="1"/>
  <c r="F69" i="18"/>
  <c r="H64" i="19"/>
  <c r="P64" i="19"/>
  <c r="G64" i="19"/>
  <c r="X64" i="19"/>
  <c r="K121" i="19"/>
  <c r="M64" i="19"/>
  <c r="O64" i="19"/>
  <c r="S121" i="19"/>
  <c r="U64" i="19"/>
  <c r="P121" i="19"/>
  <c r="W64" i="19"/>
  <c r="X121" i="19"/>
  <c r="J121" i="19"/>
  <c r="F64" i="19"/>
  <c r="R121" i="19"/>
  <c r="N121" i="19"/>
  <c r="N64" i="19"/>
  <c r="E72" i="18"/>
  <c r="G74" i="19"/>
  <c r="E79" i="19"/>
  <c r="K26" i="19"/>
  <c r="V24" i="19"/>
  <c r="R24" i="19"/>
  <c r="K24" i="19"/>
  <c r="F33" i="19"/>
  <c r="F79" i="19"/>
  <c r="J108" i="19"/>
  <c r="J118" i="19" s="1"/>
  <c r="S24" i="19"/>
  <c r="U108" i="19"/>
  <c r="U118" i="19" s="1"/>
  <c r="M26" i="19"/>
  <c r="J24" i="19"/>
  <c r="J51" i="19"/>
  <c r="J61" i="19" s="1"/>
  <c r="P51" i="19"/>
  <c r="P61" i="19" s="1"/>
  <c r="K51" i="19"/>
  <c r="K61" i="19" s="1"/>
  <c r="C57" i="19"/>
  <c r="N24" i="19"/>
  <c r="F26" i="19"/>
  <c r="Q51" i="19"/>
  <c r="W108" i="19"/>
  <c r="O108" i="19"/>
  <c r="O118" i="19" s="1"/>
  <c r="M108" i="19"/>
  <c r="M118" i="19" s="1"/>
  <c r="I51" i="19"/>
  <c r="I61" i="19" s="1"/>
  <c r="H51" i="19"/>
  <c r="T51" i="19"/>
  <c r="T61" i="19" s="1"/>
  <c r="R26" i="19"/>
  <c r="K108" i="19"/>
  <c r="K118" i="19" s="1"/>
  <c r="X26" i="19"/>
  <c r="N26" i="19"/>
  <c r="W24" i="19"/>
  <c r="C114" i="19"/>
  <c r="G134" i="19"/>
  <c r="J26" i="19"/>
  <c r="E118" i="19"/>
  <c r="L108" i="19"/>
  <c r="L118" i="19" s="1"/>
  <c r="I26" i="19"/>
  <c r="R51" i="19"/>
  <c r="R61" i="19" s="1"/>
  <c r="F24" i="19"/>
  <c r="F32" i="19"/>
  <c r="C20" i="19"/>
  <c r="L26" i="19"/>
  <c r="T118" i="19"/>
  <c r="Q24" i="19"/>
  <c r="H24" i="19"/>
  <c r="T26" i="19"/>
  <c r="I24" i="19"/>
  <c r="G26" i="19"/>
  <c r="O24" i="19"/>
  <c r="M24" i="19"/>
  <c r="G118" i="19"/>
  <c r="G121" i="19" s="1"/>
  <c r="B42" i="12"/>
  <c r="U26" i="19"/>
  <c r="S108" i="19"/>
  <c r="S118" i="19" s="1"/>
  <c r="V26" i="19"/>
  <c r="S61" i="19"/>
  <c r="V61" i="19"/>
  <c r="E39" i="19"/>
  <c r="B47" i="8" s="1"/>
  <c r="S26" i="19"/>
  <c r="R108" i="19"/>
  <c r="R118" i="19" s="1"/>
  <c r="L51" i="19"/>
  <c r="L61" i="19" s="1"/>
  <c r="W51" i="19"/>
  <c r="W61" i="19" s="1"/>
  <c r="N51" i="19"/>
  <c r="N61" i="19" s="1"/>
  <c r="Q26" i="19"/>
  <c r="Q118" i="19"/>
  <c r="W118" i="19"/>
  <c r="W26" i="19"/>
  <c r="P26" i="19"/>
  <c r="U24" i="19"/>
  <c r="H118" i="19"/>
  <c r="H121" i="19" s="1"/>
  <c r="C17" i="19"/>
  <c r="O26" i="19"/>
  <c r="I118" i="19"/>
  <c r="I121" i="19" s="1"/>
  <c r="T24" i="19"/>
  <c r="G61" i="19"/>
  <c r="G24" i="19"/>
  <c r="H26" i="19"/>
  <c r="X108" i="19"/>
  <c r="X118" i="19" s="1"/>
  <c r="P108" i="19"/>
  <c r="P118" i="19" s="1"/>
  <c r="E51" i="19"/>
  <c r="F51" i="19"/>
  <c r="F118" i="19"/>
  <c r="F121" i="19" s="1"/>
  <c r="O61" i="19"/>
  <c r="X61" i="19"/>
  <c r="F137" i="19"/>
  <c r="V108" i="19"/>
  <c r="V118" i="19" s="1"/>
  <c r="U51" i="19"/>
  <c r="U61" i="19" s="1"/>
  <c r="M51" i="19"/>
  <c r="M61" i="19" s="1"/>
  <c r="H74" i="19"/>
  <c r="N108" i="19"/>
  <c r="N118" i="19" s="1"/>
  <c r="F40" i="18"/>
  <c r="C67" i="8" s="1"/>
  <c r="T26" i="18"/>
  <c r="T24" i="18"/>
  <c r="O26" i="18"/>
  <c r="K26" i="18"/>
  <c r="L26" i="18"/>
  <c r="L24" i="18"/>
  <c r="K24" i="18"/>
  <c r="H26" i="18"/>
  <c r="H24" i="18"/>
  <c r="E26" i="18"/>
  <c r="E24" i="18"/>
  <c r="C17" i="18"/>
  <c r="G69" i="18"/>
  <c r="Q24" i="18"/>
  <c r="Q26" i="18"/>
  <c r="F24" i="18"/>
  <c r="N24" i="18"/>
  <c r="W53" i="18"/>
  <c r="W54" i="18" s="1"/>
  <c r="W58" i="18" s="1"/>
  <c r="O53" i="18"/>
  <c r="O54" i="18" s="1"/>
  <c r="O58" i="18" s="1"/>
  <c r="G53" i="18"/>
  <c r="G54" i="18" s="1"/>
  <c r="G58" i="18" s="1"/>
  <c r="I53" i="18"/>
  <c r="I54" i="18" s="1"/>
  <c r="I58" i="18" s="1"/>
  <c r="V53" i="18"/>
  <c r="V54" i="18" s="1"/>
  <c r="N53" i="18"/>
  <c r="N54" i="18" s="1"/>
  <c r="N58" i="18" s="1"/>
  <c r="F53" i="18"/>
  <c r="F54" i="18" s="1"/>
  <c r="F58" i="18" s="1"/>
  <c r="Q53" i="18"/>
  <c r="Q54" i="18" s="1"/>
  <c r="Q58" i="18" s="1"/>
  <c r="U53" i="18"/>
  <c r="U54" i="18" s="1"/>
  <c r="U58" i="18" s="1"/>
  <c r="M53" i="18"/>
  <c r="M54" i="18" s="1"/>
  <c r="M58" i="18" s="1"/>
  <c r="E53" i="18"/>
  <c r="E54" i="18" s="1"/>
  <c r="T53" i="18"/>
  <c r="T54" i="18" s="1"/>
  <c r="T58" i="18" s="1"/>
  <c r="L53" i="18"/>
  <c r="L54" i="18" s="1"/>
  <c r="L58" i="18" s="1"/>
  <c r="S53" i="18"/>
  <c r="S54" i="18" s="1"/>
  <c r="K53" i="18"/>
  <c r="K54" i="18" s="1"/>
  <c r="K58" i="18" s="1"/>
  <c r="R53" i="18"/>
  <c r="R54" i="18" s="1"/>
  <c r="R58" i="18" s="1"/>
  <c r="J53" i="18"/>
  <c r="J54" i="18" s="1"/>
  <c r="J58" i="18" s="1"/>
  <c r="X53" i="18"/>
  <c r="X54" i="18" s="1"/>
  <c r="X58" i="18" s="1"/>
  <c r="P53" i="18"/>
  <c r="P54" i="18" s="1"/>
  <c r="P58" i="18" s="1"/>
  <c r="H53" i="18"/>
  <c r="H54" i="18" s="1"/>
  <c r="H58" i="18" s="1"/>
  <c r="M26" i="18"/>
  <c r="M24" i="18"/>
  <c r="R26" i="18"/>
  <c r="R24" i="18"/>
  <c r="I24" i="18"/>
  <c r="I26" i="18"/>
  <c r="X26" i="18"/>
  <c r="X24" i="18"/>
  <c r="W26" i="18"/>
  <c r="S26" i="18"/>
  <c r="N26" i="18"/>
  <c r="F33" i="18"/>
  <c r="G30" i="18"/>
  <c r="G34" i="18" s="1"/>
  <c r="G40" i="18" s="1"/>
  <c r="D67" i="8" s="1"/>
  <c r="F71" i="18"/>
  <c r="J26" i="18"/>
  <c r="J24" i="18"/>
  <c r="P26" i="18"/>
  <c r="P24" i="18"/>
  <c r="E117" i="18"/>
  <c r="U171" i="40" l="1"/>
  <c r="R90" i="34" s="1"/>
  <c r="R93" i="34" s="1"/>
  <c r="F72" i="18"/>
  <c r="V160" i="40"/>
  <c r="R47" i="35"/>
  <c r="S101" i="35"/>
  <c r="V137" i="38"/>
  <c r="V148" i="38" s="1"/>
  <c r="S49" i="34" s="1"/>
  <c r="S52" i="34" s="1"/>
  <c r="S46" i="35"/>
  <c r="S47" i="35" s="1"/>
  <c r="U131" i="39"/>
  <c r="R68" i="34" s="1"/>
  <c r="R70" i="34" s="1"/>
  <c r="U133" i="39"/>
  <c r="R69" i="34" s="1"/>
  <c r="R72" i="34" s="1"/>
  <c r="X78" i="38"/>
  <c r="X86" i="38"/>
  <c r="C74" i="38"/>
  <c r="W78" i="38"/>
  <c r="W86" i="38"/>
  <c r="T44" i="35" s="1"/>
  <c r="W136" i="38"/>
  <c r="W144" i="38"/>
  <c r="T45" i="35" s="1"/>
  <c r="W40" i="37"/>
  <c r="W45" i="37" s="1"/>
  <c r="T25" i="35" s="1"/>
  <c r="X37" i="37"/>
  <c r="W82" i="37"/>
  <c r="W85" i="37" s="1"/>
  <c r="W41" i="37"/>
  <c r="W47" i="37" s="1"/>
  <c r="T26" i="34" s="1"/>
  <c r="U38" i="32"/>
  <c r="V46" i="36"/>
  <c r="S7" i="35" s="1"/>
  <c r="S10" i="35" s="1"/>
  <c r="V151" i="36"/>
  <c r="V154" i="36" s="1"/>
  <c r="E107" i="35"/>
  <c r="E106" i="35"/>
  <c r="U29" i="32"/>
  <c r="X33" i="39"/>
  <c r="X34" i="39"/>
  <c r="X69" i="39"/>
  <c r="U28" i="32"/>
  <c r="U34" i="32"/>
  <c r="W89" i="40"/>
  <c r="W101" i="40" s="1"/>
  <c r="T80" i="35" s="1"/>
  <c r="X85" i="40"/>
  <c r="W93" i="40"/>
  <c r="P73" i="34"/>
  <c r="D84" i="34" s="1"/>
  <c r="T37" i="32"/>
  <c r="D37" i="32" s="1"/>
  <c r="V38" i="32"/>
  <c r="W38" i="39"/>
  <c r="T61" i="35" s="1"/>
  <c r="W119" i="39"/>
  <c r="U25" i="32"/>
  <c r="V29" i="32"/>
  <c r="R116" i="34"/>
  <c r="V39" i="32"/>
  <c r="U152" i="37"/>
  <c r="R27" i="34" s="1"/>
  <c r="R29" i="34" s="1"/>
  <c r="U154" i="37"/>
  <c r="R28" i="34" s="1"/>
  <c r="R31" i="34" s="1"/>
  <c r="P92" i="34"/>
  <c r="Q92" i="34" s="1"/>
  <c r="R92" i="34" s="1"/>
  <c r="T29" i="32"/>
  <c r="D29" i="32" s="1"/>
  <c r="D103" i="34"/>
  <c r="D102" i="34"/>
  <c r="V79" i="38"/>
  <c r="P94" i="34"/>
  <c r="Q94" i="34" s="1"/>
  <c r="R94" i="34" s="1"/>
  <c r="T38" i="32"/>
  <c r="D38" i="32" s="1"/>
  <c r="D105" i="34"/>
  <c r="V83" i="39"/>
  <c r="V81" i="39"/>
  <c r="W155" i="40"/>
  <c r="W167" i="40" s="1"/>
  <c r="T81" i="35" s="1"/>
  <c r="X151" i="40"/>
  <c r="W159" i="40"/>
  <c r="U163" i="36"/>
  <c r="R6" i="34" s="1"/>
  <c r="R8" i="34" s="1"/>
  <c r="U165" i="36"/>
  <c r="R7" i="34" s="1"/>
  <c r="R10" i="34" s="1"/>
  <c r="R114" i="34"/>
  <c r="V30" i="32"/>
  <c r="W134" i="38"/>
  <c r="W32" i="38"/>
  <c r="W37" i="38" s="1"/>
  <c r="T43" i="35" s="1"/>
  <c r="X30" i="38"/>
  <c r="W33" i="38"/>
  <c r="W39" i="38" s="1"/>
  <c r="T47" i="34" s="1"/>
  <c r="W76" i="38"/>
  <c r="V94" i="40"/>
  <c r="V149" i="41"/>
  <c r="S111" i="34" s="1"/>
  <c r="S113" i="34" s="1"/>
  <c r="V151" i="41"/>
  <c r="S112" i="34" s="1"/>
  <c r="S115" i="34" s="1"/>
  <c r="P30" i="34"/>
  <c r="Q30" i="34" s="1"/>
  <c r="T26" i="32"/>
  <c r="D26" i="32" s="1"/>
  <c r="D41" i="34"/>
  <c r="D40" i="34"/>
  <c r="R65" i="35"/>
  <c r="S83" i="35"/>
  <c r="R11" i="35"/>
  <c r="U35" i="32"/>
  <c r="V103" i="36"/>
  <c r="V101" i="36"/>
  <c r="U146" i="38"/>
  <c r="R48" i="34" s="1"/>
  <c r="R50" i="34" s="1"/>
  <c r="U148" i="38"/>
  <c r="R49" i="34" s="1"/>
  <c r="R52" i="34" s="1"/>
  <c r="U26" i="32"/>
  <c r="X93" i="37"/>
  <c r="C80" i="37"/>
  <c r="W157" i="40"/>
  <c r="W39" i="40"/>
  <c r="W44" i="40" s="1"/>
  <c r="T79" i="35" s="1"/>
  <c r="X36" i="40"/>
  <c r="W91" i="40"/>
  <c r="W40" i="40"/>
  <c r="W46" i="40" s="1"/>
  <c r="T88" i="34" s="1"/>
  <c r="X65" i="39"/>
  <c r="W67" i="39"/>
  <c r="W79" i="39" s="1"/>
  <c r="T62" i="35" s="1"/>
  <c r="W71" i="39"/>
  <c r="W72" i="39" s="1"/>
  <c r="W41" i="36"/>
  <c r="X38" i="36"/>
  <c r="W42" i="36"/>
  <c r="W48" i="36" s="1"/>
  <c r="T5" i="34" s="1"/>
  <c r="W89" i="36"/>
  <c r="W92" i="36" s="1"/>
  <c r="X136" i="38"/>
  <c r="X144" i="38"/>
  <c r="C132" i="38"/>
  <c r="U90" i="38"/>
  <c r="U88" i="38"/>
  <c r="Q53" i="34"/>
  <c r="U36" i="32"/>
  <c r="P71" i="34"/>
  <c r="Q71" i="34" s="1"/>
  <c r="T28" i="32"/>
  <c r="D28" i="32" s="1"/>
  <c r="D82" i="34"/>
  <c r="D81" i="34"/>
  <c r="X115" i="39"/>
  <c r="X117" i="39" s="1"/>
  <c r="W117" i="39"/>
  <c r="U37" i="32"/>
  <c r="V169" i="40"/>
  <c r="S89" i="34" s="1"/>
  <c r="S91" i="34" s="1"/>
  <c r="V171" i="40"/>
  <c r="S90" i="34" s="1"/>
  <c r="S93" i="34" s="1"/>
  <c r="X137" i="37"/>
  <c r="X141" i="37"/>
  <c r="V93" i="41"/>
  <c r="V95" i="41"/>
  <c r="P11" i="34"/>
  <c r="D22" i="34" s="1"/>
  <c r="T34" i="32"/>
  <c r="Q51" i="34"/>
  <c r="U27" i="32"/>
  <c r="V97" i="37"/>
  <c r="V95" i="37"/>
  <c r="V139" i="37" s="1"/>
  <c r="V142" i="37" s="1"/>
  <c r="U105" i="40"/>
  <c r="U103" i="40"/>
  <c r="P9" i="34"/>
  <c r="Q9" i="34" s="1"/>
  <c r="T25" i="32"/>
  <c r="D20" i="34"/>
  <c r="D19" i="34"/>
  <c r="T28" i="35"/>
  <c r="T29" i="35" s="1"/>
  <c r="X147" i="41"/>
  <c r="C135" i="41"/>
  <c r="V129" i="39"/>
  <c r="S63" i="35" s="1"/>
  <c r="S64" i="35" s="1"/>
  <c r="V121" i="39"/>
  <c r="V122" i="39" s="1"/>
  <c r="W137" i="41"/>
  <c r="W140" i="41" s="1"/>
  <c r="W39" i="41"/>
  <c r="W44" i="41" s="1"/>
  <c r="T97" i="35" s="1"/>
  <c r="T100" i="35" s="1"/>
  <c r="T101" i="35" s="1"/>
  <c r="X36" i="41"/>
  <c r="W81" i="41"/>
  <c r="W84" i="41" s="1"/>
  <c r="W40" i="41"/>
  <c r="W46" i="41" s="1"/>
  <c r="T110" i="34" s="1"/>
  <c r="P32" i="34"/>
  <c r="D43" i="34" s="1"/>
  <c r="T35" i="32"/>
  <c r="D35" i="32" s="1"/>
  <c r="S10" i="25"/>
  <c r="Q11" i="24"/>
  <c r="R11" i="24" s="1"/>
  <c r="T131" i="29"/>
  <c r="Q68" i="24" s="1"/>
  <c r="Q70" i="24" s="1"/>
  <c r="T133" i="29"/>
  <c r="Q69" i="24" s="1"/>
  <c r="Q72" i="24" s="1"/>
  <c r="R51" i="24"/>
  <c r="V27" i="22"/>
  <c r="V163" i="26"/>
  <c r="S6" i="24" s="1"/>
  <c r="S8" i="24" s="1"/>
  <c r="V165" i="26"/>
  <c r="S7" i="24" s="1"/>
  <c r="S10" i="24" s="1"/>
  <c r="R92" i="24"/>
  <c r="V29" i="22"/>
  <c r="V38" i="29"/>
  <c r="S60" i="25" s="1"/>
  <c r="V119" i="29"/>
  <c r="X41" i="26"/>
  <c r="X89" i="26"/>
  <c r="X92" i="26" s="1"/>
  <c r="X42" i="26"/>
  <c r="D25" i="22"/>
  <c r="X80" i="27"/>
  <c r="X84" i="27"/>
  <c r="W46" i="26"/>
  <c r="T6" i="25" s="1"/>
  <c r="T9" i="25" s="1"/>
  <c r="W151" i="26"/>
  <c r="W154" i="26" s="1"/>
  <c r="E51" i="25"/>
  <c r="E52" i="25"/>
  <c r="U44" i="25"/>
  <c r="C144" i="28"/>
  <c r="C145" i="28"/>
  <c r="B151" i="28" s="1"/>
  <c r="J50" i="25" s="1"/>
  <c r="Q53" i="24"/>
  <c r="T35" i="22"/>
  <c r="D35" i="22" s="1"/>
  <c r="P32" i="24"/>
  <c r="D43" i="24" s="1"/>
  <c r="U35" i="22"/>
  <c r="E106" i="25"/>
  <c r="E105" i="25"/>
  <c r="V117" i="29"/>
  <c r="W115" i="29"/>
  <c r="R116" i="24"/>
  <c r="V39" i="22"/>
  <c r="V93" i="31"/>
  <c r="V95" i="31"/>
  <c r="X85" i="30"/>
  <c r="W89" i="30"/>
  <c r="W101" i="30" s="1"/>
  <c r="T79" i="25" s="1"/>
  <c r="W93" i="30"/>
  <c r="V94" i="30"/>
  <c r="V88" i="28"/>
  <c r="V90" i="28"/>
  <c r="I9" i="23"/>
  <c r="N10" i="23"/>
  <c r="U152" i="27"/>
  <c r="R27" i="24" s="1"/>
  <c r="R29" i="24" s="1"/>
  <c r="U154" i="27"/>
  <c r="R28" i="24" s="1"/>
  <c r="R31" i="24" s="1"/>
  <c r="E107" i="25"/>
  <c r="L104" i="25" s="1"/>
  <c r="E108" i="25"/>
  <c r="W134" i="28"/>
  <c r="W137" i="28" s="1"/>
  <c r="X30" i="28"/>
  <c r="W32" i="28"/>
  <c r="W37" i="28" s="1"/>
  <c r="T42" i="25" s="1"/>
  <c r="T45" i="25" s="1"/>
  <c r="T46" i="25" s="1"/>
  <c r="W76" i="28"/>
  <c r="W79" i="28" s="1"/>
  <c r="W33" i="28"/>
  <c r="W39" i="28" s="1"/>
  <c r="T47" i="24" s="1"/>
  <c r="U26" i="22"/>
  <c r="G9" i="23"/>
  <c r="L10" i="23"/>
  <c r="V146" i="28"/>
  <c r="S48" i="24" s="1"/>
  <c r="S50" i="24" s="1"/>
  <c r="V148" i="28"/>
  <c r="S49" i="24" s="1"/>
  <c r="S52" i="24" s="1"/>
  <c r="R114" i="24"/>
  <c r="V30" i="22"/>
  <c r="P72" i="24"/>
  <c r="D80" i="24"/>
  <c r="D79" i="24"/>
  <c r="W137" i="31"/>
  <c r="W140" i="31" s="1"/>
  <c r="W39" i="31"/>
  <c r="W44" i="31" s="1"/>
  <c r="T96" i="25" s="1"/>
  <c r="T99" i="25" s="1"/>
  <c r="X36" i="31"/>
  <c r="W81" i="31"/>
  <c r="W84" i="31" s="1"/>
  <c r="W40" i="31"/>
  <c r="W46" i="31" s="1"/>
  <c r="T110" i="24" s="1"/>
  <c r="P70" i="24"/>
  <c r="D78" i="24"/>
  <c r="D77" i="24"/>
  <c r="X137" i="27"/>
  <c r="X141" i="27"/>
  <c r="R53" i="24"/>
  <c r="V36" i="22"/>
  <c r="U129" i="29"/>
  <c r="R62" i="25" s="1"/>
  <c r="R63" i="25" s="1"/>
  <c r="U121" i="29"/>
  <c r="U122" i="29" s="1"/>
  <c r="V83" i="29"/>
  <c r="V81" i="29"/>
  <c r="W157" i="30"/>
  <c r="W160" i="30" s="1"/>
  <c r="W39" i="30"/>
  <c r="W44" i="30" s="1"/>
  <c r="T78" i="25" s="1"/>
  <c r="T81" i="25" s="1"/>
  <c r="X36" i="30"/>
  <c r="W40" i="30"/>
  <c r="W46" i="30" s="1"/>
  <c r="T88" i="24" s="1"/>
  <c r="W91" i="30"/>
  <c r="W94" i="30" s="1"/>
  <c r="P64" i="25"/>
  <c r="D73" i="25"/>
  <c r="D74" i="25"/>
  <c r="V97" i="27"/>
  <c r="V95" i="27"/>
  <c r="V139" i="27" s="1"/>
  <c r="V142" i="27" s="1"/>
  <c r="Q64" i="25"/>
  <c r="V34" i="22"/>
  <c r="S82" i="25"/>
  <c r="W101" i="26"/>
  <c r="W103" i="26"/>
  <c r="T26" i="22"/>
  <c r="D26" i="22" s="1"/>
  <c r="P30" i="24"/>
  <c r="Q30" i="24" s="1"/>
  <c r="D41" i="24"/>
  <c r="D40" i="24"/>
  <c r="D34" i="22"/>
  <c r="S100" i="25"/>
  <c r="X37" i="27"/>
  <c r="W40" i="27"/>
  <c r="W45" i="27" s="1"/>
  <c r="T24" i="25" s="1"/>
  <c r="T27" i="25" s="1"/>
  <c r="T28" i="25" s="1"/>
  <c r="W82" i="27"/>
  <c r="W85" i="27" s="1"/>
  <c r="W41" i="27"/>
  <c r="W47" i="27" s="1"/>
  <c r="T26" i="24" s="1"/>
  <c r="X67" i="29"/>
  <c r="X71" i="29"/>
  <c r="R94" i="24"/>
  <c r="V38" i="22"/>
  <c r="W33" i="29"/>
  <c r="X30" i="29"/>
  <c r="W69" i="29"/>
  <c r="W72" i="29" s="1"/>
  <c r="W34" i="29"/>
  <c r="W40" i="29" s="1"/>
  <c r="T67" i="24" s="1"/>
  <c r="R9" i="24"/>
  <c r="V25" i="22"/>
  <c r="V169" i="30"/>
  <c r="S89" i="24" s="1"/>
  <c r="S91" i="24" s="1"/>
  <c r="V171" i="30"/>
  <c r="S90" i="24" s="1"/>
  <c r="S93" i="24" s="1"/>
  <c r="X167" i="30"/>
  <c r="C155" i="30"/>
  <c r="V149" i="31"/>
  <c r="S111" i="24" s="1"/>
  <c r="S113" i="24" s="1"/>
  <c r="V151" i="31"/>
  <c r="S112" i="24" s="1"/>
  <c r="S115" i="24" s="1"/>
  <c r="E88" i="19"/>
  <c r="E58" i="18"/>
  <c r="E79" i="18" s="1"/>
  <c r="E61" i="18"/>
  <c r="E81" i="18" s="1"/>
  <c r="I61" i="18"/>
  <c r="R61" i="18"/>
  <c r="G61" i="18"/>
  <c r="P61" i="18"/>
  <c r="J61" i="18"/>
  <c r="Q61" i="18"/>
  <c r="T61" i="18"/>
  <c r="B44" i="12"/>
  <c r="E121" i="19"/>
  <c r="F39" i="19"/>
  <c r="C47" i="8" s="1"/>
  <c r="H61" i="19"/>
  <c r="F148" i="19"/>
  <c r="C49" i="8" s="1"/>
  <c r="F37" i="19"/>
  <c r="C42" i="12" s="1"/>
  <c r="Q61" i="19"/>
  <c r="G137" i="19"/>
  <c r="C26" i="19"/>
  <c r="G32" i="19"/>
  <c r="G37" i="19" s="1"/>
  <c r="D42" i="12" s="1"/>
  <c r="G33" i="19"/>
  <c r="G79" i="19"/>
  <c r="G88" i="19" s="1"/>
  <c r="C24" i="19"/>
  <c r="C108" i="19"/>
  <c r="H86" i="19"/>
  <c r="E43" i="12" s="1"/>
  <c r="I74" i="19"/>
  <c r="C118" i="19"/>
  <c r="F61" i="19"/>
  <c r="F86" i="19" s="1"/>
  <c r="C43" i="12" s="1"/>
  <c r="G86" i="19"/>
  <c r="D43" i="12" s="1"/>
  <c r="C51" i="19"/>
  <c r="E61" i="19"/>
  <c r="B43" i="12" s="1"/>
  <c r="F144" i="19"/>
  <c r="C44" i="12" s="1"/>
  <c r="E90" i="19"/>
  <c r="F79" i="18"/>
  <c r="C61" i="12" s="1"/>
  <c r="G65" i="18"/>
  <c r="X61" i="18"/>
  <c r="W102" i="18"/>
  <c r="W103" i="18" s="1"/>
  <c r="W107" i="18" s="1"/>
  <c r="W110" i="18" s="1"/>
  <c r="O102" i="18"/>
  <c r="O103" i="18" s="1"/>
  <c r="O107" i="18" s="1"/>
  <c r="O110" i="18" s="1"/>
  <c r="G102" i="18"/>
  <c r="G103" i="18" s="1"/>
  <c r="G107" i="18" s="1"/>
  <c r="G110" i="18" s="1"/>
  <c r="V102" i="18"/>
  <c r="V103" i="18" s="1"/>
  <c r="V107" i="18" s="1"/>
  <c r="V110" i="18" s="1"/>
  <c r="N102" i="18"/>
  <c r="N103" i="18" s="1"/>
  <c r="N107" i="18" s="1"/>
  <c r="N110" i="18" s="1"/>
  <c r="F102" i="18"/>
  <c r="F103" i="18" s="1"/>
  <c r="F107" i="18" s="1"/>
  <c r="F110" i="18" s="1"/>
  <c r="U102" i="18"/>
  <c r="U103" i="18" s="1"/>
  <c r="U107" i="18" s="1"/>
  <c r="U110" i="18" s="1"/>
  <c r="M102" i="18"/>
  <c r="M103" i="18" s="1"/>
  <c r="M107" i="18" s="1"/>
  <c r="M110" i="18" s="1"/>
  <c r="E102" i="18"/>
  <c r="E103" i="18" s="1"/>
  <c r="T102" i="18"/>
  <c r="T103" i="18" s="1"/>
  <c r="T107" i="18" s="1"/>
  <c r="T110" i="18" s="1"/>
  <c r="L102" i="18"/>
  <c r="L103" i="18" s="1"/>
  <c r="L107" i="18" s="1"/>
  <c r="L110" i="18" s="1"/>
  <c r="S102" i="18"/>
  <c r="S103" i="18" s="1"/>
  <c r="S107" i="18" s="1"/>
  <c r="S110" i="18" s="1"/>
  <c r="K102" i="18"/>
  <c r="K103" i="18" s="1"/>
  <c r="K107" i="18" s="1"/>
  <c r="K110" i="18" s="1"/>
  <c r="R102" i="18"/>
  <c r="R103" i="18" s="1"/>
  <c r="R107" i="18" s="1"/>
  <c r="R110" i="18" s="1"/>
  <c r="J102" i="18"/>
  <c r="J103" i="18" s="1"/>
  <c r="J107" i="18" s="1"/>
  <c r="J110" i="18" s="1"/>
  <c r="I102" i="18"/>
  <c r="I103" i="18" s="1"/>
  <c r="I107" i="18" s="1"/>
  <c r="I110" i="18" s="1"/>
  <c r="Q102" i="18"/>
  <c r="Q103" i="18" s="1"/>
  <c r="Q107" i="18" s="1"/>
  <c r="Q110" i="18" s="1"/>
  <c r="H102" i="18"/>
  <c r="H103" i="18" s="1"/>
  <c r="H107" i="18" s="1"/>
  <c r="P102" i="18"/>
  <c r="P103" i="18" s="1"/>
  <c r="P107" i="18" s="1"/>
  <c r="P110" i="18" s="1"/>
  <c r="X102" i="18"/>
  <c r="X103" i="18" s="1"/>
  <c r="X107" i="18" s="1"/>
  <c r="X110" i="18" s="1"/>
  <c r="U61" i="18"/>
  <c r="C24" i="18"/>
  <c r="E38" i="18"/>
  <c r="B60" i="12" s="1"/>
  <c r="C26" i="18"/>
  <c r="E40" i="18"/>
  <c r="B67" i="8" s="1"/>
  <c r="N61" i="18"/>
  <c r="H110" i="18"/>
  <c r="K61" i="18"/>
  <c r="F117" i="18"/>
  <c r="G115" i="18"/>
  <c r="H30" i="18"/>
  <c r="G33" i="18"/>
  <c r="G38" i="18" s="1"/>
  <c r="D60" i="12" s="1"/>
  <c r="V61" i="18"/>
  <c r="V58" i="18"/>
  <c r="S58" i="18"/>
  <c r="S61" i="18"/>
  <c r="M61" i="18"/>
  <c r="F38" i="18"/>
  <c r="C60" i="12" s="1"/>
  <c r="F61" i="18"/>
  <c r="F81" i="18" s="1"/>
  <c r="F122" i="18" s="1"/>
  <c r="H61" i="18"/>
  <c r="W61" i="18"/>
  <c r="C54" i="18"/>
  <c r="L61" i="18"/>
  <c r="O61" i="18"/>
  <c r="W137" i="38" l="1"/>
  <c r="W79" i="38"/>
  <c r="V146" i="38"/>
  <c r="S48" i="34" s="1"/>
  <c r="S50" i="34" s="1"/>
  <c r="E146" i="19"/>
  <c r="B48" i="8" s="1"/>
  <c r="B50" i="8" s="1"/>
  <c r="C52" i="8"/>
  <c r="W94" i="40"/>
  <c r="W105" i="40" s="1"/>
  <c r="T100" i="25"/>
  <c r="T82" i="25"/>
  <c r="Q32" i="24"/>
  <c r="R32" i="24" s="1"/>
  <c r="T82" i="35"/>
  <c r="T83" i="35" s="1"/>
  <c r="S65" i="35"/>
  <c r="S11" i="35"/>
  <c r="T10" i="25"/>
  <c r="V131" i="39"/>
  <c r="S68" i="34" s="1"/>
  <c r="S70" i="34" s="1"/>
  <c r="V133" i="39"/>
  <c r="S69" i="34" s="1"/>
  <c r="S72" i="34" s="1"/>
  <c r="W38" i="32"/>
  <c r="S94" i="34"/>
  <c r="W29" i="32"/>
  <c r="S92" i="34"/>
  <c r="W103" i="36"/>
  <c r="W101" i="36"/>
  <c r="U26" i="35"/>
  <c r="C94" i="37"/>
  <c r="B100" i="37" s="1"/>
  <c r="H33" i="35" s="1"/>
  <c r="C93" i="37"/>
  <c r="Q32" i="34"/>
  <c r="R32" i="34" s="1"/>
  <c r="W39" i="32"/>
  <c r="S116" i="34"/>
  <c r="U31" i="32"/>
  <c r="U11" i="32" s="1"/>
  <c r="X40" i="39"/>
  <c r="C34" i="39"/>
  <c r="W149" i="41"/>
  <c r="T111" i="34" s="1"/>
  <c r="T113" i="34" s="1"/>
  <c r="W151" i="41"/>
  <c r="T112" i="34" s="1"/>
  <c r="T115" i="34" s="1"/>
  <c r="W83" i="39"/>
  <c r="W81" i="39"/>
  <c r="T31" i="32"/>
  <c r="T11" i="32" s="1"/>
  <c r="D25" i="32"/>
  <c r="D31" i="32" s="1"/>
  <c r="T40" i="32"/>
  <c r="T12" i="32" s="1"/>
  <c r="D34" i="32"/>
  <c r="D40" i="32" s="1"/>
  <c r="S114" i="34"/>
  <c r="W30" i="32"/>
  <c r="X89" i="40"/>
  <c r="X93" i="40"/>
  <c r="X38" i="39"/>
  <c r="X119" i="39"/>
  <c r="C33" i="39"/>
  <c r="V152" i="37"/>
  <c r="S27" i="34" s="1"/>
  <c r="S29" i="34" s="1"/>
  <c r="V154" i="37"/>
  <c r="S28" i="34" s="1"/>
  <c r="S31" i="34" s="1"/>
  <c r="X134" i="38"/>
  <c r="X137" i="38" s="1"/>
  <c r="X32" i="38"/>
  <c r="X33" i="38"/>
  <c r="X76" i="38"/>
  <c r="X79" i="38" s="1"/>
  <c r="V88" i="38"/>
  <c r="V90" i="38"/>
  <c r="X39" i="41"/>
  <c r="X137" i="41"/>
  <c r="X140" i="41" s="1"/>
  <c r="X40" i="41"/>
  <c r="X81" i="41"/>
  <c r="X84" i="41" s="1"/>
  <c r="W146" i="38"/>
  <c r="T48" i="34" s="1"/>
  <c r="T50" i="34" s="1"/>
  <c r="W148" i="38"/>
  <c r="T49" i="34" s="1"/>
  <c r="T52" i="34" s="1"/>
  <c r="Q73" i="34"/>
  <c r="R73" i="34" s="1"/>
  <c r="X41" i="36"/>
  <c r="X42" i="36"/>
  <c r="X89" i="36"/>
  <c r="X92" i="36" s="1"/>
  <c r="X157" i="40"/>
  <c r="X39" i="40"/>
  <c r="X40" i="40"/>
  <c r="X91" i="40"/>
  <c r="V103" i="40"/>
  <c r="V105" i="40"/>
  <c r="V34" i="32"/>
  <c r="V35" i="32"/>
  <c r="W129" i="39"/>
  <c r="T63" i="35" s="1"/>
  <c r="T64" i="35" s="1"/>
  <c r="T65" i="35" s="1"/>
  <c r="W121" i="39"/>
  <c r="W122" i="39" s="1"/>
  <c r="W46" i="36"/>
  <c r="T7" i="35" s="1"/>
  <c r="T10" i="35" s="1"/>
  <c r="W151" i="36"/>
  <c r="W154" i="36" s="1"/>
  <c r="R53" i="34"/>
  <c r="S53" i="34" s="1"/>
  <c r="V36" i="32"/>
  <c r="W90" i="38"/>
  <c r="W88" i="38"/>
  <c r="V25" i="32"/>
  <c r="R9" i="34"/>
  <c r="V26" i="32"/>
  <c r="R30" i="34"/>
  <c r="Q11" i="34"/>
  <c r="R11" i="34" s="1"/>
  <c r="W97" i="37"/>
  <c r="W95" i="37"/>
  <c r="W139" i="37" s="1"/>
  <c r="W142" i="37" s="1"/>
  <c r="U44" i="35"/>
  <c r="C87" i="38"/>
  <c r="B93" i="38" s="1"/>
  <c r="H51" i="35" s="1"/>
  <c r="C86" i="38"/>
  <c r="W95" i="41"/>
  <c r="W93" i="41"/>
  <c r="U99" i="35"/>
  <c r="C147" i="41"/>
  <c r="C148" i="41"/>
  <c r="B154" i="41" s="1"/>
  <c r="J105" i="35" s="1"/>
  <c r="W36" i="32"/>
  <c r="X150" i="37"/>
  <c r="C137" i="37"/>
  <c r="X129" i="39"/>
  <c r="X121" i="39"/>
  <c r="C117" i="39"/>
  <c r="W160" i="40"/>
  <c r="R51" i="34"/>
  <c r="S51" i="34" s="1"/>
  <c r="V27" i="32"/>
  <c r="U40" i="32"/>
  <c r="U12" i="32" s="1"/>
  <c r="X40" i="37"/>
  <c r="X82" i="37"/>
  <c r="X85" i="37" s="1"/>
  <c r="X41" i="37"/>
  <c r="V37" i="32"/>
  <c r="U45" i="35"/>
  <c r="C145" i="38"/>
  <c r="B151" i="38" s="1"/>
  <c r="J51" i="35" s="1"/>
  <c r="C144" i="38"/>
  <c r="X67" i="39"/>
  <c r="X71" i="39"/>
  <c r="X72" i="39" s="1"/>
  <c r="W27" i="32"/>
  <c r="X155" i="40"/>
  <c r="X159" i="40"/>
  <c r="V163" i="36"/>
  <c r="S6" i="34" s="1"/>
  <c r="S8" i="34" s="1"/>
  <c r="V165" i="36"/>
  <c r="S7" i="34" s="1"/>
  <c r="S10" i="34" s="1"/>
  <c r="T46" i="35"/>
  <c r="T47" i="35" s="1"/>
  <c r="R71" i="34"/>
  <c r="V28" i="32"/>
  <c r="U131" i="29"/>
  <c r="R68" i="24" s="1"/>
  <c r="R70" i="24" s="1"/>
  <c r="U133" i="29"/>
  <c r="R69" i="24" s="1"/>
  <c r="R72" i="24" s="1"/>
  <c r="E53" i="25"/>
  <c r="L50" i="25" s="1"/>
  <c r="E54" i="25"/>
  <c r="S11" i="24"/>
  <c r="W34" i="22"/>
  <c r="X48" i="26"/>
  <c r="C42" i="26"/>
  <c r="S9" i="24"/>
  <c r="W25" i="22"/>
  <c r="W163" i="26"/>
  <c r="T6" i="24" s="1"/>
  <c r="T8" i="24" s="1"/>
  <c r="W165" i="26"/>
  <c r="T7" i="24" s="1"/>
  <c r="T10" i="24" s="1"/>
  <c r="X46" i="26"/>
  <c r="X151" i="26"/>
  <c r="X154" i="26" s="1"/>
  <c r="C41" i="26"/>
  <c r="W146" i="28"/>
  <c r="T48" i="24" s="1"/>
  <c r="T50" i="24" s="1"/>
  <c r="W148" i="28"/>
  <c r="T49" i="24" s="1"/>
  <c r="T52" i="24" s="1"/>
  <c r="X103" i="26"/>
  <c r="X101" i="26"/>
  <c r="C92" i="26"/>
  <c r="S92" i="24"/>
  <c r="W29" i="22"/>
  <c r="P71" i="24"/>
  <c r="Q71" i="24" s="1"/>
  <c r="T28" i="22"/>
  <c r="D28" i="22" s="1"/>
  <c r="D31" i="22" s="1"/>
  <c r="D81" i="24"/>
  <c r="D82" i="24"/>
  <c r="P73" i="24"/>
  <c r="D84" i="24" s="1"/>
  <c r="T37" i="22"/>
  <c r="L106" i="25"/>
  <c r="L105" i="25"/>
  <c r="L107" i="25"/>
  <c r="V103" i="30"/>
  <c r="V105" i="30"/>
  <c r="X79" i="29"/>
  <c r="C67" i="29"/>
  <c r="W103" i="30"/>
  <c r="W105" i="30"/>
  <c r="R64" i="25"/>
  <c r="X115" i="29"/>
  <c r="X117" i="29" s="1"/>
  <c r="W117" i="29"/>
  <c r="S116" i="24"/>
  <c r="W39" i="22"/>
  <c r="W95" i="31"/>
  <c r="W93" i="31"/>
  <c r="V35" i="22"/>
  <c r="V129" i="29"/>
  <c r="S62" i="25" s="1"/>
  <c r="S63" i="25" s="1"/>
  <c r="S64" i="25" s="1"/>
  <c r="V121" i="29"/>
  <c r="V122" i="29" s="1"/>
  <c r="X93" i="27"/>
  <c r="C80" i="27"/>
  <c r="U37" i="22"/>
  <c r="U40" i="22" s="1"/>
  <c r="U12" i="22" s="1"/>
  <c r="Q73" i="24"/>
  <c r="X33" i="29"/>
  <c r="X34" i="29"/>
  <c r="X69" i="29"/>
  <c r="X72" i="29" s="1"/>
  <c r="V152" i="27"/>
  <c r="S27" i="24" s="1"/>
  <c r="S29" i="24" s="1"/>
  <c r="V154" i="27"/>
  <c r="S28" i="24" s="1"/>
  <c r="S31" i="24" s="1"/>
  <c r="S53" i="24"/>
  <c r="W36" i="22"/>
  <c r="U80" i="25"/>
  <c r="C168" i="30"/>
  <c r="B174" i="30" s="1"/>
  <c r="J86" i="25" s="1"/>
  <c r="C167" i="30"/>
  <c r="W38" i="29"/>
  <c r="T60" i="25" s="1"/>
  <c r="W119" i="29"/>
  <c r="X40" i="27"/>
  <c r="X82" i="27"/>
  <c r="X85" i="27" s="1"/>
  <c r="X41" i="27"/>
  <c r="W169" i="30"/>
  <c r="T89" i="24" s="1"/>
  <c r="T91" i="24" s="1"/>
  <c r="W171" i="30"/>
  <c r="T90" i="24" s="1"/>
  <c r="T93" i="24" s="1"/>
  <c r="X150" i="27"/>
  <c r="C137" i="27"/>
  <c r="W149" i="31"/>
  <c r="T111" i="24" s="1"/>
  <c r="T113" i="24" s="1"/>
  <c r="W151" i="31"/>
  <c r="T112" i="24" s="1"/>
  <c r="T115" i="24" s="1"/>
  <c r="S51" i="24"/>
  <c r="W27" i="22"/>
  <c r="X134" i="28"/>
  <c r="X137" i="28" s="1"/>
  <c r="X32" i="28"/>
  <c r="X33" i="28"/>
  <c r="X76" i="28"/>
  <c r="X79" i="28" s="1"/>
  <c r="S94" i="24"/>
  <c r="W38" i="22"/>
  <c r="S114" i="24"/>
  <c r="W30" i="22"/>
  <c r="W83" i="29"/>
  <c r="W81" i="29"/>
  <c r="W95" i="27"/>
  <c r="W139" i="27" s="1"/>
  <c r="W142" i="27" s="1"/>
  <c r="W97" i="27"/>
  <c r="X157" i="30"/>
  <c r="X160" i="30" s="1"/>
  <c r="X39" i="30"/>
  <c r="X40" i="30"/>
  <c r="X91" i="30"/>
  <c r="X39" i="31"/>
  <c r="X137" i="31"/>
  <c r="X140" i="31" s="1"/>
  <c r="X40" i="31"/>
  <c r="X81" i="31"/>
  <c r="X84" i="31" s="1"/>
  <c r="W88" i="28"/>
  <c r="W90" i="28"/>
  <c r="R30" i="24"/>
  <c r="V26" i="22"/>
  <c r="X89" i="30"/>
  <c r="X93" i="30"/>
  <c r="U28" i="22"/>
  <c r="U31" i="22" s="1"/>
  <c r="U11" i="22" s="1"/>
  <c r="E83" i="18"/>
  <c r="C45" i="12"/>
  <c r="F129" i="18"/>
  <c r="C62" i="12" s="1"/>
  <c r="E148" i="19"/>
  <c r="B49" i="8" s="1"/>
  <c r="B52" i="8" s="1"/>
  <c r="G39" i="19"/>
  <c r="D47" i="8" s="1"/>
  <c r="C61" i="18"/>
  <c r="F83" i="18"/>
  <c r="C63" i="12"/>
  <c r="G36" i="13"/>
  <c r="B45" i="12"/>
  <c r="F146" i="19"/>
  <c r="C48" i="8" s="1"/>
  <c r="G90" i="19"/>
  <c r="C121" i="19"/>
  <c r="H79" i="19"/>
  <c r="H134" i="19"/>
  <c r="H33" i="19"/>
  <c r="H32" i="19"/>
  <c r="H37" i="19" s="1"/>
  <c r="E42" i="12" s="1"/>
  <c r="G148" i="19"/>
  <c r="D49" i="8" s="1"/>
  <c r="G146" i="19"/>
  <c r="D48" i="8" s="1"/>
  <c r="C64" i="19"/>
  <c r="F90" i="19"/>
  <c r="F88" i="19"/>
  <c r="C61" i="19"/>
  <c r="J68" i="19"/>
  <c r="J74" i="19" s="1"/>
  <c r="H144" i="19"/>
  <c r="E44" i="12" s="1"/>
  <c r="E45" i="12" s="1"/>
  <c r="G144" i="19"/>
  <c r="D44" i="12" s="1"/>
  <c r="D45" i="12" s="1"/>
  <c r="F131" i="18"/>
  <c r="C68" i="8" s="1"/>
  <c r="C70" i="8" s="1"/>
  <c r="G28" i="13" s="1"/>
  <c r="F133" i="18"/>
  <c r="C69" i="8" s="1"/>
  <c r="C72" i="8" s="1"/>
  <c r="H33" i="18"/>
  <c r="H38" i="18" s="1"/>
  <c r="E60" i="12" s="1"/>
  <c r="I30" i="18"/>
  <c r="H69" i="18"/>
  <c r="H34" i="18"/>
  <c r="G67" i="18"/>
  <c r="H65" i="18"/>
  <c r="G71" i="18"/>
  <c r="G72" i="18" s="1"/>
  <c r="C58" i="18"/>
  <c r="C103" i="18"/>
  <c r="E107" i="18"/>
  <c r="H115" i="18"/>
  <c r="G117" i="18"/>
  <c r="G129" i="18" s="1"/>
  <c r="D62" i="12" s="1"/>
  <c r="D63" i="12" s="1"/>
  <c r="B61" i="12"/>
  <c r="E122" i="18"/>
  <c r="D50" i="8" l="1"/>
  <c r="H27" i="13" s="1"/>
  <c r="D52" i="8"/>
  <c r="W103" i="40"/>
  <c r="T11" i="35"/>
  <c r="X83" i="39"/>
  <c r="X81" i="39"/>
  <c r="C72" i="39"/>
  <c r="E53" i="35"/>
  <c r="E52" i="35"/>
  <c r="W131" i="39"/>
  <c r="T68" i="34" s="1"/>
  <c r="T70" i="34" s="1"/>
  <c r="W133" i="39"/>
  <c r="T69" i="34" s="1"/>
  <c r="T72" i="34" s="1"/>
  <c r="U67" i="34"/>
  <c r="C41" i="39"/>
  <c r="C40" i="39"/>
  <c r="W169" i="40"/>
  <c r="T89" i="34" s="1"/>
  <c r="T91" i="34" s="1"/>
  <c r="W171" i="40"/>
  <c r="T90" i="34" s="1"/>
  <c r="T93" i="34" s="1"/>
  <c r="W152" i="37"/>
  <c r="T27" i="34" s="1"/>
  <c r="T29" i="34" s="1"/>
  <c r="W154" i="37"/>
  <c r="T28" i="34" s="1"/>
  <c r="T31" i="34" s="1"/>
  <c r="X44" i="40"/>
  <c r="C39" i="40"/>
  <c r="X95" i="41"/>
  <c r="X93" i="41"/>
  <c r="C84" i="41"/>
  <c r="X37" i="38"/>
  <c r="C32" i="38"/>
  <c r="X101" i="40"/>
  <c r="C89" i="40"/>
  <c r="D11" i="32"/>
  <c r="D6" i="32"/>
  <c r="D5" i="32"/>
  <c r="E55" i="35"/>
  <c r="E54" i="35"/>
  <c r="L51" i="35" s="1"/>
  <c r="X167" i="40"/>
  <c r="C155" i="40"/>
  <c r="X160" i="40"/>
  <c r="X46" i="41"/>
  <c r="C40" i="41"/>
  <c r="X146" i="38"/>
  <c r="X148" i="38"/>
  <c r="C137" i="38"/>
  <c r="T51" i="34"/>
  <c r="X27" i="32"/>
  <c r="X47" i="37"/>
  <c r="C41" i="37"/>
  <c r="E109" i="35"/>
  <c r="E108" i="35"/>
  <c r="L105" i="35" s="1"/>
  <c r="X103" i="36"/>
  <c r="X101" i="36"/>
  <c r="C92" i="36"/>
  <c r="X149" i="41"/>
  <c r="X151" i="41"/>
  <c r="C140" i="41"/>
  <c r="W35" i="32"/>
  <c r="S32" i="34"/>
  <c r="S9" i="34"/>
  <c r="W25" i="32"/>
  <c r="X39" i="38"/>
  <c r="C33" i="38"/>
  <c r="X44" i="41"/>
  <c r="C39" i="41"/>
  <c r="S30" i="34"/>
  <c r="W26" i="32"/>
  <c r="X39" i="32"/>
  <c r="T116" i="34"/>
  <c r="X95" i="37"/>
  <c r="X97" i="37"/>
  <c r="C85" i="37"/>
  <c r="U63" i="35"/>
  <c r="C129" i="39"/>
  <c r="C130" i="39"/>
  <c r="B136" i="39" s="1"/>
  <c r="J69" i="35" s="1"/>
  <c r="W163" i="36"/>
  <c r="T6" i="34" s="1"/>
  <c r="T8" i="34" s="1"/>
  <c r="W165" i="36"/>
  <c r="T7" i="34" s="1"/>
  <c r="T10" i="34" s="1"/>
  <c r="V40" i="32"/>
  <c r="V12" i="32" s="1"/>
  <c r="X48" i="36"/>
  <c r="C42" i="36"/>
  <c r="X79" i="39"/>
  <c r="C67" i="39"/>
  <c r="X45" i="37"/>
  <c r="C40" i="37"/>
  <c r="X46" i="36"/>
  <c r="X151" i="36"/>
  <c r="X154" i="36" s="1"/>
  <c r="C41" i="36"/>
  <c r="T114" i="34"/>
  <c r="X30" i="32"/>
  <c r="X46" i="40"/>
  <c r="C40" i="40"/>
  <c r="W34" i="32"/>
  <c r="S11" i="34"/>
  <c r="U27" i="35"/>
  <c r="C151" i="37"/>
  <c r="B157" i="37" s="1"/>
  <c r="J33" i="35" s="1"/>
  <c r="C150" i="37"/>
  <c r="X122" i="39"/>
  <c r="W37" i="32"/>
  <c r="S73" i="34"/>
  <c r="V31" i="32"/>
  <c r="V11" i="32" s="1"/>
  <c r="X94" i="40"/>
  <c r="X36" i="32"/>
  <c r="T53" i="34"/>
  <c r="X90" i="38"/>
  <c r="X88" i="38"/>
  <c r="C79" i="38"/>
  <c r="U61" i="35"/>
  <c r="C39" i="39"/>
  <c r="C38" i="39"/>
  <c r="D7" i="32"/>
  <c r="D8" i="32"/>
  <c r="D12" i="32"/>
  <c r="E35" i="35"/>
  <c r="E34" i="35"/>
  <c r="W28" i="32"/>
  <c r="S71" i="34"/>
  <c r="V131" i="29"/>
  <c r="S68" i="24" s="1"/>
  <c r="S70" i="24" s="1"/>
  <c r="V133" i="29"/>
  <c r="S69" i="24" s="1"/>
  <c r="S72" i="24" s="1"/>
  <c r="U6" i="25"/>
  <c r="C46" i="26"/>
  <c r="C47" i="26"/>
  <c r="T11" i="24"/>
  <c r="X34" i="22"/>
  <c r="T31" i="22"/>
  <c r="T11" i="22" s="1"/>
  <c r="D37" i="22"/>
  <c r="D40" i="22" s="1"/>
  <c r="T40" i="22"/>
  <c r="T12" i="22" s="1"/>
  <c r="X44" i="30"/>
  <c r="C39" i="30"/>
  <c r="X45" i="27"/>
  <c r="C40" i="27"/>
  <c r="X169" i="30"/>
  <c r="X171" i="30"/>
  <c r="C160" i="30"/>
  <c r="X88" i="28"/>
  <c r="X90" i="28"/>
  <c r="C79" i="28"/>
  <c r="X83" i="29"/>
  <c r="X81" i="29"/>
  <c r="C72" i="29"/>
  <c r="C102" i="26"/>
  <c r="C101" i="26"/>
  <c r="T9" i="24"/>
  <c r="X25" i="22"/>
  <c r="X46" i="31"/>
  <c r="C40" i="31"/>
  <c r="W152" i="27"/>
  <c r="T27" i="24" s="1"/>
  <c r="T29" i="24" s="1"/>
  <c r="W154" i="27"/>
  <c r="T28" i="24" s="1"/>
  <c r="T31" i="24" s="1"/>
  <c r="X39" i="28"/>
  <c r="C33" i="28"/>
  <c r="U26" i="25"/>
  <c r="C150" i="27"/>
  <c r="C151" i="27"/>
  <c r="B157" i="27" s="1"/>
  <c r="J32" i="25" s="1"/>
  <c r="X40" i="29"/>
  <c r="C34" i="29"/>
  <c r="X129" i="29"/>
  <c r="X121" i="29"/>
  <c r="C117" i="29"/>
  <c r="C104" i="26"/>
  <c r="C103" i="26"/>
  <c r="L52" i="25"/>
  <c r="L53" i="25"/>
  <c r="L51" i="25"/>
  <c r="X163" i="26"/>
  <c r="C154" i="26"/>
  <c r="X165" i="26"/>
  <c r="U25" i="25"/>
  <c r="C94" i="27"/>
  <c r="B100" i="27" s="1"/>
  <c r="H32" i="25" s="1"/>
  <c r="C93" i="27"/>
  <c r="S30" i="24"/>
  <c r="W26" i="22"/>
  <c r="X149" i="31"/>
  <c r="X151" i="31"/>
  <c r="C140" i="31"/>
  <c r="X37" i="28"/>
  <c r="C32" i="28"/>
  <c r="T94" i="24"/>
  <c r="X38" i="22"/>
  <c r="X38" i="29"/>
  <c r="X119" i="29"/>
  <c r="C33" i="29"/>
  <c r="X36" i="22"/>
  <c r="T53" i="24"/>
  <c r="X95" i="27"/>
  <c r="X97" i="27"/>
  <c r="C85" i="27"/>
  <c r="S32" i="24"/>
  <c r="W35" i="22"/>
  <c r="U61" i="25"/>
  <c r="C80" i="29"/>
  <c r="B86" i="29" s="1"/>
  <c r="H68" i="25" s="1"/>
  <c r="C79" i="29"/>
  <c r="X95" i="31"/>
  <c r="X93" i="31"/>
  <c r="C84" i="31"/>
  <c r="X44" i="31"/>
  <c r="C39" i="31"/>
  <c r="T92" i="24"/>
  <c r="X29" i="22"/>
  <c r="E89" i="25"/>
  <c r="L86" i="25" s="1"/>
  <c r="E90" i="25"/>
  <c r="X27" i="22"/>
  <c r="T51" i="24"/>
  <c r="R73" i="24"/>
  <c r="V37" i="22"/>
  <c r="V40" i="22" s="1"/>
  <c r="V12" i="22" s="1"/>
  <c r="X46" i="30"/>
  <c r="C40" i="30"/>
  <c r="T116" i="24"/>
  <c r="X39" i="22"/>
  <c r="T114" i="24"/>
  <c r="X30" i="22"/>
  <c r="W129" i="29"/>
  <c r="T62" i="25" s="1"/>
  <c r="T63" i="25" s="1"/>
  <c r="T64" i="25" s="1"/>
  <c r="W121" i="29"/>
  <c r="W122" i="29" s="1"/>
  <c r="X101" i="30"/>
  <c r="C89" i="30"/>
  <c r="X146" i="28"/>
  <c r="X148" i="28"/>
  <c r="C137" i="28"/>
  <c r="X94" i="30"/>
  <c r="X47" i="27"/>
  <c r="C41" i="27"/>
  <c r="U5" i="24"/>
  <c r="C48" i="26"/>
  <c r="C49" i="26"/>
  <c r="R71" i="24"/>
  <c r="V28" i="22"/>
  <c r="V31" i="22" s="1"/>
  <c r="V11" i="22" s="1"/>
  <c r="H39" i="19"/>
  <c r="E47" i="8" s="1"/>
  <c r="G37" i="13"/>
  <c r="F36" i="13"/>
  <c r="B53" i="8"/>
  <c r="H36" i="13"/>
  <c r="F27" i="13"/>
  <c r="B51" i="8"/>
  <c r="C50" i="8"/>
  <c r="G27" i="13" s="1"/>
  <c r="B46" i="12"/>
  <c r="C46" i="12" s="1"/>
  <c r="D46" i="12" s="1"/>
  <c r="E46" i="12" s="1"/>
  <c r="H137" i="19"/>
  <c r="H148" i="19" s="1"/>
  <c r="E49" i="8" s="1"/>
  <c r="H90" i="19"/>
  <c r="H88" i="19"/>
  <c r="I33" i="19"/>
  <c r="I134" i="19"/>
  <c r="I32" i="19"/>
  <c r="I37" i="19" s="1"/>
  <c r="F42" i="12" s="1"/>
  <c r="I79" i="19"/>
  <c r="J86" i="19"/>
  <c r="G43" i="12" s="1"/>
  <c r="K68" i="19"/>
  <c r="K74" i="19" s="1"/>
  <c r="I144" i="19"/>
  <c r="F44" i="12" s="1"/>
  <c r="B53" i="12" s="1"/>
  <c r="I86" i="19"/>
  <c r="F43" i="12" s="1"/>
  <c r="C107" i="18"/>
  <c r="E129" i="18"/>
  <c r="B62" i="12" s="1"/>
  <c r="B63" i="12" s="1"/>
  <c r="B64" i="12" s="1"/>
  <c r="C64" i="12" s="1"/>
  <c r="D64" i="12" s="1"/>
  <c r="E110" i="18"/>
  <c r="I33" i="18"/>
  <c r="J30" i="18"/>
  <c r="I69" i="18"/>
  <c r="I34" i="18"/>
  <c r="I40" i="18" s="1"/>
  <c r="F67" i="8" s="1"/>
  <c r="G83" i="18"/>
  <c r="G81" i="18"/>
  <c r="H117" i="18"/>
  <c r="I115" i="18"/>
  <c r="H40" i="18"/>
  <c r="E67" i="8" s="1"/>
  <c r="I65" i="18"/>
  <c r="H67" i="18"/>
  <c r="H79" i="18" s="1"/>
  <c r="E61" i="12" s="1"/>
  <c r="H71" i="18"/>
  <c r="H72" i="18" s="1"/>
  <c r="G79" i="18"/>
  <c r="D61" i="12" s="1"/>
  <c r="N35" i="8"/>
  <c r="G35" i="8"/>
  <c r="K24" i="8"/>
  <c r="J33" i="12"/>
  <c r="J34" i="12"/>
  <c r="J35" i="12"/>
  <c r="H35" i="12"/>
  <c r="H33" i="12"/>
  <c r="H34" i="12"/>
  <c r="G32" i="12"/>
  <c r="X146" i="16"/>
  <c r="W146" i="16"/>
  <c r="V146" i="16"/>
  <c r="U146" i="16"/>
  <c r="T146" i="16"/>
  <c r="S146" i="16"/>
  <c r="R146" i="16"/>
  <c r="Q146" i="16"/>
  <c r="P146" i="16"/>
  <c r="O146" i="16"/>
  <c r="N146" i="16"/>
  <c r="M146" i="16"/>
  <c r="L146" i="16"/>
  <c r="K146" i="16"/>
  <c r="J146" i="16"/>
  <c r="J147" i="16" s="1"/>
  <c r="I146" i="16"/>
  <c r="H146" i="16"/>
  <c r="G146" i="16"/>
  <c r="F146" i="16"/>
  <c r="E146" i="16"/>
  <c r="X145" i="16"/>
  <c r="X147" i="16" s="1"/>
  <c r="W145" i="16"/>
  <c r="W147" i="16" s="1"/>
  <c r="V145" i="16"/>
  <c r="V147" i="16" s="1"/>
  <c r="U145" i="16"/>
  <c r="U147" i="16" s="1"/>
  <c r="T145" i="16"/>
  <c r="T147" i="16" s="1"/>
  <c r="S145" i="16"/>
  <c r="S147" i="16" s="1"/>
  <c r="R145" i="16"/>
  <c r="Q145" i="16"/>
  <c r="P145" i="16"/>
  <c r="P147" i="16" s="1"/>
  <c r="O145" i="16"/>
  <c r="O147" i="16" s="1"/>
  <c r="N145" i="16"/>
  <c r="N147" i="16" s="1"/>
  <c r="M145" i="16"/>
  <c r="M147" i="16" s="1"/>
  <c r="L145" i="16"/>
  <c r="L147" i="16" s="1"/>
  <c r="K145" i="16"/>
  <c r="K147" i="16" s="1"/>
  <c r="J145" i="16"/>
  <c r="I145" i="16"/>
  <c r="H145" i="16"/>
  <c r="H147" i="16" s="1"/>
  <c r="G145" i="16"/>
  <c r="G147" i="16" s="1"/>
  <c r="F145" i="16"/>
  <c r="F147" i="16" s="1"/>
  <c r="E147" i="16"/>
  <c r="X138" i="16"/>
  <c r="W138" i="16"/>
  <c r="V138" i="16"/>
  <c r="U138" i="16"/>
  <c r="T138" i="16"/>
  <c r="S138" i="16"/>
  <c r="R138" i="16"/>
  <c r="Q138" i="16"/>
  <c r="P138" i="16"/>
  <c r="O138" i="16"/>
  <c r="N138" i="16"/>
  <c r="M138" i="16"/>
  <c r="L138" i="16"/>
  <c r="K138" i="16"/>
  <c r="J138" i="16"/>
  <c r="I138" i="16"/>
  <c r="H138" i="16"/>
  <c r="G138" i="16"/>
  <c r="F138" i="16"/>
  <c r="E138" i="16"/>
  <c r="X136" i="16"/>
  <c r="W136" i="16"/>
  <c r="V136" i="16"/>
  <c r="U136" i="16"/>
  <c r="T136" i="16"/>
  <c r="S136" i="16"/>
  <c r="R136" i="16"/>
  <c r="Q136" i="16"/>
  <c r="P136" i="16"/>
  <c r="O136" i="16"/>
  <c r="N136" i="16"/>
  <c r="M136" i="16"/>
  <c r="L136" i="16"/>
  <c r="K136" i="16"/>
  <c r="J136" i="16"/>
  <c r="I136" i="16"/>
  <c r="H136" i="16"/>
  <c r="G136" i="16"/>
  <c r="F136" i="16"/>
  <c r="E136" i="16"/>
  <c r="E125" i="16"/>
  <c r="X122" i="16"/>
  <c r="W122" i="16"/>
  <c r="V122" i="16"/>
  <c r="U122" i="16"/>
  <c r="T122" i="16"/>
  <c r="S122" i="16"/>
  <c r="R122" i="16"/>
  <c r="Q122" i="16"/>
  <c r="P122" i="16"/>
  <c r="O122" i="16"/>
  <c r="N122" i="16"/>
  <c r="M122" i="16"/>
  <c r="L122" i="16"/>
  <c r="K122" i="16"/>
  <c r="J122" i="16"/>
  <c r="X121" i="16"/>
  <c r="W121" i="16"/>
  <c r="V121" i="16"/>
  <c r="U121" i="16"/>
  <c r="T121" i="16"/>
  <c r="S121" i="16"/>
  <c r="R121" i="16"/>
  <c r="Q121" i="16"/>
  <c r="P121" i="16"/>
  <c r="O121" i="16"/>
  <c r="N121" i="16"/>
  <c r="M121" i="16"/>
  <c r="L121" i="16"/>
  <c r="K121" i="16"/>
  <c r="J121" i="16"/>
  <c r="I121" i="16"/>
  <c r="H121" i="16"/>
  <c r="G121" i="16"/>
  <c r="F121" i="16"/>
  <c r="E121" i="16"/>
  <c r="X120" i="16"/>
  <c r="W120" i="16"/>
  <c r="V120" i="16"/>
  <c r="U120" i="16"/>
  <c r="T120" i="16"/>
  <c r="S120" i="16"/>
  <c r="R120" i="16"/>
  <c r="Q120" i="16"/>
  <c r="P120" i="16"/>
  <c r="O120" i="16"/>
  <c r="N120" i="16"/>
  <c r="M120" i="16"/>
  <c r="L120" i="16"/>
  <c r="K120" i="16"/>
  <c r="J120" i="16"/>
  <c r="I120" i="16"/>
  <c r="H120" i="16"/>
  <c r="G120" i="16"/>
  <c r="F120" i="16"/>
  <c r="E120" i="16"/>
  <c r="X119" i="16"/>
  <c r="W119" i="16"/>
  <c r="V119" i="16"/>
  <c r="U119" i="16"/>
  <c r="T119" i="16"/>
  <c r="S119" i="16"/>
  <c r="R119" i="16"/>
  <c r="Q119" i="16"/>
  <c r="P119" i="16"/>
  <c r="O119" i="16"/>
  <c r="N119" i="16"/>
  <c r="M119" i="16"/>
  <c r="L119" i="16"/>
  <c r="K119" i="16"/>
  <c r="J119" i="16"/>
  <c r="I119" i="16"/>
  <c r="H119" i="16"/>
  <c r="G119" i="16"/>
  <c r="F119" i="16"/>
  <c r="E119" i="16"/>
  <c r="X118" i="16"/>
  <c r="W118" i="16"/>
  <c r="V118" i="16"/>
  <c r="U118" i="16"/>
  <c r="T118" i="16"/>
  <c r="S118" i="16"/>
  <c r="R118" i="16"/>
  <c r="Q118" i="16"/>
  <c r="P118" i="16"/>
  <c r="O118" i="16"/>
  <c r="N118" i="16"/>
  <c r="M118" i="16"/>
  <c r="L118" i="16"/>
  <c r="K118" i="16"/>
  <c r="J118" i="16"/>
  <c r="I118" i="16"/>
  <c r="H118" i="16"/>
  <c r="G118" i="16"/>
  <c r="F118" i="16"/>
  <c r="E118" i="16"/>
  <c r="X117" i="16"/>
  <c r="W117" i="16"/>
  <c r="V117" i="16"/>
  <c r="U117" i="16"/>
  <c r="T117" i="16"/>
  <c r="S117" i="16"/>
  <c r="R117" i="16"/>
  <c r="Q117" i="16"/>
  <c r="P117" i="16"/>
  <c r="O117" i="16"/>
  <c r="N117" i="16"/>
  <c r="M117" i="16"/>
  <c r="L117" i="16"/>
  <c r="K117" i="16"/>
  <c r="J117" i="16"/>
  <c r="I117" i="16"/>
  <c r="H117" i="16"/>
  <c r="G117" i="16"/>
  <c r="F117" i="16"/>
  <c r="E117" i="16"/>
  <c r="X116" i="16"/>
  <c r="W116" i="16"/>
  <c r="V116" i="16"/>
  <c r="U116" i="16"/>
  <c r="T116" i="16"/>
  <c r="S116" i="16"/>
  <c r="R116" i="16"/>
  <c r="Q116" i="16"/>
  <c r="P116" i="16"/>
  <c r="O116" i="16"/>
  <c r="N116" i="16"/>
  <c r="M116" i="16"/>
  <c r="L116" i="16"/>
  <c r="K116" i="16"/>
  <c r="J116" i="16"/>
  <c r="I116" i="16"/>
  <c r="H116" i="16"/>
  <c r="G116" i="16"/>
  <c r="F116" i="16"/>
  <c r="E116" i="16"/>
  <c r="X113" i="16"/>
  <c r="W113" i="16"/>
  <c r="V113" i="16"/>
  <c r="U113" i="16"/>
  <c r="T113" i="16"/>
  <c r="S113" i="16"/>
  <c r="R113" i="16"/>
  <c r="Q113" i="16"/>
  <c r="P113" i="16"/>
  <c r="O113" i="16"/>
  <c r="N113" i="16"/>
  <c r="M113" i="16"/>
  <c r="L113" i="16"/>
  <c r="K113" i="16"/>
  <c r="J113" i="16"/>
  <c r="I113" i="16"/>
  <c r="H113" i="16"/>
  <c r="G113" i="16"/>
  <c r="F113" i="16"/>
  <c r="E113" i="16"/>
  <c r="X112" i="16"/>
  <c r="W112" i="16"/>
  <c r="V112" i="16"/>
  <c r="U112" i="16"/>
  <c r="T112" i="16"/>
  <c r="S112" i="16"/>
  <c r="R112" i="16"/>
  <c r="Q112" i="16"/>
  <c r="P112" i="16"/>
  <c r="O112" i="16"/>
  <c r="N112" i="16"/>
  <c r="M112" i="16"/>
  <c r="L112" i="16"/>
  <c r="K112" i="16"/>
  <c r="J112" i="16"/>
  <c r="I112" i="16"/>
  <c r="H112" i="16"/>
  <c r="G112" i="16"/>
  <c r="F112" i="16"/>
  <c r="E112" i="16"/>
  <c r="X111" i="16"/>
  <c r="W111" i="16"/>
  <c r="V111" i="16"/>
  <c r="U111" i="16"/>
  <c r="T111" i="16"/>
  <c r="S111" i="16"/>
  <c r="R111" i="16"/>
  <c r="Q111" i="16"/>
  <c r="P111" i="16"/>
  <c r="O111" i="16"/>
  <c r="N111" i="16"/>
  <c r="M111" i="16"/>
  <c r="L111" i="16"/>
  <c r="K111" i="16"/>
  <c r="J111" i="16"/>
  <c r="I111" i="16"/>
  <c r="H111" i="16"/>
  <c r="G111" i="16"/>
  <c r="F111" i="16"/>
  <c r="E111" i="16"/>
  <c r="X89" i="16"/>
  <c r="W89" i="16"/>
  <c r="V89" i="16"/>
  <c r="U89" i="16"/>
  <c r="T89" i="16"/>
  <c r="S89" i="16"/>
  <c r="R89" i="16"/>
  <c r="Q89" i="16"/>
  <c r="P89" i="16"/>
  <c r="O89" i="16"/>
  <c r="N89" i="16"/>
  <c r="M89" i="16"/>
  <c r="L89" i="16"/>
  <c r="K89" i="16"/>
  <c r="J89" i="16"/>
  <c r="I89" i="16"/>
  <c r="H89" i="16"/>
  <c r="G89" i="16"/>
  <c r="F89" i="16"/>
  <c r="X88" i="16"/>
  <c r="W88" i="16"/>
  <c r="V88" i="16"/>
  <c r="U88" i="16"/>
  <c r="T88" i="16"/>
  <c r="S88" i="16"/>
  <c r="R88" i="16"/>
  <c r="Q88" i="16"/>
  <c r="P88" i="16"/>
  <c r="O88" i="16"/>
  <c r="N88" i="16"/>
  <c r="M88" i="16"/>
  <c r="L88" i="16"/>
  <c r="K88" i="16"/>
  <c r="J88" i="16"/>
  <c r="I88" i="16"/>
  <c r="H88" i="16"/>
  <c r="G88" i="16"/>
  <c r="F88" i="16"/>
  <c r="E89" i="16"/>
  <c r="G78" i="16"/>
  <c r="H78" i="16" s="1"/>
  <c r="I78" i="16" s="1"/>
  <c r="J78" i="16" s="1"/>
  <c r="K78" i="16" s="1"/>
  <c r="L78" i="16" s="1"/>
  <c r="M78" i="16" s="1"/>
  <c r="N78" i="16" s="1"/>
  <c r="O78" i="16" s="1"/>
  <c r="P78" i="16" s="1"/>
  <c r="Q78" i="16" s="1"/>
  <c r="R78" i="16" s="1"/>
  <c r="S78" i="16" s="1"/>
  <c r="T78" i="16" s="1"/>
  <c r="U78" i="16" s="1"/>
  <c r="V78" i="16" s="1"/>
  <c r="W78" i="16" s="1"/>
  <c r="X78" i="16" s="1"/>
  <c r="E37" i="16"/>
  <c r="X65" i="16"/>
  <c r="W65" i="16"/>
  <c r="V65" i="16"/>
  <c r="U65" i="16"/>
  <c r="T65" i="16"/>
  <c r="S65" i="16"/>
  <c r="R65" i="16"/>
  <c r="Q65" i="16"/>
  <c r="P65" i="16"/>
  <c r="O65" i="16"/>
  <c r="N65" i="16"/>
  <c r="M65" i="16"/>
  <c r="L65" i="16"/>
  <c r="K65" i="16"/>
  <c r="J65" i="16"/>
  <c r="I65" i="16"/>
  <c r="H65" i="16"/>
  <c r="G65" i="16"/>
  <c r="F65" i="16"/>
  <c r="E65" i="16"/>
  <c r="F70" i="16"/>
  <c r="G70" i="16"/>
  <c r="H70" i="16"/>
  <c r="I70" i="16"/>
  <c r="J70" i="16"/>
  <c r="K70" i="16"/>
  <c r="L70" i="16"/>
  <c r="M70" i="16"/>
  <c r="N70" i="16"/>
  <c r="O70" i="16"/>
  <c r="P70" i="16"/>
  <c r="Q70" i="16"/>
  <c r="R70" i="16"/>
  <c r="S70" i="16"/>
  <c r="T70" i="16"/>
  <c r="U70" i="16"/>
  <c r="V70" i="16"/>
  <c r="W70" i="16"/>
  <c r="X70" i="16"/>
  <c r="X66" i="16"/>
  <c r="W66" i="16"/>
  <c r="V66" i="16"/>
  <c r="U66" i="16"/>
  <c r="T66" i="16"/>
  <c r="S66" i="16"/>
  <c r="R66" i="16"/>
  <c r="Q66" i="16"/>
  <c r="P66" i="16"/>
  <c r="O66" i="16"/>
  <c r="N66" i="16"/>
  <c r="M66" i="16"/>
  <c r="L66" i="16"/>
  <c r="K66" i="16"/>
  <c r="J66" i="16"/>
  <c r="X64" i="16"/>
  <c r="W64" i="16"/>
  <c r="V64" i="16"/>
  <c r="U64" i="16"/>
  <c r="T64" i="16"/>
  <c r="S64" i="16"/>
  <c r="R64" i="16"/>
  <c r="Q64" i="16"/>
  <c r="P64" i="16"/>
  <c r="O64" i="16"/>
  <c r="N64" i="16"/>
  <c r="M64" i="16"/>
  <c r="L64" i="16"/>
  <c r="K64" i="16"/>
  <c r="J64" i="16"/>
  <c r="I64" i="16"/>
  <c r="H64" i="16"/>
  <c r="G64" i="16"/>
  <c r="F64" i="16"/>
  <c r="E64" i="16"/>
  <c r="X63" i="16"/>
  <c r="W63" i="16"/>
  <c r="V63" i="16"/>
  <c r="U63" i="16"/>
  <c r="T63" i="16"/>
  <c r="S63" i="16"/>
  <c r="R63" i="16"/>
  <c r="Q63" i="16"/>
  <c r="P63" i="16"/>
  <c r="O63" i="16"/>
  <c r="N63" i="16"/>
  <c r="M63" i="16"/>
  <c r="L63" i="16"/>
  <c r="K63" i="16"/>
  <c r="J63" i="16"/>
  <c r="I63" i="16"/>
  <c r="H63" i="16"/>
  <c r="G63" i="16"/>
  <c r="F63" i="16"/>
  <c r="E63" i="16"/>
  <c r="X62" i="16"/>
  <c r="W62" i="16"/>
  <c r="V62" i="16"/>
  <c r="U62" i="16"/>
  <c r="T62" i="16"/>
  <c r="S62" i="16"/>
  <c r="R62" i="16"/>
  <c r="Q62" i="16"/>
  <c r="P62" i="16"/>
  <c r="O62" i="16"/>
  <c r="N62" i="16"/>
  <c r="M62" i="16"/>
  <c r="L62" i="16"/>
  <c r="K62" i="16"/>
  <c r="J62" i="16"/>
  <c r="I62" i="16"/>
  <c r="H62" i="16"/>
  <c r="G62" i="16"/>
  <c r="F62" i="16"/>
  <c r="E62" i="16"/>
  <c r="X61" i="16"/>
  <c r="W61" i="16"/>
  <c r="V61" i="16"/>
  <c r="U61" i="16"/>
  <c r="T61" i="16"/>
  <c r="S61" i="16"/>
  <c r="R61" i="16"/>
  <c r="Q61" i="16"/>
  <c r="P61" i="16"/>
  <c r="O61" i="16"/>
  <c r="N61" i="16"/>
  <c r="M61" i="16"/>
  <c r="L61" i="16"/>
  <c r="K61" i="16"/>
  <c r="J61" i="16"/>
  <c r="I61" i="16"/>
  <c r="H61" i="16"/>
  <c r="G61" i="16"/>
  <c r="F61" i="16"/>
  <c r="E61" i="16"/>
  <c r="X60" i="16"/>
  <c r="W60" i="16"/>
  <c r="V60" i="16"/>
  <c r="U60" i="16"/>
  <c r="T60" i="16"/>
  <c r="S60" i="16"/>
  <c r="R60" i="16"/>
  <c r="Q60" i="16"/>
  <c r="P60" i="16"/>
  <c r="O60" i="16"/>
  <c r="N60" i="16"/>
  <c r="M60" i="16"/>
  <c r="L60" i="16"/>
  <c r="K60" i="16"/>
  <c r="J60" i="16"/>
  <c r="I60" i="16"/>
  <c r="H60" i="16"/>
  <c r="G60" i="16"/>
  <c r="F60" i="16"/>
  <c r="E60" i="16"/>
  <c r="X57" i="16"/>
  <c r="W57" i="16"/>
  <c r="V57" i="16"/>
  <c r="U57" i="16"/>
  <c r="T57" i="16"/>
  <c r="S57" i="16"/>
  <c r="R57" i="16"/>
  <c r="Q57" i="16"/>
  <c r="P57" i="16"/>
  <c r="O57" i="16"/>
  <c r="N57" i="16"/>
  <c r="M57" i="16"/>
  <c r="L57" i="16"/>
  <c r="K57" i="16"/>
  <c r="J57" i="16"/>
  <c r="I57" i="16"/>
  <c r="H57" i="16"/>
  <c r="G57" i="16"/>
  <c r="F57" i="16"/>
  <c r="E57" i="16"/>
  <c r="X56" i="16"/>
  <c r="W56" i="16"/>
  <c r="V56" i="16"/>
  <c r="U56" i="16"/>
  <c r="T56" i="16"/>
  <c r="S56" i="16"/>
  <c r="R56" i="16"/>
  <c r="Q56" i="16"/>
  <c r="P56" i="16"/>
  <c r="O56" i="16"/>
  <c r="N56" i="16"/>
  <c r="M56" i="16"/>
  <c r="L56" i="16"/>
  <c r="K56" i="16"/>
  <c r="J56" i="16"/>
  <c r="I56" i="16"/>
  <c r="H56" i="16"/>
  <c r="G56" i="16"/>
  <c r="F56" i="16"/>
  <c r="E56" i="16"/>
  <c r="X55" i="16"/>
  <c r="W55" i="16"/>
  <c r="V55" i="16"/>
  <c r="U55" i="16"/>
  <c r="T55" i="16"/>
  <c r="S55" i="16"/>
  <c r="R55" i="16"/>
  <c r="Q55" i="16"/>
  <c r="P55" i="16"/>
  <c r="O55" i="16"/>
  <c r="N55" i="16"/>
  <c r="M55" i="16"/>
  <c r="L55" i="16"/>
  <c r="K55" i="16"/>
  <c r="J55" i="16"/>
  <c r="I55" i="16"/>
  <c r="H55" i="16"/>
  <c r="G55" i="16"/>
  <c r="F55" i="16"/>
  <c r="E55" i="16"/>
  <c r="X22" i="16"/>
  <c r="W22" i="16"/>
  <c r="V22" i="16"/>
  <c r="U22" i="16"/>
  <c r="T22" i="16"/>
  <c r="S22" i="16"/>
  <c r="R22" i="16"/>
  <c r="Q22" i="16"/>
  <c r="P22" i="16"/>
  <c r="O22" i="16"/>
  <c r="N22" i="16"/>
  <c r="M22" i="16"/>
  <c r="L22" i="16"/>
  <c r="K22" i="16"/>
  <c r="J22" i="16"/>
  <c r="I22" i="16"/>
  <c r="H22" i="16"/>
  <c r="G22" i="16"/>
  <c r="F22" i="16"/>
  <c r="E22" i="16"/>
  <c r="X21" i="16"/>
  <c r="W21" i="16"/>
  <c r="V21" i="16"/>
  <c r="U21" i="16"/>
  <c r="T21" i="16"/>
  <c r="S21" i="16"/>
  <c r="R21" i="16"/>
  <c r="Q21" i="16"/>
  <c r="P21" i="16"/>
  <c r="O21" i="16"/>
  <c r="N21" i="16"/>
  <c r="M21" i="16"/>
  <c r="L21" i="16"/>
  <c r="K21" i="16"/>
  <c r="J21" i="16"/>
  <c r="I21" i="16"/>
  <c r="H21" i="16"/>
  <c r="G21" i="16"/>
  <c r="F21" i="16"/>
  <c r="E21" i="16"/>
  <c r="X25" i="16"/>
  <c r="W25" i="16"/>
  <c r="V25" i="16"/>
  <c r="U25" i="16"/>
  <c r="T25" i="16"/>
  <c r="S25" i="16"/>
  <c r="R25" i="16"/>
  <c r="Q25" i="16"/>
  <c r="P25" i="16"/>
  <c r="O25" i="16"/>
  <c r="N25" i="16"/>
  <c r="M25" i="16"/>
  <c r="L25" i="16"/>
  <c r="K25" i="16"/>
  <c r="J25" i="16"/>
  <c r="I25" i="16"/>
  <c r="H25" i="16"/>
  <c r="G25" i="16"/>
  <c r="F25" i="16"/>
  <c r="E25" i="16"/>
  <c r="X17" i="16"/>
  <c r="W17" i="16"/>
  <c r="V17" i="16"/>
  <c r="U17" i="16"/>
  <c r="T17" i="16"/>
  <c r="S17" i="16"/>
  <c r="R17" i="16"/>
  <c r="Q17" i="16"/>
  <c r="P17" i="16"/>
  <c r="O17" i="16"/>
  <c r="N17" i="16"/>
  <c r="M17" i="16"/>
  <c r="L17" i="16"/>
  <c r="K17" i="16"/>
  <c r="J17" i="16"/>
  <c r="I17" i="16"/>
  <c r="H17" i="16"/>
  <c r="G17" i="16"/>
  <c r="F17" i="16"/>
  <c r="E17" i="16"/>
  <c r="X122" i="29" l="1"/>
  <c r="U43" i="35"/>
  <c r="C37" i="38"/>
  <c r="C38" i="38"/>
  <c r="U5" i="34"/>
  <c r="C49" i="36"/>
  <c r="C48" i="36"/>
  <c r="C98" i="37"/>
  <c r="C97" i="37"/>
  <c r="U111" i="34"/>
  <c r="C150" i="41"/>
  <c r="C149" i="41"/>
  <c r="U26" i="34"/>
  <c r="C48" i="37"/>
  <c r="C47" i="37"/>
  <c r="X169" i="40"/>
  <c r="X171" i="40"/>
  <c r="C160" i="40"/>
  <c r="E76" i="34"/>
  <c r="E75" i="34"/>
  <c r="E37" i="35"/>
  <c r="E36" i="35"/>
  <c r="L33" i="35" s="1"/>
  <c r="X163" i="36"/>
  <c r="X165" i="36"/>
  <c r="C154" i="36"/>
  <c r="X139" i="37"/>
  <c r="X142" i="37" s="1"/>
  <c r="C95" i="37"/>
  <c r="C96" i="37"/>
  <c r="U47" i="34"/>
  <c r="C39" i="38"/>
  <c r="C40" i="38"/>
  <c r="U79" i="35"/>
  <c r="C45" i="40"/>
  <c r="C44" i="40"/>
  <c r="T73" i="34"/>
  <c r="X37" i="32"/>
  <c r="X103" i="40"/>
  <c r="X105" i="40"/>
  <c r="C94" i="40"/>
  <c r="U7" i="35"/>
  <c r="C47" i="36"/>
  <c r="C46" i="36"/>
  <c r="X34" i="32"/>
  <c r="T11" i="34"/>
  <c r="W31" i="32"/>
  <c r="W11" i="32" s="1"/>
  <c r="C101" i="36"/>
  <c r="C102" i="36"/>
  <c r="U81" i="35"/>
  <c r="C167" i="40"/>
  <c r="C168" i="40"/>
  <c r="B174" i="40" s="1"/>
  <c r="J87" i="35" s="1"/>
  <c r="U80" i="35"/>
  <c r="C102" i="40"/>
  <c r="B108" i="40" s="1"/>
  <c r="H87" i="35" s="1"/>
  <c r="C101" i="40"/>
  <c r="X35" i="32"/>
  <c r="T32" i="34"/>
  <c r="T71" i="34"/>
  <c r="X28" i="32"/>
  <c r="U25" i="35"/>
  <c r="C46" i="37"/>
  <c r="C45" i="37"/>
  <c r="U49" i="34"/>
  <c r="C148" i="38"/>
  <c r="C149" i="38"/>
  <c r="W40" i="32"/>
  <c r="W12" i="32" s="1"/>
  <c r="T9" i="34"/>
  <c r="X25" i="32"/>
  <c r="C103" i="36"/>
  <c r="C104" i="36"/>
  <c r="L54" i="35"/>
  <c r="L52" i="35"/>
  <c r="L53" i="35"/>
  <c r="T30" i="34"/>
  <c r="X26" i="32"/>
  <c r="U48" i="34"/>
  <c r="C147" i="38"/>
  <c r="C146" i="38"/>
  <c r="T92" i="34"/>
  <c r="X29" i="32"/>
  <c r="T94" i="34"/>
  <c r="X38" i="32"/>
  <c r="U88" i="34"/>
  <c r="C47" i="40"/>
  <c r="C46" i="40"/>
  <c r="C88" i="38"/>
  <c r="C89" i="38"/>
  <c r="X131" i="39"/>
  <c r="X133" i="39"/>
  <c r="C122" i="39"/>
  <c r="U62" i="35"/>
  <c r="C80" i="39"/>
  <c r="B86" i="39" s="1"/>
  <c r="H69" i="35" s="1"/>
  <c r="C79" i="39"/>
  <c r="U64" i="35"/>
  <c r="E72" i="35"/>
  <c r="L69" i="35" s="1"/>
  <c r="E73" i="35"/>
  <c r="C93" i="41"/>
  <c r="C94" i="41"/>
  <c r="C82" i="39"/>
  <c r="C81" i="39"/>
  <c r="E69" i="35"/>
  <c r="E68" i="35"/>
  <c r="L106" i="35"/>
  <c r="L107" i="35"/>
  <c r="L108" i="35"/>
  <c r="C90" i="38"/>
  <c r="C91" i="38"/>
  <c r="U97" i="35"/>
  <c r="C44" i="41"/>
  <c r="C45" i="41"/>
  <c r="U112" i="34"/>
  <c r="C152" i="41"/>
  <c r="C151" i="41"/>
  <c r="U110" i="34"/>
  <c r="C46" i="41"/>
  <c r="C47" i="41"/>
  <c r="C96" i="41"/>
  <c r="C95" i="41"/>
  <c r="C83" i="39"/>
  <c r="C84" i="39"/>
  <c r="W131" i="29"/>
  <c r="T68" i="24" s="1"/>
  <c r="T70" i="24" s="1"/>
  <c r="W133" i="29"/>
  <c r="T69" i="24" s="1"/>
  <c r="T72" i="24" s="1"/>
  <c r="U48" i="24"/>
  <c r="C147" i="28"/>
  <c r="C146" i="28"/>
  <c r="L89" i="25"/>
  <c r="L87" i="25"/>
  <c r="L88" i="25"/>
  <c r="C95" i="31"/>
  <c r="C96" i="31"/>
  <c r="X139" i="27"/>
  <c r="X142" i="27" s="1"/>
  <c r="C95" i="27"/>
  <c r="C96" i="27"/>
  <c r="U110" i="24"/>
  <c r="C47" i="31"/>
  <c r="C46" i="31"/>
  <c r="U24" i="25"/>
  <c r="U27" i="25" s="1"/>
  <c r="C45" i="27"/>
  <c r="C46" i="27"/>
  <c r="X103" i="30"/>
  <c r="X105" i="30"/>
  <c r="C94" i="30"/>
  <c r="U60" i="25"/>
  <c r="C38" i="29"/>
  <c r="C39" i="29"/>
  <c r="C98" i="27"/>
  <c r="C97" i="27"/>
  <c r="U67" i="24"/>
  <c r="C41" i="29"/>
  <c r="C40" i="29"/>
  <c r="C84" i="29"/>
  <c r="C83" i="29"/>
  <c r="U42" i="25"/>
  <c r="C38" i="28"/>
  <c r="C37" i="28"/>
  <c r="E34" i="25"/>
  <c r="E33" i="25"/>
  <c r="C90" i="28"/>
  <c r="C91" i="28"/>
  <c r="U49" i="24"/>
  <c r="C149" i="28"/>
  <c r="C148" i="28"/>
  <c r="C94" i="31"/>
  <c r="C93" i="31"/>
  <c r="E13" i="24"/>
  <c r="E14" i="24"/>
  <c r="U79" i="25"/>
  <c r="C102" i="30"/>
  <c r="B108" i="30" s="1"/>
  <c r="H86" i="25" s="1"/>
  <c r="C101" i="30"/>
  <c r="U88" i="24"/>
  <c r="C46" i="30"/>
  <c r="C47" i="30"/>
  <c r="U7" i="24"/>
  <c r="C165" i="26"/>
  <c r="C166" i="26"/>
  <c r="E36" i="25"/>
  <c r="E35" i="25"/>
  <c r="L32" i="25" s="1"/>
  <c r="C89" i="28"/>
  <c r="C88" i="28"/>
  <c r="U78" i="25"/>
  <c r="C45" i="30"/>
  <c r="C44" i="30"/>
  <c r="E69" i="25"/>
  <c r="E70" i="25"/>
  <c r="U112" i="24"/>
  <c r="C152" i="31"/>
  <c r="C151" i="31"/>
  <c r="U9" i="25"/>
  <c r="E13" i="25"/>
  <c r="E14" i="25"/>
  <c r="U26" i="24"/>
  <c r="C47" i="27"/>
  <c r="C48" i="27"/>
  <c r="X131" i="29"/>
  <c r="X133" i="29"/>
  <c r="C122" i="29"/>
  <c r="U111" i="24"/>
  <c r="C149" i="31"/>
  <c r="C150" i="31"/>
  <c r="U6" i="24"/>
  <c r="C163" i="26"/>
  <c r="C164" i="26"/>
  <c r="U47" i="24"/>
  <c r="C39" i="28"/>
  <c r="C40" i="28"/>
  <c r="D12" i="22"/>
  <c r="D8" i="22"/>
  <c r="D7" i="22"/>
  <c r="U62" i="25"/>
  <c r="C130" i="29"/>
  <c r="B136" i="29" s="1"/>
  <c r="J68" i="25" s="1"/>
  <c r="C129" i="29"/>
  <c r="T32" i="24"/>
  <c r="X35" i="22"/>
  <c r="U90" i="24"/>
  <c r="C171" i="30"/>
  <c r="C172" i="30"/>
  <c r="S73" i="24"/>
  <c r="W37" i="22"/>
  <c r="W40" i="22" s="1"/>
  <c r="W12" i="22" s="1"/>
  <c r="U96" i="25"/>
  <c r="C44" i="31"/>
  <c r="C45" i="31"/>
  <c r="T30" i="24"/>
  <c r="X26" i="22"/>
  <c r="C81" i="29"/>
  <c r="C82" i="29"/>
  <c r="U89" i="24"/>
  <c r="C169" i="30"/>
  <c r="C170" i="30"/>
  <c r="D5" i="22"/>
  <c r="D11" i="22"/>
  <c r="D6" i="22"/>
  <c r="S71" i="24"/>
  <c r="W28" i="22"/>
  <c r="W31" i="22" s="1"/>
  <c r="W11" i="22" s="1"/>
  <c r="C110" i="18"/>
  <c r="E131" i="18"/>
  <c r="B68" i="8" s="1"/>
  <c r="B70" i="8" s="1"/>
  <c r="B49" i="12"/>
  <c r="B50" i="12"/>
  <c r="E78" i="16"/>
  <c r="F37" i="16"/>
  <c r="R147" i="16"/>
  <c r="I147" i="16"/>
  <c r="Q147" i="16"/>
  <c r="I39" i="19"/>
  <c r="F47" i="8" s="1"/>
  <c r="E133" i="18"/>
  <c r="B69" i="8" s="1"/>
  <c r="B72" i="8" s="1"/>
  <c r="B75" i="8"/>
  <c r="B76" i="8"/>
  <c r="C53" i="8"/>
  <c r="D53" i="8" s="1"/>
  <c r="F45" i="12"/>
  <c r="E52" i="8"/>
  <c r="C51" i="8"/>
  <c r="D51" i="8" s="1"/>
  <c r="B51" i="12"/>
  <c r="B52" i="12"/>
  <c r="H146" i="19"/>
  <c r="E48" i="8" s="1"/>
  <c r="I137" i="19"/>
  <c r="I146" i="19" s="1"/>
  <c r="F48" i="8" s="1"/>
  <c r="I88" i="19"/>
  <c r="I90" i="19"/>
  <c r="J134" i="19"/>
  <c r="J79" i="19"/>
  <c r="J88" i="19" s="1"/>
  <c r="J32" i="19"/>
  <c r="J37" i="19" s="1"/>
  <c r="G42" i="12" s="1"/>
  <c r="J33" i="19"/>
  <c r="K86" i="19"/>
  <c r="H43" i="12" s="1"/>
  <c r="L68" i="19"/>
  <c r="L74" i="19" s="1"/>
  <c r="H81" i="18"/>
  <c r="H122" i="18" s="1"/>
  <c r="H83" i="18"/>
  <c r="I117" i="18"/>
  <c r="I129" i="18" s="1"/>
  <c r="F62" i="12" s="1"/>
  <c r="J115" i="18"/>
  <c r="H129" i="18"/>
  <c r="E62" i="12" s="1"/>
  <c r="J33" i="18"/>
  <c r="J38" i="18" s="1"/>
  <c r="G60" i="12" s="1"/>
  <c r="K30" i="18"/>
  <c r="J69" i="18"/>
  <c r="J34" i="18"/>
  <c r="J40" i="18" s="1"/>
  <c r="G67" i="8" s="1"/>
  <c r="I67" i="18"/>
  <c r="I79" i="18" s="1"/>
  <c r="F61" i="12" s="1"/>
  <c r="B69" i="12" s="1"/>
  <c r="J65" i="18"/>
  <c r="I71" i="18"/>
  <c r="I72" i="18" s="1"/>
  <c r="G122" i="18"/>
  <c r="I38" i="18"/>
  <c r="F60" i="12" s="1"/>
  <c r="E90" i="16"/>
  <c r="X31" i="32" l="1"/>
  <c r="X11" i="32" s="1"/>
  <c r="E104" i="35"/>
  <c r="E105" i="35"/>
  <c r="U100" i="35"/>
  <c r="E118" i="34"/>
  <c r="E119" i="34"/>
  <c r="U82" i="35"/>
  <c r="E91" i="35"/>
  <c r="E90" i="35"/>
  <c r="L87" i="35" s="1"/>
  <c r="U10" i="35"/>
  <c r="E15" i="35"/>
  <c r="E14" i="35"/>
  <c r="E86" i="35"/>
  <c r="E87" i="35"/>
  <c r="U7" i="34"/>
  <c r="C166" i="36"/>
  <c r="C165" i="36"/>
  <c r="U90" i="34"/>
  <c r="C171" i="40"/>
  <c r="C172" i="40"/>
  <c r="U115" i="34"/>
  <c r="E123" i="34"/>
  <c r="E122" i="34"/>
  <c r="U50" i="34"/>
  <c r="E58" i="34"/>
  <c r="E57" i="34"/>
  <c r="E32" i="35"/>
  <c r="E33" i="35"/>
  <c r="U69" i="34"/>
  <c r="C134" i="39"/>
  <c r="C133" i="39"/>
  <c r="U6" i="34"/>
  <c r="C164" i="36"/>
  <c r="C163" i="36"/>
  <c r="U89" i="34"/>
  <c r="C170" i="40"/>
  <c r="C169" i="40"/>
  <c r="U68" i="34"/>
  <c r="C132" i="39"/>
  <c r="C131" i="39"/>
  <c r="C105" i="40"/>
  <c r="C106" i="40"/>
  <c r="L35" i="35"/>
  <c r="L34" i="35"/>
  <c r="L36" i="35"/>
  <c r="L71" i="35"/>
  <c r="L72" i="35"/>
  <c r="L70" i="35"/>
  <c r="C103" i="40"/>
  <c r="C104" i="40"/>
  <c r="E56" i="34"/>
  <c r="E55" i="34"/>
  <c r="U65" i="35"/>
  <c r="E75" i="35"/>
  <c r="E74" i="35"/>
  <c r="U28" i="35"/>
  <c r="E35" i="34"/>
  <c r="E34" i="34"/>
  <c r="E13" i="34"/>
  <c r="E14" i="34"/>
  <c r="E89" i="35"/>
  <c r="E88" i="35"/>
  <c r="X40" i="32"/>
  <c r="X12" i="32" s="1"/>
  <c r="U52" i="34"/>
  <c r="E60" i="34"/>
  <c r="E59" i="34"/>
  <c r="X152" i="37"/>
  <c r="X154" i="37"/>
  <c r="C142" i="37"/>
  <c r="E71" i="35"/>
  <c r="E70" i="35"/>
  <c r="E97" i="34"/>
  <c r="E96" i="34"/>
  <c r="U113" i="34"/>
  <c r="E121" i="34"/>
  <c r="E120" i="34"/>
  <c r="E51" i="35"/>
  <c r="E50" i="35"/>
  <c r="U46" i="35"/>
  <c r="U28" i="25"/>
  <c r="E38" i="25"/>
  <c r="E37" i="25"/>
  <c r="U8" i="24"/>
  <c r="E15" i="24"/>
  <c r="E16" i="24"/>
  <c r="U93" i="24"/>
  <c r="E100" i="24"/>
  <c r="E101" i="24"/>
  <c r="E56" i="24"/>
  <c r="E55" i="24"/>
  <c r="U69" i="24"/>
  <c r="C133" i="29"/>
  <c r="C134" i="29"/>
  <c r="E118" i="24"/>
  <c r="E119" i="24"/>
  <c r="U91" i="24"/>
  <c r="E98" i="24"/>
  <c r="E99" i="24"/>
  <c r="U68" i="24"/>
  <c r="C132" i="29"/>
  <c r="C131" i="29"/>
  <c r="C105" i="30"/>
  <c r="C106" i="30"/>
  <c r="E103" i="25"/>
  <c r="E104" i="25"/>
  <c r="U99" i="25"/>
  <c r="U63" i="25"/>
  <c r="E71" i="25"/>
  <c r="L68" i="25" s="1"/>
  <c r="E72" i="25"/>
  <c r="U115" i="24"/>
  <c r="E123" i="24"/>
  <c r="E122" i="24"/>
  <c r="L35" i="25"/>
  <c r="L33" i="25"/>
  <c r="L34" i="25"/>
  <c r="E97" i="24"/>
  <c r="E96" i="24"/>
  <c r="E75" i="24"/>
  <c r="E76" i="24"/>
  <c r="C103" i="30"/>
  <c r="C104" i="30"/>
  <c r="X152" i="27"/>
  <c r="X154" i="27"/>
  <c r="C142" i="27"/>
  <c r="U50" i="24"/>
  <c r="E58" i="24"/>
  <c r="E57" i="24"/>
  <c r="E34" i="24"/>
  <c r="E35" i="24"/>
  <c r="E87" i="25"/>
  <c r="E88" i="25"/>
  <c r="U52" i="24"/>
  <c r="E60" i="24"/>
  <c r="E59" i="24"/>
  <c r="E49" i="25"/>
  <c r="E50" i="25"/>
  <c r="U45" i="25"/>
  <c r="E31" i="25"/>
  <c r="E32" i="25"/>
  <c r="T73" i="24"/>
  <c r="X37" i="22"/>
  <c r="X40" i="22" s="1"/>
  <c r="X12" i="22" s="1"/>
  <c r="U113" i="24"/>
  <c r="E121" i="24"/>
  <c r="E120" i="24"/>
  <c r="U10" i="25"/>
  <c r="E20" i="25"/>
  <c r="E19" i="25"/>
  <c r="E86" i="25"/>
  <c r="E85" i="25"/>
  <c r="U81" i="25"/>
  <c r="U10" i="24"/>
  <c r="E17" i="24"/>
  <c r="E18" i="24"/>
  <c r="E67" i="25"/>
  <c r="E68" i="25"/>
  <c r="T71" i="24"/>
  <c r="X28" i="22"/>
  <c r="X31" i="22" s="1"/>
  <c r="X11" i="22" s="1"/>
  <c r="F50" i="8"/>
  <c r="J27" i="13" s="1"/>
  <c r="F63" i="12"/>
  <c r="B68" i="12"/>
  <c r="B67" i="12"/>
  <c r="B70" i="12"/>
  <c r="J39" i="19"/>
  <c r="G47" i="8" s="1"/>
  <c r="B56" i="8"/>
  <c r="B55" i="8"/>
  <c r="E63" i="12"/>
  <c r="B72" i="12" s="1"/>
  <c r="B71" i="12"/>
  <c r="F37" i="13"/>
  <c r="B73" i="8"/>
  <c r="F28" i="13"/>
  <c r="B71" i="8"/>
  <c r="C71" i="8" s="1"/>
  <c r="E53" i="8"/>
  <c r="B56" i="12"/>
  <c r="B55" i="12"/>
  <c r="F46" i="12"/>
  <c r="E50" i="8"/>
  <c r="E51" i="8" s="1"/>
  <c r="B58" i="8"/>
  <c r="B57" i="8"/>
  <c r="I36" i="13"/>
  <c r="B54" i="12"/>
  <c r="I148" i="19"/>
  <c r="F49" i="8" s="1"/>
  <c r="J137" i="19"/>
  <c r="J148" i="19" s="1"/>
  <c r="G49" i="8" s="1"/>
  <c r="K134" i="19"/>
  <c r="K32" i="19"/>
  <c r="K37" i="19" s="1"/>
  <c r="H42" i="12" s="1"/>
  <c r="K79" i="19"/>
  <c r="K88" i="19" s="1"/>
  <c r="K33" i="19"/>
  <c r="J90" i="19"/>
  <c r="M68" i="19"/>
  <c r="M74" i="19" s="1"/>
  <c r="K144" i="19"/>
  <c r="H44" i="12" s="1"/>
  <c r="H45" i="12" s="1"/>
  <c r="J144" i="19"/>
  <c r="G44" i="12" s="1"/>
  <c r="I81" i="18"/>
  <c r="I83" i="18"/>
  <c r="J67" i="18"/>
  <c r="K65" i="18"/>
  <c r="J71" i="18"/>
  <c r="J72" i="18" s="1"/>
  <c r="K33" i="18"/>
  <c r="K38" i="18" s="1"/>
  <c r="H60" i="12" s="1"/>
  <c r="L30" i="18"/>
  <c r="K69" i="18"/>
  <c r="K34" i="18"/>
  <c r="K40" i="18" s="1"/>
  <c r="H67" i="8" s="1"/>
  <c r="J117" i="18"/>
  <c r="K115" i="18"/>
  <c r="G131" i="18"/>
  <c r="D68" i="8" s="1"/>
  <c r="G133" i="18"/>
  <c r="D69" i="8" s="1"/>
  <c r="H131" i="18"/>
  <c r="E68" i="8" s="1"/>
  <c r="E70" i="8" s="1"/>
  <c r="I28" i="13" s="1"/>
  <c r="H133" i="18"/>
  <c r="E69" i="8" s="1"/>
  <c r="E72" i="8" s="1"/>
  <c r="X126" i="16"/>
  <c r="W126" i="16"/>
  <c r="V126" i="16"/>
  <c r="U126" i="16"/>
  <c r="T126" i="16"/>
  <c r="S126" i="16"/>
  <c r="R126" i="16"/>
  <c r="Q126" i="16"/>
  <c r="P126" i="16"/>
  <c r="O126" i="16"/>
  <c r="N126" i="16"/>
  <c r="M126" i="16"/>
  <c r="L126" i="16"/>
  <c r="K126" i="16"/>
  <c r="J126" i="16"/>
  <c r="I126" i="16"/>
  <c r="H126" i="16"/>
  <c r="G126" i="16"/>
  <c r="F126" i="16"/>
  <c r="E126" i="16"/>
  <c r="E114" i="16"/>
  <c r="X90" i="16"/>
  <c r="W90" i="16"/>
  <c r="V90" i="16"/>
  <c r="U90" i="16"/>
  <c r="T90" i="16"/>
  <c r="S90" i="16"/>
  <c r="R90" i="16"/>
  <c r="Q90" i="16"/>
  <c r="P90" i="16"/>
  <c r="O90" i="16"/>
  <c r="N90" i="16"/>
  <c r="M90" i="16"/>
  <c r="L90" i="16"/>
  <c r="K90" i="16"/>
  <c r="J90" i="16"/>
  <c r="I90" i="16"/>
  <c r="H90" i="16"/>
  <c r="G90" i="16"/>
  <c r="F90" i="16"/>
  <c r="X79" i="16"/>
  <c r="E69" i="16"/>
  <c r="E70" i="16" s="1"/>
  <c r="W67" i="16"/>
  <c r="V67" i="16"/>
  <c r="O67" i="16"/>
  <c r="G67" i="16"/>
  <c r="F67" i="16"/>
  <c r="S58" i="16"/>
  <c r="M58" i="16"/>
  <c r="K58" i="16"/>
  <c r="X38" i="16"/>
  <c r="W38" i="16"/>
  <c r="V38" i="16"/>
  <c r="U38" i="16"/>
  <c r="T38" i="16"/>
  <c r="S38" i="16"/>
  <c r="R38" i="16"/>
  <c r="Q38" i="16"/>
  <c r="P38" i="16"/>
  <c r="O38" i="16"/>
  <c r="N38" i="16"/>
  <c r="M38" i="16"/>
  <c r="L38" i="16"/>
  <c r="K38" i="16"/>
  <c r="J38" i="16"/>
  <c r="I38" i="16"/>
  <c r="H38" i="16"/>
  <c r="G38" i="16"/>
  <c r="F38" i="16"/>
  <c r="E38" i="16"/>
  <c r="X29" i="16"/>
  <c r="X30" i="16" s="1"/>
  <c r="W29" i="16"/>
  <c r="W30" i="16" s="1"/>
  <c r="V29" i="16"/>
  <c r="V30" i="16" s="1"/>
  <c r="U29" i="16"/>
  <c r="U30" i="16" s="1"/>
  <c r="T29" i="16"/>
  <c r="T30" i="16" s="1"/>
  <c r="S29" i="16"/>
  <c r="S30" i="16" s="1"/>
  <c r="R29" i="16"/>
  <c r="R30" i="16" s="1"/>
  <c r="Q29" i="16"/>
  <c r="Q30" i="16" s="1"/>
  <c r="P29" i="16"/>
  <c r="P30" i="16" s="1"/>
  <c r="O29" i="16"/>
  <c r="O30" i="16" s="1"/>
  <c r="N29" i="16"/>
  <c r="N30" i="16" s="1"/>
  <c r="M29" i="16"/>
  <c r="M30" i="16" s="1"/>
  <c r="L29" i="16"/>
  <c r="L30" i="16" s="1"/>
  <c r="K29" i="16"/>
  <c r="K30" i="16" s="1"/>
  <c r="J29" i="16"/>
  <c r="J30" i="16" s="1"/>
  <c r="I29" i="16"/>
  <c r="I30" i="16" s="1"/>
  <c r="H29" i="16"/>
  <c r="H30" i="16" s="1"/>
  <c r="G29" i="16"/>
  <c r="G30" i="16" s="1"/>
  <c r="F29" i="16"/>
  <c r="F30" i="16" s="1"/>
  <c r="E29" i="16"/>
  <c r="E30" i="16" s="1"/>
  <c r="X26" i="16"/>
  <c r="W26" i="16"/>
  <c r="V26" i="16"/>
  <c r="U26" i="16"/>
  <c r="T26" i="16"/>
  <c r="S26" i="16"/>
  <c r="R26" i="16"/>
  <c r="Q26" i="16"/>
  <c r="P26" i="16"/>
  <c r="O26" i="16"/>
  <c r="N26" i="16"/>
  <c r="M26" i="16"/>
  <c r="L26" i="16"/>
  <c r="K26" i="16"/>
  <c r="J26" i="16"/>
  <c r="I26" i="16"/>
  <c r="H26" i="16"/>
  <c r="G26" i="16"/>
  <c r="F26" i="16"/>
  <c r="E26" i="16"/>
  <c r="X24" i="16"/>
  <c r="W24" i="16"/>
  <c r="V24" i="16"/>
  <c r="U24" i="16"/>
  <c r="T24" i="16"/>
  <c r="S24" i="16"/>
  <c r="R24" i="16"/>
  <c r="Q24" i="16"/>
  <c r="P24" i="16"/>
  <c r="O24" i="16"/>
  <c r="N24" i="16"/>
  <c r="M24" i="16"/>
  <c r="L24" i="16"/>
  <c r="K24" i="16"/>
  <c r="J24" i="16"/>
  <c r="I24" i="16"/>
  <c r="H24" i="16"/>
  <c r="G24" i="16"/>
  <c r="F24" i="16"/>
  <c r="E24" i="16"/>
  <c r="X23" i="16"/>
  <c r="W23" i="16"/>
  <c r="V23" i="16"/>
  <c r="U23" i="16"/>
  <c r="T23" i="16"/>
  <c r="S23" i="16"/>
  <c r="R23" i="16"/>
  <c r="Q23" i="16"/>
  <c r="P23" i="16"/>
  <c r="O23" i="16"/>
  <c r="N23" i="16"/>
  <c r="M23" i="16"/>
  <c r="L23" i="16"/>
  <c r="K23" i="16"/>
  <c r="J23" i="16"/>
  <c r="I23" i="16"/>
  <c r="H23" i="16"/>
  <c r="G23" i="16"/>
  <c r="F23" i="16"/>
  <c r="E23" i="16"/>
  <c r="X18" i="16"/>
  <c r="W18" i="16"/>
  <c r="V18" i="16"/>
  <c r="U18" i="16"/>
  <c r="T18" i="16"/>
  <c r="S18" i="16"/>
  <c r="R18" i="16"/>
  <c r="Q18" i="16"/>
  <c r="P18" i="16"/>
  <c r="O18" i="16"/>
  <c r="N18" i="16"/>
  <c r="M18" i="16"/>
  <c r="L18" i="16"/>
  <c r="K18" i="16"/>
  <c r="J18" i="16"/>
  <c r="I18" i="16"/>
  <c r="H18" i="16"/>
  <c r="G18" i="16"/>
  <c r="F18" i="16"/>
  <c r="E18" i="16"/>
  <c r="X16" i="16"/>
  <c r="W16" i="16"/>
  <c r="W19" i="16" s="1"/>
  <c r="V16" i="16"/>
  <c r="U16" i="16"/>
  <c r="T16" i="16"/>
  <c r="S16" i="16"/>
  <c r="R16" i="16"/>
  <c r="Q16" i="16"/>
  <c r="P16" i="16"/>
  <c r="O16" i="16"/>
  <c r="N16" i="16"/>
  <c r="M16" i="16"/>
  <c r="L16" i="16"/>
  <c r="K16" i="16"/>
  <c r="J16" i="16"/>
  <c r="I16" i="16"/>
  <c r="H16" i="16"/>
  <c r="G16" i="16"/>
  <c r="F16" i="16"/>
  <c r="E16" i="16"/>
  <c r="C9" i="16"/>
  <c r="E140" i="16" s="1"/>
  <c r="E141" i="16" s="1"/>
  <c r="N14" i="8"/>
  <c r="G14" i="8"/>
  <c r="J15" i="12"/>
  <c r="J16" i="12"/>
  <c r="J17" i="12"/>
  <c r="H15" i="12"/>
  <c r="H16" i="12"/>
  <c r="H17" i="12"/>
  <c r="G14" i="12"/>
  <c r="G138" i="15"/>
  <c r="H138" i="15"/>
  <c r="I138" i="15"/>
  <c r="J138" i="15"/>
  <c r="K138" i="15"/>
  <c r="L138" i="15"/>
  <c r="M138" i="15"/>
  <c r="N138" i="15"/>
  <c r="O138" i="15"/>
  <c r="P138" i="15"/>
  <c r="Q138" i="15"/>
  <c r="R138" i="15"/>
  <c r="S138" i="15"/>
  <c r="T138" i="15"/>
  <c r="U138" i="15"/>
  <c r="V138" i="15"/>
  <c r="W138" i="15"/>
  <c r="X138" i="15"/>
  <c r="F137" i="15"/>
  <c r="F138" i="15" s="1"/>
  <c r="E137" i="15"/>
  <c r="E136" i="15"/>
  <c r="J131" i="15"/>
  <c r="X133" i="15"/>
  <c r="W133" i="15"/>
  <c r="V133" i="15"/>
  <c r="U133" i="15"/>
  <c r="T133" i="15"/>
  <c r="S133" i="15"/>
  <c r="R133" i="15"/>
  <c r="Q133" i="15"/>
  <c r="P133" i="15"/>
  <c r="O133" i="15"/>
  <c r="N133" i="15"/>
  <c r="M133" i="15"/>
  <c r="L133" i="15"/>
  <c r="K133" i="15"/>
  <c r="J133" i="15"/>
  <c r="X132" i="15"/>
  <c r="W132" i="15"/>
  <c r="V132" i="15"/>
  <c r="U132" i="15"/>
  <c r="T132" i="15"/>
  <c r="S132" i="15"/>
  <c r="R132" i="15"/>
  <c r="Q132" i="15"/>
  <c r="P132" i="15"/>
  <c r="O132" i="15"/>
  <c r="N132" i="15"/>
  <c r="M132" i="15"/>
  <c r="L132" i="15"/>
  <c r="K132" i="15"/>
  <c r="J132" i="15"/>
  <c r="X131" i="15"/>
  <c r="W131" i="15"/>
  <c r="V131" i="15"/>
  <c r="U131" i="15"/>
  <c r="T131" i="15"/>
  <c r="S131" i="15"/>
  <c r="R131" i="15"/>
  <c r="Q131" i="15"/>
  <c r="P131" i="15"/>
  <c r="O131" i="15"/>
  <c r="N131" i="15"/>
  <c r="M131" i="15"/>
  <c r="L131" i="15"/>
  <c r="K131" i="15"/>
  <c r="X130" i="15"/>
  <c r="W130" i="15"/>
  <c r="V130" i="15"/>
  <c r="U130" i="15"/>
  <c r="T130" i="15"/>
  <c r="S130" i="15"/>
  <c r="R130" i="15"/>
  <c r="Q130" i="15"/>
  <c r="P130" i="15"/>
  <c r="O130" i="15"/>
  <c r="N130" i="15"/>
  <c r="M130" i="15"/>
  <c r="L130" i="15"/>
  <c r="K130" i="15"/>
  <c r="J130" i="15"/>
  <c r="I130" i="15"/>
  <c r="H130" i="15"/>
  <c r="G130" i="15"/>
  <c r="F130" i="15"/>
  <c r="E130" i="15"/>
  <c r="X129" i="15"/>
  <c r="W129" i="15"/>
  <c r="V129" i="15"/>
  <c r="U129" i="15"/>
  <c r="T129" i="15"/>
  <c r="S129" i="15"/>
  <c r="R129" i="15"/>
  <c r="Q129" i="15"/>
  <c r="P129" i="15"/>
  <c r="O129" i="15"/>
  <c r="N129" i="15"/>
  <c r="M129" i="15"/>
  <c r="L129" i="15"/>
  <c r="K129" i="15"/>
  <c r="J129" i="15"/>
  <c r="I129" i="15"/>
  <c r="H129" i="15"/>
  <c r="G129" i="15"/>
  <c r="F129" i="15"/>
  <c r="E129" i="15"/>
  <c r="J122" i="15"/>
  <c r="E117" i="15"/>
  <c r="E118" i="15"/>
  <c r="E119" i="15"/>
  <c r="J121" i="15"/>
  <c r="C86" i="15"/>
  <c r="C148" i="15" s="1"/>
  <c r="C85" i="15"/>
  <c r="N85" i="15" s="1"/>
  <c r="G52" i="8" l="1"/>
  <c r="K36" i="13" s="1"/>
  <c r="L88" i="35"/>
  <c r="L90" i="35"/>
  <c r="L89" i="35"/>
  <c r="Y36" i="32"/>
  <c r="E36" i="32" s="1"/>
  <c r="U53" i="34"/>
  <c r="E64" i="34" s="1"/>
  <c r="U29" i="35"/>
  <c r="E38" i="35"/>
  <c r="E39" i="35"/>
  <c r="U8" i="34"/>
  <c r="E16" i="34"/>
  <c r="E15" i="34"/>
  <c r="Y27" i="32"/>
  <c r="E27" i="32" s="1"/>
  <c r="U51" i="34"/>
  <c r="E61" i="34"/>
  <c r="E62" i="34"/>
  <c r="U47" i="35"/>
  <c r="E57" i="35"/>
  <c r="E56" i="35"/>
  <c r="U10" i="34"/>
  <c r="E17" i="34"/>
  <c r="E18" i="34"/>
  <c r="U83" i="35"/>
  <c r="E93" i="35"/>
  <c r="E92" i="35"/>
  <c r="U70" i="34"/>
  <c r="E78" i="34"/>
  <c r="E77" i="34"/>
  <c r="U72" i="34"/>
  <c r="E80" i="34"/>
  <c r="E79" i="34"/>
  <c r="U116" i="34"/>
  <c r="Y39" i="32"/>
  <c r="E39" i="32" s="1"/>
  <c r="U101" i="35"/>
  <c r="E110" i="35"/>
  <c r="E111" i="35"/>
  <c r="U27" i="34"/>
  <c r="C153" i="37"/>
  <c r="C152" i="37"/>
  <c r="U91" i="34"/>
  <c r="E99" i="34"/>
  <c r="E98" i="34"/>
  <c r="U28" i="34"/>
  <c r="C154" i="37"/>
  <c r="C155" i="37"/>
  <c r="U114" i="34"/>
  <c r="Y30" i="32"/>
  <c r="E30" i="32" s="1"/>
  <c r="E125" i="34"/>
  <c r="E124" i="34"/>
  <c r="U93" i="34"/>
  <c r="E101" i="34"/>
  <c r="E100" i="34"/>
  <c r="U11" i="35"/>
  <c r="E20" i="35"/>
  <c r="E21" i="35"/>
  <c r="U51" i="24"/>
  <c r="Y27" i="22"/>
  <c r="E27" i="22" s="1"/>
  <c r="E62" i="24"/>
  <c r="E61" i="24"/>
  <c r="U116" i="24"/>
  <c r="Y39" i="22"/>
  <c r="E39" i="22" s="1"/>
  <c r="U94" i="24"/>
  <c r="Y38" i="22"/>
  <c r="E38" i="22" s="1"/>
  <c r="E105" i="24"/>
  <c r="U53" i="24"/>
  <c r="E64" i="24" s="1"/>
  <c r="Y36" i="22"/>
  <c r="E36" i="22" s="1"/>
  <c r="L69" i="25"/>
  <c r="L71" i="25"/>
  <c r="L70" i="25"/>
  <c r="U92" i="24"/>
  <c r="Y29" i="22"/>
  <c r="E29" i="22" s="1"/>
  <c r="E102" i="24"/>
  <c r="E103" i="24"/>
  <c r="Y34" i="22"/>
  <c r="U11" i="24"/>
  <c r="E22" i="24" s="1"/>
  <c r="U28" i="24"/>
  <c r="C154" i="27"/>
  <c r="C155" i="27"/>
  <c r="U64" i="25"/>
  <c r="E74" i="25"/>
  <c r="E73" i="25"/>
  <c r="U70" i="24"/>
  <c r="E78" i="24"/>
  <c r="E77" i="24"/>
  <c r="U72" i="24"/>
  <c r="E79" i="24"/>
  <c r="E80" i="24"/>
  <c r="U9" i="24"/>
  <c r="Y25" i="22"/>
  <c r="E20" i="24"/>
  <c r="E19" i="24"/>
  <c r="U82" i="25"/>
  <c r="E92" i="25"/>
  <c r="E91" i="25"/>
  <c r="U114" i="24"/>
  <c r="Y30" i="22"/>
  <c r="E30" i="22" s="1"/>
  <c r="E125" i="24"/>
  <c r="E124" i="24"/>
  <c r="U27" i="24"/>
  <c r="C153" i="27"/>
  <c r="C152" i="27"/>
  <c r="U100" i="25"/>
  <c r="E110" i="25"/>
  <c r="E109" i="25"/>
  <c r="U46" i="25"/>
  <c r="E55" i="25"/>
  <c r="E56" i="25"/>
  <c r="F51" i="8"/>
  <c r="C147" i="15"/>
  <c r="E138" i="15"/>
  <c r="K39" i="19"/>
  <c r="H47" i="8" s="1"/>
  <c r="B73" i="12"/>
  <c r="B74" i="12"/>
  <c r="E64" i="12"/>
  <c r="F64" i="12" s="1"/>
  <c r="D72" i="8"/>
  <c r="D70" i="8"/>
  <c r="D71" i="8" s="1"/>
  <c r="E71" i="8" s="1"/>
  <c r="C73" i="8"/>
  <c r="I37" i="13"/>
  <c r="F52" i="8"/>
  <c r="B59" i="8"/>
  <c r="B60" i="8"/>
  <c r="I27" i="13"/>
  <c r="B62" i="8"/>
  <c r="B61" i="8"/>
  <c r="G45" i="12"/>
  <c r="G46" i="12" s="1"/>
  <c r="H46" i="12" s="1"/>
  <c r="J146" i="19"/>
  <c r="G48" i="8" s="1"/>
  <c r="K90" i="19"/>
  <c r="K137" i="19"/>
  <c r="K146" i="19" s="1"/>
  <c r="H48" i="8" s="1"/>
  <c r="L32" i="19"/>
  <c r="L37" i="19" s="1"/>
  <c r="I42" i="12" s="1"/>
  <c r="L79" i="19"/>
  <c r="L88" i="19" s="1"/>
  <c r="L134" i="19"/>
  <c r="L137" i="19" s="1"/>
  <c r="L33" i="19"/>
  <c r="M86" i="19"/>
  <c r="J43" i="12" s="1"/>
  <c r="N68" i="19"/>
  <c r="N74" i="19" s="1"/>
  <c r="L86" i="19"/>
  <c r="I43" i="12" s="1"/>
  <c r="L144" i="19"/>
  <c r="I44" i="12" s="1"/>
  <c r="J81" i="18"/>
  <c r="J122" i="18" s="1"/>
  <c r="J83" i="18"/>
  <c r="K67" i="18"/>
  <c r="K79" i="18" s="1"/>
  <c r="H61" i="12" s="1"/>
  <c r="L65" i="18"/>
  <c r="K71" i="18"/>
  <c r="K72" i="18" s="1"/>
  <c r="J129" i="18"/>
  <c r="G62" i="12" s="1"/>
  <c r="J79" i="18"/>
  <c r="G61" i="12" s="1"/>
  <c r="K117" i="18"/>
  <c r="K129" i="18" s="1"/>
  <c r="H62" i="12" s="1"/>
  <c r="H63" i="12" s="1"/>
  <c r="L115" i="18"/>
  <c r="L33" i="18"/>
  <c r="L38" i="18" s="1"/>
  <c r="I60" i="12" s="1"/>
  <c r="M30" i="18"/>
  <c r="L69" i="18"/>
  <c r="L34" i="18"/>
  <c r="L40" i="18" s="1"/>
  <c r="I67" i="8" s="1"/>
  <c r="I122" i="18"/>
  <c r="X27" i="16"/>
  <c r="J140" i="16"/>
  <c r="R140" i="16"/>
  <c r="R129" i="16"/>
  <c r="J129" i="16"/>
  <c r="V128" i="16"/>
  <c r="N128" i="16"/>
  <c r="F128" i="16"/>
  <c r="K140" i="16"/>
  <c r="S140" i="16"/>
  <c r="Q129" i="16"/>
  <c r="I129" i="16"/>
  <c r="U128" i="16"/>
  <c r="M128" i="16"/>
  <c r="E128" i="16"/>
  <c r="L140" i="16"/>
  <c r="T140" i="16"/>
  <c r="X129" i="16"/>
  <c r="P129" i="16"/>
  <c r="H129" i="16"/>
  <c r="T128" i="16"/>
  <c r="L128" i="16"/>
  <c r="M140" i="16"/>
  <c r="U140" i="16"/>
  <c r="W129" i="16"/>
  <c r="O129" i="16"/>
  <c r="G129" i="16"/>
  <c r="S128" i="16"/>
  <c r="K128" i="16"/>
  <c r="G128" i="16"/>
  <c r="F140" i="16"/>
  <c r="N140" i="16"/>
  <c r="V140" i="16"/>
  <c r="V129" i="16"/>
  <c r="N129" i="16"/>
  <c r="F129" i="16"/>
  <c r="R128" i="16"/>
  <c r="J128" i="16"/>
  <c r="W128" i="16"/>
  <c r="G140" i="16"/>
  <c r="O140" i="16"/>
  <c r="W140" i="16"/>
  <c r="U129" i="16"/>
  <c r="M129" i="16"/>
  <c r="E129" i="16"/>
  <c r="Q128" i="16"/>
  <c r="I128" i="16"/>
  <c r="Q140" i="16"/>
  <c r="K129" i="16"/>
  <c r="H140" i="16"/>
  <c r="P140" i="16"/>
  <c r="X140" i="16"/>
  <c r="T129" i="16"/>
  <c r="L129" i="16"/>
  <c r="X128" i="16"/>
  <c r="P128" i="16"/>
  <c r="H128" i="16"/>
  <c r="I140" i="16"/>
  <c r="S129" i="16"/>
  <c r="O128" i="16"/>
  <c r="X83" i="16"/>
  <c r="X84" i="16" s="1"/>
  <c r="P83" i="16"/>
  <c r="H83" i="16"/>
  <c r="S81" i="16"/>
  <c r="K81" i="16"/>
  <c r="E81" i="16"/>
  <c r="E82" i="16" s="1"/>
  <c r="Q73" i="16"/>
  <c r="I73" i="16"/>
  <c r="T72" i="16"/>
  <c r="L72" i="16"/>
  <c r="E73" i="16"/>
  <c r="W83" i="16"/>
  <c r="O83" i="16"/>
  <c r="G83" i="16"/>
  <c r="R81" i="16"/>
  <c r="J81" i="16"/>
  <c r="X73" i="16"/>
  <c r="P73" i="16"/>
  <c r="H73" i="16"/>
  <c r="S72" i="16"/>
  <c r="K72" i="16"/>
  <c r="V83" i="16"/>
  <c r="N83" i="16"/>
  <c r="F83" i="16"/>
  <c r="Q81" i="16"/>
  <c r="I81" i="16"/>
  <c r="W73" i="16"/>
  <c r="O73" i="16"/>
  <c r="G73" i="16"/>
  <c r="R72" i="16"/>
  <c r="J72" i="16"/>
  <c r="U83" i="16"/>
  <c r="M83" i="16"/>
  <c r="X81" i="16"/>
  <c r="P81" i="16"/>
  <c r="H81" i="16"/>
  <c r="V73" i="16"/>
  <c r="N73" i="16"/>
  <c r="F73" i="16"/>
  <c r="Q72" i="16"/>
  <c r="I72" i="16"/>
  <c r="T83" i="16"/>
  <c r="L83" i="16"/>
  <c r="W81" i="16"/>
  <c r="O81" i="16"/>
  <c r="G81" i="16"/>
  <c r="U73" i="16"/>
  <c r="M73" i="16"/>
  <c r="X72" i="16"/>
  <c r="P72" i="16"/>
  <c r="H72" i="16"/>
  <c r="S83" i="16"/>
  <c r="K83" i="16"/>
  <c r="V81" i="16"/>
  <c r="N81" i="16"/>
  <c r="F81" i="16"/>
  <c r="T73" i="16"/>
  <c r="L73" i="16"/>
  <c r="W72" i="16"/>
  <c r="O72" i="16"/>
  <c r="G72" i="16"/>
  <c r="R83" i="16"/>
  <c r="J83" i="16"/>
  <c r="U81" i="16"/>
  <c r="M81" i="16"/>
  <c r="S73" i="16"/>
  <c r="K73" i="16"/>
  <c r="V72" i="16"/>
  <c r="N72" i="16"/>
  <c r="F72" i="16"/>
  <c r="Q83" i="16"/>
  <c r="I83" i="16"/>
  <c r="T81" i="16"/>
  <c r="L81" i="16"/>
  <c r="E83" i="16"/>
  <c r="R73" i="16"/>
  <c r="J73" i="16"/>
  <c r="U72" i="16"/>
  <c r="M72" i="16"/>
  <c r="E72" i="16"/>
  <c r="W27" i="16"/>
  <c r="W31" i="16" s="1"/>
  <c r="F19" i="16"/>
  <c r="N19" i="16"/>
  <c r="V19" i="16"/>
  <c r="E27" i="16"/>
  <c r="F114" i="16"/>
  <c r="J27" i="16"/>
  <c r="R27" i="16"/>
  <c r="E40" i="16"/>
  <c r="H67" i="16"/>
  <c r="P67" i="16"/>
  <c r="X67" i="16"/>
  <c r="I27" i="16"/>
  <c r="Q27" i="16"/>
  <c r="H123" i="16"/>
  <c r="X19" i="16"/>
  <c r="X31" i="16" s="1"/>
  <c r="F79" i="16"/>
  <c r="N114" i="16"/>
  <c r="L19" i="16"/>
  <c r="T19" i="16"/>
  <c r="H19" i="16"/>
  <c r="I19" i="16"/>
  <c r="U58" i="16"/>
  <c r="C70" i="16"/>
  <c r="U79" i="16"/>
  <c r="U80" i="16" s="1"/>
  <c r="Q67" i="16"/>
  <c r="V79" i="16"/>
  <c r="G123" i="16"/>
  <c r="K123" i="16"/>
  <c r="S123" i="16"/>
  <c r="G27" i="16"/>
  <c r="I67" i="16"/>
  <c r="H27" i="16"/>
  <c r="P27" i="16"/>
  <c r="F40" i="16"/>
  <c r="H58" i="16"/>
  <c r="P58" i="16"/>
  <c r="X58" i="16"/>
  <c r="J67" i="16"/>
  <c r="R67" i="16"/>
  <c r="N67" i="16"/>
  <c r="I58" i="16"/>
  <c r="E58" i="16"/>
  <c r="I123" i="16"/>
  <c r="Q123" i="16"/>
  <c r="Q58" i="16"/>
  <c r="J58" i="16"/>
  <c r="R58" i="16"/>
  <c r="X80" i="16"/>
  <c r="K114" i="16"/>
  <c r="S114" i="16"/>
  <c r="L114" i="16"/>
  <c r="T114" i="16"/>
  <c r="E79" i="16"/>
  <c r="M114" i="16"/>
  <c r="U114" i="16"/>
  <c r="I114" i="16"/>
  <c r="Q114" i="16"/>
  <c r="V114" i="16"/>
  <c r="T123" i="16"/>
  <c r="G19" i="16"/>
  <c r="O19" i="16"/>
  <c r="Q19" i="16"/>
  <c r="C30" i="16"/>
  <c r="L58" i="16"/>
  <c r="T58" i="16"/>
  <c r="K67" i="16"/>
  <c r="K71" i="16" s="1"/>
  <c r="S67" i="16"/>
  <c r="S71" i="16" s="1"/>
  <c r="J79" i="16"/>
  <c r="G114" i="16"/>
  <c r="J123" i="16"/>
  <c r="R123" i="16"/>
  <c r="P123" i="16"/>
  <c r="X123" i="16"/>
  <c r="K32" i="16"/>
  <c r="L67" i="16"/>
  <c r="T67" i="16"/>
  <c r="K79" i="16"/>
  <c r="H114" i="16"/>
  <c r="J114" i="16"/>
  <c r="R114" i="16"/>
  <c r="F58" i="16"/>
  <c r="F71" i="16" s="1"/>
  <c r="N58" i="16"/>
  <c r="V58" i="16"/>
  <c r="V71" i="16" s="1"/>
  <c r="E67" i="16"/>
  <c r="M67" i="16"/>
  <c r="M71" i="16" s="1"/>
  <c r="U67" i="16"/>
  <c r="M79" i="16"/>
  <c r="G58" i="16"/>
  <c r="O58" i="16"/>
  <c r="O71" i="16" s="1"/>
  <c r="W58" i="16"/>
  <c r="W71" i="16" s="1"/>
  <c r="N79" i="16"/>
  <c r="C90" i="16"/>
  <c r="C126" i="16"/>
  <c r="R79" i="16"/>
  <c r="S79" i="16"/>
  <c r="L123" i="16"/>
  <c r="P19" i="16"/>
  <c r="K19" i="16"/>
  <c r="S19" i="16"/>
  <c r="J19" i="16"/>
  <c r="R19" i="16"/>
  <c r="E19" i="16"/>
  <c r="M19" i="16"/>
  <c r="U19" i="16"/>
  <c r="K27" i="16"/>
  <c r="S27" i="16"/>
  <c r="O27" i="16"/>
  <c r="L27" i="16"/>
  <c r="T27" i="16"/>
  <c r="M27" i="16"/>
  <c r="U27" i="16"/>
  <c r="F27" i="16"/>
  <c r="N27" i="16"/>
  <c r="V27" i="16"/>
  <c r="E32" i="16"/>
  <c r="E33" i="16" s="1"/>
  <c r="M32" i="16"/>
  <c r="S32" i="16"/>
  <c r="J35" i="16"/>
  <c r="Q35" i="16"/>
  <c r="I35" i="16"/>
  <c r="R32" i="16"/>
  <c r="J32" i="16"/>
  <c r="X35" i="16"/>
  <c r="P35" i="16"/>
  <c r="H35" i="16"/>
  <c r="Q32" i="16"/>
  <c r="I32" i="16"/>
  <c r="W35" i="16"/>
  <c r="O35" i="16"/>
  <c r="G35" i="16"/>
  <c r="X32" i="16"/>
  <c r="P32" i="16"/>
  <c r="H32" i="16"/>
  <c r="V35" i="16"/>
  <c r="N35" i="16"/>
  <c r="F35" i="16"/>
  <c r="W32" i="16"/>
  <c r="O32" i="16"/>
  <c r="G32" i="16"/>
  <c r="U35" i="16"/>
  <c r="M35" i="16"/>
  <c r="E35" i="16"/>
  <c r="E41" i="16" s="1"/>
  <c r="V32" i="16"/>
  <c r="N32" i="16"/>
  <c r="F32" i="16"/>
  <c r="S35" i="16"/>
  <c r="K35" i="16"/>
  <c r="T32" i="16"/>
  <c r="L32" i="16"/>
  <c r="U32" i="16"/>
  <c r="L35" i="16"/>
  <c r="R35" i="16"/>
  <c r="T35" i="16"/>
  <c r="O114" i="16"/>
  <c r="W114" i="16"/>
  <c r="P114" i="16"/>
  <c r="X114" i="16"/>
  <c r="E123" i="16"/>
  <c r="M123" i="16"/>
  <c r="U123" i="16"/>
  <c r="C147" i="16"/>
  <c r="F123" i="16"/>
  <c r="N123" i="16"/>
  <c r="N127" i="16" s="1"/>
  <c r="V123" i="16"/>
  <c r="O123" i="16"/>
  <c r="W123" i="16"/>
  <c r="I79" i="16"/>
  <c r="Q79" i="16"/>
  <c r="L79" i="16"/>
  <c r="T79" i="16"/>
  <c r="G79" i="16"/>
  <c r="O79" i="16"/>
  <c r="W79" i="16"/>
  <c r="H79" i="16"/>
  <c r="P79" i="16"/>
  <c r="U85" i="15"/>
  <c r="E85" i="15"/>
  <c r="F85" i="15"/>
  <c r="K85" i="15"/>
  <c r="G85" i="15"/>
  <c r="R85" i="15"/>
  <c r="J85" i="15"/>
  <c r="O85" i="15"/>
  <c r="T85" i="15"/>
  <c r="H85" i="15"/>
  <c r="Q85" i="15"/>
  <c r="I85" i="15"/>
  <c r="W85" i="15"/>
  <c r="M85" i="15"/>
  <c r="L85" i="15"/>
  <c r="S85" i="15"/>
  <c r="X85" i="15"/>
  <c r="P85" i="15"/>
  <c r="V85" i="15"/>
  <c r="H50" i="8" l="1"/>
  <c r="L27" i="13" s="1"/>
  <c r="E47" i="16"/>
  <c r="Y29" i="32"/>
  <c r="E29" i="32" s="1"/>
  <c r="U92" i="34"/>
  <c r="E103" i="34"/>
  <c r="E102" i="34"/>
  <c r="U29" i="34"/>
  <c r="E37" i="34"/>
  <c r="E36" i="34"/>
  <c r="U73" i="34"/>
  <c r="E84" i="34" s="1"/>
  <c r="Y37" i="32"/>
  <c r="E37" i="32" s="1"/>
  <c r="U31" i="34"/>
  <c r="E38" i="34"/>
  <c r="E39" i="34"/>
  <c r="Y34" i="32"/>
  <c r="U11" i="34"/>
  <c r="E22" i="34" s="1"/>
  <c r="U94" i="34"/>
  <c r="Y38" i="32"/>
  <c r="E38" i="32" s="1"/>
  <c r="E105" i="34"/>
  <c r="Y28" i="32"/>
  <c r="E28" i="32" s="1"/>
  <c r="U71" i="34"/>
  <c r="E81" i="34"/>
  <c r="E82" i="34"/>
  <c r="Y25" i="32"/>
  <c r="U9" i="34"/>
  <c r="E20" i="34"/>
  <c r="E19" i="34"/>
  <c r="U29" i="24"/>
  <c r="E36" i="24"/>
  <c r="E37" i="24"/>
  <c r="U71" i="24"/>
  <c r="Y28" i="22"/>
  <c r="E28" i="22" s="1"/>
  <c r="E81" i="24"/>
  <c r="E82" i="24"/>
  <c r="U73" i="24"/>
  <c r="E84" i="24" s="1"/>
  <c r="Y37" i="22"/>
  <c r="E37" i="22" s="1"/>
  <c r="U31" i="24"/>
  <c r="E39" i="24"/>
  <c r="E38" i="24"/>
  <c r="E34" i="22"/>
  <c r="E25" i="22"/>
  <c r="I45" i="12"/>
  <c r="I46" i="12" s="1"/>
  <c r="P147" i="15"/>
  <c r="X147" i="15"/>
  <c r="I147" i="15"/>
  <c r="Q147" i="15"/>
  <c r="H147" i="15"/>
  <c r="J147" i="15"/>
  <c r="R147" i="15"/>
  <c r="G147" i="15"/>
  <c r="K147" i="15"/>
  <c r="S147" i="15"/>
  <c r="F147" i="15"/>
  <c r="O147" i="15"/>
  <c r="L147" i="15"/>
  <c r="T147" i="15"/>
  <c r="E147" i="15"/>
  <c r="W147" i="15"/>
  <c r="M147" i="15"/>
  <c r="U147" i="15"/>
  <c r="N147" i="15"/>
  <c r="V147" i="15"/>
  <c r="D73" i="8"/>
  <c r="E73" i="8" s="1"/>
  <c r="L39" i="19"/>
  <c r="I47" i="8" s="1"/>
  <c r="G63" i="12"/>
  <c r="G64" i="12" s="1"/>
  <c r="H64" i="12" s="1"/>
  <c r="H28" i="13"/>
  <c r="H37" i="13"/>
  <c r="K148" i="19"/>
  <c r="H49" i="8" s="1"/>
  <c r="G50" i="8"/>
  <c r="J36" i="13"/>
  <c r="F53" i="8"/>
  <c r="B63" i="8"/>
  <c r="C63" i="8"/>
  <c r="B64" i="8"/>
  <c r="L90" i="19"/>
  <c r="M32" i="19"/>
  <c r="M37" i="19" s="1"/>
  <c r="J42" i="12" s="1"/>
  <c r="M79" i="19"/>
  <c r="M33" i="19"/>
  <c r="M134" i="19"/>
  <c r="N86" i="19"/>
  <c r="K43" i="12" s="1"/>
  <c r="C52" i="12" s="1"/>
  <c r="O68" i="19"/>
  <c r="O74" i="19" s="1"/>
  <c r="L146" i="19"/>
  <c r="I48" i="8" s="1"/>
  <c r="L148" i="19"/>
  <c r="I49" i="8" s="1"/>
  <c r="M144" i="19"/>
  <c r="J44" i="12" s="1"/>
  <c r="J45" i="12" s="1"/>
  <c r="M33" i="18"/>
  <c r="M38" i="18" s="1"/>
  <c r="J60" i="12" s="1"/>
  <c r="N30" i="18"/>
  <c r="M34" i="18"/>
  <c r="M40" i="18" s="1"/>
  <c r="J67" i="8" s="1"/>
  <c r="M69" i="18"/>
  <c r="K81" i="18"/>
  <c r="K83" i="18"/>
  <c r="L67" i="18"/>
  <c r="L79" i="18" s="1"/>
  <c r="I61" i="12" s="1"/>
  <c r="M65" i="18"/>
  <c r="L71" i="18"/>
  <c r="L72" i="18" s="1"/>
  <c r="I131" i="18"/>
  <c r="F68" i="8" s="1"/>
  <c r="I133" i="18"/>
  <c r="F69" i="8" s="1"/>
  <c r="J131" i="18"/>
  <c r="G68" i="8" s="1"/>
  <c r="G70" i="8" s="1"/>
  <c r="K28" i="13" s="1"/>
  <c r="J133" i="18"/>
  <c r="G69" i="8" s="1"/>
  <c r="G72" i="8" s="1"/>
  <c r="K37" i="13" s="1"/>
  <c r="L117" i="18"/>
  <c r="M115" i="18"/>
  <c r="F82" i="16"/>
  <c r="I84" i="16"/>
  <c r="Q31" i="16"/>
  <c r="G84" i="16"/>
  <c r="K127" i="16"/>
  <c r="F84" i="16"/>
  <c r="N84" i="16"/>
  <c r="E74" i="16"/>
  <c r="U84" i="16"/>
  <c r="W33" i="16"/>
  <c r="J84" i="16"/>
  <c r="R84" i="16"/>
  <c r="V84" i="16"/>
  <c r="K84" i="16"/>
  <c r="O84" i="16"/>
  <c r="E71" i="16"/>
  <c r="S84" i="16"/>
  <c r="W84" i="16"/>
  <c r="Q84" i="16"/>
  <c r="R31" i="16"/>
  <c r="L84" i="16"/>
  <c r="H84" i="16"/>
  <c r="J31" i="16"/>
  <c r="H127" i="16"/>
  <c r="F74" i="16"/>
  <c r="T84" i="16"/>
  <c r="P84" i="16"/>
  <c r="M84" i="16"/>
  <c r="N31" i="16"/>
  <c r="N130" i="16" s="1"/>
  <c r="M80" i="16"/>
  <c r="M93" i="16" s="1"/>
  <c r="J25" i="12" s="1"/>
  <c r="F31" i="16"/>
  <c r="F130" i="16" s="1"/>
  <c r="L127" i="16"/>
  <c r="J80" i="16"/>
  <c r="I31" i="16"/>
  <c r="M127" i="16"/>
  <c r="E31" i="16"/>
  <c r="F127" i="16"/>
  <c r="U71" i="16"/>
  <c r="U93" i="16" s="1"/>
  <c r="R25" i="12" s="1"/>
  <c r="P127" i="16"/>
  <c r="L31" i="16"/>
  <c r="X71" i="16"/>
  <c r="X93" i="16" s="1"/>
  <c r="U25" i="12" s="1"/>
  <c r="V127" i="16"/>
  <c r="N80" i="16"/>
  <c r="P71" i="16"/>
  <c r="H71" i="16"/>
  <c r="X33" i="16"/>
  <c r="G127" i="16"/>
  <c r="H80" i="16"/>
  <c r="I71" i="16"/>
  <c r="O33" i="16"/>
  <c r="Q71" i="16"/>
  <c r="Q74" i="16"/>
  <c r="Q127" i="16"/>
  <c r="Q130" i="16" s="1"/>
  <c r="I127" i="16"/>
  <c r="I33" i="16"/>
  <c r="I80" i="16"/>
  <c r="F41" i="16"/>
  <c r="G37" i="16"/>
  <c r="G41" i="16" s="1"/>
  <c r="G31" i="16"/>
  <c r="K80" i="16"/>
  <c r="K93" i="16" s="1"/>
  <c r="H25" i="12" s="1"/>
  <c r="P80" i="16"/>
  <c r="E80" i="16"/>
  <c r="T31" i="16"/>
  <c r="R71" i="16"/>
  <c r="T33" i="16"/>
  <c r="H33" i="16"/>
  <c r="G80" i="16"/>
  <c r="U127" i="16"/>
  <c r="I74" i="16"/>
  <c r="J71" i="16"/>
  <c r="H31" i="16"/>
  <c r="F80" i="16"/>
  <c r="F93" i="16" s="1"/>
  <c r="C25" i="12" s="1"/>
  <c r="T127" i="16"/>
  <c r="S127" i="16"/>
  <c r="W80" i="16"/>
  <c r="W93" i="16" s="1"/>
  <c r="T25" i="12" s="1"/>
  <c r="L80" i="16"/>
  <c r="P31" i="16"/>
  <c r="O31" i="16"/>
  <c r="H74" i="16"/>
  <c r="S74" i="16"/>
  <c r="X74" i="16"/>
  <c r="M33" i="16"/>
  <c r="N71" i="16"/>
  <c r="R80" i="16"/>
  <c r="O74" i="16"/>
  <c r="T71" i="16"/>
  <c r="O80" i="16"/>
  <c r="O93" i="16" s="1"/>
  <c r="L25" i="12" s="1"/>
  <c r="V80" i="16"/>
  <c r="V93" i="16" s="1"/>
  <c r="S25" i="12" s="1"/>
  <c r="Q33" i="16"/>
  <c r="W74" i="16"/>
  <c r="L71" i="16"/>
  <c r="J33" i="16"/>
  <c r="G33" i="16"/>
  <c r="G74" i="16"/>
  <c r="R33" i="16"/>
  <c r="M74" i="16"/>
  <c r="K33" i="16"/>
  <c r="B26" i="8"/>
  <c r="G71" i="16"/>
  <c r="J74" i="16"/>
  <c r="O127" i="16"/>
  <c r="E84" i="16"/>
  <c r="E85" i="16" s="1"/>
  <c r="T74" i="16"/>
  <c r="S80" i="16"/>
  <c r="S93" i="16" s="1"/>
  <c r="P25" i="12" s="1"/>
  <c r="C58" i="16"/>
  <c r="S33" i="16"/>
  <c r="C123" i="16"/>
  <c r="C67" i="16"/>
  <c r="R127" i="16"/>
  <c r="M31" i="16"/>
  <c r="Q80" i="16"/>
  <c r="X127" i="16"/>
  <c r="X130" i="16" s="1"/>
  <c r="N74" i="16"/>
  <c r="J127" i="16"/>
  <c r="U74" i="16"/>
  <c r="P74" i="16"/>
  <c r="P33" i="16"/>
  <c r="S31" i="16"/>
  <c r="L33" i="16"/>
  <c r="L74" i="16"/>
  <c r="F33" i="16"/>
  <c r="K74" i="16"/>
  <c r="K31" i="16"/>
  <c r="C19" i="16"/>
  <c r="R74" i="16"/>
  <c r="C27" i="16"/>
  <c r="U31" i="16"/>
  <c r="U33" i="16"/>
  <c r="V31" i="16"/>
  <c r="V74" i="16"/>
  <c r="E127" i="16"/>
  <c r="C114" i="16"/>
  <c r="V33" i="16"/>
  <c r="N33" i="16"/>
  <c r="T80" i="16"/>
  <c r="W127" i="16"/>
  <c r="W130" i="16" s="1"/>
  <c r="E95" i="16" l="1"/>
  <c r="E34" i="32"/>
  <c r="Y26" i="32"/>
  <c r="E26" i="32" s="1"/>
  <c r="U30" i="34"/>
  <c r="E40" i="34"/>
  <c r="E41" i="34"/>
  <c r="E25" i="32"/>
  <c r="Y35" i="32"/>
  <c r="E35" i="32" s="1"/>
  <c r="U32" i="34"/>
  <c r="E43" i="34" s="1"/>
  <c r="U30" i="24"/>
  <c r="Y26" i="22"/>
  <c r="E40" i="24"/>
  <c r="E41" i="24"/>
  <c r="U32" i="24"/>
  <c r="E43" i="24" s="1"/>
  <c r="Y35" i="22"/>
  <c r="I52" i="8"/>
  <c r="M36" i="13" s="1"/>
  <c r="I50" i="8"/>
  <c r="M27" i="13" s="1"/>
  <c r="E93" i="16"/>
  <c r="M39" i="19"/>
  <c r="J47" i="8" s="1"/>
  <c r="F70" i="8"/>
  <c r="B78" i="8"/>
  <c r="B77" i="8"/>
  <c r="F72" i="8"/>
  <c r="B80" i="8"/>
  <c r="B79" i="8"/>
  <c r="G53" i="8"/>
  <c r="K27" i="13"/>
  <c r="G51" i="8"/>
  <c r="H51" i="8" s="1"/>
  <c r="J46" i="12"/>
  <c r="H52" i="8"/>
  <c r="C51" i="12"/>
  <c r="M137" i="19"/>
  <c r="M148" i="19" s="1"/>
  <c r="J49" i="8" s="1"/>
  <c r="M90" i="19"/>
  <c r="M88" i="19"/>
  <c r="N134" i="19"/>
  <c r="N32" i="19"/>
  <c r="N37" i="19" s="1"/>
  <c r="K42" i="12" s="1"/>
  <c r="N79" i="19"/>
  <c r="N90" i="19" s="1"/>
  <c r="N33" i="19"/>
  <c r="N144" i="19"/>
  <c r="K44" i="12" s="1"/>
  <c r="O86" i="19"/>
  <c r="L43" i="12" s="1"/>
  <c r="P68" i="19"/>
  <c r="P74" i="19" s="1"/>
  <c r="L81" i="18"/>
  <c r="L122" i="18" s="1"/>
  <c r="L83" i="18"/>
  <c r="M117" i="18"/>
  <c r="M129" i="18" s="1"/>
  <c r="J62" i="12" s="1"/>
  <c r="J63" i="12" s="1"/>
  <c r="N115" i="18"/>
  <c r="K122" i="18"/>
  <c r="L129" i="18"/>
  <c r="I62" i="12" s="1"/>
  <c r="N33" i="18"/>
  <c r="N38" i="18" s="1"/>
  <c r="K60" i="12" s="1"/>
  <c r="O30" i="18"/>
  <c r="N34" i="18"/>
  <c r="N40" i="18" s="1"/>
  <c r="K67" i="8" s="1"/>
  <c r="N69" i="18"/>
  <c r="M67" i="18"/>
  <c r="M79" i="18" s="1"/>
  <c r="J61" i="12" s="1"/>
  <c r="N65" i="18"/>
  <c r="M71" i="18"/>
  <c r="M72" i="18" s="1"/>
  <c r="E139" i="16"/>
  <c r="B25" i="12"/>
  <c r="J130" i="16"/>
  <c r="F45" i="16"/>
  <c r="C24" i="12" s="1"/>
  <c r="H130" i="16"/>
  <c r="M130" i="16"/>
  <c r="K130" i="16"/>
  <c r="L130" i="16"/>
  <c r="G82" i="16"/>
  <c r="G85" i="16" s="1"/>
  <c r="R130" i="16"/>
  <c r="J93" i="16"/>
  <c r="G25" i="12" s="1"/>
  <c r="N93" i="16"/>
  <c r="K25" i="12" s="1"/>
  <c r="I93" i="16"/>
  <c r="F25" i="12" s="1"/>
  <c r="H37" i="16"/>
  <c r="I130" i="16"/>
  <c r="G40" i="16"/>
  <c r="G45" i="16" s="1"/>
  <c r="D24" i="12" s="1"/>
  <c r="P130" i="16"/>
  <c r="G130" i="16"/>
  <c r="H93" i="16"/>
  <c r="E25" i="12" s="1"/>
  <c r="P93" i="16"/>
  <c r="M25" i="12" s="1"/>
  <c r="F85" i="16"/>
  <c r="F95" i="16" s="1"/>
  <c r="F139" i="16" s="1"/>
  <c r="Q93" i="16"/>
  <c r="N25" i="12" s="1"/>
  <c r="V130" i="16"/>
  <c r="C71" i="16"/>
  <c r="O130" i="16"/>
  <c r="G47" i="16"/>
  <c r="D26" i="8" s="1"/>
  <c r="U130" i="16"/>
  <c r="L93" i="16"/>
  <c r="I25" i="12" s="1"/>
  <c r="S130" i="16"/>
  <c r="F47" i="16"/>
  <c r="C26" i="8" s="1"/>
  <c r="T130" i="16"/>
  <c r="E130" i="16"/>
  <c r="G93" i="16"/>
  <c r="D25" i="12" s="1"/>
  <c r="R93" i="16"/>
  <c r="O25" i="12" s="1"/>
  <c r="T93" i="16"/>
  <c r="Q25" i="12" s="1"/>
  <c r="E45" i="16"/>
  <c r="B24" i="12" s="1"/>
  <c r="C31" i="16"/>
  <c r="C74" i="16"/>
  <c r="E97" i="16"/>
  <c r="C33" i="16"/>
  <c r="C80" i="16"/>
  <c r="C127" i="16"/>
  <c r="I51" i="8" l="1"/>
  <c r="E31" i="32"/>
  <c r="Y31" i="32"/>
  <c r="Y11" i="32" s="1"/>
  <c r="E5" i="32" s="1"/>
  <c r="Y40" i="32"/>
  <c r="Y12" i="32" s="1"/>
  <c r="E12" i="32" s="1"/>
  <c r="E40" i="32"/>
  <c r="E26" i="22"/>
  <c r="E31" i="22" s="1"/>
  <c r="Y31" i="22"/>
  <c r="Y11" i="22" s="1"/>
  <c r="E35" i="22"/>
  <c r="E40" i="22" s="1"/>
  <c r="Y40" i="22"/>
  <c r="Y12" i="22" s="1"/>
  <c r="C49" i="12"/>
  <c r="C50" i="12"/>
  <c r="C67" i="12"/>
  <c r="C68" i="12"/>
  <c r="B34" i="12"/>
  <c r="N39" i="19"/>
  <c r="K47" i="8" s="1"/>
  <c r="C76" i="8"/>
  <c r="C75" i="8"/>
  <c r="B33" i="12"/>
  <c r="I63" i="12"/>
  <c r="J37" i="13"/>
  <c r="F73" i="8"/>
  <c r="B84" i="8"/>
  <c r="C83" i="8"/>
  <c r="B83" i="8"/>
  <c r="J28" i="13"/>
  <c r="B82" i="8"/>
  <c r="B81" i="8"/>
  <c r="F71" i="8"/>
  <c r="G71" i="8" s="1"/>
  <c r="J52" i="8"/>
  <c r="N36" i="13" s="1"/>
  <c r="M146" i="19"/>
  <c r="J48" i="8" s="1"/>
  <c r="H53" i="8"/>
  <c r="K45" i="12"/>
  <c r="C53" i="12"/>
  <c r="C54" i="12"/>
  <c r="L36" i="13"/>
  <c r="E63" i="8"/>
  <c r="D63" i="8"/>
  <c r="D34" i="12"/>
  <c r="C33" i="12"/>
  <c r="E34" i="12"/>
  <c r="C34" i="12"/>
  <c r="D33" i="12"/>
  <c r="E33" i="12"/>
  <c r="N137" i="19"/>
  <c r="N146" i="19" s="1"/>
  <c r="K48" i="8" s="1"/>
  <c r="O134" i="19"/>
  <c r="O32" i="19"/>
  <c r="O37" i="19" s="1"/>
  <c r="L42" i="12" s="1"/>
  <c r="O33" i="19"/>
  <c r="O79" i="19"/>
  <c r="N88" i="19"/>
  <c r="P86" i="19"/>
  <c r="M43" i="12" s="1"/>
  <c r="Q68" i="19"/>
  <c r="Q74" i="19" s="1"/>
  <c r="O144" i="19"/>
  <c r="L44" i="12" s="1"/>
  <c r="M81" i="18"/>
  <c r="M83" i="18"/>
  <c r="N117" i="18"/>
  <c r="N129" i="18" s="1"/>
  <c r="K62" i="12" s="1"/>
  <c r="K63" i="12" s="1"/>
  <c r="O115" i="18"/>
  <c r="N67" i="18"/>
  <c r="N79" i="18" s="1"/>
  <c r="K61" i="12" s="1"/>
  <c r="O65" i="18"/>
  <c r="N71" i="18"/>
  <c r="N72" i="18" s="1"/>
  <c r="P30" i="18"/>
  <c r="O33" i="18"/>
  <c r="O38" i="18" s="1"/>
  <c r="L60" i="12" s="1"/>
  <c r="O69" i="18"/>
  <c r="O34" i="18"/>
  <c r="O40" i="18" s="1"/>
  <c r="L67" i="8" s="1"/>
  <c r="K131" i="18"/>
  <c r="H68" i="8" s="1"/>
  <c r="K133" i="18"/>
  <c r="H69" i="8" s="1"/>
  <c r="L131" i="18"/>
  <c r="I68" i="8" s="1"/>
  <c r="I70" i="8" s="1"/>
  <c r="M28" i="13" s="1"/>
  <c r="L133" i="18"/>
  <c r="I69" i="8" s="1"/>
  <c r="I72" i="8" s="1"/>
  <c r="M37" i="13" s="1"/>
  <c r="H41" i="16"/>
  <c r="H47" i="16" s="1"/>
  <c r="E26" i="8" s="1"/>
  <c r="H82" i="16"/>
  <c r="H85" i="16" s="1"/>
  <c r="H97" i="16" s="1"/>
  <c r="I37" i="16"/>
  <c r="H40" i="16"/>
  <c r="H45" i="16" s="1"/>
  <c r="E24" i="12" s="1"/>
  <c r="F97" i="16"/>
  <c r="G95" i="16"/>
  <c r="G139" i="16" s="1"/>
  <c r="G97" i="16"/>
  <c r="C93" i="16"/>
  <c r="C94" i="16"/>
  <c r="C130" i="16"/>
  <c r="E7" i="32" l="1"/>
  <c r="E8" i="32"/>
  <c r="E6" i="32"/>
  <c r="E11" i="32"/>
  <c r="E11" i="22"/>
  <c r="E5" i="22"/>
  <c r="E6" i="22"/>
  <c r="E7" i="22"/>
  <c r="E12" i="22"/>
  <c r="E8" i="22"/>
  <c r="L45" i="12"/>
  <c r="O39" i="19"/>
  <c r="L47" i="8" s="1"/>
  <c r="C55" i="8"/>
  <c r="C56" i="8"/>
  <c r="C71" i="12"/>
  <c r="C72" i="12"/>
  <c r="I64" i="12"/>
  <c r="J64" i="12" s="1"/>
  <c r="K64" i="12" s="1"/>
  <c r="C74" i="12"/>
  <c r="C73" i="12"/>
  <c r="G73" i="8"/>
  <c r="H72" i="8"/>
  <c r="C70" i="12"/>
  <c r="C69" i="12"/>
  <c r="H70" i="8"/>
  <c r="H71" i="8" s="1"/>
  <c r="I71" i="8" s="1"/>
  <c r="C55" i="12"/>
  <c r="C56" i="12"/>
  <c r="I53" i="8"/>
  <c r="J53" i="8" s="1"/>
  <c r="K50" i="8"/>
  <c r="O27" i="13" s="1"/>
  <c r="C57" i="8"/>
  <c r="K46" i="12"/>
  <c r="J50" i="8"/>
  <c r="C58" i="8"/>
  <c r="N148" i="19"/>
  <c r="K49" i="8" s="1"/>
  <c r="O137" i="19"/>
  <c r="O146" i="19" s="1"/>
  <c r="L48" i="8" s="1"/>
  <c r="O88" i="19"/>
  <c r="O90" i="19"/>
  <c r="P79" i="19"/>
  <c r="P134" i="19"/>
  <c r="P32" i="19"/>
  <c r="P37" i="19" s="1"/>
  <c r="M42" i="12" s="1"/>
  <c r="P33" i="19"/>
  <c r="P144" i="19"/>
  <c r="M44" i="12" s="1"/>
  <c r="M45" i="12" s="1"/>
  <c r="Q86" i="19"/>
  <c r="N43" i="12" s="1"/>
  <c r="R68" i="19"/>
  <c r="R74" i="19" s="1"/>
  <c r="O117" i="18"/>
  <c r="O129" i="18" s="1"/>
  <c r="L62" i="12" s="1"/>
  <c r="L63" i="12" s="1"/>
  <c r="P115" i="18"/>
  <c r="P33" i="18"/>
  <c r="P38" i="18" s="1"/>
  <c r="M60" i="12" s="1"/>
  <c r="Q30" i="18"/>
  <c r="P69" i="18"/>
  <c r="P34" i="18"/>
  <c r="P40" i="18" s="1"/>
  <c r="M67" i="8" s="1"/>
  <c r="N83" i="18"/>
  <c r="N81" i="18"/>
  <c r="N122" i="18" s="1"/>
  <c r="P65" i="18"/>
  <c r="O67" i="18"/>
  <c r="O79" i="18" s="1"/>
  <c r="L61" i="12" s="1"/>
  <c r="O71" i="18"/>
  <c r="O72" i="18" s="1"/>
  <c r="M122" i="18"/>
  <c r="B100" i="16"/>
  <c r="H32" i="12" s="1"/>
  <c r="I41" i="16"/>
  <c r="I47" i="16" s="1"/>
  <c r="F26" i="8" s="1"/>
  <c r="I82" i="16"/>
  <c r="I85" i="16" s="1"/>
  <c r="I97" i="16" s="1"/>
  <c r="H95" i="16"/>
  <c r="H139" i="16" s="1"/>
  <c r="I40" i="16"/>
  <c r="I45" i="16" s="1"/>
  <c r="F24" i="12" s="1"/>
  <c r="J37" i="16"/>
  <c r="L50" i="8" l="1"/>
  <c r="P27" i="13" s="1"/>
  <c r="L46" i="12"/>
  <c r="B32" i="12"/>
  <c r="B31" i="12"/>
  <c r="P39" i="19"/>
  <c r="M47" i="8" s="1"/>
  <c r="B34" i="8"/>
  <c r="B35" i="8"/>
  <c r="L64" i="12"/>
  <c r="L37" i="13"/>
  <c r="D83" i="8"/>
  <c r="E83" i="8"/>
  <c r="L28" i="13"/>
  <c r="H73" i="8"/>
  <c r="K52" i="8"/>
  <c r="O36" i="13" s="1"/>
  <c r="C60" i="8"/>
  <c r="C59" i="8"/>
  <c r="M46" i="12"/>
  <c r="N27" i="13"/>
  <c r="C61" i="8"/>
  <c r="C62" i="8"/>
  <c r="J51" i="8"/>
  <c r="K51" i="8" s="1"/>
  <c r="L51" i="8" s="1"/>
  <c r="O148" i="19"/>
  <c r="L49" i="8" s="1"/>
  <c r="L52" i="8" s="1"/>
  <c r="P36" i="13" s="1"/>
  <c r="P88" i="19"/>
  <c r="P90" i="19"/>
  <c r="Q33" i="19"/>
  <c r="Q79" i="19"/>
  <c r="Q134" i="19"/>
  <c r="Q32" i="19"/>
  <c r="Q37" i="19" s="1"/>
  <c r="N42" i="12" s="1"/>
  <c r="P137" i="19"/>
  <c r="P146" i="19" s="1"/>
  <c r="M48" i="8" s="1"/>
  <c r="R86" i="19"/>
  <c r="O43" i="12" s="1"/>
  <c r="S68" i="19"/>
  <c r="S74" i="19" s="1"/>
  <c r="Q144" i="19"/>
  <c r="N44" i="12" s="1"/>
  <c r="N45" i="12" s="1"/>
  <c r="O83" i="18"/>
  <c r="O81" i="18"/>
  <c r="O122" i="18" s="1"/>
  <c r="Q33" i="18"/>
  <c r="Q38" i="18" s="1"/>
  <c r="N60" i="12" s="1"/>
  <c r="R30" i="18"/>
  <c r="Q69" i="18"/>
  <c r="Q34" i="18"/>
  <c r="Q40" i="18" s="1"/>
  <c r="N67" i="8" s="1"/>
  <c r="M131" i="18"/>
  <c r="J68" i="8" s="1"/>
  <c r="M133" i="18"/>
  <c r="J69" i="8" s="1"/>
  <c r="P117" i="18"/>
  <c r="P129" i="18" s="1"/>
  <c r="M62" i="12" s="1"/>
  <c r="M63" i="12" s="1"/>
  <c r="Q115" i="18"/>
  <c r="P67" i="18"/>
  <c r="P79" i="18" s="1"/>
  <c r="M61" i="12" s="1"/>
  <c r="Q65" i="18"/>
  <c r="P71" i="18"/>
  <c r="P72" i="18" s="1"/>
  <c r="N131" i="18"/>
  <c r="K68" i="8" s="1"/>
  <c r="K70" i="8" s="1"/>
  <c r="O28" i="13" s="1"/>
  <c r="N133" i="18"/>
  <c r="K69" i="8" s="1"/>
  <c r="K72" i="8" s="1"/>
  <c r="O37" i="13" s="1"/>
  <c r="I95" i="16"/>
  <c r="I139" i="16" s="1"/>
  <c r="F141" i="16"/>
  <c r="E142" i="16"/>
  <c r="E152" i="16" s="1"/>
  <c r="E137" i="16"/>
  <c r="J82" i="16"/>
  <c r="J41" i="16"/>
  <c r="J47" i="16" s="1"/>
  <c r="G26" i="8" s="1"/>
  <c r="J85" i="16"/>
  <c r="J95" i="16" s="1"/>
  <c r="J139" i="16" s="1"/>
  <c r="K37" i="16"/>
  <c r="J40" i="16"/>
  <c r="J45" i="16" s="1"/>
  <c r="G24" i="12" s="1"/>
  <c r="Q39" i="19" l="1"/>
  <c r="N47" i="8" s="1"/>
  <c r="M64" i="12"/>
  <c r="J70" i="8"/>
  <c r="C78" i="8"/>
  <c r="C77" i="8"/>
  <c r="J72" i="8"/>
  <c r="N37" i="13" s="1"/>
  <c r="C80" i="8"/>
  <c r="C79" i="8"/>
  <c r="I73" i="8"/>
  <c r="N46" i="12"/>
  <c r="K53" i="8"/>
  <c r="M50" i="8"/>
  <c r="Q88" i="19"/>
  <c r="Q90" i="19"/>
  <c r="R79" i="19"/>
  <c r="R32" i="19"/>
  <c r="R37" i="19" s="1"/>
  <c r="O42" i="12" s="1"/>
  <c r="R134" i="19"/>
  <c r="R33" i="19"/>
  <c r="P148" i="19"/>
  <c r="M49" i="8" s="1"/>
  <c r="M52" i="8" s="1"/>
  <c r="Q36" i="13" s="1"/>
  <c r="Q137" i="19"/>
  <c r="Q146" i="19" s="1"/>
  <c r="N48" i="8" s="1"/>
  <c r="N50" i="8" s="1"/>
  <c r="R27" i="13" s="1"/>
  <c r="S86" i="19"/>
  <c r="P43" i="12" s="1"/>
  <c r="T68" i="19"/>
  <c r="T74" i="19" s="1"/>
  <c r="R144" i="19"/>
  <c r="O44" i="12" s="1"/>
  <c r="O45" i="12" s="1"/>
  <c r="P81" i="18"/>
  <c r="P122" i="18" s="1"/>
  <c r="P83" i="18"/>
  <c r="Q67" i="18"/>
  <c r="Q79" i="18" s="1"/>
  <c r="N61" i="12" s="1"/>
  <c r="R65" i="18"/>
  <c r="Q71" i="18"/>
  <c r="Q72" i="18" s="1"/>
  <c r="Q117" i="18"/>
  <c r="Q129" i="18" s="1"/>
  <c r="N62" i="12" s="1"/>
  <c r="N63" i="12" s="1"/>
  <c r="R115" i="18"/>
  <c r="R33" i="18"/>
  <c r="R38" i="18" s="1"/>
  <c r="O60" i="12" s="1"/>
  <c r="S30" i="18"/>
  <c r="R34" i="18"/>
  <c r="R40" i="18" s="1"/>
  <c r="O67" i="8" s="1"/>
  <c r="R69" i="18"/>
  <c r="O131" i="18"/>
  <c r="L68" i="8" s="1"/>
  <c r="L70" i="8" s="1"/>
  <c r="P28" i="13" s="1"/>
  <c r="O133" i="18"/>
  <c r="L69" i="8" s="1"/>
  <c r="L72" i="8" s="1"/>
  <c r="P37" i="13" s="1"/>
  <c r="J97" i="16"/>
  <c r="B26" i="12"/>
  <c r="B27" i="12" s="1"/>
  <c r="B28" i="12" s="1"/>
  <c r="E154" i="16"/>
  <c r="B28" i="8" s="1"/>
  <c r="B31" i="8" s="1"/>
  <c r="B27" i="8"/>
  <c r="B29" i="8" s="1"/>
  <c r="G135" i="16"/>
  <c r="G141" i="16" s="1"/>
  <c r="F137" i="16"/>
  <c r="F150" i="16" s="1"/>
  <c r="C26" i="12" s="1"/>
  <c r="F142" i="16"/>
  <c r="K82" i="16"/>
  <c r="K85" i="16" s="1"/>
  <c r="K95" i="16" s="1"/>
  <c r="K139" i="16" s="1"/>
  <c r="K41" i="16"/>
  <c r="K47" i="16" s="1"/>
  <c r="H26" i="8" s="1"/>
  <c r="L37" i="16"/>
  <c r="L82" i="16" s="1"/>
  <c r="L85" i="16" s="1"/>
  <c r="K40" i="16"/>
  <c r="K45" i="16" s="1"/>
  <c r="H24" i="12" s="1"/>
  <c r="M37" i="16" l="1"/>
  <c r="M82" i="16" s="1"/>
  <c r="L40" i="16"/>
  <c r="L45" i="16" s="1"/>
  <c r="I24" i="12" s="1"/>
  <c r="R39" i="19"/>
  <c r="O47" i="8" s="1"/>
  <c r="B32" i="8"/>
  <c r="F35" i="13"/>
  <c r="N64" i="12"/>
  <c r="J73" i="8"/>
  <c r="N28" i="13"/>
  <c r="J71" i="8"/>
  <c r="K71" i="8" s="1"/>
  <c r="L71" i="8" s="1"/>
  <c r="C81" i="8"/>
  <c r="C82" i="8"/>
  <c r="Q27" i="13"/>
  <c r="L53" i="8"/>
  <c r="M53" i="8" s="1"/>
  <c r="C64" i="8"/>
  <c r="O46" i="12"/>
  <c r="M51" i="8"/>
  <c r="N51" i="8" s="1"/>
  <c r="D51" i="12"/>
  <c r="D52" i="12"/>
  <c r="C27" i="12"/>
  <c r="F26" i="13"/>
  <c r="B30" i="8"/>
  <c r="R137" i="19"/>
  <c r="R148" i="19" s="1"/>
  <c r="O49" i="8" s="1"/>
  <c r="O52" i="8" s="1"/>
  <c r="S36" i="13" s="1"/>
  <c r="Q148" i="19"/>
  <c r="N49" i="8" s="1"/>
  <c r="N52" i="8" s="1"/>
  <c r="R36" i="13" s="1"/>
  <c r="R88" i="19"/>
  <c r="R90" i="19"/>
  <c r="S134" i="19"/>
  <c r="S32" i="19"/>
  <c r="S37" i="19" s="1"/>
  <c r="P42" i="12" s="1"/>
  <c r="S79" i="19"/>
  <c r="S88" i="19" s="1"/>
  <c r="S33" i="19"/>
  <c r="S144" i="19"/>
  <c r="P44" i="12" s="1"/>
  <c r="T86" i="19"/>
  <c r="Q43" i="12" s="1"/>
  <c r="U68" i="19"/>
  <c r="U74" i="19" s="1"/>
  <c r="Q81" i="18"/>
  <c r="Q122" i="18" s="1"/>
  <c r="Q83" i="18"/>
  <c r="R117" i="18"/>
  <c r="R129" i="18" s="1"/>
  <c r="O62" i="12" s="1"/>
  <c r="O63" i="12" s="1"/>
  <c r="S115" i="18"/>
  <c r="S33" i="18"/>
  <c r="S38" i="18" s="1"/>
  <c r="P60" i="12" s="1"/>
  <c r="T30" i="18"/>
  <c r="S34" i="18"/>
  <c r="S40" i="18" s="1"/>
  <c r="P67" i="8" s="1"/>
  <c r="S69" i="18"/>
  <c r="R67" i="18"/>
  <c r="R79" i="18" s="1"/>
  <c r="O61" i="12" s="1"/>
  <c r="S65" i="18"/>
  <c r="R71" i="18"/>
  <c r="R72" i="18" s="1"/>
  <c r="P131" i="18"/>
  <c r="M68" i="8" s="1"/>
  <c r="M70" i="8" s="1"/>
  <c r="Q28" i="13" s="1"/>
  <c r="P133" i="18"/>
  <c r="M69" i="8" s="1"/>
  <c r="M72" i="8" s="1"/>
  <c r="Q37" i="13" s="1"/>
  <c r="K97" i="16"/>
  <c r="F152" i="16"/>
  <c r="C27" i="8" s="1"/>
  <c r="F154" i="16"/>
  <c r="C28" i="8" s="1"/>
  <c r="H135" i="16"/>
  <c r="H141" i="16" s="1"/>
  <c r="G142" i="16"/>
  <c r="G137" i="16"/>
  <c r="G150" i="16" s="1"/>
  <c r="D26" i="12" s="1"/>
  <c r="D27" i="12" s="1"/>
  <c r="L41" i="16"/>
  <c r="L47" i="16" s="1"/>
  <c r="I26" i="8" s="1"/>
  <c r="M40" i="16"/>
  <c r="M45" i="16" s="1"/>
  <c r="J24" i="12" s="1"/>
  <c r="N37" i="16"/>
  <c r="N82" i="16" s="1"/>
  <c r="M85" i="16"/>
  <c r="M41" i="16"/>
  <c r="M47" i="16" s="1"/>
  <c r="J26" i="8" s="1"/>
  <c r="L97" i="16"/>
  <c r="L95" i="16"/>
  <c r="L139" i="16" s="1"/>
  <c r="D50" i="12" l="1"/>
  <c r="D49" i="12"/>
  <c r="D68" i="12"/>
  <c r="D67" i="12"/>
  <c r="S39" i="19"/>
  <c r="P47" i="8" s="1"/>
  <c r="D75" i="8"/>
  <c r="D76" i="8"/>
  <c r="O64" i="12"/>
  <c r="M71" i="8"/>
  <c r="K73" i="8"/>
  <c r="L73" i="8" s="1"/>
  <c r="M73" i="8" s="1"/>
  <c r="N53" i="8"/>
  <c r="O53" i="8" s="1"/>
  <c r="P45" i="12"/>
  <c r="D53" i="12"/>
  <c r="D54" i="12"/>
  <c r="P46" i="12"/>
  <c r="C28" i="12"/>
  <c r="D28" i="12" s="1"/>
  <c r="C31" i="8"/>
  <c r="G35" i="13" s="1"/>
  <c r="C29" i="8"/>
  <c r="G26" i="13" s="1"/>
  <c r="R146" i="19"/>
  <c r="O48" i="8" s="1"/>
  <c r="O50" i="8" s="1"/>
  <c r="S27" i="13" s="1"/>
  <c r="S137" i="19"/>
  <c r="S148" i="19" s="1"/>
  <c r="P49" i="8" s="1"/>
  <c r="T79" i="19"/>
  <c r="T90" i="19" s="1"/>
  <c r="T32" i="19"/>
  <c r="T37" i="19" s="1"/>
  <c r="Q42" i="12" s="1"/>
  <c r="T134" i="19"/>
  <c r="T33" i="19"/>
  <c r="S90" i="19"/>
  <c r="U86" i="19"/>
  <c r="R43" i="12" s="1"/>
  <c r="V68" i="19"/>
  <c r="V74" i="19" s="1"/>
  <c r="T144" i="19"/>
  <c r="Q44" i="12" s="1"/>
  <c r="R81" i="18"/>
  <c r="R122" i="18" s="1"/>
  <c r="R83" i="18"/>
  <c r="T33" i="18"/>
  <c r="T38" i="18" s="1"/>
  <c r="Q60" i="12" s="1"/>
  <c r="U30" i="18"/>
  <c r="T69" i="18"/>
  <c r="T34" i="18"/>
  <c r="T40" i="18" s="1"/>
  <c r="Q67" i="8" s="1"/>
  <c r="S67" i="18"/>
  <c r="S79" i="18" s="1"/>
  <c r="P61" i="12" s="1"/>
  <c r="T65" i="18"/>
  <c r="S71" i="18"/>
  <c r="S72" i="18" s="1"/>
  <c r="S117" i="18"/>
  <c r="S129" i="18" s="1"/>
  <c r="P62" i="12" s="1"/>
  <c r="T115" i="18"/>
  <c r="Q131" i="18"/>
  <c r="N68" i="8" s="1"/>
  <c r="N70" i="8" s="1"/>
  <c r="R28" i="13" s="1"/>
  <c r="Q133" i="18"/>
  <c r="N69" i="8" s="1"/>
  <c r="N72" i="8" s="1"/>
  <c r="R37" i="13" s="1"/>
  <c r="G154" i="16"/>
  <c r="D28" i="8" s="1"/>
  <c r="D31" i="8" s="1"/>
  <c r="H35" i="13" s="1"/>
  <c r="G152" i="16"/>
  <c r="D27" i="8" s="1"/>
  <c r="D29" i="8" s="1"/>
  <c r="H26" i="13" s="1"/>
  <c r="I135" i="16"/>
  <c r="I141" i="16" s="1"/>
  <c r="H137" i="16"/>
  <c r="H142" i="16"/>
  <c r="M95" i="16"/>
  <c r="M139" i="16" s="1"/>
  <c r="M97" i="16"/>
  <c r="N40" i="16"/>
  <c r="N45" i="16" s="1"/>
  <c r="K24" i="12" s="1"/>
  <c r="C32" i="12" s="1"/>
  <c r="O37" i="16"/>
  <c r="O82" i="16" s="1"/>
  <c r="N85" i="16"/>
  <c r="N41" i="16"/>
  <c r="N47" i="16" s="1"/>
  <c r="K26" i="8" s="1"/>
  <c r="O51" i="8" l="1"/>
  <c r="Q45" i="12"/>
  <c r="Q46" i="12" s="1"/>
  <c r="C31" i="12"/>
  <c r="T39" i="19"/>
  <c r="Q47" i="8" s="1"/>
  <c r="D55" i="8"/>
  <c r="D56" i="8"/>
  <c r="C34" i="8"/>
  <c r="C35" i="8"/>
  <c r="P63" i="12"/>
  <c r="P64" i="12" s="1"/>
  <c r="D71" i="12"/>
  <c r="D72" i="12"/>
  <c r="C84" i="8"/>
  <c r="D69" i="12"/>
  <c r="D70" i="12"/>
  <c r="N73" i="8"/>
  <c r="N71" i="8"/>
  <c r="D55" i="12"/>
  <c r="D56" i="12"/>
  <c r="P52" i="8"/>
  <c r="T36" i="13" s="1"/>
  <c r="D59" i="8"/>
  <c r="D60" i="8"/>
  <c r="C32" i="8"/>
  <c r="C30" i="8"/>
  <c r="D30" i="8" s="1"/>
  <c r="T88" i="19"/>
  <c r="T137" i="19"/>
  <c r="T148" i="19" s="1"/>
  <c r="Q49" i="8" s="1"/>
  <c r="S146" i="19"/>
  <c r="P48" i="8" s="1"/>
  <c r="U33" i="19"/>
  <c r="U79" i="19"/>
  <c r="U90" i="19" s="1"/>
  <c r="U32" i="19"/>
  <c r="U37" i="19" s="1"/>
  <c r="R42" i="12" s="1"/>
  <c r="U134" i="19"/>
  <c r="V86" i="19"/>
  <c r="S43" i="12" s="1"/>
  <c r="W68" i="19"/>
  <c r="W74" i="19" s="1"/>
  <c r="U144" i="19"/>
  <c r="R44" i="12" s="1"/>
  <c r="T67" i="18"/>
  <c r="T79" i="18" s="1"/>
  <c r="Q61" i="12" s="1"/>
  <c r="U65" i="18"/>
  <c r="T71" i="18"/>
  <c r="T72" i="18" s="1"/>
  <c r="S81" i="18"/>
  <c r="S122" i="18" s="1"/>
  <c r="S83" i="18"/>
  <c r="T117" i="18"/>
  <c r="T129" i="18" s="1"/>
  <c r="Q62" i="12" s="1"/>
  <c r="Q63" i="12" s="1"/>
  <c r="U115" i="18"/>
  <c r="U33" i="18"/>
  <c r="U38" i="18" s="1"/>
  <c r="R60" i="12" s="1"/>
  <c r="V30" i="18"/>
  <c r="U34" i="18"/>
  <c r="U40" i="18" s="1"/>
  <c r="R67" i="8" s="1"/>
  <c r="U69" i="18"/>
  <c r="R131" i="18"/>
  <c r="O68" i="8" s="1"/>
  <c r="O70" i="8" s="1"/>
  <c r="S28" i="13" s="1"/>
  <c r="R133" i="18"/>
  <c r="O69" i="8" s="1"/>
  <c r="O72" i="8" s="1"/>
  <c r="S37" i="13" s="1"/>
  <c r="H154" i="16"/>
  <c r="E28" i="8" s="1"/>
  <c r="H152" i="16"/>
  <c r="E27" i="8" s="1"/>
  <c r="H150" i="16"/>
  <c r="E26" i="12" s="1"/>
  <c r="J135" i="16"/>
  <c r="J141" i="16" s="1"/>
  <c r="I142" i="16"/>
  <c r="I137" i="16"/>
  <c r="I150" i="16" s="1"/>
  <c r="F26" i="12" s="1"/>
  <c r="F27" i="12" s="1"/>
  <c r="N95" i="16"/>
  <c r="N139" i="16" s="1"/>
  <c r="N97" i="16"/>
  <c r="O40" i="16"/>
  <c r="O45" i="16" s="1"/>
  <c r="L24" i="12" s="1"/>
  <c r="P37" i="16"/>
  <c r="P82" i="16" s="1"/>
  <c r="O85" i="16"/>
  <c r="O41" i="16"/>
  <c r="O47" i="16" s="1"/>
  <c r="L26" i="8" s="1"/>
  <c r="P53" i="8" l="1"/>
  <c r="R45" i="12"/>
  <c r="Q52" i="8"/>
  <c r="U36" i="13" s="1"/>
  <c r="U39" i="19"/>
  <c r="R47" i="8" s="1"/>
  <c r="R46" i="12"/>
  <c r="Q64" i="12"/>
  <c r="D73" i="12"/>
  <c r="D74" i="12"/>
  <c r="O71" i="8"/>
  <c r="O73" i="8"/>
  <c r="D64" i="8"/>
  <c r="P50" i="8"/>
  <c r="D58" i="8"/>
  <c r="D57" i="8"/>
  <c r="U88" i="19"/>
  <c r="E27" i="12"/>
  <c r="B35" i="12"/>
  <c r="E29" i="8"/>
  <c r="E31" i="8"/>
  <c r="I35" i="13" s="1"/>
  <c r="D32" i="8"/>
  <c r="T146" i="19"/>
  <c r="Q48" i="8" s="1"/>
  <c r="Q50" i="8" s="1"/>
  <c r="U27" i="13" s="1"/>
  <c r="U137" i="19"/>
  <c r="U146" i="19" s="1"/>
  <c r="R48" i="8" s="1"/>
  <c r="V134" i="19"/>
  <c r="V32" i="19"/>
  <c r="V37" i="19" s="1"/>
  <c r="S42" i="12" s="1"/>
  <c r="V33" i="19"/>
  <c r="V79" i="19"/>
  <c r="W86" i="19"/>
  <c r="T43" i="12" s="1"/>
  <c r="X68" i="19"/>
  <c r="X74" i="19" s="1"/>
  <c r="V144" i="19"/>
  <c r="S44" i="12" s="1"/>
  <c r="S45" i="12" s="1"/>
  <c r="S46" i="12" s="1"/>
  <c r="S131" i="18"/>
  <c r="P68" i="8" s="1"/>
  <c r="S133" i="18"/>
  <c r="P69" i="8" s="1"/>
  <c r="T81" i="18"/>
  <c r="T122" i="18" s="1"/>
  <c r="T83" i="18"/>
  <c r="U67" i="18"/>
  <c r="U79" i="18" s="1"/>
  <c r="R61" i="12" s="1"/>
  <c r="V65" i="18"/>
  <c r="U71" i="18"/>
  <c r="U72" i="18" s="1"/>
  <c r="U117" i="18"/>
  <c r="U129" i="18" s="1"/>
  <c r="R62" i="12" s="1"/>
  <c r="R63" i="12" s="1"/>
  <c r="V115" i="18"/>
  <c r="V33" i="18"/>
  <c r="V38" i="18" s="1"/>
  <c r="S60" i="12" s="1"/>
  <c r="W30" i="18"/>
  <c r="V34" i="18"/>
  <c r="V40" i="18" s="1"/>
  <c r="S67" i="8" s="1"/>
  <c r="V69" i="18"/>
  <c r="I152" i="16"/>
  <c r="F27" i="8" s="1"/>
  <c r="F29" i="8" s="1"/>
  <c r="J26" i="13" s="1"/>
  <c r="I154" i="16"/>
  <c r="F28" i="8" s="1"/>
  <c r="F31" i="8" s="1"/>
  <c r="J35" i="13" s="1"/>
  <c r="K135" i="16"/>
  <c r="K141" i="16" s="1"/>
  <c r="J137" i="16"/>
  <c r="J150" i="16" s="1"/>
  <c r="G26" i="12" s="1"/>
  <c r="G27" i="12" s="1"/>
  <c r="J142" i="16"/>
  <c r="O97" i="16"/>
  <c r="O95" i="16"/>
  <c r="O139" i="16" s="1"/>
  <c r="P40" i="16"/>
  <c r="P45" i="16" s="1"/>
  <c r="M24" i="12" s="1"/>
  <c r="Q37" i="16"/>
  <c r="Q82" i="16" s="1"/>
  <c r="P41" i="16"/>
  <c r="P47" i="16" s="1"/>
  <c r="M26" i="8" s="1"/>
  <c r="P85" i="16"/>
  <c r="R50" i="8" l="1"/>
  <c r="V27" i="13" s="1"/>
  <c r="Q53" i="8"/>
  <c r="V39" i="19"/>
  <c r="S47" i="8" s="1"/>
  <c r="R64" i="12"/>
  <c r="P70" i="8"/>
  <c r="P71" i="8" s="1"/>
  <c r="D78" i="8"/>
  <c r="D77" i="8"/>
  <c r="P72" i="8"/>
  <c r="T37" i="13" s="1"/>
  <c r="D79" i="8"/>
  <c r="D80" i="8"/>
  <c r="T27" i="13"/>
  <c r="D62" i="8"/>
  <c r="D61" i="8"/>
  <c r="P51" i="8"/>
  <c r="Q51" i="8" s="1"/>
  <c r="R51" i="8" s="1"/>
  <c r="B38" i="12"/>
  <c r="E28" i="12"/>
  <c r="F28" i="12" s="1"/>
  <c r="G28" i="12" s="1"/>
  <c r="I26" i="13"/>
  <c r="B40" i="8"/>
  <c r="B41" i="8"/>
  <c r="B43" i="8"/>
  <c r="B42" i="8"/>
  <c r="B38" i="8"/>
  <c r="B39" i="8"/>
  <c r="E30" i="8"/>
  <c r="F30" i="8" s="1"/>
  <c r="E32" i="8"/>
  <c r="B36" i="8"/>
  <c r="B37" i="8"/>
  <c r="U148" i="19"/>
  <c r="R49" i="8" s="1"/>
  <c r="R52" i="8" s="1"/>
  <c r="V36" i="13" s="1"/>
  <c r="V137" i="19"/>
  <c r="V146" i="19" s="1"/>
  <c r="S48" i="8" s="1"/>
  <c r="S50" i="8" s="1"/>
  <c r="W27" i="13" s="1"/>
  <c r="V88" i="19"/>
  <c r="V90" i="19"/>
  <c r="W79" i="19"/>
  <c r="W33" i="19"/>
  <c r="W32" i="19"/>
  <c r="W37" i="19" s="1"/>
  <c r="T42" i="12" s="1"/>
  <c r="W134" i="19"/>
  <c r="W144" i="19"/>
  <c r="T44" i="12" s="1"/>
  <c r="T45" i="12" s="1"/>
  <c r="T46" i="12" s="1"/>
  <c r="U81" i="18"/>
  <c r="U122" i="18" s="1"/>
  <c r="U83" i="18"/>
  <c r="X30" i="18"/>
  <c r="W33" i="18"/>
  <c r="W38" i="18" s="1"/>
  <c r="T60" i="12" s="1"/>
  <c r="W34" i="18"/>
  <c r="W40" i="18" s="1"/>
  <c r="T67" i="8" s="1"/>
  <c r="W69" i="18"/>
  <c r="T131" i="18"/>
  <c r="Q68" i="8" s="1"/>
  <c r="Q70" i="8" s="1"/>
  <c r="U28" i="13" s="1"/>
  <c r="T133" i="18"/>
  <c r="Q69" i="8" s="1"/>
  <c r="Q72" i="8" s="1"/>
  <c r="U37" i="13" s="1"/>
  <c r="V117" i="18"/>
  <c r="V129" i="18" s="1"/>
  <c r="S62" i="12" s="1"/>
  <c r="S63" i="12" s="1"/>
  <c r="W115" i="18"/>
  <c r="V67" i="18"/>
  <c r="V79" i="18" s="1"/>
  <c r="S61" i="12" s="1"/>
  <c r="W65" i="18"/>
  <c r="V71" i="18"/>
  <c r="V72" i="18" s="1"/>
  <c r="J154" i="16"/>
  <c r="G28" i="8" s="1"/>
  <c r="G31" i="8" s="1"/>
  <c r="K35" i="13" s="1"/>
  <c r="J152" i="16"/>
  <c r="G27" i="8" s="1"/>
  <c r="G29" i="8" s="1"/>
  <c r="K26" i="13" s="1"/>
  <c r="L135" i="16"/>
  <c r="L141" i="16" s="1"/>
  <c r="K137" i="16"/>
  <c r="K142" i="16"/>
  <c r="P97" i="16"/>
  <c r="P95" i="16"/>
  <c r="P139" i="16" s="1"/>
  <c r="Q40" i="16"/>
  <c r="Q45" i="16" s="1"/>
  <c r="N24" i="12" s="1"/>
  <c r="R37" i="16"/>
  <c r="R82" i="16" s="1"/>
  <c r="Q85" i="16"/>
  <c r="Q41" i="16"/>
  <c r="Q47" i="16" s="1"/>
  <c r="N26" i="8" s="1"/>
  <c r="Q71" i="8" l="1"/>
  <c r="W39" i="19"/>
  <c r="T47" i="8" s="1"/>
  <c r="S64" i="12"/>
  <c r="P73" i="8"/>
  <c r="Q73" i="8" s="1"/>
  <c r="D84" i="8"/>
  <c r="T28" i="13"/>
  <c r="D82" i="8"/>
  <c r="D81" i="8"/>
  <c r="R53" i="8"/>
  <c r="S51" i="8"/>
  <c r="C42" i="8"/>
  <c r="F32" i="8"/>
  <c r="G32" i="8" s="1"/>
  <c r="G30" i="8"/>
  <c r="V148" i="19"/>
  <c r="S49" i="8" s="1"/>
  <c r="S52" i="8" s="1"/>
  <c r="W36" i="13" s="1"/>
  <c r="W88" i="19"/>
  <c r="W90" i="19"/>
  <c r="W137" i="19"/>
  <c r="W146" i="19" s="1"/>
  <c r="T48" i="8" s="1"/>
  <c r="X134" i="19"/>
  <c r="X79" i="19"/>
  <c r="C79" i="19" s="1"/>
  <c r="X32" i="19"/>
  <c r="X37" i="19" s="1"/>
  <c r="X33" i="19"/>
  <c r="X86" i="19"/>
  <c r="U43" i="12" s="1"/>
  <c r="C74" i="19"/>
  <c r="C38" i="19"/>
  <c r="V83" i="18"/>
  <c r="V81" i="18"/>
  <c r="V122" i="18" s="1"/>
  <c r="X33" i="18"/>
  <c r="X69" i="18"/>
  <c r="X34" i="18"/>
  <c r="W117" i="18"/>
  <c r="W129" i="18" s="1"/>
  <c r="T62" i="12" s="1"/>
  <c r="T63" i="12" s="1"/>
  <c r="X115" i="18"/>
  <c r="W67" i="18"/>
  <c r="W79" i="18" s="1"/>
  <c r="T61" i="12" s="1"/>
  <c r="X65" i="18"/>
  <c r="W71" i="18"/>
  <c r="W72" i="18" s="1"/>
  <c r="U131" i="18"/>
  <c r="R68" i="8" s="1"/>
  <c r="R70" i="8" s="1"/>
  <c r="V28" i="13" s="1"/>
  <c r="U133" i="18"/>
  <c r="R69" i="8" s="1"/>
  <c r="R72" i="8" s="1"/>
  <c r="V37" i="13" s="1"/>
  <c r="K154" i="16"/>
  <c r="H28" i="8" s="1"/>
  <c r="K152" i="16"/>
  <c r="H27" i="8" s="1"/>
  <c r="K150" i="16"/>
  <c r="H26" i="12" s="1"/>
  <c r="M135" i="16"/>
  <c r="M141" i="16" s="1"/>
  <c r="L137" i="16"/>
  <c r="L150" i="16" s="1"/>
  <c r="I26" i="12" s="1"/>
  <c r="I27" i="12" s="1"/>
  <c r="L142" i="16"/>
  <c r="Q97" i="16"/>
  <c r="Q95" i="16"/>
  <c r="Q139" i="16" s="1"/>
  <c r="R40" i="16"/>
  <c r="R45" i="16" s="1"/>
  <c r="O24" i="12" s="1"/>
  <c r="S37" i="16"/>
  <c r="S82" i="16" s="1"/>
  <c r="R85" i="16"/>
  <c r="R41" i="16"/>
  <c r="R47" i="16" s="1"/>
  <c r="O26" i="8" s="1"/>
  <c r="C37" i="19" l="1"/>
  <c r="U42" i="12"/>
  <c r="T50" i="8"/>
  <c r="X27" i="13" s="1"/>
  <c r="T64" i="12"/>
  <c r="R71" i="8"/>
  <c r="R73" i="8"/>
  <c r="S53" i="8"/>
  <c r="E52" i="12"/>
  <c r="E51" i="12"/>
  <c r="X88" i="19"/>
  <c r="C89" i="19" s="1"/>
  <c r="H27" i="12"/>
  <c r="H29" i="8"/>
  <c r="H30" i="8" s="1"/>
  <c r="H31" i="8"/>
  <c r="C32" i="19"/>
  <c r="X137" i="19"/>
  <c r="X146" i="19" s="1"/>
  <c r="W148" i="19"/>
  <c r="T49" i="8" s="1"/>
  <c r="T52" i="8" s="1"/>
  <c r="X36" i="13" s="1"/>
  <c r="X90" i="19"/>
  <c r="C90" i="19" s="1"/>
  <c r="X39" i="19"/>
  <c r="U47" i="8" s="1"/>
  <c r="E56" i="8" s="1"/>
  <c r="C33" i="19"/>
  <c r="C86" i="19"/>
  <c r="C87" i="19"/>
  <c r="B93" i="19" s="1"/>
  <c r="H50" i="12" s="1"/>
  <c r="X144" i="19"/>
  <c r="U44" i="12" s="1"/>
  <c r="C132" i="19"/>
  <c r="W83" i="18"/>
  <c r="W81" i="18"/>
  <c r="W122" i="18" s="1"/>
  <c r="X40" i="18"/>
  <c r="U67" i="8" s="1"/>
  <c r="C34" i="18"/>
  <c r="X38" i="18"/>
  <c r="U60" i="12" s="1"/>
  <c r="C33" i="18"/>
  <c r="X117" i="18"/>
  <c r="X67" i="18"/>
  <c r="X71" i="18"/>
  <c r="X72" i="18" s="1"/>
  <c r="V131" i="18"/>
  <c r="S68" i="8" s="1"/>
  <c r="S70" i="8" s="1"/>
  <c r="W28" i="13" s="1"/>
  <c r="V133" i="18"/>
  <c r="S69" i="8" s="1"/>
  <c r="S72" i="8" s="1"/>
  <c r="W37" i="13" s="1"/>
  <c r="L152" i="16"/>
  <c r="I27" i="8" s="1"/>
  <c r="I29" i="8" s="1"/>
  <c r="M26" i="13" s="1"/>
  <c r="L154" i="16"/>
  <c r="I28" i="8" s="1"/>
  <c r="I31" i="8" s="1"/>
  <c r="M35" i="13" s="1"/>
  <c r="N135" i="16"/>
  <c r="N141" i="16" s="1"/>
  <c r="M137" i="16"/>
  <c r="M150" i="16" s="1"/>
  <c r="J26" i="12" s="1"/>
  <c r="J27" i="12" s="1"/>
  <c r="M142" i="16"/>
  <c r="R95" i="16"/>
  <c r="R139" i="16" s="1"/>
  <c r="R97" i="16"/>
  <c r="S40" i="16"/>
  <c r="S45" i="16" s="1"/>
  <c r="P24" i="12" s="1"/>
  <c r="T37" i="16"/>
  <c r="T82" i="16" s="1"/>
  <c r="S41" i="16"/>
  <c r="S47" i="16" s="1"/>
  <c r="P26" i="8" s="1"/>
  <c r="S85" i="16"/>
  <c r="E55" i="8" l="1"/>
  <c r="T51" i="8"/>
  <c r="E50" i="12"/>
  <c r="E49" i="12"/>
  <c r="E67" i="12"/>
  <c r="E68" i="12"/>
  <c r="D32" i="12"/>
  <c r="D31" i="12"/>
  <c r="E75" i="8"/>
  <c r="E76" i="8"/>
  <c r="D35" i="8"/>
  <c r="D34" i="8"/>
  <c r="H32" i="8"/>
  <c r="I32" i="8" s="1"/>
  <c r="L35" i="13"/>
  <c r="S73" i="8"/>
  <c r="S71" i="8"/>
  <c r="C147" i="19"/>
  <c r="U48" i="8"/>
  <c r="U45" i="12"/>
  <c r="E53" i="12"/>
  <c r="L50" i="12" s="1"/>
  <c r="E54" i="12"/>
  <c r="T53" i="8"/>
  <c r="C88" i="19"/>
  <c r="H28" i="12"/>
  <c r="I28" i="12" s="1"/>
  <c r="J28" i="12" s="1"/>
  <c r="I30" i="8"/>
  <c r="D42" i="8"/>
  <c r="E42" i="8"/>
  <c r="L26" i="13"/>
  <c r="C137" i="19"/>
  <c r="X148" i="19"/>
  <c r="C148" i="19" s="1"/>
  <c r="C91" i="19"/>
  <c r="C39" i="19"/>
  <c r="C40" i="19"/>
  <c r="C144" i="19"/>
  <c r="C145" i="19"/>
  <c r="B151" i="19" s="1"/>
  <c r="J50" i="12" s="1"/>
  <c r="C146" i="19"/>
  <c r="X81" i="18"/>
  <c r="X83" i="18"/>
  <c r="C72" i="18"/>
  <c r="X129" i="18"/>
  <c r="U62" i="12" s="1"/>
  <c r="C117" i="18"/>
  <c r="C38" i="18"/>
  <c r="C39" i="18"/>
  <c r="C41" i="18"/>
  <c r="C40" i="18"/>
  <c r="W131" i="18"/>
  <c r="T68" i="8" s="1"/>
  <c r="T70" i="8" s="1"/>
  <c r="X28" i="13" s="1"/>
  <c r="W133" i="18"/>
  <c r="T69" i="8" s="1"/>
  <c r="T72" i="8" s="1"/>
  <c r="X37" i="13" s="1"/>
  <c r="X79" i="18"/>
  <c r="U61" i="12" s="1"/>
  <c r="C67" i="18"/>
  <c r="M154" i="16"/>
  <c r="J28" i="8" s="1"/>
  <c r="J31" i="8" s="1"/>
  <c r="N35" i="13" s="1"/>
  <c r="M152" i="16"/>
  <c r="J27" i="8" s="1"/>
  <c r="J29" i="8" s="1"/>
  <c r="N26" i="13" s="1"/>
  <c r="O135" i="16"/>
  <c r="O141" i="16" s="1"/>
  <c r="N137" i="16"/>
  <c r="N150" i="16" s="1"/>
  <c r="K26" i="12" s="1"/>
  <c r="N142" i="16"/>
  <c r="T40" i="16"/>
  <c r="T45" i="16" s="1"/>
  <c r="Q24" i="12" s="1"/>
  <c r="U37" i="16"/>
  <c r="U82" i="16" s="1"/>
  <c r="T41" i="16"/>
  <c r="T47" i="16" s="1"/>
  <c r="Q26" i="8" s="1"/>
  <c r="T85" i="16"/>
  <c r="S97" i="16"/>
  <c r="S95" i="16"/>
  <c r="S139" i="16" s="1"/>
  <c r="L53" i="12" l="1"/>
  <c r="L51" i="12"/>
  <c r="L52" i="12"/>
  <c r="U63" i="12"/>
  <c r="E72" i="12"/>
  <c r="E71" i="12"/>
  <c r="L68" i="12" s="1"/>
  <c r="E70" i="12"/>
  <c r="E69" i="12"/>
  <c r="T71" i="8"/>
  <c r="T73" i="8"/>
  <c r="E55" i="12"/>
  <c r="E56" i="12"/>
  <c r="U46" i="12"/>
  <c r="U50" i="8"/>
  <c r="E58" i="8"/>
  <c r="E57" i="8"/>
  <c r="C149" i="19"/>
  <c r="U49" i="8"/>
  <c r="K27" i="12"/>
  <c r="K28" i="12" s="1"/>
  <c r="C35" i="12"/>
  <c r="J30" i="8"/>
  <c r="J32" i="8"/>
  <c r="C79" i="18"/>
  <c r="C80" i="18"/>
  <c r="B86" i="18" s="1"/>
  <c r="H68" i="12" s="1"/>
  <c r="C130" i="18"/>
  <c r="B136" i="18" s="1"/>
  <c r="J68" i="12" s="1"/>
  <c r="C129" i="18"/>
  <c r="C83" i="18"/>
  <c r="C84" i="18"/>
  <c r="X122" i="18"/>
  <c r="C82" i="18"/>
  <c r="C81" i="18"/>
  <c r="N152" i="16"/>
  <c r="K27" i="8" s="1"/>
  <c r="N154" i="16"/>
  <c r="K28" i="8" s="1"/>
  <c r="P135" i="16"/>
  <c r="P141" i="16" s="1"/>
  <c r="O137" i="16"/>
  <c r="O150" i="16" s="1"/>
  <c r="L26" i="12" s="1"/>
  <c r="L27" i="12" s="1"/>
  <c r="O142" i="16"/>
  <c r="U40" i="16"/>
  <c r="U45" i="16" s="1"/>
  <c r="R24" i="12" s="1"/>
  <c r="V37" i="16"/>
  <c r="V82" i="16" s="1"/>
  <c r="U85" i="16"/>
  <c r="U41" i="16"/>
  <c r="U47" i="16" s="1"/>
  <c r="R26" i="8" s="1"/>
  <c r="T97" i="16"/>
  <c r="T95" i="16"/>
  <c r="T139" i="16" s="1"/>
  <c r="L70" i="12" l="1"/>
  <c r="L69" i="12"/>
  <c r="L71" i="12"/>
  <c r="E73" i="12"/>
  <c r="E74" i="12"/>
  <c r="U64" i="12"/>
  <c r="Y27" i="13"/>
  <c r="E61" i="8"/>
  <c r="E62" i="8"/>
  <c r="U51" i="8"/>
  <c r="U52" i="8"/>
  <c r="E60" i="8"/>
  <c r="E59" i="8"/>
  <c r="L28" i="12"/>
  <c r="C38" i="12"/>
  <c r="C37" i="12"/>
  <c r="K29" i="8"/>
  <c r="K30" i="8" s="1"/>
  <c r="C37" i="8"/>
  <c r="C36" i="8"/>
  <c r="K31" i="8"/>
  <c r="C38" i="8"/>
  <c r="C39" i="8"/>
  <c r="X131" i="18"/>
  <c r="U68" i="8" s="1"/>
  <c r="X133" i="18"/>
  <c r="U69" i="8" s="1"/>
  <c r="C122" i="18"/>
  <c r="O152" i="16"/>
  <c r="L27" i="8" s="1"/>
  <c r="L29" i="8" s="1"/>
  <c r="P26" i="13" s="1"/>
  <c r="O154" i="16"/>
  <c r="L28" i="8" s="1"/>
  <c r="L31" i="8" s="1"/>
  <c r="P35" i="13" s="1"/>
  <c r="Q135" i="16"/>
  <c r="Q141" i="16" s="1"/>
  <c r="P137" i="16"/>
  <c r="P150" i="16" s="1"/>
  <c r="M26" i="12" s="1"/>
  <c r="M27" i="12" s="1"/>
  <c r="P142" i="16"/>
  <c r="U95" i="16"/>
  <c r="U139" i="16" s="1"/>
  <c r="U97" i="16"/>
  <c r="V40" i="16"/>
  <c r="V45" i="16" s="1"/>
  <c r="S24" i="12" s="1"/>
  <c r="W37" i="16"/>
  <c r="W82" i="16" s="1"/>
  <c r="V41" i="16"/>
  <c r="V47" i="16" s="1"/>
  <c r="S26" i="8" s="1"/>
  <c r="V85" i="16"/>
  <c r="K32" i="8" l="1"/>
  <c r="L32" i="8" s="1"/>
  <c r="O35" i="13"/>
  <c r="U72" i="8"/>
  <c r="E80" i="8"/>
  <c r="E79" i="8"/>
  <c r="U70" i="8"/>
  <c r="E77" i="8"/>
  <c r="E78" i="8"/>
  <c r="Y36" i="13"/>
  <c r="U53" i="8"/>
  <c r="E64" i="8" s="1"/>
  <c r="M28" i="12"/>
  <c r="O26" i="13"/>
  <c r="C40" i="8"/>
  <c r="C41" i="8"/>
  <c r="L30" i="8"/>
  <c r="C133" i="18"/>
  <c r="C134" i="18"/>
  <c r="C132" i="18"/>
  <c r="C131" i="18"/>
  <c r="P152" i="16"/>
  <c r="M27" i="8" s="1"/>
  <c r="M29" i="8" s="1"/>
  <c r="Q26" i="13" s="1"/>
  <c r="P154" i="16"/>
  <c r="M28" i="8" s="1"/>
  <c r="M31" i="8" s="1"/>
  <c r="Q35" i="13" s="1"/>
  <c r="R135" i="16"/>
  <c r="R141" i="16" s="1"/>
  <c r="Q142" i="16"/>
  <c r="Q137" i="16"/>
  <c r="Q150" i="16" s="1"/>
  <c r="N26" i="12" s="1"/>
  <c r="N27" i="12" s="1"/>
  <c r="V95" i="16"/>
  <c r="V139" i="16" s="1"/>
  <c r="V97" i="16"/>
  <c r="X37" i="16"/>
  <c r="X82" i="16" s="1"/>
  <c r="W40" i="16"/>
  <c r="W45" i="16" s="1"/>
  <c r="T24" i="12" s="1"/>
  <c r="W41" i="16"/>
  <c r="W47" i="16" s="1"/>
  <c r="T26" i="8" s="1"/>
  <c r="W85" i="16"/>
  <c r="C43" i="8" l="1"/>
  <c r="Y28" i="13"/>
  <c r="E81" i="8"/>
  <c r="E82" i="8"/>
  <c r="U71" i="8"/>
  <c r="Y37" i="13"/>
  <c r="U73" i="8"/>
  <c r="E84" i="8" s="1"/>
  <c r="N28" i="12"/>
  <c r="M30" i="8"/>
  <c r="M32" i="8"/>
  <c r="Q154" i="16"/>
  <c r="N28" i="8" s="1"/>
  <c r="N31" i="8" s="1"/>
  <c r="R35" i="13" s="1"/>
  <c r="Q152" i="16"/>
  <c r="N27" i="8" s="1"/>
  <c r="N29" i="8" s="1"/>
  <c r="R26" i="13" s="1"/>
  <c r="S135" i="16"/>
  <c r="S141" i="16" s="1"/>
  <c r="R137" i="16"/>
  <c r="R150" i="16" s="1"/>
  <c r="O26" i="12" s="1"/>
  <c r="O27" i="12" s="1"/>
  <c r="R142" i="16"/>
  <c r="X40" i="16"/>
  <c r="X85" i="16"/>
  <c r="X41" i="16"/>
  <c r="W97" i="16"/>
  <c r="W95" i="16"/>
  <c r="W139" i="16" s="1"/>
  <c r="O28" i="12" l="1"/>
  <c r="N32" i="8"/>
  <c r="N30" i="8"/>
  <c r="R152" i="16"/>
  <c r="O27" i="8" s="1"/>
  <c r="O29" i="8" s="1"/>
  <c r="S26" i="13" s="1"/>
  <c r="R154" i="16"/>
  <c r="O28" i="8" s="1"/>
  <c r="O31" i="8" s="1"/>
  <c r="S35" i="13" s="1"/>
  <c r="T135" i="16"/>
  <c r="T141" i="16" s="1"/>
  <c r="S137" i="16"/>
  <c r="S150" i="16" s="1"/>
  <c r="P26" i="12" s="1"/>
  <c r="S142" i="16"/>
  <c r="X47" i="16"/>
  <c r="U26" i="8" s="1"/>
  <c r="C41" i="16"/>
  <c r="X97" i="16"/>
  <c r="X95" i="16"/>
  <c r="X139" i="16" s="1"/>
  <c r="C85" i="16"/>
  <c r="X45" i="16"/>
  <c r="U24" i="12" s="1"/>
  <c r="C40" i="16"/>
  <c r="E31" i="12" l="1"/>
  <c r="E32" i="12"/>
  <c r="E34" i="8"/>
  <c r="E35" i="8"/>
  <c r="P27" i="12"/>
  <c r="D35" i="12"/>
  <c r="P28" i="12"/>
  <c r="O30" i="8"/>
  <c r="O32" i="8"/>
  <c r="S154" i="16"/>
  <c r="P28" i="8" s="1"/>
  <c r="S152" i="16"/>
  <c r="P27" i="8" s="1"/>
  <c r="U135" i="16"/>
  <c r="U141" i="16" s="1"/>
  <c r="T142" i="16"/>
  <c r="T137" i="16"/>
  <c r="T150" i="16" s="1"/>
  <c r="Q26" i="12" s="1"/>
  <c r="Q27" i="12" s="1"/>
  <c r="C95" i="16"/>
  <c r="C96" i="16"/>
  <c r="C97" i="16"/>
  <c r="C98" i="16"/>
  <c r="C46" i="16"/>
  <c r="C45" i="16"/>
  <c r="C48" i="16"/>
  <c r="C47" i="16"/>
  <c r="Q28" i="12" l="1"/>
  <c r="D38" i="12"/>
  <c r="D37" i="12"/>
  <c r="P29" i="8"/>
  <c r="P30" i="8" s="1"/>
  <c r="D37" i="8"/>
  <c r="D36" i="8"/>
  <c r="P31" i="8"/>
  <c r="D39" i="8"/>
  <c r="D38" i="8"/>
  <c r="T152" i="16"/>
  <c r="Q27" i="8" s="1"/>
  <c r="Q29" i="8" s="1"/>
  <c r="U26" i="13" s="1"/>
  <c r="T154" i="16"/>
  <c r="Q28" i="8" s="1"/>
  <c r="Q31" i="8" s="1"/>
  <c r="U35" i="13" s="1"/>
  <c r="V135" i="16"/>
  <c r="V141" i="16" s="1"/>
  <c r="U137" i="16"/>
  <c r="U150" i="16" s="1"/>
  <c r="R26" i="12" s="1"/>
  <c r="R27" i="12" s="1"/>
  <c r="U142" i="16"/>
  <c r="P32" i="8" l="1"/>
  <c r="Q32" i="8" s="1"/>
  <c r="T35" i="13"/>
  <c r="Q30" i="8"/>
  <c r="R28" i="12"/>
  <c r="T26" i="13"/>
  <c r="D40" i="8"/>
  <c r="D41" i="8"/>
  <c r="U154" i="16"/>
  <c r="R28" i="8" s="1"/>
  <c r="R31" i="8" s="1"/>
  <c r="V35" i="13" s="1"/>
  <c r="U152" i="16"/>
  <c r="R27" i="8" s="1"/>
  <c r="R29" i="8" s="1"/>
  <c r="V26" i="13" s="1"/>
  <c r="W135" i="16"/>
  <c r="W141" i="16" s="1"/>
  <c r="V142" i="16"/>
  <c r="V137" i="16"/>
  <c r="V150" i="16" s="1"/>
  <c r="S26" i="12" s="1"/>
  <c r="S27" i="12" s="1"/>
  <c r="D43" i="8" l="1"/>
  <c r="S28" i="12"/>
  <c r="R30" i="8"/>
  <c r="R32" i="8"/>
  <c r="V152" i="16"/>
  <c r="S27" i="8" s="1"/>
  <c r="S29" i="8" s="1"/>
  <c r="W26" i="13" s="1"/>
  <c r="V154" i="16"/>
  <c r="S28" i="8" s="1"/>
  <c r="S31" i="8" s="1"/>
  <c r="W35" i="13" s="1"/>
  <c r="X135" i="16"/>
  <c r="X141" i="16" s="1"/>
  <c r="W142" i="16"/>
  <c r="W137" i="16"/>
  <c r="W150" i="16" s="1"/>
  <c r="T26" i="12" s="1"/>
  <c r="T27" i="12" s="1"/>
  <c r="T28" i="12" l="1"/>
  <c r="S32" i="8"/>
  <c r="S30" i="8"/>
  <c r="W152" i="16"/>
  <c r="T27" i="8" s="1"/>
  <c r="T29" i="8" s="1"/>
  <c r="X26" i="13" s="1"/>
  <c r="W154" i="16"/>
  <c r="T28" i="8" s="1"/>
  <c r="T31" i="8" s="1"/>
  <c r="X35" i="13" s="1"/>
  <c r="X142" i="16"/>
  <c r="X137" i="16"/>
  <c r="T30" i="8" l="1"/>
  <c r="T32" i="8"/>
  <c r="X150" i="16"/>
  <c r="U26" i="12" s="1"/>
  <c r="C137" i="16"/>
  <c r="X152" i="16"/>
  <c r="U27" i="8" s="1"/>
  <c r="X154" i="16"/>
  <c r="U28" i="8" s="1"/>
  <c r="C142" i="16"/>
  <c r="U27" i="12" l="1"/>
  <c r="E35" i="12"/>
  <c r="L32" i="12" s="1"/>
  <c r="U29" i="8"/>
  <c r="U30" i="8" s="1"/>
  <c r="E37" i="8"/>
  <c r="E36" i="8"/>
  <c r="U31" i="8"/>
  <c r="E39" i="8"/>
  <c r="E38" i="8"/>
  <c r="C154" i="16"/>
  <c r="C155" i="16"/>
  <c r="C153" i="16"/>
  <c r="C152" i="16"/>
  <c r="C151" i="16"/>
  <c r="C150" i="16"/>
  <c r="L35" i="12" l="1"/>
  <c r="L33" i="12"/>
  <c r="L34" i="12"/>
  <c r="U32" i="8"/>
  <c r="E43" i="8" s="1"/>
  <c r="Y35" i="13"/>
  <c r="E37" i="12"/>
  <c r="E38" i="12"/>
  <c r="U28" i="12"/>
  <c r="Y26" i="13"/>
  <c r="E41" i="8"/>
  <c r="E40" i="8"/>
  <c r="B157" i="16"/>
  <c r="J32" i="12" s="1"/>
  <c r="X69" i="15"/>
  <c r="W69" i="15"/>
  <c r="V69" i="15"/>
  <c r="U69" i="15"/>
  <c r="T69" i="15"/>
  <c r="S69" i="15"/>
  <c r="R69" i="15"/>
  <c r="Q69" i="15"/>
  <c r="P69" i="15"/>
  <c r="O69" i="15"/>
  <c r="N69" i="15"/>
  <c r="M69" i="15"/>
  <c r="L69" i="15"/>
  <c r="K69" i="15"/>
  <c r="J69" i="15"/>
  <c r="I69" i="15"/>
  <c r="H69" i="15"/>
  <c r="G69" i="15"/>
  <c r="F69" i="15"/>
  <c r="E69" i="15"/>
  <c r="X68" i="15"/>
  <c r="W68" i="15"/>
  <c r="V68" i="15"/>
  <c r="U68" i="15"/>
  <c r="T68" i="15"/>
  <c r="S68" i="15"/>
  <c r="R68" i="15"/>
  <c r="Q68" i="15"/>
  <c r="P68" i="15"/>
  <c r="O68" i="15"/>
  <c r="N68" i="15"/>
  <c r="M68" i="15"/>
  <c r="L68" i="15"/>
  <c r="K68" i="15"/>
  <c r="J68" i="15"/>
  <c r="I68" i="15"/>
  <c r="H68" i="15"/>
  <c r="G68" i="15"/>
  <c r="F68" i="15"/>
  <c r="E68" i="15"/>
  <c r="X67" i="15"/>
  <c r="W67" i="15"/>
  <c r="V67" i="15"/>
  <c r="U67" i="15"/>
  <c r="T67" i="15"/>
  <c r="S67" i="15"/>
  <c r="R67" i="15"/>
  <c r="Q67" i="15"/>
  <c r="P67" i="15"/>
  <c r="O67" i="15"/>
  <c r="N67" i="15"/>
  <c r="M67" i="15"/>
  <c r="L67" i="15"/>
  <c r="K67" i="15"/>
  <c r="J67" i="15"/>
  <c r="I67" i="15"/>
  <c r="H67" i="15"/>
  <c r="G67" i="15"/>
  <c r="F67" i="15"/>
  <c r="E67" i="15"/>
  <c r="X65" i="15"/>
  <c r="W65" i="15"/>
  <c r="V65" i="15"/>
  <c r="U65" i="15"/>
  <c r="T65" i="15"/>
  <c r="S65" i="15"/>
  <c r="R65" i="15"/>
  <c r="Q65" i="15"/>
  <c r="P65" i="15"/>
  <c r="O65" i="15"/>
  <c r="N65" i="15"/>
  <c r="M65" i="15"/>
  <c r="L65" i="15"/>
  <c r="K65" i="15"/>
  <c r="J65" i="15"/>
  <c r="I65" i="15"/>
  <c r="H65" i="15"/>
  <c r="G65" i="15"/>
  <c r="F65" i="15"/>
  <c r="E65" i="15"/>
  <c r="X64" i="15"/>
  <c r="W64" i="15"/>
  <c r="V64" i="15"/>
  <c r="U64" i="15"/>
  <c r="T64" i="15"/>
  <c r="S64" i="15"/>
  <c r="R64" i="15"/>
  <c r="Q64" i="15"/>
  <c r="P64" i="15"/>
  <c r="O64" i="15"/>
  <c r="N64" i="15"/>
  <c r="M64" i="15"/>
  <c r="L64" i="15"/>
  <c r="K64" i="15"/>
  <c r="J64" i="15"/>
  <c r="I64" i="15"/>
  <c r="H64" i="15"/>
  <c r="G64" i="15"/>
  <c r="F64" i="15"/>
  <c r="E64" i="15"/>
  <c r="F76" i="15"/>
  <c r="F77" i="15" s="1"/>
  <c r="G77" i="15"/>
  <c r="H77" i="15"/>
  <c r="I77" i="15"/>
  <c r="J77" i="15"/>
  <c r="K77" i="15"/>
  <c r="L77" i="15"/>
  <c r="M77" i="15"/>
  <c r="N77" i="15"/>
  <c r="O77" i="15"/>
  <c r="P77" i="15"/>
  <c r="Q77" i="15"/>
  <c r="R77" i="15"/>
  <c r="S77" i="15"/>
  <c r="T77" i="15"/>
  <c r="U77" i="15"/>
  <c r="V77" i="15"/>
  <c r="W77" i="15"/>
  <c r="X77" i="15"/>
  <c r="E75" i="15"/>
  <c r="X72" i="15" l="1"/>
  <c r="W72" i="15"/>
  <c r="V72" i="15"/>
  <c r="U72" i="15"/>
  <c r="T72" i="15"/>
  <c r="S72" i="15"/>
  <c r="R72" i="15"/>
  <c r="Q72" i="15"/>
  <c r="P72" i="15"/>
  <c r="O72" i="15"/>
  <c r="N72" i="15"/>
  <c r="M72" i="15"/>
  <c r="L72" i="15"/>
  <c r="K72" i="15"/>
  <c r="J72" i="15"/>
  <c r="I72" i="15"/>
  <c r="H72" i="15"/>
  <c r="G72" i="15"/>
  <c r="F72" i="15"/>
  <c r="E72" i="15"/>
  <c r="X71" i="15"/>
  <c r="W71" i="15"/>
  <c r="V71" i="15"/>
  <c r="U71" i="15"/>
  <c r="U73" i="15" s="1"/>
  <c r="T71" i="15"/>
  <c r="S71" i="15"/>
  <c r="R71" i="15"/>
  <c r="Q71" i="15"/>
  <c r="P71" i="15"/>
  <c r="O71" i="15"/>
  <c r="N71" i="15"/>
  <c r="N73" i="15" s="1"/>
  <c r="M71" i="15"/>
  <c r="M73" i="15" s="1"/>
  <c r="L71" i="15"/>
  <c r="K71" i="15"/>
  <c r="J71" i="15"/>
  <c r="I71" i="15"/>
  <c r="H71" i="15"/>
  <c r="G71" i="15"/>
  <c r="F71" i="15"/>
  <c r="F73" i="15" s="1"/>
  <c r="E71" i="15"/>
  <c r="E73" i="15" s="1"/>
  <c r="X70" i="15"/>
  <c r="W70" i="15"/>
  <c r="V70" i="15"/>
  <c r="U70" i="15"/>
  <c r="T70" i="15"/>
  <c r="S70" i="15"/>
  <c r="R70" i="15"/>
  <c r="Q70" i="15"/>
  <c r="P70" i="15"/>
  <c r="O70" i="15"/>
  <c r="N70" i="15"/>
  <c r="M70" i="15"/>
  <c r="L70" i="15"/>
  <c r="K70" i="15"/>
  <c r="J70" i="15"/>
  <c r="I70" i="15"/>
  <c r="H70" i="15"/>
  <c r="G70" i="15"/>
  <c r="F70" i="15"/>
  <c r="E70" i="15"/>
  <c r="X61" i="15"/>
  <c r="W61" i="15"/>
  <c r="V61" i="15"/>
  <c r="U61" i="15"/>
  <c r="T61" i="15"/>
  <c r="S61" i="15"/>
  <c r="R61" i="15"/>
  <c r="Q61" i="15"/>
  <c r="P61" i="15"/>
  <c r="O61" i="15"/>
  <c r="N61" i="15"/>
  <c r="M61" i="15"/>
  <c r="L61" i="15"/>
  <c r="K61" i="15"/>
  <c r="J61" i="15"/>
  <c r="I61" i="15"/>
  <c r="H61" i="15"/>
  <c r="G61" i="15"/>
  <c r="F61" i="15"/>
  <c r="E61" i="15"/>
  <c r="X57" i="15"/>
  <c r="W57" i="15"/>
  <c r="V57" i="15"/>
  <c r="U57" i="15"/>
  <c r="T57" i="15"/>
  <c r="S57" i="15"/>
  <c r="R57" i="15"/>
  <c r="Q57" i="15"/>
  <c r="P57" i="15"/>
  <c r="O57" i="15"/>
  <c r="N57" i="15"/>
  <c r="M57" i="15"/>
  <c r="L57" i="15"/>
  <c r="K57" i="15"/>
  <c r="J57" i="15"/>
  <c r="I57" i="15"/>
  <c r="H57" i="15"/>
  <c r="G57" i="15"/>
  <c r="F57" i="15"/>
  <c r="E57" i="15"/>
  <c r="X56" i="15"/>
  <c r="W56" i="15"/>
  <c r="V56" i="15"/>
  <c r="U56" i="15"/>
  <c r="T56" i="15"/>
  <c r="S56" i="15"/>
  <c r="R56" i="15"/>
  <c r="Q56" i="15"/>
  <c r="P56" i="15"/>
  <c r="O56" i="15"/>
  <c r="N56" i="15"/>
  <c r="M56" i="15"/>
  <c r="L56" i="15"/>
  <c r="K56" i="15"/>
  <c r="J56" i="15"/>
  <c r="I56" i="15"/>
  <c r="H56" i="15"/>
  <c r="G56" i="15"/>
  <c r="F56" i="15"/>
  <c r="E56" i="15"/>
  <c r="L73" i="15" l="1"/>
  <c r="T73" i="15"/>
  <c r="V73" i="15"/>
  <c r="W73" i="15"/>
  <c r="H73" i="15"/>
  <c r="P73" i="15"/>
  <c r="X73" i="15"/>
  <c r="O73" i="15"/>
  <c r="G73" i="15"/>
  <c r="J73" i="15"/>
  <c r="R73" i="15"/>
  <c r="I73" i="15"/>
  <c r="Q73" i="15"/>
  <c r="K73" i="15"/>
  <c r="S73" i="15"/>
  <c r="X158" i="15" l="1"/>
  <c r="W158" i="15"/>
  <c r="V158" i="15"/>
  <c r="U158" i="15"/>
  <c r="T158" i="15"/>
  <c r="S158" i="15"/>
  <c r="R158" i="15"/>
  <c r="Q158" i="15"/>
  <c r="P158" i="15"/>
  <c r="O158" i="15"/>
  <c r="N158" i="15"/>
  <c r="M158" i="15"/>
  <c r="L158" i="15"/>
  <c r="K158" i="15"/>
  <c r="J158" i="15"/>
  <c r="I158" i="15"/>
  <c r="H158" i="15"/>
  <c r="G158" i="15"/>
  <c r="F158" i="15"/>
  <c r="E158" i="15"/>
  <c r="X148" i="15"/>
  <c r="W148" i="15"/>
  <c r="V148" i="15"/>
  <c r="U148" i="15"/>
  <c r="T148" i="15"/>
  <c r="S148" i="15"/>
  <c r="R148" i="15"/>
  <c r="Q148" i="15"/>
  <c r="P148" i="15"/>
  <c r="O148" i="15"/>
  <c r="N148" i="15"/>
  <c r="M148" i="15"/>
  <c r="L148" i="15"/>
  <c r="K148" i="15"/>
  <c r="J148" i="15"/>
  <c r="I148" i="15"/>
  <c r="H148" i="15"/>
  <c r="G148" i="15"/>
  <c r="F148" i="15"/>
  <c r="E148" i="15"/>
  <c r="X128" i="15"/>
  <c r="W128" i="15"/>
  <c r="V128" i="15"/>
  <c r="U128" i="15"/>
  <c r="T128" i="15"/>
  <c r="S128" i="15"/>
  <c r="R128" i="15"/>
  <c r="Q128" i="15"/>
  <c r="P128" i="15"/>
  <c r="O128" i="15"/>
  <c r="N128" i="15"/>
  <c r="M128" i="15"/>
  <c r="L128" i="15"/>
  <c r="K128" i="15"/>
  <c r="J128" i="15"/>
  <c r="I128" i="15"/>
  <c r="H128" i="15"/>
  <c r="G128" i="15"/>
  <c r="F128" i="15"/>
  <c r="E128" i="15"/>
  <c r="X127" i="15"/>
  <c r="W127" i="15"/>
  <c r="V127" i="15"/>
  <c r="U127" i="15"/>
  <c r="T127" i="15"/>
  <c r="S127" i="15"/>
  <c r="R127" i="15"/>
  <c r="Q127" i="15"/>
  <c r="P127" i="15"/>
  <c r="O127" i="15"/>
  <c r="N127" i="15"/>
  <c r="M127" i="15"/>
  <c r="L127" i="15"/>
  <c r="K127" i="15"/>
  <c r="J127" i="15"/>
  <c r="I127" i="15"/>
  <c r="H127" i="15"/>
  <c r="G127" i="15"/>
  <c r="F127" i="15"/>
  <c r="E127" i="15"/>
  <c r="X126" i="15"/>
  <c r="W126" i="15"/>
  <c r="V126" i="15"/>
  <c r="U126" i="15"/>
  <c r="T126" i="15"/>
  <c r="S126" i="15"/>
  <c r="R126" i="15"/>
  <c r="Q126" i="15"/>
  <c r="P126" i="15"/>
  <c r="O126" i="15"/>
  <c r="N126" i="15"/>
  <c r="M126" i="15"/>
  <c r="L126" i="15"/>
  <c r="K126" i="15"/>
  <c r="J126" i="15"/>
  <c r="I126" i="15"/>
  <c r="H126" i="15"/>
  <c r="G126" i="15"/>
  <c r="F126" i="15"/>
  <c r="E126" i="15"/>
  <c r="X125" i="15"/>
  <c r="W125" i="15"/>
  <c r="V125" i="15"/>
  <c r="U125" i="15"/>
  <c r="T125" i="15"/>
  <c r="S125" i="15"/>
  <c r="R125" i="15"/>
  <c r="Q125" i="15"/>
  <c r="P125" i="15"/>
  <c r="O125" i="15"/>
  <c r="N125" i="15"/>
  <c r="M125" i="15"/>
  <c r="L125" i="15"/>
  <c r="K125" i="15"/>
  <c r="J125" i="15"/>
  <c r="I125" i="15"/>
  <c r="H125" i="15"/>
  <c r="G125" i="15"/>
  <c r="F125" i="15"/>
  <c r="E125" i="15"/>
  <c r="X122" i="15"/>
  <c r="W122" i="15"/>
  <c r="V122" i="15"/>
  <c r="U122" i="15"/>
  <c r="T122" i="15"/>
  <c r="S122" i="15"/>
  <c r="R122" i="15"/>
  <c r="Q122" i="15"/>
  <c r="P122" i="15"/>
  <c r="O122" i="15"/>
  <c r="N122" i="15"/>
  <c r="M122" i="15"/>
  <c r="L122" i="15"/>
  <c r="K122" i="15"/>
  <c r="Q121" i="15"/>
  <c r="X120" i="15"/>
  <c r="W120" i="15"/>
  <c r="V120" i="15"/>
  <c r="U120" i="15"/>
  <c r="T120" i="15"/>
  <c r="S120" i="15"/>
  <c r="R120" i="15"/>
  <c r="Q120" i="15"/>
  <c r="P120" i="15"/>
  <c r="O120" i="15"/>
  <c r="N120" i="15"/>
  <c r="M120" i="15"/>
  <c r="L120" i="15"/>
  <c r="K120" i="15"/>
  <c r="J120" i="15"/>
  <c r="X119" i="15"/>
  <c r="W119" i="15"/>
  <c r="V119" i="15"/>
  <c r="U119" i="15"/>
  <c r="T119" i="15"/>
  <c r="S119" i="15"/>
  <c r="R119" i="15"/>
  <c r="Q119" i="15"/>
  <c r="P119" i="15"/>
  <c r="O119" i="15"/>
  <c r="N119" i="15"/>
  <c r="M119" i="15"/>
  <c r="L119" i="15"/>
  <c r="K119" i="15"/>
  <c r="J119" i="15"/>
  <c r="I119" i="15"/>
  <c r="H119" i="15"/>
  <c r="G119" i="15"/>
  <c r="F119" i="15"/>
  <c r="T118" i="15"/>
  <c r="X117" i="15"/>
  <c r="W117" i="15"/>
  <c r="V117" i="15"/>
  <c r="U117" i="15"/>
  <c r="T117" i="15"/>
  <c r="S117" i="15"/>
  <c r="R117" i="15"/>
  <c r="Q117" i="15"/>
  <c r="P117" i="15"/>
  <c r="O117" i="15"/>
  <c r="N117" i="15"/>
  <c r="M117" i="15"/>
  <c r="L117" i="15"/>
  <c r="K117" i="15"/>
  <c r="J117" i="15"/>
  <c r="I117" i="15"/>
  <c r="H117" i="15"/>
  <c r="G117" i="15"/>
  <c r="F117" i="15"/>
  <c r="X96" i="15"/>
  <c r="W96" i="15"/>
  <c r="V96" i="15"/>
  <c r="U96" i="15"/>
  <c r="T96" i="15"/>
  <c r="S96" i="15"/>
  <c r="R96" i="15"/>
  <c r="Q96" i="15"/>
  <c r="P96" i="15"/>
  <c r="O96" i="15"/>
  <c r="N96" i="15"/>
  <c r="M96" i="15"/>
  <c r="L96" i="15"/>
  <c r="K96" i="15"/>
  <c r="J96" i="15"/>
  <c r="I96" i="15"/>
  <c r="H96" i="15"/>
  <c r="G96" i="15"/>
  <c r="F96" i="15"/>
  <c r="E96" i="15"/>
  <c r="X86" i="15"/>
  <c r="W86" i="15"/>
  <c r="V86" i="15"/>
  <c r="U86" i="15"/>
  <c r="T86" i="15"/>
  <c r="S86" i="15"/>
  <c r="R86" i="15"/>
  <c r="Q86" i="15"/>
  <c r="P86" i="15"/>
  <c r="O86" i="15"/>
  <c r="N86" i="15"/>
  <c r="M86" i="15"/>
  <c r="L86" i="15"/>
  <c r="K86" i="15"/>
  <c r="J86" i="15"/>
  <c r="I86" i="15"/>
  <c r="H86" i="15"/>
  <c r="G86" i="15"/>
  <c r="F86" i="15"/>
  <c r="E86" i="15"/>
  <c r="E87" i="15" s="1"/>
  <c r="E76" i="15"/>
  <c r="E77" i="15" s="1"/>
  <c r="R62" i="15"/>
  <c r="J62" i="15"/>
  <c r="J78" i="15" s="1"/>
  <c r="V62" i="15"/>
  <c r="S62" i="15"/>
  <c r="S78" i="15" s="1"/>
  <c r="K62" i="15"/>
  <c r="K78" i="15" s="1"/>
  <c r="X39" i="15"/>
  <c r="W39" i="15"/>
  <c r="V39" i="15"/>
  <c r="U39" i="15"/>
  <c r="T39" i="15"/>
  <c r="S39" i="15"/>
  <c r="R39" i="15"/>
  <c r="Q39" i="15"/>
  <c r="P39" i="15"/>
  <c r="O39" i="15"/>
  <c r="N39" i="15"/>
  <c r="M39" i="15"/>
  <c r="L39" i="15"/>
  <c r="K39" i="15"/>
  <c r="J39" i="15"/>
  <c r="I39" i="15"/>
  <c r="H39" i="15"/>
  <c r="G39" i="15"/>
  <c r="F39" i="15"/>
  <c r="E39" i="15"/>
  <c r="E38" i="15"/>
  <c r="X30" i="15"/>
  <c r="X31" i="15" s="1"/>
  <c r="W30" i="15"/>
  <c r="W31" i="15" s="1"/>
  <c r="V30" i="15"/>
  <c r="V31" i="15" s="1"/>
  <c r="U30" i="15"/>
  <c r="U31" i="15" s="1"/>
  <c r="T30" i="15"/>
  <c r="T31" i="15" s="1"/>
  <c r="S30" i="15"/>
  <c r="S31" i="15" s="1"/>
  <c r="R30" i="15"/>
  <c r="R31" i="15" s="1"/>
  <c r="Q30" i="15"/>
  <c r="Q31" i="15" s="1"/>
  <c r="P30" i="15"/>
  <c r="P31" i="15" s="1"/>
  <c r="O30" i="15"/>
  <c r="O31" i="15" s="1"/>
  <c r="N30" i="15"/>
  <c r="N31" i="15" s="1"/>
  <c r="M30" i="15"/>
  <c r="M31" i="15" s="1"/>
  <c r="L30" i="15"/>
  <c r="L31" i="15" s="1"/>
  <c r="K30" i="15"/>
  <c r="K31" i="15" s="1"/>
  <c r="J30" i="15"/>
  <c r="J31" i="15" s="1"/>
  <c r="I30" i="15"/>
  <c r="I31" i="15" s="1"/>
  <c r="H30" i="15"/>
  <c r="H31" i="15" s="1"/>
  <c r="G30" i="15"/>
  <c r="G31" i="15" s="1"/>
  <c r="F30" i="15"/>
  <c r="F31" i="15" s="1"/>
  <c r="E30" i="15"/>
  <c r="E31" i="15" s="1"/>
  <c r="X27" i="15"/>
  <c r="W27" i="15"/>
  <c r="V27" i="15"/>
  <c r="U27" i="15"/>
  <c r="T27" i="15"/>
  <c r="S27" i="15"/>
  <c r="R27" i="15"/>
  <c r="Q27" i="15"/>
  <c r="P27" i="15"/>
  <c r="O27" i="15"/>
  <c r="N27" i="15"/>
  <c r="M27" i="15"/>
  <c r="L27" i="15"/>
  <c r="K27" i="15"/>
  <c r="J27" i="15"/>
  <c r="I27" i="15"/>
  <c r="H27" i="15"/>
  <c r="G27" i="15"/>
  <c r="F27" i="15"/>
  <c r="E27" i="15"/>
  <c r="X26" i="15"/>
  <c r="W26" i="15"/>
  <c r="V26" i="15"/>
  <c r="U26" i="15"/>
  <c r="T26" i="15"/>
  <c r="S26" i="15"/>
  <c r="R26" i="15"/>
  <c r="Q26" i="15"/>
  <c r="P26" i="15"/>
  <c r="O26" i="15"/>
  <c r="N26" i="15"/>
  <c r="M26" i="15"/>
  <c r="L26" i="15"/>
  <c r="K26" i="15"/>
  <c r="J26" i="15"/>
  <c r="I26" i="15"/>
  <c r="H26" i="15"/>
  <c r="G26" i="15"/>
  <c r="F26" i="15"/>
  <c r="E26" i="15"/>
  <c r="X25" i="15"/>
  <c r="W25" i="15"/>
  <c r="V25" i="15"/>
  <c r="U25" i="15"/>
  <c r="T25" i="15"/>
  <c r="S25" i="15"/>
  <c r="R25" i="15"/>
  <c r="Q25" i="15"/>
  <c r="P25" i="15"/>
  <c r="O25" i="15"/>
  <c r="N25" i="15"/>
  <c r="M25" i="15"/>
  <c r="L25" i="15"/>
  <c r="K25" i="15"/>
  <c r="J25" i="15"/>
  <c r="I25" i="15"/>
  <c r="H25" i="15"/>
  <c r="G25" i="15"/>
  <c r="F25" i="15"/>
  <c r="E25" i="15"/>
  <c r="X23" i="15"/>
  <c r="W23" i="15"/>
  <c r="V23" i="15"/>
  <c r="U23" i="15"/>
  <c r="T23" i="15"/>
  <c r="S23" i="15"/>
  <c r="R23" i="15"/>
  <c r="Q23" i="15"/>
  <c r="P23" i="15"/>
  <c r="O23" i="15"/>
  <c r="N23" i="15"/>
  <c r="M23" i="15"/>
  <c r="L23" i="15"/>
  <c r="K23" i="15"/>
  <c r="J23" i="15"/>
  <c r="I23" i="15"/>
  <c r="H23" i="15"/>
  <c r="G23" i="15"/>
  <c r="F23" i="15"/>
  <c r="X22" i="15"/>
  <c r="W22" i="15"/>
  <c r="V22" i="15"/>
  <c r="U22" i="15"/>
  <c r="T22" i="15"/>
  <c r="S22" i="15"/>
  <c r="R22" i="15"/>
  <c r="Q22" i="15"/>
  <c r="P22" i="15"/>
  <c r="O22" i="15"/>
  <c r="N22" i="15"/>
  <c r="M22" i="15"/>
  <c r="L22" i="15"/>
  <c r="K22" i="15"/>
  <c r="J22" i="15"/>
  <c r="I22" i="15"/>
  <c r="H22" i="15"/>
  <c r="G22" i="15"/>
  <c r="F22" i="15"/>
  <c r="E22" i="15"/>
  <c r="X19" i="15"/>
  <c r="W19" i="15"/>
  <c r="V19" i="15"/>
  <c r="U19" i="15"/>
  <c r="T19" i="15"/>
  <c r="S19" i="15"/>
  <c r="R19" i="15"/>
  <c r="Q19" i="15"/>
  <c r="P19" i="15"/>
  <c r="O19" i="15"/>
  <c r="N19" i="15"/>
  <c r="M19" i="15"/>
  <c r="L19" i="15"/>
  <c r="K19" i="15"/>
  <c r="J19" i="15"/>
  <c r="I19" i="15"/>
  <c r="H19" i="15"/>
  <c r="G19" i="15"/>
  <c r="F19" i="15"/>
  <c r="E19" i="15"/>
  <c r="X17" i="15"/>
  <c r="W17" i="15"/>
  <c r="V17" i="15"/>
  <c r="U17" i="15"/>
  <c r="T17" i="15"/>
  <c r="S17" i="15"/>
  <c r="R17" i="15"/>
  <c r="Q17" i="15"/>
  <c r="P17" i="15"/>
  <c r="O17" i="15"/>
  <c r="N17" i="15"/>
  <c r="M17" i="15"/>
  <c r="L17" i="15"/>
  <c r="K17" i="15"/>
  <c r="J17" i="15"/>
  <c r="I17" i="15"/>
  <c r="H17" i="15"/>
  <c r="G17" i="15"/>
  <c r="F17" i="15"/>
  <c r="E17" i="15"/>
  <c r="X16" i="15"/>
  <c r="W16" i="15"/>
  <c r="V16" i="15"/>
  <c r="U16" i="15"/>
  <c r="T16" i="15"/>
  <c r="S16" i="15"/>
  <c r="R16" i="15"/>
  <c r="Q16" i="15"/>
  <c r="P16" i="15"/>
  <c r="O16" i="15"/>
  <c r="N16" i="15"/>
  <c r="M16" i="15"/>
  <c r="L16" i="15"/>
  <c r="K16" i="15"/>
  <c r="J16" i="15"/>
  <c r="I16" i="15"/>
  <c r="H16" i="15"/>
  <c r="G16" i="15"/>
  <c r="F16" i="15"/>
  <c r="E16" i="15"/>
  <c r="C9" i="15"/>
  <c r="E88" i="15" s="1"/>
  <c r="N119" i="8"/>
  <c r="G119" i="8"/>
  <c r="J107" i="12"/>
  <c r="J106" i="12"/>
  <c r="J105" i="12"/>
  <c r="H107" i="12"/>
  <c r="H106" i="12"/>
  <c r="H105" i="12"/>
  <c r="G104" i="12"/>
  <c r="I150" i="15" l="1"/>
  <c r="G88" i="15"/>
  <c r="O141" i="15"/>
  <c r="W140" i="15"/>
  <c r="K140" i="15"/>
  <c r="S80" i="15"/>
  <c r="W79" i="15"/>
  <c r="W81" i="15" s="1"/>
  <c r="K79" i="15"/>
  <c r="H150" i="15"/>
  <c r="F88" i="15"/>
  <c r="N141" i="15"/>
  <c r="V140" i="15"/>
  <c r="J140" i="15"/>
  <c r="R80" i="15"/>
  <c r="V79" i="15"/>
  <c r="J79" i="15"/>
  <c r="J81" i="15" s="1"/>
  <c r="G150" i="15"/>
  <c r="E89" i="15"/>
  <c r="E92" i="15" s="1"/>
  <c r="M141" i="15"/>
  <c r="U140" i="15"/>
  <c r="I140" i="15"/>
  <c r="Q80" i="15"/>
  <c r="U79" i="15"/>
  <c r="I79" i="15"/>
  <c r="F150" i="15"/>
  <c r="X141" i="15"/>
  <c r="L141" i="15"/>
  <c r="T140" i="15"/>
  <c r="H140" i="15"/>
  <c r="P80" i="15"/>
  <c r="T79" i="15"/>
  <c r="T81" i="15" s="1"/>
  <c r="H80" i="15"/>
  <c r="E150" i="15"/>
  <c r="E151" i="15" s="1"/>
  <c r="W141" i="15"/>
  <c r="W142" i="15" s="1"/>
  <c r="K141" i="15"/>
  <c r="K142" i="15" s="1"/>
  <c r="S140" i="15"/>
  <c r="G140" i="15"/>
  <c r="O80" i="15"/>
  <c r="S79" i="15"/>
  <c r="H79" i="15"/>
  <c r="N88" i="15"/>
  <c r="V141" i="15"/>
  <c r="J141" i="15"/>
  <c r="R140" i="15"/>
  <c r="F140" i="15"/>
  <c r="N80" i="15"/>
  <c r="R79" i="15"/>
  <c r="G79" i="15"/>
  <c r="M88" i="15"/>
  <c r="U141" i="15"/>
  <c r="I141" i="15"/>
  <c r="Q140" i="15"/>
  <c r="H152" i="15"/>
  <c r="R141" i="15"/>
  <c r="L140" i="15"/>
  <c r="X79" i="15"/>
  <c r="E90" i="15"/>
  <c r="E91" i="15" s="1"/>
  <c r="G152" i="15"/>
  <c r="Q141" i="15"/>
  <c r="E140" i="15"/>
  <c r="Q79" i="15"/>
  <c r="E152" i="15"/>
  <c r="E153" i="15" s="1"/>
  <c r="F141" i="15"/>
  <c r="F152" i="15"/>
  <c r="P141" i="15"/>
  <c r="X80" i="15"/>
  <c r="P79" i="15"/>
  <c r="P81" i="15" s="1"/>
  <c r="J150" i="15"/>
  <c r="G141" i="15"/>
  <c r="G142" i="15" s="1"/>
  <c r="V80" i="15"/>
  <c r="N79" i="15"/>
  <c r="K88" i="15"/>
  <c r="E141" i="15"/>
  <c r="T80" i="15"/>
  <c r="L79" i="15"/>
  <c r="W80" i="15"/>
  <c r="J88" i="15"/>
  <c r="X140" i="15"/>
  <c r="M80" i="15"/>
  <c r="G80" i="15"/>
  <c r="I88" i="15"/>
  <c r="P140" i="15"/>
  <c r="L80" i="15"/>
  <c r="F79" i="15"/>
  <c r="S141" i="15"/>
  <c r="H141" i="15"/>
  <c r="H88" i="15"/>
  <c r="O140" i="15"/>
  <c r="K80" i="15"/>
  <c r="F80" i="15"/>
  <c r="M140" i="15"/>
  <c r="E79" i="15"/>
  <c r="O79" i="15"/>
  <c r="O81" i="15" s="1"/>
  <c r="U80" i="15"/>
  <c r="T141" i="15"/>
  <c r="N140" i="15"/>
  <c r="J80" i="15"/>
  <c r="E80" i="15"/>
  <c r="I80" i="15"/>
  <c r="L88" i="15"/>
  <c r="M79" i="15"/>
  <c r="M152" i="15"/>
  <c r="U152" i="15"/>
  <c r="N150" i="15"/>
  <c r="V150" i="15"/>
  <c r="N152" i="15"/>
  <c r="V152" i="15"/>
  <c r="O150" i="15"/>
  <c r="W150" i="15"/>
  <c r="O152" i="15"/>
  <c r="W152" i="15"/>
  <c r="P150" i="15"/>
  <c r="X150" i="15"/>
  <c r="P152" i="15"/>
  <c r="P153" i="15" s="1"/>
  <c r="X152" i="15"/>
  <c r="Q150" i="15"/>
  <c r="Q152" i="15"/>
  <c r="I152" i="15"/>
  <c r="R150" i="15"/>
  <c r="J152" i="15"/>
  <c r="R152" i="15"/>
  <c r="R153" i="15" s="1"/>
  <c r="K150" i="15"/>
  <c r="S150" i="15"/>
  <c r="K152" i="15"/>
  <c r="S152" i="15"/>
  <c r="L150" i="15"/>
  <c r="T150" i="15"/>
  <c r="L152" i="15"/>
  <c r="T152" i="15"/>
  <c r="M150" i="15"/>
  <c r="U150" i="15"/>
  <c r="M149" i="15"/>
  <c r="U149" i="15"/>
  <c r="F149" i="15"/>
  <c r="N149" i="15"/>
  <c r="V149" i="15"/>
  <c r="H149" i="15"/>
  <c r="P149" i="15"/>
  <c r="X149" i="15"/>
  <c r="F90" i="15"/>
  <c r="F91" i="15" s="1"/>
  <c r="I149" i="15"/>
  <c r="Q149" i="15"/>
  <c r="G149" i="15"/>
  <c r="J149" i="15"/>
  <c r="R149" i="15"/>
  <c r="O149" i="15"/>
  <c r="K149" i="15"/>
  <c r="S149" i="15"/>
  <c r="W149" i="15"/>
  <c r="L149" i="15"/>
  <c r="T149" i="15"/>
  <c r="K3" i="8"/>
  <c r="E20" i="15"/>
  <c r="M20" i="15"/>
  <c r="U20" i="15"/>
  <c r="E41" i="15"/>
  <c r="C138" i="15"/>
  <c r="G134" i="15"/>
  <c r="Q28" i="15"/>
  <c r="E28" i="15"/>
  <c r="M28" i="15"/>
  <c r="U28" i="15"/>
  <c r="N20" i="15"/>
  <c r="J28" i="15"/>
  <c r="R28" i="15"/>
  <c r="K134" i="15"/>
  <c r="E123" i="15"/>
  <c r="F118" i="15"/>
  <c r="F123" i="15" s="1"/>
  <c r="O134" i="15"/>
  <c r="W134" i="15"/>
  <c r="K20" i="15"/>
  <c r="S20" i="15"/>
  <c r="M118" i="15"/>
  <c r="H134" i="15"/>
  <c r="N118" i="15"/>
  <c r="I134" i="15"/>
  <c r="J134" i="15"/>
  <c r="F20" i="15"/>
  <c r="V20" i="15"/>
  <c r="S134" i="15"/>
  <c r="P134" i="15"/>
  <c r="Q134" i="15"/>
  <c r="C31" i="15"/>
  <c r="K121" i="15"/>
  <c r="R134" i="15"/>
  <c r="G20" i="15"/>
  <c r="O20" i="15"/>
  <c r="W20" i="15"/>
  <c r="U118" i="15"/>
  <c r="R121" i="15"/>
  <c r="I28" i="15"/>
  <c r="F38" i="15"/>
  <c r="G38" i="15" s="1"/>
  <c r="V78" i="15"/>
  <c r="R78" i="15"/>
  <c r="V118" i="15"/>
  <c r="S121" i="15"/>
  <c r="L134" i="15"/>
  <c r="T134" i="15"/>
  <c r="X134" i="15"/>
  <c r="C158" i="15"/>
  <c r="H20" i="15"/>
  <c r="P20" i="15"/>
  <c r="L20" i="15"/>
  <c r="F28" i="15"/>
  <c r="V28" i="15"/>
  <c r="I20" i="15"/>
  <c r="Q20" i="15"/>
  <c r="G28" i="15"/>
  <c r="O28" i="15"/>
  <c r="W28" i="15"/>
  <c r="K28" i="15"/>
  <c r="S28" i="15"/>
  <c r="E134" i="15"/>
  <c r="M134" i="15"/>
  <c r="U134" i="15"/>
  <c r="X20" i="15"/>
  <c r="T20" i="15"/>
  <c r="N28" i="15"/>
  <c r="J20" i="15"/>
  <c r="R20" i="15"/>
  <c r="H28" i="15"/>
  <c r="P28" i="15"/>
  <c r="X28" i="15"/>
  <c r="L28" i="15"/>
  <c r="T28" i="15"/>
  <c r="F134" i="15"/>
  <c r="N134" i="15"/>
  <c r="V134" i="15"/>
  <c r="V90" i="15"/>
  <c r="V91" i="15" s="1"/>
  <c r="N90" i="15"/>
  <c r="N91" i="15" s="1"/>
  <c r="V88" i="15"/>
  <c r="U90" i="15"/>
  <c r="U91" i="15" s="1"/>
  <c r="M90" i="15"/>
  <c r="M91" i="15" s="1"/>
  <c r="U88" i="15"/>
  <c r="T90" i="15"/>
  <c r="T91" i="15" s="1"/>
  <c r="L90" i="15"/>
  <c r="L91" i="15" s="1"/>
  <c r="T88" i="15"/>
  <c r="S90" i="15"/>
  <c r="S91" i="15" s="1"/>
  <c r="K90" i="15"/>
  <c r="K91" i="15" s="1"/>
  <c r="S88" i="15"/>
  <c r="R90" i="15"/>
  <c r="R91" i="15" s="1"/>
  <c r="J90" i="15"/>
  <c r="J91" i="15" s="1"/>
  <c r="R88" i="15"/>
  <c r="Q90" i="15"/>
  <c r="Q91" i="15" s="1"/>
  <c r="I90" i="15"/>
  <c r="I91" i="15" s="1"/>
  <c r="Q88" i="15"/>
  <c r="W36" i="15"/>
  <c r="O36" i="15"/>
  <c r="G36" i="15"/>
  <c r="X33" i="15"/>
  <c r="P33" i="15"/>
  <c r="H33" i="15"/>
  <c r="X90" i="15"/>
  <c r="X91" i="15" s="1"/>
  <c r="V36" i="15"/>
  <c r="N36" i="15"/>
  <c r="F36" i="15"/>
  <c r="W33" i="15"/>
  <c r="O33" i="15"/>
  <c r="G33" i="15"/>
  <c r="P88" i="15"/>
  <c r="W90" i="15"/>
  <c r="W91" i="15" s="1"/>
  <c r="U36" i="15"/>
  <c r="M36" i="15"/>
  <c r="E36" i="15"/>
  <c r="E42" i="15" s="1"/>
  <c r="V33" i="15"/>
  <c r="N33" i="15"/>
  <c r="F33" i="15"/>
  <c r="H90" i="15"/>
  <c r="H91" i="15" s="1"/>
  <c r="J36" i="15"/>
  <c r="P90" i="15"/>
  <c r="P91" i="15" s="1"/>
  <c r="X88" i="15"/>
  <c r="T36" i="15"/>
  <c r="L36" i="15"/>
  <c r="U33" i="15"/>
  <c r="M33" i="15"/>
  <c r="E33" i="15"/>
  <c r="R36" i="15"/>
  <c r="K33" i="15"/>
  <c r="O90" i="15"/>
  <c r="O91" i="15" s="1"/>
  <c r="W88" i="15"/>
  <c r="S36" i="15"/>
  <c r="K36" i="15"/>
  <c r="T33" i="15"/>
  <c r="L33" i="15"/>
  <c r="G90" i="15"/>
  <c r="G91" i="15" s="1"/>
  <c r="O88" i="15"/>
  <c r="Q36" i="15"/>
  <c r="I36" i="15"/>
  <c r="R33" i="15"/>
  <c r="J33" i="15"/>
  <c r="S33" i="15"/>
  <c r="X36" i="15"/>
  <c r="P36" i="15"/>
  <c r="H36" i="15"/>
  <c r="Q33" i="15"/>
  <c r="I33" i="15"/>
  <c r="T62" i="15"/>
  <c r="T78" i="15" s="1"/>
  <c r="Q62" i="15"/>
  <c r="Q78" i="15" s="1"/>
  <c r="C77" i="15"/>
  <c r="F87" i="15"/>
  <c r="L62" i="15"/>
  <c r="L78" i="15" s="1"/>
  <c r="G62" i="15"/>
  <c r="G78" i="15" s="1"/>
  <c r="O62" i="15"/>
  <c r="O78" i="15" s="1"/>
  <c r="W62" i="15"/>
  <c r="W78" i="15" s="1"/>
  <c r="E62" i="15"/>
  <c r="E78" i="15" s="1"/>
  <c r="E99" i="15" s="1"/>
  <c r="M62" i="15"/>
  <c r="M78" i="15" s="1"/>
  <c r="U62" i="15"/>
  <c r="H62" i="15"/>
  <c r="H78" i="15" s="1"/>
  <c r="P62" i="15"/>
  <c r="P78" i="15" s="1"/>
  <c r="X62" i="15"/>
  <c r="F62" i="15"/>
  <c r="F78" i="15" s="1"/>
  <c r="N62" i="15"/>
  <c r="N78" i="15" s="1"/>
  <c r="C96" i="15"/>
  <c r="G118" i="15"/>
  <c r="G123" i="15" s="1"/>
  <c r="O118" i="15"/>
  <c r="W118" i="15"/>
  <c r="L121" i="15"/>
  <c r="T121" i="15"/>
  <c r="T123" i="15" s="1"/>
  <c r="H118" i="15"/>
  <c r="H123" i="15" s="1"/>
  <c r="P118" i="15"/>
  <c r="X118" i="15"/>
  <c r="M121" i="15"/>
  <c r="U121" i="15"/>
  <c r="I118" i="15"/>
  <c r="I123" i="15" s="1"/>
  <c r="Q118" i="15"/>
  <c r="Q123" i="15" s="1"/>
  <c r="Q139" i="15" s="1"/>
  <c r="N121" i="15"/>
  <c r="V121" i="15"/>
  <c r="J118" i="15"/>
  <c r="R118" i="15"/>
  <c r="O121" i="15"/>
  <c r="W121" i="15"/>
  <c r="K118" i="15"/>
  <c r="S118" i="15"/>
  <c r="P121" i="15"/>
  <c r="X121" i="15"/>
  <c r="L118" i="15"/>
  <c r="E127" i="8"/>
  <c r="N81" i="15" l="1"/>
  <c r="G81" i="15"/>
  <c r="R81" i="15"/>
  <c r="K81" i="15"/>
  <c r="J142" i="15"/>
  <c r="I81" i="15"/>
  <c r="U81" i="15"/>
  <c r="F81" i="15"/>
  <c r="X81" i="15"/>
  <c r="T142" i="15"/>
  <c r="Q142" i="15"/>
  <c r="E81" i="15"/>
  <c r="E101" i="15" s="1"/>
  <c r="N142" i="15"/>
  <c r="M142" i="15"/>
  <c r="R142" i="15"/>
  <c r="V142" i="15"/>
  <c r="M81" i="15"/>
  <c r="P142" i="15"/>
  <c r="H81" i="15"/>
  <c r="L81" i="15"/>
  <c r="F142" i="15"/>
  <c r="I142" i="15"/>
  <c r="S81" i="15"/>
  <c r="L142" i="15"/>
  <c r="V81" i="15"/>
  <c r="O142" i="15"/>
  <c r="H142" i="15"/>
  <c r="U142" i="15"/>
  <c r="X142" i="15"/>
  <c r="S142" i="15"/>
  <c r="E142" i="15"/>
  <c r="Q81" i="15"/>
  <c r="T153" i="15"/>
  <c r="Q153" i="15"/>
  <c r="F153" i="15"/>
  <c r="L153" i="15"/>
  <c r="W153" i="15"/>
  <c r="O153" i="15"/>
  <c r="G139" i="15"/>
  <c r="J153" i="15"/>
  <c r="G153" i="15"/>
  <c r="X153" i="15"/>
  <c r="U153" i="15"/>
  <c r="S153" i="15"/>
  <c r="M153" i="15"/>
  <c r="H139" i="15"/>
  <c r="K153" i="15"/>
  <c r="H153" i="15"/>
  <c r="V153" i="15"/>
  <c r="T139" i="15"/>
  <c r="I153" i="15"/>
  <c r="N153" i="15"/>
  <c r="E139" i="15"/>
  <c r="E161" i="15" s="1"/>
  <c r="B8" i="12" s="1"/>
  <c r="I139" i="15"/>
  <c r="B7" i="12"/>
  <c r="U32" i="15"/>
  <c r="M32" i="15"/>
  <c r="F139" i="15"/>
  <c r="X78" i="15"/>
  <c r="M34" i="15"/>
  <c r="U78" i="15"/>
  <c r="S123" i="15"/>
  <c r="S139" i="15" s="1"/>
  <c r="X32" i="15"/>
  <c r="Q32" i="15"/>
  <c r="J32" i="15"/>
  <c r="P32" i="15"/>
  <c r="W32" i="15"/>
  <c r="U123" i="15"/>
  <c r="U139" i="15" s="1"/>
  <c r="G34" i="15"/>
  <c r="Q34" i="15"/>
  <c r="N123" i="15"/>
  <c r="N139" i="15" s="1"/>
  <c r="W34" i="15"/>
  <c r="P34" i="15"/>
  <c r="H32" i="15"/>
  <c r="O34" i="15"/>
  <c r="N32" i="15"/>
  <c r="K34" i="15"/>
  <c r="V123" i="15"/>
  <c r="V139" i="15" s="1"/>
  <c r="G32" i="15"/>
  <c r="U34" i="15"/>
  <c r="F32" i="15"/>
  <c r="O32" i="15"/>
  <c r="H34" i="15"/>
  <c r="E34" i="15"/>
  <c r="E48" i="15" s="1"/>
  <c r="B5" i="8" s="1"/>
  <c r="N34" i="15"/>
  <c r="V34" i="15"/>
  <c r="O123" i="15"/>
  <c r="O139" i="15" s="1"/>
  <c r="R32" i="15"/>
  <c r="R34" i="15"/>
  <c r="I34" i="15"/>
  <c r="C134" i="15"/>
  <c r="V32" i="15"/>
  <c r="W123" i="15"/>
  <c r="W139" i="15" s="1"/>
  <c r="L32" i="15"/>
  <c r="M123" i="15"/>
  <c r="M139" i="15" s="1"/>
  <c r="F42" i="15"/>
  <c r="C20" i="15"/>
  <c r="F41" i="15"/>
  <c r="F151" i="15" s="1"/>
  <c r="T32" i="15"/>
  <c r="I32" i="15"/>
  <c r="X34" i="15"/>
  <c r="K32" i="15"/>
  <c r="K123" i="15"/>
  <c r="K139" i="15" s="1"/>
  <c r="K161" i="15" s="1"/>
  <c r="H8" i="12" s="1"/>
  <c r="T34" i="15"/>
  <c r="S32" i="15"/>
  <c r="F89" i="15"/>
  <c r="R123" i="15"/>
  <c r="R139" i="15" s="1"/>
  <c r="X123" i="15"/>
  <c r="X139" i="15" s="1"/>
  <c r="L34" i="15"/>
  <c r="S34" i="15"/>
  <c r="J34" i="15"/>
  <c r="C28" i="15"/>
  <c r="F34" i="15"/>
  <c r="L123" i="15"/>
  <c r="L139" i="15" s="1"/>
  <c r="J123" i="15"/>
  <c r="J139" i="15" s="1"/>
  <c r="J161" i="15" s="1"/>
  <c r="G8" i="12" s="1"/>
  <c r="P123" i="15"/>
  <c r="P139" i="15" s="1"/>
  <c r="G42" i="15"/>
  <c r="C73" i="15"/>
  <c r="G41" i="15"/>
  <c r="G151" i="15" s="1"/>
  <c r="H38" i="15"/>
  <c r="I62" i="15"/>
  <c r="G89" i="15"/>
  <c r="E154" i="15" l="1"/>
  <c r="E165" i="15" s="1"/>
  <c r="B6" i="12"/>
  <c r="E103" i="15"/>
  <c r="G92" i="15"/>
  <c r="G87" i="15"/>
  <c r="C62" i="15"/>
  <c r="I78" i="15"/>
  <c r="C78" i="15" s="1"/>
  <c r="G48" i="15"/>
  <c r="D5" i="8" s="1"/>
  <c r="F46" i="15"/>
  <c r="C6" i="12" s="1"/>
  <c r="C32" i="15"/>
  <c r="F92" i="15"/>
  <c r="C34" i="15"/>
  <c r="F48" i="15"/>
  <c r="C5" i="8" s="1"/>
  <c r="F99" i="15"/>
  <c r="C139" i="15"/>
  <c r="C123" i="15"/>
  <c r="H41" i="15"/>
  <c r="I38" i="15"/>
  <c r="H89" i="15"/>
  <c r="G46" i="15"/>
  <c r="D6" i="12" s="1"/>
  <c r="H87" i="15"/>
  <c r="H42" i="15"/>
  <c r="C81" i="15"/>
  <c r="H46" i="15" l="1"/>
  <c r="E6" i="12" s="1"/>
  <c r="H151" i="15"/>
  <c r="E163" i="15"/>
  <c r="B6" i="8" s="1"/>
  <c r="B8" i="8" s="1"/>
  <c r="F25" i="13" s="1"/>
  <c r="C7" i="12"/>
  <c r="F101" i="15"/>
  <c r="F103" i="15"/>
  <c r="H48" i="15"/>
  <c r="E5" i="8" s="1"/>
  <c r="I41" i="15"/>
  <c r="I151" i="15" s="1"/>
  <c r="J38" i="15"/>
  <c r="I42" i="15"/>
  <c r="I48" i="15" s="1"/>
  <c r="F5" i="8" s="1"/>
  <c r="I89" i="15"/>
  <c r="G103" i="15"/>
  <c r="G101" i="15"/>
  <c r="G99" i="15"/>
  <c r="H99" i="15"/>
  <c r="I87" i="15"/>
  <c r="H92" i="15"/>
  <c r="B9" i="8" l="1"/>
  <c r="D7" i="12"/>
  <c r="E7" i="12"/>
  <c r="B13" i="8"/>
  <c r="B10" i="12"/>
  <c r="B14" i="8"/>
  <c r="H101" i="15"/>
  <c r="H103" i="15"/>
  <c r="J41" i="15"/>
  <c r="K38" i="15"/>
  <c r="J89" i="15"/>
  <c r="J42" i="15"/>
  <c r="J48" i="15" s="1"/>
  <c r="G5" i="8" s="1"/>
  <c r="I46" i="15"/>
  <c r="F6" i="12" s="1"/>
  <c r="B14" i="12" s="1"/>
  <c r="J87" i="15"/>
  <c r="I92" i="15"/>
  <c r="J46" i="15" l="1"/>
  <c r="G6" i="12" s="1"/>
  <c r="G9" i="12" s="1"/>
  <c r="J151" i="15"/>
  <c r="J92" i="15"/>
  <c r="B13" i="12"/>
  <c r="K41" i="15"/>
  <c r="L38" i="15"/>
  <c r="K42" i="15"/>
  <c r="K89" i="15"/>
  <c r="I99" i="15"/>
  <c r="I101" i="15"/>
  <c r="I103" i="15"/>
  <c r="J99" i="15"/>
  <c r="K87" i="15"/>
  <c r="K46" i="15" l="1"/>
  <c r="H6" i="12" s="1"/>
  <c r="H9" i="12" s="1"/>
  <c r="K151" i="15"/>
  <c r="F7" i="12"/>
  <c r="G7" i="12"/>
  <c r="B16" i="12"/>
  <c r="B15" i="12"/>
  <c r="J101" i="15"/>
  <c r="J103" i="15"/>
  <c r="L41" i="15"/>
  <c r="L151" i="15" s="1"/>
  <c r="M38" i="15"/>
  <c r="L42" i="15"/>
  <c r="L48" i="15" s="1"/>
  <c r="I5" i="8" s="1"/>
  <c r="L89" i="15"/>
  <c r="K48" i="15"/>
  <c r="H5" i="8" s="1"/>
  <c r="L87" i="15"/>
  <c r="K99" i="15"/>
  <c r="K92" i="15"/>
  <c r="H7" i="12" l="1"/>
  <c r="N38" i="15"/>
  <c r="M41" i="15"/>
  <c r="M89" i="15"/>
  <c r="M42" i="15"/>
  <c r="K101" i="15"/>
  <c r="K103" i="15"/>
  <c r="L46" i="15"/>
  <c r="I6" i="12" s="1"/>
  <c r="M87" i="15"/>
  <c r="L92" i="15"/>
  <c r="M46" i="15" l="1"/>
  <c r="J6" i="12" s="1"/>
  <c r="M151" i="15"/>
  <c r="L99" i="15"/>
  <c r="M48" i="15"/>
  <c r="J5" i="8" s="1"/>
  <c r="N41" i="15"/>
  <c r="O38" i="15"/>
  <c r="N89" i="15"/>
  <c r="N42" i="15"/>
  <c r="N48" i="15" s="1"/>
  <c r="K5" i="8" s="1"/>
  <c r="M99" i="15"/>
  <c r="N87" i="15"/>
  <c r="M92" i="15"/>
  <c r="L101" i="15"/>
  <c r="L103" i="15"/>
  <c r="N46" i="15" l="1"/>
  <c r="K6" i="12" s="1"/>
  <c r="C13" i="12" s="1"/>
  <c r="N151" i="15"/>
  <c r="J7" i="12"/>
  <c r="I7" i="12"/>
  <c r="C13" i="8"/>
  <c r="C14" i="8"/>
  <c r="M101" i="15"/>
  <c r="M103" i="15"/>
  <c r="O41" i="15"/>
  <c r="P38" i="15"/>
  <c r="O89" i="15"/>
  <c r="O42" i="15"/>
  <c r="O48" i="15" s="1"/>
  <c r="L5" i="8" s="1"/>
  <c r="N99" i="15"/>
  <c r="O87" i="15"/>
  <c r="N92" i="15"/>
  <c r="C142" i="15" s="1"/>
  <c r="C14" i="12" l="1"/>
  <c r="O46" i="15"/>
  <c r="L6" i="12" s="1"/>
  <c r="O151" i="15"/>
  <c r="K7" i="12"/>
  <c r="C15" i="12" s="1"/>
  <c r="C16" i="12"/>
  <c r="N103" i="15"/>
  <c r="N101" i="15"/>
  <c r="P41" i="15"/>
  <c r="Q38" i="15"/>
  <c r="P42" i="15"/>
  <c r="P48" i="15" s="1"/>
  <c r="M5" i="8" s="1"/>
  <c r="P89" i="15"/>
  <c r="O99" i="15"/>
  <c r="P87" i="15"/>
  <c r="O92" i="15"/>
  <c r="P46" i="15" l="1"/>
  <c r="M6" i="12" s="1"/>
  <c r="P151" i="15"/>
  <c r="L7" i="12"/>
  <c r="O103" i="15"/>
  <c r="O101" i="15"/>
  <c r="P99" i="15"/>
  <c r="Q87" i="15"/>
  <c r="P92" i="15"/>
  <c r="Q41" i="15"/>
  <c r="R38" i="15"/>
  <c r="Q89" i="15"/>
  <c r="Q42" i="15"/>
  <c r="Q48" i="15" s="1"/>
  <c r="N5" i="8" s="1"/>
  <c r="Q46" i="15" l="1"/>
  <c r="N6" i="12" s="1"/>
  <c r="Q151" i="15"/>
  <c r="M7" i="12"/>
  <c r="P101" i="15"/>
  <c r="P103" i="15"/>
  <c r="Q99" i="15"/>
  <c r="R87" i="15"/>
  <c r="Q92" i="15"/>
  <c r="R41" i="15"/>
  <c r="S38" i="15"/>
  <c r="R89" i="15"/>
  <c r="R42" i="15"/>
  <c r="R48" i="15" s="1"/>
  <c r="O5" i="8" s="1"/>
  <c r="R46" i="15" l="1"/>
  <c r="O6" i="12" s="1"/>
  <c r="R151" i="15"/>
  <c r="N7" i="12"/>
  <c r="Q101" i="15"/>
  <c r="Q103" i="15"/>
  <c r="R99" i="15"/>
  <c r="S87" i="15"/>
  <c r="R92" i="15"/>
  <c r="S41" i="15"/>
  <c r="T38" i="15"/>
  <c r="S42" i="15"/>
  <c r="S48" i="15" s="1"/>
  <c r="P5" i="8" s="1"/>
  <c r="S89" i="15"/>
  <c r="S46" i="15" l="1"/>
  <c r="P6" i="12" s="1"/>
  <c r="D14" i="12" s="1"/>
  <c r="S151" i="15"/>
  <c r="O7" i="12"/>
  <c r="D13" i="8"/>
  <c r="D14" i="8"/>
  <c r="S99" i="15"/>
  <c r="T87" i="15"/>
  <c r="S92" i="15"/>
  <c r="R101" i="15"/>
  <c r="R103" i="15"/>
  <c r="T41" i="15"/>
  <c r="U38" i="15"/>
  <c r="T42" i="15"/>
  <c r="T48" i="15" s="1"/>
  <c r="Q5" i="8" s="1"/>
  <c r="T89" i="15"/>
  <c r="D13" i="12" l="1"/>
  <c r="T46" i="15"/>
  <c r="Q6" i="12" s="1"/>
  <c r="T151" i="15"/>
  <c r="P7" i="12"/>
  <c r="D16" i="12" s="1"/>
  <c r="D15" i="12"/>
  <c r="S101" i="15"/>
  <c r="S103" i="15"/>
  <c r="T99" i="15"/>
  <c r="U87" i="15"/>
  <c r="T92" i="15"/>
  <c r="U41" i="15"/>
  <c r="V38" i="15"/>
  <c r="U89" i="15"/>
  <c r="U42" i="15"/>
  <c r="U48" i="15" s="1"/>
  <c r="R5" i="8" s="1"/>
  <c r="U46" i="15" l="1"/>
  <c r="R6" i="12" s="1"/>
  <c r="U151" i="15"/>
  <c r="Q7" i="12"/>
  <c r="V41" i="15"/>
  <c r="W38" i="15"/>
  <c r="V89" i="15"/>
  <c r="V42" i="15"/>
  <c r="V48" i="15" s="1"/>
  <c r="S5" i="8" s="1"/>
  <c r="U99" i="15"/>
  <c r="V87" i="15"/>
  <c r="U92" i="15"/>
  <c r="T101" i="15"/>
  <c r="T103" i="15"/>
  <c r="V46" i="15" l="1"/>
  <c r="S6" i="12" s="1"/>
  <c r="V151" i="15"/>
  <c r="R7" i="12"/>
  <c r="U101" i="15"/>
  <c r="U103" i="15"/>
  <c r="V99" i="15"/>
  <c r="W87" i="15"/>
  <c r="V92" i="15"/>
  <c r="W41" i="15"/>
  <c r="X38" i="15"/>
  <c r="W42" i="15"/>
  <c r="W48" i="15" s="1"/>
  <c r="T5" i="8" s="1"/>
  <c r="W89" i="15"/>
  <c r="W46" i="15" l="1"/>
  <c r="T6" i="12" s="1"/>
  <c r="W151" i="15"/>
  <c r="S7" i="12"/>
  <c r="V103" i="15"/>
  <c r="V101" i="15"/>
  <c r="X41" i="15"/>
  <c r="X151" i="15" s="1"/>
  <c r="X42" i="15"/>
  <c r="X89" i="15"/>
  <c r="W99" i="15"/>
  <c r="X87" i="15"/>
  <c r="W92" i="15"/>
  <c r="T7" i="12" l="1"/>
  <c r="W103" i="15"/>
  <c r="W101" i="15"/>
  <c r="X46" i="15"/>
  <c r="U6" i="12" s="1"/>
  <c r="C41" i="15"/>
  <c r="X48" i="15"/>
  <c r="U5" i="8" s="1"/>
  <c r="C42" i="15"/>
  <c r="X92" i="15"/>
  <c r="E13" i="12" l="1"/>
  <c r="E14" i="12"/>
  <c r="E14" i="8"/>
  <c r="E13" i="8"/>
  <c r="X101" i="15"/>
  <c r="X103" i="15"/>
  <c r="C92" i="15"/>
  <c r="C48" i="15"/>
  <c r="C49" i="15"/>
  <c r="X99" i="15"/>
  <c r="C87" i="15"/>
  <c r="C47" i="15"/>
  <c r="C46" i="15"/>
  <c r="U7" i="12" l="1"/>
  <c r="E15" i="12" s="1"/>
  <c r="C103" i="15"/>
  <c r="C104" i="15"/>
  <c r="C99" i="15"/>
  <c r="C100" i="15"/>
  <c r="C102" i="15"/>
  <c r="C101" i="15"/>
  <c r="B106" i="15" l="1"/>
  <c r="H14" i="12" s="1"/>
  <c r="E16" i="12"/>
  <c r="E78" i="14"/>
  <c r="C119" i="14" l="1"/>
  <c r="Q119" i="14" s="1"/>
  <c r="C117" i="14"/>
  <c r="U117" i="14" s="1"/>
  <c r="C62" i="14"/>
  <c r="Q62" i="14" s="1"/>
  <c r="C110" i="14"/>
  <c r="T110" i="14" s="1"/>
  <c r="C64" i="14"/>
  <c r="V64" i="14" s="1"/>
  <c r="C55" i="14"/>
  <c r="E55" i="14" s="1"/>
  <c r="X144" i="14"/>
  <c r="W144" i="14"/>
  <c r="V144" i="14"/>
  <c r="U144" i="14"/>
  <c r="T144" i="14"/>
  <c r="S144" i="14"/>
  <c r="R144" i="14"/>
  <c r="Q144" i="14"/>
  <c r="P144" i="14"/>
  <c r="O144" i="14"/>
  <c r="N144" i="14"/>
  <c r="M144" i="14"/>
  <c r="L144" i="14"/>
  <c r="K144" i="14"/>
  <c r="J144" i="14"/>
  <c r="I144" i="14"/>
  <c r="H144" i="14"/>
  <c r="G144" i="14"/>
  <c r="F144" i="14"/>
  <c r="E144" i="14"/>
  <c r="X134" i="14"/>
  <c r="W134" i="14"/>
  <c r="V134" i="14"/>
  <c r="U134" i="14"/>
  <c r="T134" i="14"/>
  <c r="S134" i="14"/>
  <c r="R134" i="14"/>
  <c r="Q134" i="14"/>
  <c r="P134" i="14"/>
  <c r="O134" i="14"/>
  <c r="N134" i="14"/>
  <c r="M134" i="14"/>
  <c r="L134" i="14"/>
  <c r="K134" i="14"/>
  <c r="J134" i="14"/>
  <c r="I134" i="14"/>
  <c r="H134" i="14"/>
  <c r="G134" i="14"/>
  <c r="F134" i="14"/>
  <c r="E134" i="14"/>
  <c r="X124" i="14"/>
  <c r="W124" i="14"/>
  <c r="V124" i="14"/>
  <c r="U124" i="14"/>
  <c r="T124" i="14"/>
  <c r="S124" i="14"/>
  <c r="R124" i="14"/>
  <c r="Q124" i="14"/>
  <c r="P124" i="14"/>
  <c r="O124" i="14"/>
  <c r="N124" i="14"/>
  <c r="M124" i="14"/>
  <c r="L124" i="14"/>
  <c r="K124" i="14"/>
  <c r="J124" i="14"/>
  <c r="I124" i="14"/>
  <c r="H124" i="14"/>
  <c r="G124" i="14"/>
  <c r="F124" i="14"/>
  <c r="E124" i="14"/>
  <c r="X120" i="14"/>
  <c r="W120" i="14"/>
  <c r="V120" i="14"/>
  <c r="U120" i="14"/>
  <c r="T120" i="14"/>
  <c r="S120" i="14"/>
  <c r="R120" i="14"/>
  <c r="Q120" i="14"/>
  <c r="P120" i="14"/>
  <c r="O120" i="14"/>
  <c r="N120" i="14"/>
  <c r="M120" i="14"/>
  <c r="L120" i="14"/>
  <c r="K120" i="14"/>
  <c r="J120" i="14"/>
  <c r="W119" i="14"/>
  <c r="O119" i="14"/>
  <c r="X118" i="14"/>
  <c r="W118" i="14"/>
  <c r="V118" i="14"/>
  <c r="U118" i="14"/>
  <c r="T118" i="14"/>
  <c r="S118" i="14"/>
  <c r="R118" i="14"/>
  <c r="Q118" i="14"/>
  <c r="P118" i="14"/>
  <c r="O118" i="14"/>
  <c r="N118" i="14"/>
  <c r="M118" i="14"/>
  <c r="L118" i="14"/>
  <c r="K118" i="14"/>
  <c r="J118" i="14"/>
  <c r="I118" i="14"/>
  <c r="H118" i="14"/>
  <c r="G118" i="14"/>
  <c r="F118" i="14"/>
  <c r="E118" i="14"/>
  <c r="X117" i="14"/>
  <c r="P117" i="14"/>
  <c r="O117" i="14"/>
  <c r="I117" i="14"/>
  <c r="H117" i="14"/>
  <c r="F117" i="14"/>
  <c r="X116" i="14"/>
  <c r="W116" i="14"/>
  <c r="V116" i="14"/>
  <c r="U116" i="14"/>
  <c r="T116" i="14"/>
  <c r="S116" i="14"/>
  <c r="R116" i="14"/>
  <c r="Q116" i="14"/>
  <c r="P116" i="14"/>
  <c r="O116" i="14"/>
  <c r="N116" i="14"/>
  <c r="M116" i="14"/>
  <c r="L116" i="14"/>
  <c r="K116" i="14"/>
  <c r="J116" i="14"/>
  <c r="I116" i="14"/>
  <c r="H116" i="14"/>
  <c r="G116" i="14"/>
  <c r="F116" i="14"/>
  <c r="E116" i="14"/>
  <c r="X115" i="14"/>
  <c r="W115" i="14"/>
  <c r="V115" i="14"/>
  <c r="U115" i="14"/>
  <c r="T115" i="14"/>
  <c r="S115" i="14"/>
  <c r="R115" i="14"/>
  <c r="Q115" i="14"/>
  <c r="P115" i="14"/>
  <c r="O115" i="14"/>
  <c r="N115" i="14"/>
  <c r="M115" i="14"/>
  <c r="L115" i="14"/>
  <c r="K115" i="14"/>
  <c r="J115" i="14"/>
  <c r="I115" i="14"/>
  <c r="H115" i="14"/>
  <c r="G115" i="14"/>
  <c r="F115" i="14"/>
  <c r="E115" i="14"/>
  <c r="X112" i="14"/>
  <c r="W112" i="14"/>
  <c r="V112" i="14"/>
  <c r="U112" i="14"/>
  <c r="T112" i="14"/>
  <c r="S112" i="14"/>
  <c r="R112" i="14"/>
  <c r="Q112" i="14"/>
  <c r="P112" i="14"/>
  <c r="O112" i="14"/>
  <c r="N112" i="14"/>
  <c r="M112" i="14"/>
  <c r="L112" i="14"/>
  <c r="K112" i="14"/>
  <c r="J112" i="14"/>
  <c r="X111" i="14"/>
  <c r="W111" i="14"/>
  <c r="V111" i="14"/>
  <c r="U111" i="14"/>
  <c r="T111" i="14"/>
  <c r="S111" i="14"/>
  <c r="R111" i="14"/>
  <c r="Q111" i="14"/>
  <c r="P111" i="14"/>
  <c r="O111" i="14"/>
  <c r="N111" i="14"/>
  <c r="M111" i="14"/>
  <c r="L111" i="14"/>
  <c r="K111" i="14"/>
  <c r="J111" i="14"/>
  <c r="I111" i="14"/>
  <c r="H111" i="14"/>
  <c r="G111" i="14"/>
  <c r="F111" i="14"/>
  <c r="E111" i="14"/>
  <c r="X109" i="14"/>
  <c r="W109" i="14"/>
  <c r="V109" i="14"/>
  <c r="U109" i="14"/>
  <c r="T109" i="14"/>
  <c r="S109" i="14"/>
  <c r="R109" i="14"/>
  <c r="Q109" i="14"/>
  <c r="P109" i="14"/>
  <c r="O109" i="14"/>
  <c r="N109" i="14"/>
  <c r="M109" i="14"/>
  <c r="L109" i="14"/>
  <c r="K109" i="14"/>
  <c r="J109" i="14"/>
  <c r="I109" i="14"/>
  <c r="H109" i="14"/>
  <c r="G109" i="14"/>
  <c r="F109" i="14"/>
  <c r="E109" i="14"/>
  <c r="X88" i="14"/>
  <c r="W88" i="14"/>
  <c r="V88" i="14"/>
  <c r="U88" i="14"/>
  <c r="T88" i="14"/>
  <c r="S88" i="14"/>
  <c r="R88" i="14"/>
  <c r="Q88" i="14"/>
  <c r="P88" i="14"/>
  <c r="O88" i="14"/>
  <c r="N88" i="14"/>
  <c r="M88" i="14"/>
  <c r="L88" i="14"/>
  <c r="K88" i="14"/>
  <c r="J88" i="14"/>
  <c r="I88" i="14"/>
  <c r="H88" i="14"/>
  <c r="G88" i="14"/>
  <c r="F88" i="14"/>
  <c r="E88" i="14"/>
  <c r="X78" i="14"/>
  <c r="W78" i="14"/>
  <c r="V78" i="14"/>
  <c r="U78" i="14"/>
  <c r="T78" i="14"/>
  <c r="S78" i="14"/>
  <c r="R78" i="14"/>
  <c r="Q78" i="14"/>
  <c r="P78" i="14"/>
  <c r="O78" i="14"/>
  <c r="N78" i="14"/>
  <c r="M78" i="14"/>
  <c r="L78" i="14"/>
  <c r="K78" i="14"/>
  <c r="J78" i="14"/>
  <c r="I78" i="14"/>
  <c r="H78" i="14"/>
  <c r="G78" i="14"/>
  <c r="F78" i="14"/>
  <c r="E79" i="14"/>
  <c r="X69" i="14"/>
  <c r="W69" i="14"/>
  <c r="V69" i="14"/>
  <c r="U69" i="14"/>
  <c r="T69" i="14"/>
  <c r="S69" i="14"/>
  <c r="R69" i="14"/>
  <c r="Q69" i="14"/>
  <c r="P69" i="14"/>
  <c r="O69" i="14"/>
  <c r="N69" i="14"/>
  <c r="M69" i="14"/>
  <c r="L69" i="14"/>
  <c r="K69" i="14"/>
  <c r="J69" i="14"/>
  <c r="I69" i="14"/>
  <c r="H69" i="14"/>
  <c r="G69" i="14"/>
  <c r="F69" i="14"/>
  <c r="E68" i="14"/>
  <c r="E69" i="14" s="1"/>
  <c r="X65" i="14"/>
  <c r="W65" i="14"/>
  <c r="V65" i="14"/>
  <c r="U65" i="14"/>
  <c r="T65" i="14"/>
  <c r="S65" i="14"/>
  <c r="R65" i="14"/>
  <c r="Q65" i="14"/>
  <c r="P65" i="14"/>
  <c r="O65" i="14"/>
  <c r="N65" i="14"/>
  <c r="M65" i="14"/>
  <c r="L65" i="14"/>
  <c r="K65" i="14"/>
  <c r="J65" i="14"/>
  <c r="I65" i="14"/>
  <c r="H65" i="14"/>
  <c r="G65" i="14"/>
  <c r="F65" i="14"/>
  <c r="E65" i="14"/>
  <c r="X64" i="14"/>
  <c r="W64" i="14"/>
  <c r="T64" i="14"/>
  <c r="R64" i="14"/>
  <c r="Q64" i="14"/>
  <c r="P64" i="14"/>
  <c r="O64" i="14"/>
  <c r="L64" i="14"/>
  <c r="J64" i="14"/>
  <c r="I64" i="14"/>
  <c r="H64" i="14"/>
  <c r="G64" i="14"/>
  <c r="X63" i="14"/>
  <c r="W63" i="14"/>
  <c r="V63" i="14"/>
  <c r="U63" i="14"/>
  <c r="T63" i="14"/>
  <c r="S63" i="14"/>
  <c r="R63" i="14"/>
  <c r="Q63" i="14"/>
  <c r="P63" i="14"/>
  <c r="O63" i="14"/>
  <c r="N63" i="14"/>
  <c r="M63" i="14"/>
  <c r="L63" i="14"/>
  <c r="K63" i="14"/>
  <c r="J63" i="14"/>
  <c r="I63" i="14"/>
  <c r="H63" i="14"/>
  <c r="G63" i="14"/>
  <c r="F63" i="14"/>
  <c r="E63" i="14"/>
  <c r="S62" i="14"/>
  <c r="O62" i="14"/>
  <c r="N62" i="14"/>
  <c r="L62" i="14"/>
  <c r="G62" i="14"/>
  <c r="X61" i="14"/>
  <c r="W61" i="14"/>
  <c r="V61" i="14"/>
  <c r="U61" i="14"/>
  <c r="T61" i="14"/>
  <c r="S61" i="14"/>
  <c r="R61" i="14"/>
  <c r="Q61" i="14"/>
  <c r="P61" i="14"/>
  <c r="O61" i="14"/>
  <c r="N61" i="14"/>
  <c r="M61" i="14"/>
  <c r="L61" i="14"/>
  <c r="K61" i="14"/>
  <c r="J61" i="14"/>
  <c r="I61" i="14"/>
  <c r="H61" i="14"/>
  <c r="G61" i="14"/>
  <c r="F61" i="14"/>
  <c r="E61" i="14"/>
  <c r="X60" i="14"/>
  <c r="W60" i="14"/>
  <c r="V60" i="14"/>
  <c r="U60" i="14"/>
  <c r="T60" i="14"/>
  <c r="S60" i="14"/>
  <c r="R60" i="14"/>
  <c r="Q60" i="14"/>
  <c r="P60" i="14"/>
  <c r="O60" i="14"/>
  <c r="N60" i="14"/>
  <c r="M60" i="14"/>
  <c r="L60" i="14"/>
  <c r="K60" i="14"/>
  <c r="J60" i="14"/>
  <c r="I60" i="14"/>
  <c r="H60" i="14"/>
  <c r="G60" i="14"/>
  <c r="F60" i="14"/>
  <c r="E60" i="14"/>
  <c r="X57" i="14"/>
  <c r="W57" i="14"/>
  <c r="V57" i="14"/>
  <c r="U57" i="14"/>
  <c r="T57" i="14"/>
  <c r="S57" i="14"/>
  <c r="R57" i="14"/>
  <c r="Q57" i="14"/>
  <c r="P57" i="14"/>
  <c r="O57" i="14"/>
  <c r="N57" i="14"/>
  <c r="M57" i="14"/>
  <c r="L57" i="14"/>
  <c r="K57" i="14"/>
  <c r="J57" i="14"/>
  <c r="I57" i="14"/>
  <c r="H57" i="14"/>
  <c r="G57" i="14"/>
  <c r="F57" i="14"/>
  <c r="E57" i="14"/>
  <c r="X56" i="14"/>
  <c r="W56" i="14"/>
  <c r="V56" i="14"/>
  <c r="U56" i="14"/>
  <c r="T56" i="14"/>
  <c r="S56" i="14"/>
  <c r="R56" i="14"/>
  <c r="Q56" i="14"/>
  <c r="P56" i="14"/>
  <c r="O56" i="14"/>
  <c r="N56" i="14"/>
  <c r="M56" i="14"/>
  <c r="L56" i="14"/>
  <c r="K56" i="14"/>
  <c r="J56" i="14"/>
  <c r="I56" i="14"/>
  <c r="H56" i="14"/>
  <c r="G56" i="14"/>
  <c r="F56" i="14"/>
  <c r="E56" i="14"/>
  <c r="X54" i="14"/>
  <c r="W54" i="14"/>
  <c r="V54" i="14"/>
  <c r="U54" i="14"/>
  <c r="T54" i="14"/>
  <c r="S54" i="14"/>
  <c r="R54" i="14"/>
  <c r="Q54" i="14"/>
  <c r="P54" i="14"/>
  <c r="O54" i="14"/>
  <c r="N54" i="14"/>
  <c r="M54" i="14"/>
  <c r="L54" i="14"/>
  <c r="K54" i="14"/>
  <c r="J54" i="14"/>
  <c r="I54" i="14"/>
  <c r="H54" i="14"/>
  <c r="G54" i="14"/>
  <c r="F54" i="14"/>
  <c r="E54" i="14"/>
  <c r="X37" i="14"/>
  <c r="W37" i="14"/>
  <c r="V37" i="14"/>
  <c r="U37" i="14"/>
  <c r="T37" i="14"/>
  <c r="S37" i="14"/>
  <c r="R37" i="14"/>
  <c r="Q37" i="14"/>
  <c r="P37" i="14"/>
  <c r="O37" i="14"/>
  <c r="N37" i="14"/>
  <c r="M37" i="14"/>
  <c r="L37" i="14"/>
  <c r="K37" i="14"/>
  <c r="J37" i="14"/>
  <c r="I37" i="14"/>
  <c r="H37" i="14"/>
  <c r="G37" i="14"/>
  <c r="F37" i="14"/>
  <c r="E37" i="14"/>
  <c r="E36" i="14"/>
  <c r="X28" i="14"/>
  <c r="X29" i="14" s="1"/>
  <c r="W28" i="14"/>
  <c r="W29" i="14" s="1"/>
  <c r="V28" i="14"/>
  <c r="V29" i="14" s="1"/>
  <c r="U28" i="14"/>
  <c r="U29" i="14" s="1"/>
  <c r="T28" i="14"/>
  <c r="T29" i="14" s="1"/>
  <c r="S28" i="14"/>
  <c r="S29" i="14" s="1"/>
  <c r="R28" i="14"/>
  <c r="R29" i="14" s="1"/>
  <c r="Q28" i="14"/>
  <c r="Q29" i="14" s="1"/>
  <c r="P28" i="14"/>
  <c r="P29" i="14" s="1"/>
  <c r="O28" i="14"/>
  <c r="O29" i="14" s="1"/>
  <c r="N28" i="14"/>
  <c r="N29" i="14" s="1"/>
  <c r="M28" i="14"/>
  <c r="M29" i="14" s="1"/>
  <c r="L28" i="14"/>
  <c r="L29" i="14" s="1"/>
  <c r="K28" i="14"/>
  <c r="K29" i="14" s="1"/>
  <c r="J28" i="14"/>
  <c r="J29" i="14" s="1"/>
  <c r="I28" i="14"/>
  <c r="I29" i="14" s="1"/>
  <c r="H28" i="14"/>
  <c r="H29" i="14" s="1"/>
  <c r="G28" i="14"/>
  <c r="G29" i="14" s="1"/>
  <c r="F28" i="14"/>
  <c r="F29" i="14" s="1"/>
  <c r="E28" i="14"/>
  <c r="E29" i="14" s="1"/>
  <c r="X25" i="14"/>
  <c r="W25" i="14"/>
  <c r="V25" i="14"/>
  <c r="U25" i="14"/>
  <c r="T25" i="14"/>
  <c r="S25" i="14"/>
  <c r="R25" i="14"/>
  <c r="Q25" i="14"/>
  <c r="P25" i="14"/>
  <c r="O25" i="14"/>
  <c r="N25" i="14"/>
  <c r="M25" i="14"/>
  <c r="L25" i="14"/>
  <c r="K25" i="14"/>
  <c r="J25" i="14"/>
  <c r="I25" i="14"/>
  <c r="H25" i="14"/>
  <c r="G25" i="14"/>
  <c r="F25" i="14"/>
  <c r="E25" i="14"/>
  <c r="X24" i="14"/>
  <c r="W24" i="14"/>
  <c r="V24" i="14"/>
  <c r="U24" i="14"/>
  <c r="T24" i="14"/>
  <c r="S24" i="14"/>
  <c r="R24" i="14"/>
  <c r="Q24" i="14"/>
  <c r="P24" i="14"/>
  <c r="O24" i="14"/>
  <c r="N24" i="14"/>
  <c r="M24" i="14"/>
  <c r="L24" i="14"/>
  <c r="K24" i="14"/>
  <c r="J24" i="14"/>
  <c r="I24" i="14"/>
  <c r="H24" i="14"/>
  <c r="G24" i="14"/>
  <c r="F24" i="14"/>
  <c r="E24" i="14"/>
  <c r="X23" i="14"/>
  <c r="W23" i="14"/>
  <c r="V23" i="14"/>
  <c r="U23" i="14"/>
  <c r="T23" i="14"/>
  <c r="S23" i="14"/>
  <c r="R23" i="14"/>
  <c r="Q23" i="14"/>
  <c r="P23" i="14"/>
  <c r="O23" i="14"/>
  <c r="N23" i="14"/>
  <c r="M23" i="14"/>
  <c r="L23" i="14"/>
  <c r="K23" i="14"/>
  <c r="J23" i="14"/>
  <c r="I23" i="14"/>
  <c r="H23" i="14"/>
  <c r="G23" i="14"/>
  <c r="F23" i="14"/>
  <c r="E23" i="14"/>
  <c r="X22" i="14"/>
  <c r="W22" i="14"/>
  <c r="V22" i="14"/>
  <c r="U22" i="14"/>
  <c r="T22" i="14"/>
  <c r="S22" i="14"/>
  <c r="R22" i="14"/>
  <c r="Q22" i="14"/>
  <c r="P22" i="14"/>
  <c r="O22" i="14"/>
  <c r="N22" i="14"/>
  <c r="M22" i="14"/>
  <c r="L22" i="14"/>
  <c r="K22" i="14"/>
  <c r="J22" i="14"/>
  <c r="I22" i="14"/>
  <c r="H22" i="14"/>
  <c r="G22" i="14"/>
  <c r="F22" i="14"/>
  <c r="E22" i="14"/>
  <c r="X21" i="14"/>
  <c r="W21" i="14"/>
  <c r="V21" i="14"/>
  <c r="U21" i="14"/>
  <c r="T21" i="14"/>
  <c r="S21" i="14"/>
  <c r="R21" i="14"/>
  <c r="Q21" i="14"/>
  <c r="P21" i="14"/>
  <c r="O21" i="14"/>
  <c r="N21" i="14"/>
  <c r="M21" i="14"/>
  <c r="L21" i="14"/>
  <c r="K21" i="14"/>
  <c r="J21" i="14"/>
  <c r="I21" i="14"/>
  <c r="H21" i="14"/>
  <c r="G21" i="14"/>
  <c r="F21" i="14"/>
  <c r="E21" i="14"/>
  <c r="X18" i="14"/>
  <c r="W18" i="14"/>
  <c r="V18" i="14"/>
  <c r="U18" i="14"/>
  <c r="T18" i="14"/>
  <c r="S18" i="14"/>
  <c r="R18" i="14"/>
  <c r="Q18" i="14"/>
  <c r="P18" i="14"/>
  <c r="O18" i="14"/>
  <c r="N18" i="14"/>
  <c r="M18" i="14"/>
  <c r="L18" i="14"/>
  <c r="K18" i="14"/>
  <c r="J18" i="14"/>
  <c r="I18" i="14"/>
  <c r="H18" i="14"/>
  <c r="G18" i="14"/>
  <c r="F18" i="14"/>
  <c r="E18" i="14"/>
  <c r="X17" i="14"/>
  <c r="W17" i="14"/>
  <c r="V17" i="14"/>
  <c r="U17" i="14"/>
  <c r="T17" i="14"/>
  <c r="S17" i="14"/>
  <c r="R17" i="14"/>
  <c r="Q17" i="14"/>
  <c r="P17" i="14"/>
  <c r="O17" i="14"/>
  <c r="N17" i="14"/>
  <c r="M17" i="14"/>
  <c r="L17" i="14"/>
  <c r="K17" i="14"/>
  <c r="J17" i="14"/>
  <c r="I17" i="14"/>
  <c r="H17" i="14"/>
  <c r="G17" i="14"/>
  <c r="F17" i="14"/>
  <c r="E17" i="14"/>
  <c r="X16" i="14"/>
  <c r="W16" i="14"/>
  <c r="V16" i="14"/>
  <c r="U16" i="14"/>
  <c r="T16" i="14"/>
  <c r="S16" i="14"/>
  <c r="R16" i="14"/>
  <c r="Q16" i="14"/>
  <c r="P16" i="14"/>
  <c r="O16" i="14"/>
  <c r="N16" i="14"/>
  <c r="M16" i="14"/>
  <c r="L16" i="14"/>
  <c r="K16" i="14"/>
  <c r="J16" i="14"/>
  <c r="I16" i="14"/>
  <c r="H16" i="14"/>
  <c r="G16" i="14"/>
  <c r="F16" i="14"/>
  <c r="E16" i="14"/>
  <c r="C7" i="14"/>
  <c r="C9" i="14" s="1"/>
  <c r="F164" i="7"/>
  <c r="X164" i="7"/>
  <c r="W164" i="7"/>
  <c r="V164" i="7"/>
  <c r="U164" i="7"/>
  <c r="T164" i="7"/>
  <c r="S164" i="7"/>
  <c r="R164" i="7"/>
  <c r="Q164" i="7"/>
  <c r="P164" i="7"/>
  <c r="O164" i="7"/>
  <c r="N164" i="7"/>
  <c r="M164" i="7"/>
  <c r="L164" i="7"/>
  <c r="K164" i="7"/>
  <c r="J164" i="7"/>
  <c r="I164" i="7"/>
  <c r="H164" i="7"/>
  <c r="G164" i="7"/>
  <c r="E164" i="7"/>
  <c r="F98" i="7"/>
  <c r="G98" i="7"/>
  <c r="H98" i="7"/>
  <c r="I98" i="7"/>
  <c r="J98" i="7"/>
  <c r="K98" i="7"/>
  <c r="L98" i="7"/>
  <c r="M98" i="7"/>
  <c r="N98" i="7"/>
  <c r="O98" i="7"/>
  <c r="P98" i="7"/>
  <c r="Q98" i="7"/>
  <c r="R98" i="7"/>
  <c r="S98" i="7"/>
  <c r="T98" i="7"/>
  <c r="U98" i="7"/>
  <c r="V98" i="7"/>
  <c r="W98" i="7"/>
  <c r="X98" i="7"/>
  <c r="E98" i="7"/>
  <c r="B7" i="8" l="1"/>
  <c r="F161" i="15"/>
  <c r="C8" i="12" s="1"/>
  <c r="F154" i="15"/>
  <c r="C149" i="15"/>
  <c r="T62" i="14"/>
  <c r="Q117" i="14"/>
  <c r="G119" i="14"/>
  <c r="V117" i="14"/>
  <c r="F62" i="14"/>
  <c r="G117" i="14"/>
  <c r="W117" i="14"/>
  <c r="W121" i="14" s="1"/>
  <c r="T119" i="14"/>
  <c r="N117" i="14"/>
  <c r="H119" i="14"/>
  <c r="X119" i="14"/>
  <c r="K119" i="14"/>
  <c r="L119" i="14"/>
  <c r="L121" i="14" s="1"/>
  <c r="P119" i="14"/>
  <c r="S119" i="14"/>
  <c r="X55" i="14"/>
  <c r="R62" i="14"/>
  <c r="R66" i="14" s="1"/>
  <c r="O26" i="14"/>
  <c r="O66" i="14"/>
  <c r="J62" i="14"/>
  <c r="V62" i="14"/>
  <c r="V66" i="14" s="1"/>
  <c r="G26" i="14"/>
  <c r="K62" i="14"/>
  <c r="W62" i="14"/>
  <c r="W66" i="14" s="1"/>
  <c r="G66" i="14"/>
  <c r="L26" i="14"/>
  <c r="T26" i="14"/>
  <c r="J119" i="14"/>
  <c r="R119" i="14"/>
  <c r="R121" i="14" s="1"/>
  <c r="E119" i="14"/>
  <c r="M119" i="14"/>
  <c r="U119" i="14"/>
  <c r="U121" i="14" s="1"/>
  <c r="F119" i="14"/>
  <c r="F121" i="14" s="1"/>
  <c r="N119" i="14"/>
  <c r="V119" i="14"/>
  <c r="V121" i="14" s="1"/>
  <c r="I119" i="14"/>
  <c r="I121" i="14" s="1"/>
  <c r="J117" i="14"/>
  <c r="R117" i="14"/>
  <c r="K117" i="14"/>
  <c r="K121" i="14" s="1"/>
  <c r="S117" i="14"/>
  <c r="T117" i="14"/>
  <c r="T121" i="14" s="1"/>
  <c r="L117" i="14"/>
  <c r="E117" i="14"/>
  <c r="M117" i="14"/>
  <c r="E62" i="14"/>
  <c r="M62" i="14"/>
  <c r="U62" i="14"/>
  <c r="H62" i="14"/>
  <c r="H66" i="14" s="1"/>
  <c r="P62" i="14"/>
  <c r="P66" i="14" s="1"/>
  <c r="X62" i="14"/>
  <c r="X66" i="14" s="1"/>
  <c r="I62" i="14"/>
  <c r="I66" i="14" s="1"/>
  <c r="K64" i="14"/>
  <c r="S64" i="14"/>
  <c r="S66" i="14" s="1"/>
  <c r="E64" i="14"/>
  <c r="M64" i="14"/>
  <c r="M66" i="14" s="1"/>
  <c r="U64" i="14"/>
  <c r="F64" i="14"/>
  <c r="N64" i="14"/>
  <c r="W26" i="14"/>
  <c r="L19" i="14"/>
  <c r="L30" i="14" s="1"/>
  <c r="T19" i="14"/>
  <c r="T30" i="14" s="1"/>
  <c r="H26" i="14"/>
  <c r="P26" i="14"/>
  <c r="X26" i="14"/>
  <c r="N66" i="14"/>
  <c r="K26" i="14"/>
  <c r="E39" i="14"/>
  <c r="E19" i="14"/>
  <c r="U19" i="14"/>
  <c r="I26" i="14"/>
  <c r="J66" i="14"/>
  <c r="F19" i="14"/>
  <c r="V19" i="14"/>
  <c r="J26" i="14"/>
  <c r="R26" i="14"/>
  <c r="Q26" i="14"/>
  <c r="M19" i="14"/>
  <c r="I19" i="14"/>
  <c r="I30" i="14" s="1"/>
  <c r="M26" i="14"/>
  <c r="U26" i="14"/>
  <c r="J19" i="14"/>
  <c r="J30" i="14" s="1"/>
  <c r="R19" i="14"/>
  <c r="F26" i="14"/>
  <c r="N26" i="14"/>
  <c r="V26" i="14"/>
  <c r="F36" i="14"/>
  <c r="C88" i="14"/>
  <c r="T113" i="14"/>
  <c r="C124" i="14"/>
  <c r="G19" i="14"/>
  <c r="G30" i="14" s="1"/>
  <c r="W19" i="14"/>
  <c r="H19" i="14"/>
  <c r="P19" i="14"/>
  <c r="X19" i="14"/>
  <c r="S26" i="14"/>
  <c r="G121" i="14"/>
  <c r="O121" i="14"/>
  <c r="E26" i="14"/>
  <c r="O19" i="14"/>
  <c r="O30" i="14" s="1"/>
  <c r="C144" i="14"/>
  <c r="N19" i="14"/>
  <c r="E110" i="14"/>
  <c r="E113" i="14" s="1"/>
  <c r="H121" i="14"/>
  <c r="P121" i="14"/>
  <c r="X121" i="14"/>
  <c r="K19" i="14"/>
  <c r="K55" i="14"/>
  <c r="K58" i="14" s="1"/>
  <c r="L66" i="14"/>
  <c r="T66" i="14"/>
  <c r="G110" i="14"/>
  <c r="G113" i="14" s="1"/>
  <c r="Q121" i="14"/>
  <c r="S19" i="14"/>
  <c r="Q55" i="14"/>
  <c r="Q58" i="14" s="1"/>
  <c r="M110" i="14"/>
  <c r="M113" i="14" s="1"/>
  <c r="I55" i="14"/>
  <c r="S55" i="14"/>
  <c r="S58" i="14" s="1"/>
  <c r="O110" i="14"/>
  <c r="O113" i="14" s="1"/>
  <c r="C69" i="14"/>
  <c r="U110" i="14"/>
  <c r="W110" i="14"/>
  <c r="W113" i="14" s="1"/>
  <c r="Q19" i="14"/>
  <c r="Q66" i="14"/>
  <c r="Q138" i="14"/>
  <c r="I138" i="14"/>
  <c r="Q136" i="14"/>
  <c r="I136" i="14"/>
  <c r="W127" i="14"/>
  <c r="O127" i="14"/>
  <c r="G127" i="14"/>
  <c r="S126" i="14"/>
  <c r="K126" i="14"/>
  <c r="V82" i="14"/>
  <c r="N82" i="14"/>
  <c r="F82" i="14"/>
  <c r="V80" i="14"/>
  <c r="N80" i="14"/>
  <c r="F80" i="14"/>
  <c r="T72" i="14"/>
  <c r="L72" i="14"/>
  <c r="X71" i="14"/>
  <c r="P71" i="14"/>
  <c r="H71" i="14"/>
  <c r="X138" i="14"/>
  <c r="P138" i="14"/>
  <c r="H138" i="14"/>
  <c r="X136" i="14"/>
  <c r="P136" i="14"/>
  <c r="H136" i="14"/>
  <c r="V127" i="14"/>
  <c r="N127" i="14"/>
  <c r="F127" i="14"/>
  <c r="R126" i="14"/>
  <c r="J126" i="14"/>
  <c r="U82" i="14"/>
  <c r="M82" i="14"/>
  <c r="E82" i="14"/>
  <c r="E83" i="14" s="1"/>
  <c r="U80" i="14"/>
  <c r="M80" i="14"/>
  <c r="E80" i="14"/>
  <c r="E81" i="14" s="1"/>
  <c r="S72" i="14"/>
  <c r="K72" i="14"/>
  <c r="W71" i="14"/>
  <c r="O71" i="14"/>
  <c r="G71" i="14"/>
  <c r="W138" i="14"/>
  <c r="O138" i="14"/>
  <c r="G138" i="14"/>
  <c r="W136" i="14"/>
  <c r="O136" i="14"/>
  <c r="G136" i="14"/>
  <c r="U127" i="14"/>
  <c r="M127" i="14"/>
  <c r="E127" i="14"/>
  <c r="Q126" i="14"/>
  <c r="I126" i="14"/>
  <c r="T82" i="14"/>
  <c r="L82" i="14"/>
  <c r="T80" i="14"/>
  <c r="L80" i="14"/>
  <c r="R72" i="14"/>
  <c r="J72" i="14"/>
  <c r="V71" i="14"/>
  <c r="N71" i="14"/>
  <c r="F71" i="14"/>
  <c r="V138" i="14"/>
  <c r="N138" i="14"/>
  <c r="F138" i="14"/>
  <c r="V136" i="14"/>
  <c r="N136" i="14"/>
  <c r="F136" i="14"/>
  <c r="T127" i="14"/>
  <c r="L127" i="14"/>
  <c r="X126" i="14"/>
  <c r="P126" i="14"/>
  <c r="H126" i="14"/>
  <c r="S82" i="14"/>
  <c r="K82" i="14"/>
  <c r="S80" i="14"/>
  <c r="K80" i="14"/>
  <c r="Q72" i="14"/>
  <c r="I72" i="14"/>
  <c r="U71" i="14"/>
  <c r="M71" i="14"/>
  <c r="E71" i="14"/>
  <c r="U138" i="14"/>
  <c r="M138" i="14"/>
  <c r="E138" i="14"/>
  <c r="U136" i="14"/>
  <c r="M136" i="14"/>
  <c r="E136" i="14"/>
  <c r="E137" i="14" s="1"/>
  <c r="S127" i="14"/>
  <c r="K127" i="14"/>
  <c r="W126" i="14"/>
  <c r="O126" i="14"/>
  <c r="G126" i="14"/>
  <c r="R82" i="14"/>
  <c r="J82" i="14"/>
  <c r="R80" i="14"/>
  <c r="J80" i="14"/>
  <c r="X72" i="14"/>
  <c r="P72" i="14"/>
  <c r="H72" i="14"/>
  <c r="T71" i="14"/>
  <c r="L71" i="14"/>
  <c r="S138" i="14"/>
  <c r="K138" i="14"/>
  <c r="S136" i="14"/>
  <c r="K136" i="14"/>
  <c r="Q127" i="14"/>
  <c r="I127" i="14"/>
  <c r="U126" i="14"/>
  <c r="M126" i="14"/>
  <c r="E126" i="14"/>
  <c r="X82" i="14"/>
  <c r="P82" i="14"/>
  <c r="H82" i="14"/>
  <c r="X80" i="14"/>
  <c r="P80" i="14"/>
  <c r="H80" i="14"/>
  <c r="V72" i="14"/>
  <c r="N72" i="14"/>
  <c r="F72" i="14"/>
  <c r="R71" i="14"/>
  <c r="J71" i="14"/>
  <c r="R138" i="14"/>
  <c r="T126" i="14"/>
  <c r="G80" i="14"/>
  <c r="M72" i="14"/>
  <c r="W34" i="14"/>
  <c r="O34" i="14"/>
  <c r="G34" i="14"/>
  <c r="X31" i="14"/>
  <c r="P31" i="14"/>
  <c r="H31" i="14"/>
  <c r="I82" i="14"/>
  <c r="W72" i="14"/>
  <c r="K31" i="14"/>
  <c r="P34" i="14"/>
  <c r="L138" i="14"/>
  <c r="T136" i="14"/>
  <c r="N126" i="14"/>
  <c r="G72" i="14"/>
  <c r="V34" i="14"/>
  <c r="N34" i="14"/>
  <c r="F34" i="14"/>
  <c r="W31" i="14"/>
  <c r="O31" i="14"/>
  <c r="G31" i="14"/>
  <c r="J127" i="14"/>
  <c r="H34" i="14"/>
  <c r="I31" i="14"/>
  <c r="J138" i="14"/>
  <c r="R136" i="14"/>
  <c r="X127" i="14"/>
  <c r="L126" i="14"/>
  <c r="W82" i="14"/>
  <c r="E72" i="14"/>
  <c r="U34" i="14"/>
  <c r="M34" i="14"/>
  <c r="E34" i="14"/>
  <c r="E40" i="14" s="1"/>
  <c r="V31" i="14"/>
  <c r="N31" i="14"/>
  <c r="F31" i="14"/>
  <c r="F32" i="14" s="1"/>
  <c r="L136" i="14"/>
  <c r="R127" i="14"/>
  <c r="F126" i="14"/>
  <c r="Q82" i="14"/>
  <c r="S71" i="14"/>
  <c r="T34" i="14"/>
  <c r="L34" i="14"/>
  <c r="U31" i="14"/>
  <c r="M31" i="14"/>
  <c r="E31" i="14"/>
  <c r="Q80" i="14"/>
  <c r="K71" i="14"/>
  <c r="J34" i="14"/>
  <c r="X34" i="14"/>
  <c r="Q31" i="14"/>
  <c r="J136" i="14"/>
  <c r="P127" i="14"/>
  <c r="O82" i="14"/>
  <c r="W80" i="14"/>
  <c r="Q71" i="14"/>
  <c r="S34" i="14"/>
  <c r="K34" i="14"/>
  <c r="T31" i="14"/>
  <c r="L31" i="14"/>
  <c r="R34" i="14"/>
  <c r="S31" i="14"/>
  <c r="H127" i="14"/>
  <c r="G82" i="14"/>
  <c r="O80" i="14"/>
  <c r="U72" i="14"/>
  <c r="I71" i="14"/>
  <c r="Q34" i="14"/>
  <c r="I34" i="14"/>
  <c r="R31" i="14"/>
  <c r="J31" i="14"/>
  <c r="T138" i="14"/>
  <c r="V126" i="14"/>
  <c r="I80" i="14"/>
  <c r="O72" i="14"/>
  <c r="C29" i="14"/>
  <c r="J55" i="14"/>
  <c r="R55" i="14"/>
  <c r="R58" i="14" s="1"/>
  <c r="L55" i="14"/>
  <c r="L58" i="14" s="1"/>
  <c r="T55" i="14"/>
  <c r="M55" i="14"/>
  <c r="U55" i="14"/>
  <c r="X58" i="14"/>
  <c r="F55" i="14"/>
  <c r="N55" i="14"/>
  <c r="V55" i="14"/>
  <c r="G55" i="14"/>
  <c r="G58" i="14" s="1"/>
  <c r="O55" i="14"/>
  <c r="W55" i="14"/>
  <c r="H55" i="14"/>
  <c r="P55" i="14"/>
  <c r="P58" i="14" s="1"/>
  <c r="F110" i="14"/>
  <c r="F113" i="14" s="1"/>
  <c r="N110" i="14"/>
  <c r="N113" i="14" s="1"/>
  <c r="V110" i="14"/>
  <c r="H110" i="14"/>
  <c r="H113" i="14" s="1"/>
  <c r="P110" i="14"/>
  <c r="X110" i="14"/>
  <c r="I110" i="14"/>
  <c r="I113" i="14" s="1"/>
  <c r="Q110" i="14"/>
  <c r="Q113" i="14" s="1"/>
  <c r="J110" i="14"/>
  <c r="J113" i="14" s="1"/>
  <c r="R110" i="14"/>
  <c r="R113" i="14" s="1"/>
  <c r="K110" i="14"/>
  <c r="S110" i="14"/>
  <c r="L110" i="14"/>
  <c r="L113" i="14" s="1"/>
  <c r="C164" i="7"/>
  <c r="C98" i="7"/>
  <c r="L32" i="14" l="1"/>
  <c r="C9" i="12"/>
  <c r="B10" i="8"/>
  <c r="G154" i="15"/>
  <c r="G161" i="15"/>
  <c r="D8" i="12" s="1"/>
  <c r="F163" i="15"/>
  <c r="C6" i="8" s="1"/>
  <c r="F165" i="15"/>
  <c r="C7" i="8" s="1"/>
  <c r="C10" i="8" s="1"/>
  <c r="F66" i="14"/>
  <c r="P30" i="14"/>
  <c r="G79" i="14"/>
  <c r="G83" i="14" s="1"/>
  <c r="F79" i="14"/>
  <c r="F83" i="14" s="1"/>
  <c r="U66" i="14"/>
  <c r="S121" i="14"/>
  <c r="Q30" i="14"/>
  <c r="W125" i="14"/>
  <c r="E66" i="14"/>
  <c r="N121" i="14"/>
  <c r="R30" i="14"/>
  <c r="K30" i="14"/>
  <c r="V32" i="14"/>
  <c r="T32" i="14"/>
  <c r="Q32" i="14"/>
  <c r="W30" i="14"/>
  <c r="H32" i="14"/>
  <c r="U30" i="14"/>
  <c r="K66" i="14"/>
  <c r="K70" i="14" s="1"/>
  <c r="M121" i="14"/>
  <c r="M125" i="14" s="1"/>
  <c r="J121" i="14"/>
  <c r="J125" i="14" s="1"/>
  <c r="J32" i="14"/>
  <c r="X32" i="14"/>
  <c r="P32" i="14"/>
  <c r="M30" i="14"/>
  <c r="E121" i="14"/>
  <c r="E125" i="14" s="1"/>
  <c r="F125" i="14"/>
  <c r="L125" i="14"/>
  <c r="L128" i="14" s="1"/>
  <c r="K32" i="14"/>
  <c r="X30" i="14"/>
  <c r="U32" i="14"/>
  <c r="C19" i="14"/>
  <c r="H30" i="14"/>
  <c r="E30" i="14"/>
  <c r="E44" i="14" s="1"/>
  <c r="B96" i="12" s="1"/>
  <c r="C26" i="14"/>
  <c r="M32" i="14"/>
  <c r="N32" i="14"/>
  <c r="N30" i="14"/>
  <c r="H58" i="14"/>
  <c r="H73" i="14" s="1"/>
  <c r="T58" i="14"/>
  <c r="M58" i="14"/>
  <c r="M73" i="14" s="1"/>
  <c r="O125" i="14"/>
  <c r="O128" i="14" s="1"/>
  <c r="W58" i="14"/>
  <c r="W70" i="14" s="1"/>
  <c r="E58" i="14"/>
  <c r="E73" i="14" s="1"/>
  <c r="E32" i="14"/>
  <c r="E46" i="14" s="1"/>
  <c r="B110" i="8" s="1"/>
  <c r="F137" i="14"/>
  <c r="V30" i="14"/>
  <c r="F39" i="14"/>
  <c r="W32" i="14"/>
  <c r="N125" i="14"/>
  <c r="N128" i="14" s="1"/>
  <c r="G36" i="14"/>
  <c r="G137" i="14" s="1"/>
  <c r="F40" i="14"/>
  <c r="F46" i="14" s="1"/>
  <c r="C110" i="8" s="1"/>
  <c r="F81" i="14"/>
  <c r="F30" i="14"/>
  <c r="I32" i="14"/>
  <c r="R32" i="14"/>
  <c r="S32" i="14"/>
  <c r="S30" i="14"/>
  <c r="T125" i="14"/>
  <c r="T128" i="14" s="1"/>
  <c r="G32" i="14"/>
  <c r="R125" i="14"/>
  <c r="R128" i="14" s="1"/>
  <c r="X113" i="14"/>
  <c r="X125" i="14" s="1"/>
  <c r="X128" i="14" s="1"/>
  <c r="G125" i="14"/>
  <c r="G128" i="14" s="1"/>
  <c r="U113" i="14"/>
  <c r="U125" i="14" s="1"/>
  <c r="U128" i="14" s="1"/>
  <c r="X73" i="14"/>
  <c r="Q125" i="14"/>
  <c r="N58" i="14"/>
  <c r="O32" i="14"/>
  <c r="F58" i="14"/>
  <c r="P113" i="14"/>
  <c r="P125" i="14" s="1"/>
  <c r="P128" i="14" s="1"/>
  <c r="O58" i="14"/>
  <c r="S70" i="14"/>
  <c r="H125" i="14"/>
  <c r="H128" i="14" s="1"/>
  <c r="S73" i="14"/>
  <c r="S113" i="14"/>
  <c r="S125" i="14" s="1"/>
  <c r="I125" i="14"/>
  <c r="I128" i="14" s="1"/>
  <c r="E84" i="14"/>
  <c r="R73" i="14"/>
  <c r="J58" i="14"/>
  <c r="J73" i="14" s="1"/>
  <c r="I58" i="14"/>
  <c r="I73" i="14" s="1"/>
  <c r="Q73" i="14"/>
  <c r="K113" i="14"/>
  <c r="K125" i="14" s="1"/>
  <c r="K128" i="14" s="1"/>
  <c r="V58" i="14"/>
  <c r="V70" i="14" s="1"/>
  <c r="P73" i="14"/>
  <c r="P70" i="14"/>
  <c r="F70" i="14"/>
  <c r="L70" i="14"/>
  <c r="L73" i="14"/>
  <c r="Q70" i="14"/>
  <c r="V113" i="14"/>
  <c r="V125" i="14" s="1"/>
  <c r="R70" i="14"/>
  <c r="G70" i="14"/>
  <c r="X70" i="14"/>
  <c r="U58" i="14"/>
  <c r="G73" i="14"/>
  <c r="H79" i="14"/>
  <c r="H83" i="14" s="1"/>
  <c r="B37" i="13"/>
  <c r="B36" i="13"/>
  <c r="B28" i="13"/>
  <c r="B27" i="13"/>
  <c r="B26" i="13"/>
  <c r="E37" i="13"/>
  <c r="D37" i="13"/>
  <c r="C37" i="13"/>
  <c r="E36" i="13"/>
  <c r="D36" i="13"/>
  <c r="C36" i="13"/>
  <c r="Y22" i="13"/>
  <c r="X22" i="13"/>
  <c r="W22" i="13"/>
  <c r="V22" i="13"/>
  <c r="U22" i="13"/>
  <c r="T22" i="13"/>
  <c r="S22" i="13"/>
  <c r="R22" i="13"/>
  <c r="Q22" i="13"/>
  <c r="P22" i="13"/>
  <c r="O22" i="13"/>
  <c r="N22" i="13"/>
  <c r="M22" i="13"/>
  <c r="L22" i="13"/>
  <c r="K22" i="13"/>
  <c r="D28" i="13"/>
  <c r="E28" i="13"/>
  <c r="E27" i="13"/>
  <c r="E26" i="13"/>
  <c r="C26" i="13"/>
  <c r="G15" i="13"/>
  <c r="J89" i="12"/>
  <c r="H89" i="12"/>
  <c r="J88" i="12"/>
  <c r="H88" i="12"/>
  <c r="J87" i="12"/>
  <c r="H87" i="12"/>
  <c r="G86" i="12"/>
  <c r="V128" i="14" l="1"/>
  <c r="Q128" i="14"/>
  <c r="W128" i="14"/>
  <c r="J128" i="14"/>
  <c r="J129" i="14"/>
  <c r="M128" i="14"/>
  <c r="S128" i="14"/>
  <c r="F128" i="14"/>
  <c r="D9" i="12"/>
  <c r="E128" i="14"/>
  <c r="C10" i="12"/>
  <c r="C8" i="8"/>
  <c r="G34" i="13"/>
  <c r="F34" i="13"/>
  <c r="B11" i="8"/>
  <c r="C11" i="8" s="1"/>
  <c r="H161" i="15"/>
  <c r="E8" i="12" s="1"/>
  <c r="H154" i="15"/>
  <c r="G163" i="15"/>
  <c r="D6" i="8" s="1"/>
  <c r="D8" i="8" s="1"/>
  <c r="H25" i="13" s="1"/>
  <c r="G165" i="15"/>
  <c r="D7" i="8" s="1"/>
  <c r="F73" i="14"/>
  <c r="J15" i="13"/>
  <c r="C66" i="14"/>
  <c r="G81" i="14"/>
  <c r="G84" i="14" s="1"/>
  <c r="G95" i="14" s="1"/>
  <c r="M70" i="14"/>
  <c r="C121" i="14"/>
  <c r="K73" i="14"/>
  <c r="E70" i="14"/>
  <c r="E91" i="14" s="1"/>
  <c r="G39" i="14"/>
  <c r="G44" i="14" s="1"/>
  <c r="D96" i="12" s="1"/>
  <c r="H70" i="14"/>
  <c r="W73" i="14"/>
  <c r="J70" i="14"/>
  <c r="F84" i="14"/>
  <c r="T73" i="14"/>
  <c r="T70" i="14"/>
  <c r="G40" i="14"/>
  <c r="G46" i="14" s="1"/>
  <c r="D110" i="8" s="1"/>
  <c r="H36" i="14"/>
  <c r="H40" i="14" s="1"/>
  <c r="H46" i="14" s="1"/>
  <c r="E110" i="8" s="1"/>
  <c r="F91" i="14"/>
  <c r="C97" i="12" s="1"/>
  <c r="I70" i="14"/>
  <c r="C32" i="14"/>
  <c r="C30" i="14"/>
  <c r="V73" i="14"/>
  <c r="N70" i="14"/>
  <c r="C125" i="14"/>
  <c r="E93" i="14"/>
  <c r="N73" i="14"/>
  <c r="F44" i="14"/>
  <c r="C96" i="12" s="1"/>
  <c r="C113" i="14"/>
  <c r="O70" i="14"/>
  <c r="C58" i="14"/>
  <c r="O73" i="14"/>
  <c r="E95" i="14"/>
  <c r="G91" i="14"/>
  <c r="D97" i="12" s="1"/>
  <c r="I77" i="14"/>
  <c r="I79" i="14" s="1"/>
  <c r="I83" i="14" s="1"/>
  <c r="U73" i="14"/>
  <c r="U70" i="14"/>
  <c r="I15" i="13"/>
  <c r="D26" i="13"/>
  <c r="C27" i="13"/>
  <c r="D27" i="13"/>
  <c r="C28" i="13"/>
  <c r="F16" i="13"/>
  <c r="H15" i="13"/>
  <c r="D10" i="12" l="1"/>
  <c r="F93" i="14"/>
  <c r="H137" i="14"/>
  <c r="E9" i="12"/>
  <c r="G25" i="13"/>
  <c r="C9" i="8"/>
  <c r="D9" i="8" s="1"/>
  <c r="D10" i="8"/>
  <c r="H165" i="15"/>
  <c r="E7" i="8" s="1"/>
  <c r="H163" i="15"/>
  <c r="E6" i="8" s="1"/>
  <c r="E8" i="8" s="1"/>
  <c r="I25" i="13" s="1"/>
  <c r="I161" i="15"/>
  <c r="F8" i="12" s="1"/>
  <c r="F9" i="12" s="1"/>
  <c r="I154" i="15"/>
  <c r="B97" i="12"/>
  <c r="H91" i="14"/>
  <c r="E97" i="12" s="1"/>
  <c r="I36" i="14"/>
  <c r="I39" i="14" s="1"/>
  <c r="I44" i="14" s="1"/>
  <c r="F96" i="12" s="1"/>
  <c r="H81" i="14"/>
  <c r="H84" i="14" s="1"/>
  <c r="H39" i="14"/>
  <c r="H44" i="14" s="1"/>
  <c r="E96" i="12" s="1"/>
  <c r="F95" i="14"/>
  <c r="G93" i="14"/>
  <c r="C70" i="14"/>
  <c r="C73" i="14"/>
  <c r="C128" i="14"/>
  <c r="J36" i="14"/>
  <c r="I40" i="14"/>
  <c r="I46" i="14" s="1"/>
  <c r="F110" i="8" s="1"/>
  <c r="B118" i="8" s="1"/>
  <c r="I81" i="14"/>
  <c r="I91" i="14"/>
  <c r="F97" i="12" s="1"/>
  <c r="J77" i="14"/>
  <c r="J79" i="14" s="1"/>
  <c r="J83" i="14" s="1"/>
  <c r="J21" i="13"/>
  <c r="G20" i="13"/>
  <c r="I18" i="13"/>
  <c r="F17" i="13"/>
  <c r="J20" i="13"/>
  <c r="I21" i="13"/>
  <c r="F20" i="13"/>
  <c r="H18" i="13"/>
  <c r="G16" i="13"/>
  <c r="I17" i="13"/>
  <c r="J18" i="13"/>
  <c r="H21" i="13"/>
  <c r="J19" i="13"/>
  <c r="G18" i="13"/>
  <c r="H16" i="13"/>
  <c r="G17" i="13"/>
  <c r="G21" i="13"/>
  <c r="I19" i="13"/>
  <c r="F18" i="13"/>
  <c r="I16" i="13"/>
  <c r="G19" i="13"/>
  <c r="H20" i="13"/>
  <c r="E15" i="13"/>
  <c r="F21" i="13"/>
  <c r="H19" i="13"/>
  <c r="J17" i="13"/>
  <c r="J16" i="13"/>
  <c r="D15" i="13"/>
  <c r="C15" i="13"/>
  <c r="I20" i="13"/>
  <c r="F19" i="13"/>
  <c r="H17" i="13"/>
  <c r="B19" i="12" l="1"/>
  <c r="B17" i="13"/>
  <c r="B18" i="12"/>
  <c r="C18" i="12"/>
  <c r="D18" i="12"/>
  <c r="I137" i="14"/>
  <c r="B20" i="12"/>
  <c r="B17" i="12"/>
  <c r="E10" i="12"/>
  <c r="F10" i="12" s="1"/>
  <c r="G10" i="12" s="1"/>
  <c r="H10" i="12" s="1"/>
  <c r="E9" i="8"/>
  <c r="E10" i="8"/>
  <c r="H34" i="13"/>
  <c r="D11" i="8"/>
  <c r="I163" i="15"/>
  <c r="F6" i="8" s="1"/>
  <c r="F8" i="8" s="1"/>
  <c r="B20" i="8" s="1"/>
  <c r="I165" i="15"/>
  <c r="F7" i="8" s="1"/>
  <c r="B17" i="8" s="1"/>
  <c r="J154" i="15"/>
  <c r="B104" i="12"/>
  <c r="B103" i="12"/>
  <c r="B105" i="12"/>
  <c r="B106" i="12"/>
  <c r="B119" i="8"/>
  <c r="J22" i="13"/>
  <c r="G22" i="13"/>
  <c r="I22" i="13"/>
  <c r="B21" i="13"/>
  <c r="F22" i="13"/>
  <c r="B18" i="13"/>
  <c r="B19" i="13"/>
  <c r="H22" i="13"/>
  <c r="B20" i="13"/>
  <c r="B16" i="13"/>
  <c r="J91" i="14"/>
  <c r="G97" i="12" s="1"/>
  <c r="K77" i="14"/>
  <c r="K79" i="14" s="1"/>
  <c r="K83" i="14" s="1"/>
  <c r="J137" i="14"/>
  <c r="J39" i="14"/>
  <c r="J44" i="14" s="1"/>
  <c r="G96" i="12" s="1"/>
  <c r="K36" i="14"/>
  <c r="J81" i="14"/>
  <c r="J40" i="14"/>
  <c r="J46" i="14" s="1"/>
  <c r="G110" i="8" s="1"/>
  <c r="H93" i="14"/>
  <c r="H95" i="14"/>
  <c r="I84" i="14"/>
  <c r="D16" i="13"/>
  <c r="E16" i="13"/>
  <c r="C16" i="13"/>
  <c r="C18" i="13"/>
  <c r="D18" i="13"/>
  <c r="E18" i="13"/>
  <c r="D17" i="13"/>
  <c r="C17" i="13"/>
  <c r="E17" i="13"/>
  <c r="E21" i="13"/>
  <c r="D21" i="13"/>
  <c r="C21" i="13"/>
  <c r="C19" i="13"/>
  <c r="E19" i="13"/>
  <c r="D19" i="13"/>
  <c r="C20" i="13"/>
  <c r="D20" i="13"/>
  <c r="E20" i="13"/>
  <c r="E37" i="21" l="1"/>
  <c r="E36" i="21"/>
  <c r="E27" i="21"/>
  <c r="E26" i="21"/>
  <c r="F37" i="21"/>
  <c r="F36" i="21"/>
  <c r="B16" i="8"/>
  <c r="F9" i="8"/>
  <c r="B19" i="8"/>
  <c r="B15" i="8"/>
  <c r="J25" i="13"/>
  <c r="C22" i="13"/>
  <c r="E11" i="8"/>
  <c r="F10" i="8"/>
  <c r="B18" i="8"/>
  <c r="I34" i="13"/>
  <c r="J165" i="15"/>
  <c r="G7" i="8" s="1"/>
  <c r="J163" i="15"/>
  <c r="G6" i="8" s="1"/>
  <c r="K154" i="15"/>
  <c r="E22" i="13"/>
  <c r="D22" i="13"/>
  <c r="B22" i="13"/>
  <c r="J84" i="14"/>
  <c r="J95" i="14" s="1"/>
  <c r="I93" i="14"/>
  <c r="I95" i="14"/>
  <c r="K137" i="14"/>
  <c r="K39" i="14"/>
  <c r="K44" i="14" s="1"/>
  <c r="H96" i="12" s="1"/>
  <c r="L36" i="14"/>
  <c r="K81" i="14"/>
  <c r="K40" i="14"/>
  <c r="K46" i="14" s="1"/>
  <c r="H110" i="8" s="1"/>
  <c r="K91" i="14"/>
  <c r="H97" i="12" s="1"/>
  <c r="L77" i="14"/>
  <c r="L79" i="14" s="1"/>
  <c r="L83" i="14" s="1"/>
  <c r="G97" i="8"/>
  <c r="B25" i="13" l="1"/>
  <c r="G8" i="8"/>
  <c r="G10" i="8"/>
  <c r="J34" i="13"/>
  <c r="B21" i="8"/>
  <c r="B22" i="8"/>
  <c r="B35" i="13"/>
  <c r="F11" i="8"/>
  <c r="L161" i="15"/>
  <c r="I8" i="12" s="1"/>
  <c r="E18" i="12" s="1"/>
  <c r="L154" i="15"/>
  <c r="K165" i="15"/>
  <c r="H7" i="8" s="1"/>
  <c r="H10" i="8" s="1"/>
  <c r="K163" i="15"/>
  <c r="H6" i="8" s="1"/>
  <c r="H8" i="8" s="1"/>
  <c r="L25" i="13" s="1"/>
  <c r="J93" i="14"/>
  <c r="L91" i="14"/>
  <c r="M77" i="14"/>
  <c r="M79" i="14" s="1"/>
  <c r="M83" i="14" s="1"/>
  <c r="K84" i="14"/>
  <c r="L137" i="14"/>
  <c r="L39" i="14"/>
  <c r="L44" i="14" s="1"/>
  <c r="I96" i="12" s="1"/>
  <c r="M36" i="14"/>
  <c r="L40" i="14"/>
  <c r="L46" i="14" s="1"/>
  <c r="I110" i="8" s="1"/>
  <c r="L81" i="14"/>
  <c r="X154" i="7"/>
  <c r="W154" i="7"/>
  <c r="V154" i="7"/>
  <c r="U154" i="7"/>
  <c r="T154" i="7"/>
  <c r="S154" i="7"/>
  <c r="R154" i="7"/>
  <c r="Q154" i="7"/>
  <c r="P154" i="7"/>
  <c r="O154" i="7"/>
  <c r="N154" i="7"/>
  <c r="M154" i="7"/>
  <c r="L154" i="7"/>
  <c r="K154" i="7"/>
  <c r="J154" i="7"/>
  <c r="I154" i="7"/>
  <c r="H154" i="7"/>
  <c r="G154" i="7"/>
  <c r="F154" i="7"/>
  <c r="E154" i="7"/>
  <c r="X153" i="7"/>
  <c r="W153" i="7"/>
  <c r="V153" i="7"/>
  <c r="U153" i="7"/>
  <c r="T153" i="7"/>
  <c r="S153" i="7"/>
  <c r="R153" i="7"/>
  <c r="Q153" i="7"/>
  <c r="P153" i="7"/>
  <c r="O153" i="7"/>
  <c r="N153" i="7"/>
  <c r="M153" i="7"/>
  <c r="L153" i="7"/>
  <c r="K153" i="7"/>
  <c r="J153" i="7"/>
  <c r="I153" i="7"/>
  <c r="H153" i="7"/>
  <c r="G153" i="7"/>
  <c r="F153" i="7"/>
  <c r="E153" i="7"/>
  <c r="X152" i="7"/>
  <c r="W152" i="7"/>
  <c r="V152" i="7"/>
  <c r="U152" i="7"/>
  <c r="T152" i="7"/>
  <c r="S152" i="7"/>
  <c r="R152" i="7"/>
  <c r="Q152" i="7"/>
  <c r="P152" i="7"/>
  <c r="O152" i="7"/>
  <c r="N152" i="7"/>
  <c r="M152" i="7"/>
  <c r="L152" i="7"/>
  <c r="K152" i="7"/>
  <c r="J152" i="7"/>
  <c r="I152" i="7"/>
  <c r="H152" i="7"/>
  <c r="G152" i="7"/>
  <c r="F152" i="7"/>
  <c r="E152" i="7"/>
  <c r="X136" i="7"/>
  <c r="W136" i="7"/>
  <c r="V136" i="7"/>
  <c r="U136" i="7"/>
  <c r="T136" i="7"/>
  <c r="S136" i="7"/>
  <c r="R136" i="7"/>
  <c r="Q136" i="7"/>
  <c r="P136" i="7"/>
  <c r="O136" i="7"/>
  <c r="N136" i="7"/>
  <c r="M136" i="7"/>
  <c r="L136" i="7"/>
  <c r="K136" i="7"/>
  <c r="J136" i="7"/>
  <c r="X135" i="7"/>
  <c r="W135" i="7"/>
  <c r="V135" i="7"/>
  <c r="U135" i="7"/>
  <c r="T135" i="7"/>
  <c r="S135" i="7"/>
  <c r="R135" i="7"/>
  <c r="Q135" i="7"/>
  <c r="P135" i="7"/>
  <c r="O135" i="7"/>
  <c r="N135" i="7"/>
  <c r="M135" i="7"/>
  <c r="L135" i="7"/>
  <c r="K135" i="7"/>
  <c r="J135" i="7"/>
  <c r="X134" i="7"/>
  <c r="W134" i="7"/>
  <c r="V134" i="7"/>
  <c r="U134" i="7"/>
  <c r="T134" i="7"/>
  <c r="S134" i="7"/>
  <c r="R134" i="7"/>
  <c r="Q134" i="7"/>
  <c r="P134" i="7"/>
  <c r="O134" i="7"/>
  <c r="N134" i="7"/>
  <c r="M134" i="7"/>
  <c r="L134" i="7"/>
  <c r="K134" i="7"/>
  <c r="J134" i="7"/>
  <c r="X133" i="7"/>
  <c r="W133" i="7"/>
  <c r="V133" i="7"/>
  <c r="U133" i="7"/>
  <c r="T133" i="7"/>
  <c r="S133" i="7"/>
  <c r="R133" i="7"/>
  <c r="Q133" i="7"/>
  <c r="P133" i="7"/>
  <c r="O133" i="7"/>
  <c r="N133" i="7"/>
  <c r="M133" i="7"/>
  <c r="L133" i="7"/>
  <c r="K133" i="7"/>
  <c r="J133" i="7"/>
  <c r="X132" i="7"/>
  <c r="W132" i="7"/>
  <c r="V132" i="7"/>
  <c r="U132" i="7"/>
  <c r="T132" i="7"/>
  <c r="S132" i="7"/>
  <c r="R132" i="7"/>
  <c r="Q132" i="7"/>
  <c r="P132" i="7"/>
  <c r="O132" i="7"/>
  <c r="N132" i="7"/>
  <c r="M132" i="7"/>
  <c r="L132" i="7"/>
  <c r="K132" i="7"/>
  <c r="J132" i="7"/>
  <c r="I132" i="7"/>
  <c r="H132" i="7"/>
  <c r="G132" i="7"/>
  <c r="F132" i="7"/>
  <c r="E132" i="7"/>
  <c r="X131" i="7"/>
  <c r="W131" i="7"/>
  <c r="V131" i="7"/>
  <c r="U131" i="7"/>
  <c r="T131" i="7"/>
  <c r="S131" i="7"/>
  <c r="R131" i="7"/>
  <c r="Q131" i="7"/>
  <c r="P131" i="7"/>
  <c r="O131" i="7"/>
  <c r="N131" i="7"/>
  <c r="M131" i="7"/>
  <c r="L131" i="7"/>
  <c r="K131" i="7"/>
  <c r="J131" i="7"/>
  <c r="I131" i="7"/>
  <c r="H131" i="7"/>
  <c r="G131" i="7"/>
  <c r="F131" i="7"/>
  <c r="E131" i="7"/>
  <c r="X130" i="7"/>
  <c r="W130" i="7"/>
  <c r="V130" i="7"/>
  <c r="U130" i="7"/>
  <c r="T130" i="7"/>
  <c r="S130" i="7"/>
  <c r="R130" i="7"/>
  <c r="Q130" i="7"/>
  <c r="P130" i="7"/>
  <c r="O130" i="7"/>
  <c r="N130" i="7"/>
  <c r="M130" i="7"/>
  <c r="L130" i="7"/>
  <c r="K130" i="7"/>
  <c r="J130" i="7"/>
  <c r="I130" i="7"/>
  <c r="H130" i="7"/>
  <c r="G130" i="7"/>
  <c r="F130" i="7"/>
  <c r="E130" i="7"/>
  <c r="X129" i="7"/>
  <c r="W129" i="7"/>
  <c r="V129" i="7"/>
  <c r="U129" i="7"/>
  <c r="T129" i="7"/>
  <c r="S129" i="7"/>
  <c r="R129" i="7"/>
  <c r="Q129" i="7"/>
  <c r="P129" i="7"/>
  <c r="O129" i="7"/>
  <c r="N129" i="7"/>
  <c r="M129" i="7"/>
  <c r="L129" i="7"/>
  <c r="K129" i="7"/>
  <c r="J129" i="7"/>
  <c r="I129" i="7"/>
  <c r="H129" i="7"/>
  <c r="G129" i="7"/>
  <c r="F129" i="7"/>
  <c r="E129" i="7"/>
  <c r="X128" i="7"/>
  <c r="W128" i="7"/>
  <c r="V128" i="7"/>
  <c r="U128" i="7"/>
  <c r="T128" i="7"/>
  <c r="S128" i="7"/>
  <c r="R128" i="7"/>
  <c r="Q128" i="7"/>
  <c r="P128" i="7"/>
  <c r="O128" i="7"/>
  <c r="N128" i="7"/>
  <c r="M128" i="7"/>
  <c r="L128" i="7"/>
  <c r="K128" i="7"/>
  <c r="J128" i="7"/>
  <c r="I128" i="7"/>
  <c r="H128" i="7"/>
  <c r="G128" i="7"/>
  <c r="F128" i="7"/>
  <c r="E128" i="7"/>
  <c r="C123" i="7"/>
  <c r="S123" i="7" s="1"/>
  <c r="C120" i="7"/>
  <c r="X120" i="7" s="1"/>
  <c r="C58" i="7"/>
  <c r="T58" i="7" s="1"/>
  <c r="X125" i="7"/>
  <c r="W125" i="7"/>
  <c r="V125" i="7"/>
  <c r="U125" i="7"/>
  <c r="T125" i="7"/>
  <c r="S125" i="7"/>
  <c r="R125" i="7"/>
  <c r="Q125" i="7"/>
  <c r="P125" i="7"/>
  <c r="O125" i="7"/>
  <c r="N125" i="7"/>
  <c r="M125" i="7"/>
  <c r="L125" i="7"/>
  <c r="K125" i="7"/>
  <c r="J125" i="7"/>
  <c r="X122" i="7"/>
  <c r="W122" i="7"/>
  <c r="V122" i="7"/>
  <c r="U122" i="7"/>
  <c r="T122" i="7"/>
  <c r="S122" i="7"/>
  <c r="R122" i="7"/>
  <c r="Q122" i="7"/>
  <c r="P122" i="7"/>
  <c r="O122" i="7"/>
  <c r="N122" i="7"/>
  <c r="M122" i="7"/>
  <c r="L122" i="7"/>
  <c r="K122" i="7"/>
  <c r="J122" i="7"/>
  <c r="X121" i="7"/>
  <c r="W121" i="7"/>
  <c r="V121" i="7"/>
  <c r="U121" i="7"/>
  <c r="T121" i="7"/>
  <c r="S121" i="7"/>
  <c r="R121" i="7"/>
  <c r="Q121" i="7"/>
  <c r="P121" i="7"/>
  <c r="O121" i="7"/>
  <c r="N121" i="7"/>
  <c r="M121" i="7"/>
  <c r="L121" i="7"/>
  <c r="K121" i="7"/>
  <c r="J121" i="7"/>
  <c r="I121" i="7"/>
  <c r="H121" i="7"/>
  <c r="G121" i="7"/>
  <c r="F121" i="7"/>
  <c r="E121" i="7"/>
  <c r="X119" i="7"/>
  <c r="W119" i="7"/>
  <c r="V119" i="7"/>
  <c r="U119" i="7"/>
  <c r="T119" i="7"/>
  <c r="S119" i="7"/>
  <c r="R119" i="7"/>
  <c r="Q119" i="7"/>
  <c r="P119" i="7"/>
  <c r="O119" i="7"/>
  <c r="N119" i="7"/>
  <c r="M119" i="7"/>
  <c r="L119" i="7"/>
  <c r="K119" i="7"/>
  <c r="J119" i="7"/>
  <c r="I119" i="7"/>
  <c r="H119" i="7"/>
  <c r="G119" i="7"/>
  <c r="F119" i="7"/>
  <c r="E119" i="7"/>
  <c r="X87" i="7"/>
  <c r="W87" i="7"/>
  <c r="V87" i="7"/>
  <c r="U87" i="7"/>
  <c r="T87" i="7"/>
  <c r="S87" i="7"/>
  <c r="R87" i="7"/>
  <c r="Q87" i="7"/>
  <c r="P87" i="7"/>
  <c r="O87" i="7"/>
  <c r="N87" i="7"/>
  <c r="M87" i="7"/>
  <c r="L87" i="7"/>
  <c r="K87" i="7"/>
  <c r="J87" i="7"/>
  <c r="I87" i="7"/>
  <c r="H87" i="7"/>
  <c r="G87" i="7"/>
  <c r="F87" i="7"/>
  <c r="E87" i="7"/>
  <c r="X88" i="7"/>
  <c r="W88" i="7"/>
  <c r="V88" i="7"/>
  <c r="U88" i="7"/>
  <c r="T88" i="7"/>
  <c r="S88" i="7"/>
  <c r="R88" i="7"/>
  <c r="Q88" i="7"/>
  <c r="P88" i="7"/>
  <c r="O88" i="7"/>
  <c r="N88" i="7"/>
  <c r="M88" i="7"/>
  <c r="L88" i="7"/>
  <c r="K88" i="7"/>
  <c r="J88" i="7"/>
  <c r="I88" i="7"/>
  <c r="H88" i="7"/>
  <c r="G88" i="7"/>
  <c r="F88" i="7"/>
  <c r="E88" i="7"/>
  <c r="X86" i="7"/>
  <c r="W86" i="7"/>
  <c r="V86" i="7"/>
  <c r="U86" i="7"/>
  <c r="T86" i="7"/>
  <c r="S86" i="7"/>
  <c r="R86" i="7"/>
  <c r="Q86" i="7"/>
  <c r="P86" i="7"/>
  <c r="O86" i="7"/>
  <c r="N86" i="7"/>
  <c r="M86" i="7"/>
  <c r="L86" i="7"/>
  <c r="K86" i="7"/>
  <c r="J86" i="7"/>
  <c r="I86" i="7"/>
  <c r="H86" i="7"/>
  <c r="G86" i="7"/>
  <c r="F86" i="7"/>
  <c r="E86" i="7"/>
  <c r="E85" i="7"/>
  <c r="E76" i="7"/>
  <c r="X72" i="7"/>
  <c r="W72" i="7"/>
  <c r="V72" i="7"/>
  <c r="U72" i="7"/>
  <c r="T72" i="7"/>
  <c r="S72" i="7"/>
  <c r="R72" i="7"/>
  <c r="Q72" i="7"/>
  <c r="P72" i="7"/>
  <c r="O72" i="7"/>
  <c r="N72" i="7"/>
  <c r="M72" i="7"/>
  <c r="L72" i="7"/>
  <c r="K72" i="7"/>
  <c r="J72" i="7"/>
  <c r="I72" i="7"/>
  <c r="H72" i="7"/>
  <c r="G72" i="7"/>
  <c r="F72" i="7"/>
  <c r="E72" i="7"/>
  <c r="X71" i="7"/>
  <c r="W71" i="7"/>
  <c r="V71" i="7"/>
  <c r="U71" i="7"/>
  <c r="T71" i="7"/>
  <c r="S71" i="7"/>
  <c r="R71" i="7"/>
  <c r="Q71" i="7"/>
  <c r="P71" i="7"/>
  <c r="O71" i="7"/>
  <c r="N71" i="7"/>
  <c r="M71" i="7"/>
  <c r="L71" i="7"/>
  <c r="K71" i="7"/>
  <c r="J71" i="7"/>
  <c r="I71" i="7"/>
  <c r="H71" i="7"/>
  <c r="G71" i="7"/>
  <c r="F71" i="7"/>
  <c r="E71" i="7"/>
  <c r="X70" i="7"/>
  <c r="W70" i="7"/>
  <c r="V70" i="7"/>
  <c r="U70" i="7"/>
  <c r="T70" i="7"/>
  <c r="S70" i="7"/>
  <c r="R70" i="7"/>
  <c r="Q70" i="7"/>
  <c r="P70" i="7"/>
  <c r="O70" i="7"/>
  <c r="N70" i="7"/>
  <c r="M70" i="7"/>
  <c r="L70" i="7"/>
  <c r="K70" i="7"/>
  <c r="J70" i="7"/>
  <c r="I70" i="7"/>
  <c r="H70" i="7"/>
  <c r="G70" i="7"/>
  <c r="F70" i="7"/>
  <c r="E70" i="7"/>
  <c r="X69" i="7"/>
  <c r="W69" i="7"/>
  <c r="V69" i="7"/>
  <c r="U69" i="7"/>
  <c r="T69" i="7"/>
  <c r="S69" i="7"/>
  <c r="R69" i="7"/>
  <c r="Q69" i="7"/>
  <c r="P69" i="7"/>
  <c r="O69" i="7"/>
  <c r="N69" i="7"/>
  <c r="M69" i="7"/>
  <c r="L69" i="7"/>
  <c r="K69" i="7"/>
  <c r="J69" i="7"/>
  <c r="I69" i="7"/>
  <c r="H69" i="7"/>
  <c r="G69" i="7"/>
  <c r="F69" i="7"/>
  <c r="E69" i="7"/>
  <c r="X68" i="7"/>
  <c r="W68" i="7"/>
  <c r="V68" i="7"/>
  <c r="U68" i="7"/>
  <c r="T68" i="7"/>
  <c r="S68" i="7"/>
  <c r="R68" i="7"/>
  <c r="Q68" i="7"/>
  <c r="P68" i="7"/>
  <c r="O68" i="7"/>
  <c r="N68" i="7"/>
  <c r="M68" i="7"/>
  <c r="L68" i="7"/>
  <c r="K68" i="7"/>
  <c r="J68" i="7"/>
  <c r="I68" i="7"/>
  <c r="H68" i="7"/>
  <c r="G68" i="7"/>
  <c r="F68" i="7"/>
  <c r="E68" i="7"/>
  <c r="X67" i="7"/>
  <c r="W67" i="7"/>
  <c r="V67" i="7"/>
  <c r="U67" i="7"/>
  <c r="T67" i="7"/>
  <c r="S67" i="7"/>
  <c r="R67" i="7"/>
  <c r="Q67" i="7"/>
  <c r="P67" i="7"/>
  <c r="O67" i="7"/>
  <c r="N67" i="7"/>
  <c r="M67" i="7"/>
  <c r="L67" i="7"/>
  <c r="K67" i="7"/>
  <c r="J67" i="7"/>
  <c r="I67" i="7"/>
  <c r="H67" i="7"/>
  <c r="G67" i="7"/>
  <c r="F67" i="7"/>
  <c r="E67" i="7"/>
  <c r="X66" i="7"/>
  <c r="W66" i="7"/>
  <c r="V66" i="7"/>
  <c r="U66" i="7"/>
  <c r="T66" i="7"/>
  <c r="S66" i="7"/>
  <c r="R66" i="7"/>
  <c r="Q66" i="7"/>
  <c r="P66" i="7"/>
  <c r="O66" i="7"/>
  <c r="N66" i="7"/>
  <c r="M66" i="7"/>
  <c r="L66" i="7"/>
  <c r="K66" i="7"/>
  <c r="J66" i="7"/>
  <c r="I66" i="7"/>
  <c r="H66" i="7"/>
  <c r="G66" i="7"/>
  <c r="F66" i="7"/>
  <c r="E66" i="7"/>
  <c r="X65" i="7"/>
  <c r="W65" i="7"/>
  <c r="V65" i="7"/>
  <c r="U65" i="7"/>
  <c r="T65" i="7"/>
  <c r="S65" i="7"/>
  <c r="R65" i="7"/>
  <c r="Q65" i="7"/>
  <c r="P65" i="7"/>
  <c r="O65" i="7"/>
  <c r="N65" i="7"/>
  <c r="M65" i="7"/>
  <c r="L65" i="7"/>
  <c r="K65" i="7"/>
  <c r="J65" i="7"/>
  <c r="I65" i="7"/>
  <c r="H65" i="7"/>
  <c r="G65" i="7"/>
  <c r="F65" i="7"/>
  <c r="E65" i="7"/>
  <c r="X64" i="7"/>
  <c r="W64" i="7"/>
  <c r="V64" i="7"/>
  <c r="U64" i="7"/>
  <c r="T64" i="7"/>
  <c r="S64" i="7"/>
  <c r="R64" i="7"/>
  <c r="Q64" i="7"/>
  <c r="P64" i="7"/>
  <c r="O64" i="7"/>
  <c r="N64" i="7"/>
  <c r="M64" i="7"/>
  <c r="L64" i="7"/>
  <c r="K64" i="7"/>
  <c r="J64" i="7"/>
  <c r="I64" i="7"/>
  <c r="H64" i="7"/>
  <c r="G64" i="7"/>
  <c r="F64" i="7"/>
  <c r="E64" i="7"/>
  <c r="X63" i="7"/>
  <c r="W63" i="7"/>
  <c r="V63" i="7"/>
  <c r="U63" i="7"/>
  <c r="T63" i="7"/>
  <c r="S63" i="7"/>
  <c r="R63" i="7"/>
  <c r="R74" i="7" s="1"/>
  <c r="Q63" i="7"/>
  <c r="P63" i="7"/>
  <c r="P74" i="7" s="1"/>
  <c r="O63" i="7"/>
  <c r="N63" i="7"/>
  <c r="M63" i="7"/>
  <c r="L63" i="7"/>
  <c r="K63" i="7"/>
  <c r="J63" i="7"/>
  <c r="J74" i="7" s="1"/>
  <c r="I63" i="7"/>
  <c r="H63" i="7"/>
  <c r="H74" i="7" s="1"/>
  <c r="G63" i="7"/>
  <c r="F63" i="7"/>
  <c r="E63" i="7"/>
  <c r="C55" i="7"/>
  <c r="Q55" i="7" s="1"/>
  <c r="X60" i="7"/>
  <c r="W60" i="7"/>
  <c r="V60" i="7"/>
  <c r="U60" i="7"/>
  <c r="T60" i="7"/>
  <c r="S60" i="7"/>
  <c r="R60" i="7"/>
  <c r="Q60" i="7"/>
  <c r="P60" i="7"/>
  <c r="O60" i="7"/>
  <c r="N60" i="7"/>
  <c r="M60" i="7"/>
  <c r="L60" i="7"/>
  <c r="K60" i="7"/>
  <c r="J60" i="7"/>
  <c r="I60" i="7"/>
  <c r="H60" i="7"/>
  <c r="G60" i="7"/>
  <c r="F60" i="7"/>
  <c r="E60" i="7"/>
  <c r="X57" i="7"/>
  <c r="W57" i="7"/>
  <c r="V57" i="7"/>
  <c r="U57" i="7"/>
  <c r="T57" i="7"/>
  <c r="S57" i="7"/>
  <c r="R57" i="7"/>
  <c r="Q57" i="7"/>
  <c r="P57" i="7"/>
  <c r="O57" i="7"/>
  <c r="N57" i="7"/>
  <c r="M57" i="7"/>
  <c r="L57" i="7"/>
  <c r="K57" i="7"/>
  <c r="J57" i="7"/>
  <c r="I57" i="7"/>
  <c r="H57" i="7"/>
  <c r="G57" i="7"/>
  <c r="F57" i="7"/>
  <c r="E57" i="7"/>
  <c r="G56" i="7"/>
  <c r="X56" i="7"/>
  <c r="W56" i="7"/>
  <c r="V56" i="7"/>
  <c r="U56" i="7"/>
  <c r="T56" i="7"/>
  <c r="S56" i="7"/>
  <c r="R56" i="7"/>
  <c r="Q56" i="7"/>
  <c r="P56" i="7"/>
  <c r="O56" i="7"/>
  <c r="N56" i="7"/>
  <c r="M56" i="7"/>
  <c r="L56" i="7"/>
  <c r="K56" i="7"/>
  <c r="J56" i="7"/>
  <c r="I56" i="7"/>
  <c r="H56" i="7"/>
  <c r="F56" i="7"/>
  <c r="E56" i="7"/>
  <c r="X54" i="7"/>
  <c r="W54" i="7"/>
  <c r="V54" i="7"/>
  <c r="U54" i="7"/>
  <c r="T54" i="7"/>
  <c r="S54" i="7"/>
  <c r="R54" i="7"/>
  <c r="Q54" i="7"/>
  <c r="P54" i="7"/>
  <c r="O54" i="7"/>
  <c r="N54" i="7"/>
  <c r="M54" i="7"/>
  <c r="L54" i="7"/>
  <c r="K54" i="7"/>
  <c r="J54" i="7"/>
  <c r="I54" i="7"/>
  <c r="H54" i="7"/>
  <c r="G54" i="7"/>
  <c r="F54" i="7"/>
  <c r="E54" i="7"/>
  <c r="X37" i="7"/>
  <c r="W37" i="7"/>
  <c r="V37" i="7"/>
  <c r="U37" i="7"/>
  <c r="T37" i="7"/>
  <c r="S37" i="7"/>
  <c r="R37" i="7"/>
  <c r="Q37" i="7"/>
  <c r="P37" i="7"/>
  <c r="O37" i="7"/>
  <c r="N37" i="7"/>
  <c r="M37" i="7"/>
  <c r="L37" i="7"/>
  <c r="K37" i="7"/>
  <c r="J37" i="7"/>
  <c r="I37" i="7"/>
  <c r="H37" i="7"/>
  <c r="G37" i="7"/>
  <c r="F37" i="7"/>
  <c r="E37" i="7"/>
  <c r="E21" i="7"/>
  <c r="G74" i="7" l="1"/>
  <c r="O74" i="7"/>
  <c r="X74" i="7"/>
  <c r="I74" i="7"/>
  <c r="Q74" i="7"/>
  <c r="E139" i="7"/>
  <c r="L74" i="7"/>
  <c r="W74" i="7"/>
  <c r="T74" i="7"/>
  <c r="F74" i="7"/>
  <c r="N74" i="7"/>
  <c r="V74" i="7"/>
  <c r="E74" i="7"/>
  <c r="M74" i="7"/>
  <c r="U74" i="7"/>
  <c r="K74" i="7"/>
  <c r="S74" i="7"/>
  <c r="E89" i="7"/>
  <c r="I9" i="12"/>
  <c r="K25" i="13"/>
  <c r="G9" i="8"/>
  <c r="H9" i="8" s="1"/>
  <c r="L34" i="13"/>
  <c r="D21" i="8"/>
  <c r="K34" i="13"/>
  <c r="C21" i="8"/>
  <c r="B34" i="13"/>
  <c r="G11" i="8"/>
  <c r="H11" i="8" s="1"/>
  <c r="L165" i="15"/>
  <c r="I7" i="8" s="1"/>
  <c r="L163" i="15"/>
  <c r="I6" i="8" s="1"/>
  <c r="I8" i="8" s="1"/>
  <c r="M25" i="13" s="1"/>
  <c r="M161" i="15"/>
  <c r="J8" i="12" s="1"/>
  <c r="J9" i="12" s="1"/>
  <c r="M154" i="15"/>
  <c r="I97" i="12"/>
  <c r="L84" i="14"/>
  <c r="L93" i="14" s="1"/>
  <c r="M137" i="14"/>
  <c r="M39" i="14"/>
  <c r="M44" i="14" s="1"/>
  <c r="J96" i="12" s="1"/>
  <c r="N36" i="14"/>
  <c r="M40" i="14"/>
  <c r="M46" i="14" s="1"/>
  <c r="J110" i="8" s="1"/>
  <c r="M81" i="14"/>
  <c r="M91" i="14"/>
  <c r="J97" i="12" s="1"/>
  <c r="N77" i="14"/>
  <c r="N79" i="14" s="1"/>
  <c r="N83" i="14" s="1"/>
  <c r="K93" i="14"/>
  <c r="K95" i="14"/>
  <c r="F85" i="7"/>
  <c r="J58" i="7"/>
  <c r="N58" i="7"/>
  <c r="Q58" i="7"/>
  <c r="I139" i="7"/>
  <c r="Q139" i="7"/>
  <c r="R58" i="7"/>
  <c r="F139" i="7"/>
  <c r="E58" i="7"/>
  <c r="M58" i="7"/>
  <c r="U58" i="7"/>
  <c r="F58" i="7"/>
  <c r="V58" i="7"/>
  <c r="H139" i="7"/>
  <c r="I58" i="7"/>
  <c r="M139" i="7"/>
  <c r="U139" i="7"/>
  <c r="G139" i="7"/>
  <c r="N139" i="7"/>
  <c r="V139" i="7"/>
  <c r="O139" i="7"/>
  <c r="W139" i="7"/>
  <c r="P139" i="7"/>
  <c r="X139" i="7"/>
  <c r="O123" i="7"/>
  <c r="J139" i="7"/>
  <c r="R139" i="7"/>
  <c r="K139" i="7"/>
  <c r="S139" i="7"/>
  <c r="L139" i="7"/>
  <c r="T139" i="7"/>
  <c r="G58" i="7"/>
  <c r="O58" i="7"/>
  <c r="W58" i="7"/>
  <c r="H58" i="7"/>
  <c r="P58" i="7"/>
  <c r="X58" i="7"/>
  <c r="K58" i="7"/>
  <c r="S58" i="7"/>
  <c r="L58" i="7"/>
  <c r="K123" i="7"/>
  <c r="U123" i="7"/>
  <c r="W123" i="7"/>
  <c r="T123" i="7"/>
  <c r="L123" i="7"/>
  <c r="M123" i="7"/>
  <c r="N123" i="7"/>
  <c r="V123" i="7"/>
  <c r="P123" i="7"/>
  <c r="X123" i="7"/>
  <c r="X126" i="7" s="1"/>
  <c r="Q123" i="7"/>
  <c r="J123" i="7"/>
  <c r="R123" i="7"/>
  <c r="K120" i="7"/>
  <c r="S120" i="7"/>
  <c r="S126" i="7" s="1"/>
  <c r="I120" i="7"/>
  <c r="I126" i="7" s="1"/>
  <c r="Q120" i="7"/>
  <c r="J120" i="7"/>
  <c r="R120" i="7"/>
  <c r="L120" i="7"/>
  <c r="T120" i="7"/>
  <c r="E120" i="7"/>
  <c r="E126" i="7" s="1"/>
  <c r="M120" i="7"/>
  <c r="U120" i="7"/>
  <c r="F120" i="7"/>
  <c r="F126" i="7" s="1"/>
  <c r="N120" i="7"/>
  <c r="V120" i="7"/>
  <c r="G120" i="7"/>
  <c r="G126" i="7" s="1"/>
  <c r="O120" i="7"/>
  <c r="W120" i="7"/>
  <c r="H120" i="7"/>
  <c r="H126" i="7" s="1"/>
  <c r="P120" i="7"/>
  <c r="J55" i="7"/>
  <c r="L55" i="7"/>
  <c r="T55" i="7"/>
  <c r="R55" i="7"/>
  <c r="K55" i="7"/>
  <c r="S55" i="7"/>
  <c r="E55" i="7"/>
  <c r="M55" i="7"/>
  <c r="U55" i="7"/>
  <c r="N55" i="7"/>
  <c r="G55" i="7"/>
  <c r="O55" i="7"/>
  <c r="H55" i="7"/>
  <c r="P55" i="7"/>
  <c r="X55" i="7"/>
  <c r="F55" i="7"/>
  <c r="V55" i="7"/>
  <c r="W55" i="7"/>
  <c r="I55" i="7"/>
  <c r="X28" i="7"/>
  <c r="W28" i="7"/>
  <c r="V28" i="7"/>
  <c r="U28" i="7"/>
  <c r="T28" i="7"/>
  <c r="S28" i="7"/>
  <c r="R28" i="7"/>
  <c r="Q28" i="7"/>
  <c r="P28" i="7"/>
  <c r="O28" i="7"/>
  <c r="N28" i="7"/>
  <c r="M28" i="7"/>
  <c r="L28" i="7"/>
  <c r="K28" i="7"/>
  <c r="J28" i="7"/>
  <c r="I28" i="7"/>
  <c r="H28" i="7"/>
  <c r="G28" i="7"/>
  <c r="F28" i="7"/>
  <c r="E28" i="7"/>
  <c r="X25" i="7"/>
  <c r="W25" i="7"/>
  <c r="V25" i="7"/>
  <c r="U25" i="7"/>
  <c r="T25" i="7"/>
  <c r="S25" i="7"/>
  <c r="R25" i="7"/>
  <c r="Q25" i="7"/>
  <c r="P25" i="7"/>
  <c r="O25" i="7"/>
  <c r="N25" i="7"/>
  <c r="M25" i="7"/>
  <c r="L25" i="7"/>
  <c r="K25" i="7"/>
  <c r="J25" i="7"/>
  <c r="I25" i="7"/>
  <c r="H25" i="7"/>
  <c r="G25" i="7"/>
  <c r="F25" i="7"/>
  <c r="E25" i="7"/>
  <c r="X24" i="7"/>
  <c r="W24" i="7"/>
  <c r="V24" i="7"/>
  <c r="U24" i="7"/>
  <c r="T24" i="7"/>
  <c r="S24" i="7"/>
  <c r="R24" i="7"/>
  <c r="Q24" i="7"/>
  <c r="P24" i="7"/>
  <c r="O24" i="7"/>
  <c r="N24" i="7"/>
  <c r="M24" i="7"/>
  <c r="L24" i="7"/>
  <c r="K24" i="7"/>
  <c r="J24" i="7"/>
  <c r="I24" i="7"/>
  <c r="H24" i="7"/>
  <c r="G24" i="7"/>
  <c r="F24" i="7"/>
  <c r="E24" i="7"/>
  <c r="X23" i="7"/>
  <c r="W23" i="7"/>
  <c r="V23" i="7"/>
  <c r="U23" i="7"/>
  <c r="T23" i="7"/>
  <c r="S23" i="7"/>
  <c r="R23" i="7"/>
  <c r="Q23" i="7"/>
  <c r="P23" i="7"/>
  <c r="O23" i="7"/>
  <c r="N23" i="7"/>
  <c r="M23" i="7"/>
  <c r="L23" i="7"/>
  <c r="K23" i="7"/>
  <c r="J23" i="7"/>
  <c r="I23" i="7"/>
  <c r="H23" i="7"/>
  <c r="G23" i="7"/>
  <c r="F23" i="7"/>
  <c r="E23" i="7"/>
  <c r="X22" i="7"/>
  <c r="W22" i="7"/>
  <c r="V22" i="7"/>
  <c r="U22" i="7"/>
  <c r="T22" i="7"/>
  <c r="S22" i="7"/>
  <c r="R22" i="7"/>
  <c r="Q22" i="7"/>
  <c r="P22" i="7"/>
  <c r="O22" i="7"/>
  <c r="N22" i="7"/>
  <c r="M22" i="7"/>
  <c r="L22" i="7"/>
  <c r="K22" i="7"/>
  <c r="J22" i="7"/>
  <c r="I22" i="7"/>
  <c r="H22" i="7"/>
  <c r="G22" i="7"/>
  <c r="F22" i="7"/>
  <c r="E22" i="7"/>
  <c r="X21" i="7"/>
  <c r="W21" i="7"/>
  <c r="V21" i="7"/>
  <c r="U21" i="7"/>
  <c r="T21" i="7"/>
  <c r="S21" i="7"/>
  <c r="R21" i="7"/>
  <c r="Q21" i="7"/>
  <c r="P21" i="7"/>
  <c r="O21" i="7"/>
  <c r="N21" i="7"/>
  <c r="M21" i="7"/>
  <c r="L21" i="7"/>
  <c r="K21" i="7"/>
  <c r="J21" i="7"/>
  <c r="I21" i="7"/>
  <c r="H21" i="7"/>
  <c r="G21" i="7"/>
  <c r="F21" i="7"/>
  <c r="X18" i="7"/>
  <c r="W18" i="7"/>
  <c r="V18" i="7"/>
  <c r="U18" i="7"/>
  <c r="T18" i="7"/>
  <c r="S18" i="7"/>
  <c r="R18" i="7"/>
  <c r="Q18" i="7"/>
  <c r="P18" i="7"/>
  <c r="O18" i="7"/>
  <c r="N18" i="7"/>
  <c r="M18" i="7"/>
  <c r="L18" i="7"/>
  <c r="K18" i="7"/>
  <c r="J18" i="7"/>
  <c r="I18" i="7"/>
  <c r="H18" i="7"/>
  <c r="G18" i="7"/>
  <c r="F18" i="7"/>
  <c r="X17" i="7"/>
  <c r="W17" i="7"/>
  <c r="V17" i="7"/>
  <c r="U17" i="7"/>
  <c r="T17" i="7"/>
  <c r="S17" i="7"/>
  <c r="R17" i="7"/>
  <c r="Q17" i="7"/>
  <c r="P17" i="7"/>
  <c r="O17" i="7"/>
  <c r="N17" i="7"/>
  <c r="M17" i="7"/>
  <c r="L17" i="7"/>
  <c r="K17" i="7"/>
  <c r="J17" i="7"/>
  <c r="I17" i="7"/>
  <c r="H17" i="7"/>
  <c r="G17" i="7"/>
  <c r="F17" i="7"/>
  <c r="X16" i="7"/>
  <c r="W16" i="7"/>
  <c r="V16" i="7"/>
  <c r="U16" i="7"/>
  <c r="T16" i="7"/>
  <c r="S16" i="7"/>
  <c r="R16" i="7"/>
  <c r="Q16" i="7"/>
  <c r="P16" i="7"/>
  <c r="O16" i="7"/>
  <c r="N16" i="7"/>
  <c r="M16" i="7"/>
  <c r="L16" i="7"/>
  <c r="K16" i="7"/>
  <c r="J16" i="7"/>
  <c r="I16" i="7"/>
  <c r="H16" i="7"/>
  <c r="G16" i="7"/>
  <c r="F16" i="7"/>
  <c r="E18" i="7"/>
  <c r="E17" i="7"/>
  <c r="E16" i="7"/>
  <c r="E36" i="7"/>
  <c r="E61" i="7" l="1"/>
  <c r="F89" i="7"/>
  <c r="E39" i="7"/>
  <c r="I10" i="12"/>
  <c r="J10" i="12" s="1"/>
  <c r="I9" i="8"/>
  <c r="I10" i="8"/>
  <c r="I11" i="8" s="1"/>
  <c r="M163" i="15"/>
  <c r="J6" i="8" s="1"/>
  <c r="J8" i="8" s="1"/>
  <c r="N25" i="13" s="1"/>
  <c r="M165" i="15"/>
  <c r="J7" i="8" s="1"/>
  <c r="J10" i="8" s="1"/>
  <c r="N161" i="15"/>
  <c r="K8" i="12" s="1"/>
  <c r="N154" i="15"/>
  <c r="M84" i="14"/>
  <c r="M93" i="14" s="1"/>
  <c r="L95" i="14"/>
  <c r="N91" i="14"/>
  <c r="K97" i="12" s="1"/>
  <c r="C106" i="12" s="1"/>
  <c r="O77" i="14"/>
  <c r="O79" i="14" s="1"/>
  <c r="O83" i="14" s="1"/>
  <c r="N39" i="14"/>
  <c r="N44" i="14" s="1"/>
  <c r="K96" i="12" s="1"/>
  <c r="O36" i="14"/>
  <c r="N137" i="14"/>
  <c r="N81" i="14"/>
  <c r="N40" i="14"/>
  <c r="N46" i="14" s="1"/>
  <c r="K110" i="8" s="1"/>
  <c r="C118" i="8" s="1"/>
  <c r="G85" i="7"/>
  <c r="W126" i="7"/>
  <c r="K126" i="7"/>
  <c r="O126" i="7"/>
  <c r="T126" i="7"/>
  <c r="L126" i="7"/>
  <c r="P126" i="7"/>
  <c r="R126" i="7"/>
  <c r="U126" i="7"/>
  <c r="M126" i="7"/>
  <c r="V126" i="7"/>
  <c r="Q126" i="7"/>
  <c r="N126" i="7"/>
  <c r="J126" i="7"/>
  <c r="F36" i="7"/>
  <c r="F39" i="7" s="1"/>
  <c r="K9" i="12" l="1"/>
  <c r="C17" i="12"/>
  <c r="J9" i="8"/>
  <c r="J11" i="8"/>
  <c r="N34" i="13"/>
  <c r="M34" i="13"/>
  <c r="E21" i="8"/>
  <c r="O161" i="15"/>
  <c r="L8" i="12" s="1"/>
  <c r="L9" i="12" s="1"/>
  <c r="O154" i="15"/>
  <c r="N165" i="15"/>
  <c r="K7" i="8" s="1"/>
  <c r="N163" i="15"/>
  <c r="K6" i="8" s="1"/>
  <c r="C104" i="12"/>
  <c r="C103" i="12"/>
  <c r="C105" i="12"/>
  <c r="C119" i="8"/>
  <c r="M95" i="14"/>
  <c r="N84" i="14"/>
  <c r="O137" i="14"/>
  <c r="O39" i="14"/>
  <c r="O44" i="14" s="1"/>
  <c r="L96" i="12" s="1"/>
  <c r="P36" i="14"/>
  <c r="O81" i="14"/>
  <c r="O40" i="14"/>
  <c r="O46" i="14" s="1"/>
  <c r="L110" i="8" s="1"/>
  <c r="O91" i="14"/>
  <c r="L97" i="12" s="1"/>
  <c r="P77" i="14"/>
  <c r="P79" i="14" s="1"/>
  <c r="P83" i="14" s="1"/>
  <c r="H85" i="7"/>
  <c r="G89" i="7"/>
  <c r="G36" i="7"/>
  <c r="G39" i="7" s="1"/>
  <c r="C19" i="12" l="1"/>
  <c r="C20" i="12"/>
  <c r="K10" i="12"/>
  <c r="L10" i="12" s="1"/>
  <c r="K8" i="8"/>
  <c r="K9" i="8" s="1"/>
  <c r="C15" i="8"/>
  <c r="C16" i="8"/>
  <c r="K10" i="8"/>
  <c r="K11" i="8" s="1"/>
  <c r="C18" i="8"/>
  <c r="C17" i="8"/>
  <c r="O163" i="15"/>
  <c r="L6" i="8" s="1"/>
  <c r="L8" i="8" s="1"/>
  <c r="P25" i="13" s="1"/>
  <c r="O165" i="15"/>
  <c r="L7" i="8" s="1"/>
  <c r="L10" i="8" s="1"/>
  <c r="P161" i="15"/>
  <c r="M8" i="12" s="1"/>
  <c r="M9" i="12" s="1"/>
  <c r="P154" i="15"/>
  <c r="P91" i="14"/>
  <c r="M97" i="12" s="1"/>
  <c r="Q77" i="14"/>
  <c r="Q79" i="14" s="1"/>
  <c r="Q83" i="14" s="1"/>
  <c r="N95" i="14"/>
  <c r="N93" i="14"/>
  <c r="P137" i="14"/>
  <c r="P39" i="14"/>
  <c r="P44" i="14" s="1"/>
  <c r="M96" i="12" s="1"/>
  <c r="Q36" i="14"/>
  <c r="P81" i="14"/>
  <c r="P40" i="14"/>
  <c r="P46" i="14" s="1"/>
  <c r="M110" i="8" s="1"/>
  <c r="O84" i="14"/>
  <c r="I85" i="7"/>
  <c r="H89" i="7"/>
  <c r="H36" i="7"/>
  <c r="H39" i="7" s="1"/>
  <c r="X29" i="7"/>
  <c r="W29" i="7"/>
  <c r="V29" i="7"/>
  <c r="U29" i="7"/>
  <c r="T29" i="7"/>
  <c r="S29" i="7"/>
  <c r="R29" i="7"/>
  <c r="Q29" i="7"/>
  <c r="P29" i="7"/>
  <c r="O29" i="7"/>
  <c r="N29" i="7"/>
  <c r="M29" i="7"/>
  <c r="L29" i="7"/>
  <c r="K29" i="7"/>
  <c r="J29" i="7"/>
  <c r="I29" i="7"/>
  <c r="H29" i="7"/>
  <c r="G29" i="7"/>
  <c r="F29" i="7"/>
  <c r="X26" i="7"/>
  <c r="W26" i="7"/>
  <c r="V26" i="7"/>
  <c r="U26" i="7"/>
  <c r="T26" i="7"/>
  <c r="S26" i="7"/>
  <c r="R26" i="7"/>
  <c r="Q26" i="7"/>
  <c r="P26" i="7"/>
  <c r="O26" i="7"/>
  <c r="N26" i="7"/>
  <c r="M26" i="7"/>
  <c r="L26" i="7"/>
  <c r="K26" i="7"/>
  <c r="J26" i="7"/>
  <c r="I26" i="7"/>
  <c r="H26" i="7"/>
  <c r="G26" i="7"/>
  <c r="F26" i="7"/>
  <c r="E26" i="7"/>
  <c r="X19" i="7"/>
  <c r="W19" i="7"/>
  <c r="V19" i="7"/>
  <c r="U19" i="7"/>
  <c r="T19" i="7"/>
  <c r="S19" i="7"/>
  <c r="R19" i="7"/>
  <c r="Q19" i="7"/>
  <c r="P19" i="7"/>
  <c r="O19" i="7"/>
  <c r="N19" i="7"/>
  <c r="M19" i="7"/>
  <c r="L19" i="7"/>
  <c r="K19" i="7"/>
  <c r="J19" i="7"/>
  <c r="I19" i="7"/>
  <c r="H19" i="7"/>
  <c r="G19" i="7"/>
  <c r="F19" i="7"/>
  <c r="E19" i="7"/>
  <c r="C7" i="7"/>
  <c r="C9" i="7" s="1"/>
  <c r="X142" i="7"/>
  <c r="W142" i="7"/>
  <c r="V142" i="7"/>
  <c r="U142" i="7"/>
  <c r="T142" i="7"/>
  <c r="S142" i="7"/>
  <c r="R142" i="7"/>
  <c r="Q142" i="7"/>
  <c r="P142" i="7"/>
  <c r="O142" i="7"/>
  <c r="N142" i="7"/>
  <c r="M142" i="7"/>
  <c r="L142" i="7"/>
  <c r="K142" i="7"/>
  <c r="J142" i="7"/>
  <c r="I142" i="7"/>
  <c r="H142" i="7"/>
  <c r="G142" i="7"/>
  <c r="F142" i="7"/>
  <c r="P61" i="7"/>
  <c r="F61" i="7"/>
  <c r="G61" i="7"/>
  <c r="H61" i="7"/>
  <c r="I61" i="7"/>
  <c r="J61" i="7"/>
  <c r="K61" i="7"/>
  <c r="L61" i="7"/>
  <c r="M61" i="7"/>
  <c r="N61" i="7"/>
  <c r="O61" i="7"/>
  <c r="Q61" i="7"/>
  <c r="R61" i="7"/>
  <c r="S61" i="7"/>
  <c r="T61" i="7"/>
  <c r="U61" i="7"/>
  <c r="V61" i="7"/>
  <c r="W61" i="7"/>
  <c r="X61" i="7"/>
  <c r="F77" i="7"/>
  <c r="G77" i="7"/>
  <c r="H77" i="7"/>
  <c r="I77" i="7"/>
  <c r="J77" i="7"/>
  <c r="K77" i="7"/>
  <c r="L77" i="7"/>
  <c r="M77" i="7"/>
  <c r="N77" i="7"/>
  <c r="O77" i="7"/>
  <c r="P77" i="7"/>
  <c r="Q77" i="7"/>
  <c r="R77" i="7"/>
  <c r="S77" i="7"/>
  <c r="T77" i="7"/>
  <c r="U77" i="7"/>
  <c r="V77" i="7"/>
  <c r="W77" i="7"/>
  <c r="X77" i="7"/>
  <c r="K108" i="8" l="1"/>
  <c r="K86" i="8"/>
  <c r="F90" i="7"/>
  <c r="F91" i="7" s="1"/>
  <c r="L9" i="8"/>
  <c r="M10" i="12"/>
  <c r="O25" i="13"/>
  <c r="C19" i="8"/>
  <c r="C20" i="8"/>
  <c r="L11" i="8"/>
  <c r="C22" i="8"/>
  <c r="O34" i="13"/>
  <c r="C35" i="13"/>
  <c r="P34" i="13"/>
  <c r="P163" i="15"/>
  <c r="M6" i="8" s="1"/>
  <c r="M8" i="8" s="1"/>
  <c r="Q25" i="13" s="1"/>
  <c r="P165" i="15"/>
  <c r="M7" i="8" s="1"/>
  <c r="M10" i="8" s="1"/>
  <c r="Q161" i="15"/>
  <c r="N8" i="12" s="1"/>
  <c r="N9" i="12" s="1"/>
  <c r="Q154" i="15"/>
  <c r="P84" i="14"/>
  <c r="P93" i="14" s="1"/>
  <c r="Q137" i="14"/>
  <c r="Q39" i="14"/>
  <c r="Q44" i="14" s="1"/>
  <c r="N96" i="12" s="1"/>
  <c r="R36" i="14"/>
  <c r="Q40" i="14"/>
  <c r="Q46" i="14" s="1"/>
  <c r="N110" i="8" s="1"/>
  <c r="Q81" i="14"/>
  <c r="O95" i="14"/>
  <c r="O93" i="14"/>
  <c r="Q91" i="14"/>
  <c r="N97" i="12" s="1"/>
  <c r="R77" i="14"/>
  <c r="R79" i="14" s="1"/>
  <c r="R83" i="14" s="1"/>
  <c r="G143" i="7"/>
  <c r="O143" i="7"/>
  <c r="E92" i="7"/>
  <c r="E93" i="7" s="1"/>
  <c r="M143" i="7"/>
  <c r="M78" i="7"/>
  <c r="F143" i="7"/>
  <c r="N143" i="7"/>
  <c r="L143" i="7"/>
  <c r="T143" i="7"/>
  <c r="U143" i="7"/>
  <c r="V143" i="7"/>
  <c r="W143" i="7"/>
  <c r="H143" i="7"/>
  <c r="P143" i="7"/>
  <c r="X143" i="7"/>
  <c r="I143" i="7"/>
  <c r="Q143" i="7"/>
  <c r="J143" i="7"/>
  <c r="R143" i="7"/>
  <c r="K143" i="7"/>
  <c r="S143" i="7"/>
  <c r="R78" i="7"/>
  <c r="J85" i="7"/>
  <c r="I89" i="7"/>
  <c r="J78" i="7"/>
  <c r="K78" i="7"/>
  <c r="S78" i="7"/>
  <c r="L78" i="7"/>
  <c r="T78" i="7"/>
  <c r="U78" i="7"/>
  <c r="F78" i="7"/>
  <c r="F101" i="7" s="1"/>
  <c r="C79" i="12" s="1"/>
  <c r="N78" i="7"/>
  <c r="V78" i="7"/>
  <c r="G78" i="7"/>
  <c r="G101" i="7" s="1"/>
  <c r="D79" i="12" s="1"/>
  <c r="O78" i="7"/>
  <c r="W78" i="7"/>
  <c r="H78" i="7"/>
  <c r="H101" i="7" s="1"/>
  <c r="E79" i="12" s="1"/>
  <c r="P78" i="7"/>
  <c r="X78" i="7"/>
  <c r="I78" i="7"/>
  <c r="Q78" i="7"/>
  <c r="J30" i="7"/>
  <c r="R30" i="7"/>
  <c r="L30" i="7"/>
  <c r="T30" i="7"/>
  <c r="M30" i="7"/>
  <c r="H30" i="7"/>
  <c r="U30" i="7"/>
  <c r="K30" i="7"/>
  <c r="S30" i="7"/>
  <c r="F30" i="7"/>
  <c r="N30" i="7"/>
  <c r="V30" i="7"/>
  <c r="G30" i="7"/>
  <c r="O30" i="7"/>
  <c r="W30" i="7"/>
  <c r="P30" i="7"/>
  <c r="X30" i="7"/>
  <c r="I30" i="7"/>
  <c r="Q30" i="7"/>
  <c r="M158" i="7"/>
  <c r="U158" i="7"/>
  <c r="N156" i="7"/>
  <c r="V156" i="7"/>
  <c r="G156" i="7"/>
  <c r="G157" i="7" s="1"/>
  <c r="L156" i="7"/>
  <c r="M156" i="7"/>
  <c r="N158" i="7"/>
  <c r="V158" i="7"/>
  <c r="O156" i="7"/>
  <c r="W156" i="7"/>
  <c r="F158" i="7"/>
  <c r="H158" i="7"/>
  <c r="H156" i="7"/>
  <c r="H157" i="7" s="1"/>
  <c r="G158" i="7"/>
  <c r="O158" i="7"/>
  <c r="W158" i="7"/>
  <c r="P156" i="7"/>
  <c r="X156" i="7"/>
  <c r="F156" i="7"/>
  <c r="F157" i="7" s="1"/>
  <c r="T156" i="7"/>
  <c r="U156" i="7"/>
  <c r="P158" i="7"/>
  <c r="X158" i="7"/>
  <c r="Q156" i="7"/>
  <c r="I158" i="7"/>
  <c r="E158" i="7"/>
  <c r="R158" i="7"/>
  <c r="S156" i="7"/>
  <c r="K158" i="7"/>
  <c r="T158" i="7"/>
  <c r="Q158" i="7"/>
  <c r="J156" i="7"/>
  <c r="R156" i="7"/>
  <c r="I156" i="7"/>
  <c r="E156" i="7"/>
  <c r="E157" i="7" s="1"/>
  <c r="J158" i="7"/>
  <c r="K156" i="7"/>
  <c r="S158" i="7"/>
  <c r="L158" i="7"/>
  <c r="I36" i="7"/>
  <c r="I39" i="7" s="1"/>
  <c r="E144" i="7"/>
  <c r="T144" i="7"/>
  <c r="M145" i="7"/>
  <c r="G144" i="7"/>
  <c r="N145" i="7"/>
  <c r="V145" i="7"/>
  <c r="O144" i="7"/>
  <c r="W144" i="7"/>
  <c r="F145" i="7"/>
  <c r="P145" i="7"/>
  <c r="X145" i="7"/>
  <c r="Q144" i="7"/>
  <c r="E145" i="7"/>
  <c r="S145" i="7"/>
  <c r="L145" i="7"/>
  <c r="G145" i="7"/>
  <c r="U145" i="7"/>
  <c r="V144" i="7"/>
  <c r="O145" i="7"/>
  <c r="W145" i="7"/>
  <c r="P144" i="7"/>
  <c r="X144" i="7"/>
  <c r="F144" i="7"/>
  <c r="I145" i="7"/>
  <c r="L144" i="7"/>
  <c r="T145" i="7"/>
  <c r="M144" i="7"/>
  <c r="N144" i="7"/>
  <c r="Q145" i="7"/>
  <c r="J144" i="7"/>
  <c r="R144" i="7"/>
  <c r="I144" i="7"/>
  <c r="J145" i="7"/>
  <c r="R145" i="7"/>
  <c r="K144" i="7"/>
  <c r="S144" i="7"/>
  <c r="H145" i="7"/>
  <c r="K145" i="7"/>
  <c r="H144" i="7"/>
  <c r="U144" i="7"/>
  <c r="O92" i="7"/>
  <c r="W92" i="7"/>
  <c r="P90" i="7"/>
  <c r="X90" i="7"/>
  <c r="V90" i="7"/>
  <c r="W90" i="7"/>
  <c r="P92" i="7"/>
  <c r="X92" i="7"/>
  <c r="Q90" i="7"/>
  <c r="I92" i="7"/>
  <c r="N90" i="7"/>
  <c r="O90" i="7"/>
  <c r="Q92" i="7"/>
  <c r="J90" i="7"/>
  <c r="R90" i="7"/>
  <c r="I90" i="7"/>
  <c r="E90" i="7"/>
  <c r="E91" i="7" s="1"/>
  <c r="U92" i="7"/>
  <c r="F92" i="7"/>
  <c r="F93" i="7" s="1"/>
  <c r="J92" i="7"/>
  <c r="R92" i="7"/>
  <c r="K90" i="7"/>
  <c r="S90" i="7"/>
  <c r="H92" i="7"/>
  <c r="M92" i="7"/>
  <c r="K92" i="7"/>
  <c r="S92" i="7"/>
  <c r="L90" i="7"/>
  <c r="T90" i="7"/>
  <c r="H90" i="7"/>
  <c r="H91" i="7" s="1"/>
  <c r="G90" i="7"/>
  <c r="G91" i="7" s="1"/>
  <c r="V92" i="7"/>
  <c r="L92" i="7"/>
  <c r="T92" i="7"/>
  <c r="M90" i="7"/>
  <c r="U90" i="7"/>
  <c r="G92" i="7"/>
  <c r="N92" i="7"/>
  <c r="L80" i="7"/>
  <c r="T80" i="7"/>
  <c r="F80" i="7"/>
  <c r="P79" i="7"/>
  <c r="X79" i="7"/>
  <c r="H79" i="7"/>
  <c r="R79" i="7"/>
  <c r="O80" i="7"/>
  <c r="W80" i="7"/>
  <c r="K79" i="7"/>
  <c r="S79" i="7"/>
  <c r="G79" i="7"/>
  <c r="X80" i="7"/>
  <c r="T79" i="7"/>
  <c r="U80" i="7"/>
  <c r="V80" i="7"/>
  <c r="P80" i="7"/>
  <c r="L79" i="7"/>
  <c r="F79" i="7"/>
  <c r="Q79" i="7"/>
  <c r="Q80" i="7"/>
  <c r="I80" i="7"/>
  <c r="M79" i="7"/>
  <c r="U79" i="7"/>
  <c r="E79" i="7"/>
  <c r="K80" i="7"/>
  <c r="G80" i="7"/>
  <c r="W79" i="7"/>
  <c r="E80" i="7"/>
  <c r="N80" i="7"/>
  <c r="J80" i="7"/>
  <c r="R80" i="7"/>
  <c r="H80" i="7"/>
  <c r="N79" i="7"/>
  <c r="V79" i="7"/>
  <c r="S80" i="7"/>
  <c r="O79" i="7"/>
  <c r="M80" i="7"/>
  <c r="I79" i="7"/>
  <c r="J79" i="7"/>
  <c r="H34" i="7"/>
  <c r="H40" i="7" s="1"/>
  <c r="K34" i="7"/>
  <c r="S34" i="7"/>
  <c r="M34" i="7"/>
  <c r="X34" i="7"/>
  <c r="Q34" i="7"/>
  <c r="J34" i="7"/>
  <c r="L34" i="7"/>
  <c r="T34" i="7"/>
  <c r="U34" i="7"/>
  <c r="I34" i="7"/>
  <c r="R34" i="7"/>
  <c r="F34" i="7"/>
  <c r="F40" i="7" s="1"/>
  <c r="N34" i="7"/>
  <c r="V34" i="7"/>
  <c r="G34" i="7"/>
  <c r="G40" i="7" s="1"/>
  <c r="O34" i="7"/>
  <c r="W34" i="7"/>
  <c r="P34" i="7"/>
  <c r="E34" i="7"/>
  <c r="E40" i="7" s="1"/>
  <c r="L31" i="7"/>
  <c r="L32" i="7" s="1"/>
  <c r="G31" i="7"/>
  <c r="G32" i="7" s="1"/>
  <c r="O31" i="7"/>
  <c r="O32" i="7" s="1"/>
  <c r="W31" i="7"/>
  <c r="W32" i="7" s="1"/>
  <c r="E31" i="7"/>
  <c r="U31" i="7"/>
  <c r="U32" i="7" s="1"/>
  <c r="V31" i="7"/>
  <c r="V32" i="7" s="1"/>
  <c r="H31" i="7"/>
  <c r="H32" i="7" s="1"/>
  <c r="P31" i="7"/>
  <c r="P32" i="7" s="1"/>
  <c r="X31" i="7"/>
  <c r="X32" i="7" s="1"/>
  <c r="I31" i="7"/>
  <c r="I32" i="7" s="1"/>
  <c r="F31" i="7"/>
  <c r="F32" i="7" s="1"/>
  <c r="Q31" i="7"/>
  <c r="Q32" i="7" s="1"/>
  <c r="J31" i="7"/>
  <c r="J32" i="7" s="1"/>
  <c r="R31" i="7"/>
  <c r="R32" i="7" s="1"/>
  <c r="K31" i="7"/>
  <c r="K32" i="7" s="1"/>
  <c r="S31" i="7"/>
  <c r="S32" i="7" s="1"/>
  <c r="T31" i="7"/>
  <c r="T32" i="7" s="1"/>
  <c r="M31" i="7"/>
  <c r="M32" i="7" s="1"/>
  <c r="N31" i="7"/>
  <c r="N32" i="7" s="1"/>
  <c r="C26" i="7"/>
  <c r="E29" i="7"/>
  <c r="C29" i="7" s="1"/>
  <c r="C19" i="7"/>
  <c r="C139" i="7"/>
  <c r="E77" i="7"/>
  <c r="C77" i="7" s="1"/>
  <c r="E142" i="7"/>
  <c r="C142" i="7" s="1"/>
  <c r="C126" i="7"/>
  <c r="F81" i="7" l="1"/>
  <c r="M146" i="7"/>
  <c r="T146" i="7"/>
  <c r="V146" i="7"/>
  <c r="G44" i="7"/>
  <c r="D78" i="12" s="1"/>
  <c r="G146" i="7"/>
  <c r="Q146" i="7"/>
  <c r="N146" i="7"/>
  <c r="L146" i="7"/>
  <c r="I146" i="7"/>
  <c r="F44" i="7"/>
  <c r="C78" i="12" s="1"/>
  <c r="F146" i="7"/>
  <c r="R146" i="7"/>
  <c r="X146" i="7"/>
  <c r="S146" i="7"/>
  <c r="J146" i="7"/>
  <c r="P146" i="7"/>
  <c r="K146" i="7"/>
  <c r="W146" i="7"/>
  <c r="U146" i="7"/>
  <c r="O146" i="7"/>
  <c r="H44" i="7"/>
  <c r="E78" i="12" s="1"/>
  <c r="H146" i="7"/>
  <c r="N10" i="12"/>
  <c r="C25" i="13"/>
  <c r="M9" i="8"/>
  <c r="C34" i="13"/>
  <c r="Q34" i="13"/>
  <c r="M11" i="8"/>
  <c r="Q165" i="15"/>
  <c r="N7" i="8" s="1"/>
  <c r="N10" i="8" s="1"/>
  <c r="Q163" i="15"/>
  <c r="N6" i="8" s="1"/>
  <c r="N8" i="8" s="1"/>
  <c r="R25" i="13" s="1"/>
  <c r="R161" i="15"/>
  <c r="O8" i="12" s="1"/>
  <c r="O9" i="12" s="1"/>
  <c r="R154" i="15"/>
  <c r="P95" i="14"/>
  <c r="R137" i="14"/>
  <c r="R39" i="14"/>
  <c r="R44" i="14" s="1"/>
  <c r="O96" i="12" s="1"/>
  <c r="S36" i="14"/>
  <c r="R81" i="14"/>
  <c r="R40" i="14"/>
  <c r="R46" i="14" s="1"/>
  <c r="O110" i="8" s="1"/>
  <c r="R91" i="14"/>
  <c r="O97" i="12" s="1"/>
  <c r="S77" i="14"/>
  <c r="S79" i="14" s="1"/>
  <c r="S83" i="14" s="1"/>
  <c r="Q84" i="14"/>
  <c r="F94" i="7"/>
  <c r="E78" i="7"/>
  <c r="E101" i="7" s="1"/>
  <c r="E143" i="7"/>
  <c r="I101" i="7"/>
  <c r="F79" i="12" s="1"/>
  <c r="I93" i="7"/>
  <c r="H93" i="7"/>
  <c r="H94" i="7" s="1"/>
  <c r="I44" i="7"/>
  <c r="K85" i="7"/>
  <c r="J89" i="7"/>
  <c r="J101" i="7" s="1"/>
  <c r="G79" i="12" s="1"/>
  <c r="G93" i="7"/>
  <c r="G94" i="7" s="1"/>
  <c r="J93" i="7"/>
  <c r="E81" i="7"/>
  <c r="I40" i="7"/>
  <c r="I46" i="7" s="1"/>
  <c r="I91" i="7"/>
  <c r="E30" i="7"/>
  <c r="J36" i="7"/>
  <c r="I157" i="7"/>
  <c r="W81" i="7"/>
  <c r="L81" i="7"/>
  <c r="T81" i="7"/>
  <c r="H81" i="7"/>
  <c r="P81" i="7"/>
  <c r="J81" i="7"/>
  <c r="Q81" i="7"/>
  <c r="U81" i="7"/>
  <c r="H46" i="7"/>
  <c r="E94" i="7"/>
  <c r="N81" i="7"/>
  <c r="I81" i="7"/>
  <c r="X81" i="7"/>
  <c r="V81" i="7"/>
  <c r="S81" i="7"/>
  <c r="F46" i="7"/>
  <c r="K81" i="7"/>
  <c r="G81" i="7"/>
  <c r="O81" i="7"/>
  <c r="M81" i="7"/>
  <c r="R81" i="7"/>
  <c r="G46" i="7"/>
  <c r="E32" i="7"/>
  <c r="C32" i="7" s="1"/>
  <c r="E44" i="7" l="1"/>
  <c r="B78" i="12" s="1"/>
  <c r="E146" i="7"/>
  <c r="C146" i="7" s="1"/>
  <c r="F78" i="12"/>
  <c r="O10" i="12"/>
  <c r="N9" i="8"/>
  <c r="R34" i="13"/>
  <c r="N11" i="8"/>
  <c r="R163" i="15"/>
  <c r="O6" i="8" s="1"/>
  <c r="O8" i="8" s="1"/>
  <c r="S25" i="13" s="1"/>
  <c r="R165" i="15"/>
  <c r="O7" i="8" s="1"/>
  <c r="O10" i="8" s="1"/>
  <c r="S161" i="15"/>
  <c r="P8" i="12" s="1"/>
  <c r="S154" i="15"/>
  <c r="G105" i="7"/>
  <c r="R84" i="14"/>
  <c r="R95" i="14" s="1"/>
  <c r="Q93" i="14"/>
  <c r="Q95" i="14"/>
  <c r="S137" i="14"/>
  <c r="S39" i="14"/>
  <c r="S44" i="14" s="1"/>
  <c r="P96" i="12" s="1"/>
  <c r="T36" i="14"/>
  <c r="S40" i="14"/>
  <c r="S46" i="14" s="1"/>
  <c r="P110" i="8" s="1"/>
  <c r="S81" i="14"/>
  <c r="S91" i="14"/>
  <c r="P97" i="12" s="1"/>
  <c r="T77" i="14"/>
  <c r="T79" i="14" s="1"/>
  <c r="T83" i="14" s="1"/>
  <c r="E105" i="7"/>
  <c r="E103" i="7"/>
  <c r="H105" i="7"/>
  <c r="F103" i="7"/>
  <c r="F105" i="7"/>
  <c r="C143" i="7"/>
  <c r="C78" i="7"/>
  <c r="B79" i="12"/>
  <c r="B88" i="12" s="1"/>
  <c r="L85" i="7"/>
  <c r="K89" i="7"/>
  <c r="K101" i="7" s="1"/>
  <c r="H79" i="12" s="1"/>
  <c r="I94" i="7"/>
  <c r="K93" i="7"/>
  <c r="E46" i="7"/>
  <c r="B88" i="8" s="1"/>
  <c r="C30" i="7"/>
  <c r="J91" i="7"/>
  <c r="J94" i="7" s="1"/>
  <c r="J39" i="7"/>
  <c r="J44" i="7" s="1"/>
  <c r="G78" i="12" s="1"/>
  <c r="F88" i="8"/>
  <c r="E88" i="8"/>
  <c r="C88" i="8"/>
  <c r="D88" i="8"/>
  <c r="H103" i="7"/>
  <c r="J40" i="7"/>
  <c r="J46" i="7" s="1"/>
  <c r="K36" i="7"/>
  <c r="K39" i="7" s="1"/>
  <c r="K44" i="7" s="1"/>
  <c r="H78" i="12" s="1"/>
  <c r="J157" i="7"/>
  <c r="G103" i="7"/>
  <c r="C81" i="7"/>
  <c r="B85" i="12" l="1"/>
  <c r="P9" i="12"/>
  <c r="P10" i="12" s="1"/>
  <c r="D17" i="12"/>
  <c r="O9" i="8"/>
  <c r="S34" i="13"/>
  <c r="O11" i="8"/>
  <c r="B96" i="8"/>
  <c r="B97" i="8"/>
  <c r="T161" i="15"/>
  <c r="Q8" i="12" s="1"/>
  <c r="Q9" i="12" s="1"/>
  <c r="T154" i="15"/>
  <c r="S163" i="15"/>
  <c r="P6" i="8" s="1"/>
  <c r="S165" i="15"/>
  <c r="P7" i="8" s="1"/>
  <c r="D104" i="12"/>
  <c r="D103" i="12"/>
  <c r="D105" i="12"/>
  <c r="D106" i="12"/>
  <c r="D119" i="8"/>
  <c r="D118" i="8"/>
  <c r="R93" i="14"/>
  <c r="S84" i="14"/>
  <c r="S93" i="14" s="1"/>
  <c r="T91" i="14"/>
  <c r="Q97" i="12" s="1"/>
  <c r="U77" i="14"/>
  <c r="U79" i="14" s="1"/>
  <c r="U83" i="14" s="1"/>
  <c r="T137" i="14"/>
  <c r="T39" i="14"/>
  <c r="T44" i="14" s="1"/>
  <c r="Q96" i="12" s="1"/>
  <c r="U36" i="14"/>
  <c r="T81" i="14"/>
  <c r="T84" i="14" s="1"/>
  <c r="T40" i="14"/>
  <c r="T46" i="14" s="1"/>
  <c r="Q110" i="8" s="1"/>
  <c r="I103" i="7"/>
  <c r="I105" i="7"/>
  <c r="J103" i="7"/>
  <c r="J105" i="7"/>
  <c r="M85" i="7"/>
  <c r="L89" i="7"/>
  <c r="L101" i="7" s="1"/>
  <c r="I79" i="12" s="1"/>
  <c r="L93" i="7"/>
  <c r="G88" i="8"/>
  <c r="B86" i="12"/>
  <c r="L36" i="7"/>
  <c r="L39" i="7" s="1"/>
  <c r="L44" i="7" s="1"/>
  <c r="I78" i="12" s="1"/>
  <c r="K157" i="7"/>
  <c r="K91" i="7"/>
  <c r="K94" i="7" s="1"/>
  <c r="K40" i="7"/>
  <c r="Q10" i="12" l="1"/>
  <c r="D20" i="12"/>
  <c r="D19" i="12"/>
  <c r="P8" i="8"/>
  <c r="P9" i="8" s="1"/>
  <c r="D16" i="8"/>
  <c r="D15" i="8"/>
  <c r="P10" i="8"/>
  <c r="P11" i="8" s="1"/>
  <c r="D17" i="8"/>
  <c r="D18" i="8"/>
  <c r="T163" i="15"/>
  <c r="Q6" i="8" s="1"/>
  <c r="Q8" i="8" s="1"/>
  <c r="U25" i="13" s="1"/>
  <c r="T165" i="15"/>
  <c r="Q7" i="8" s="1"/>
  <c r="Q10" i="8" s="1"/>
  <c r="U161" i="15"/>
  <c r="R8" i="12" s="1"/>
  <c r="R9" i="12" s="1"/>
  <c r="U154" i="15"/>
  <c r="S95" i="14"/>
  <c r="T93" i="14"/>
  <c r="T95" i="14"/>
  <c r="U137" i="14"/>
  <c r="U39" i="14"/>
  <c r="U44" i="14" s="1"/>
  <c r="R96" i="12" s="1"/>
  <c r="V36" i="14"/>
  <c r="U40" i="14"/>
  <c r="U46" i="14" s="1"/>
  <c r="R110" i="8" s="1"/>
  <c r="U81" i="14"/>
  <c r="U91" i="14"/>
  <c r="R97" i="12" s="1"/>
  <c r="V77" i="14"/>
  <c r="V79" i="14" s="1"/>
  <c r="V83" i="14" s="1"/>
  <c r="K103" i="7"/>
  <c r="K105" i="7"/>
  <c r="N85" i="7"/>
  <c r="M89" i="7"/>
  <c r="M101" i="7" s="1"/>
  <c r="M93" i="7"/>
  <c r="B87" i="12"/>
  <c r="K46" i="7"/>
  <c r="M36" i="7"/>
  <c r="M39" i="7" s="1"/>
  <c r="M44" i="7" s="1"/>
  <c r="J78" i="12" s="1"/>
  <c r="L157" i="7"/>
  <c r="L40" i="7"/>
  <c r="L46" i="7" s="1"/>
  <c r="L91" i="7"/>
  <c r="L94" i="7" s="1"/>
  <c r="L105" i="7" s="1"/>
  <c r="R10" i="12" l="1"/>
  <c r="Q9" i="8"/>
  <c r="T25" i="13"/>
  <c r="D25" i="13" s="1"/>
  <c r="D20" i="8"/>
  <c r="D19" i="8"/>
  <c r="Q11" i="8"/>
  <c r="D22" i="8"/>
  <c r="U34" i="13"/>
  <c r="T34" i="13"/>
  <c r="D35" i="13"/>
  <c r="V161" i="15"/>
  <c r="S8" i="12" s="1"/>
  <c r="S9" i="12" s="1"/>
  <c r="V154" i="15"/>
  <c r="U163" i="15"/>
  <c r="R6" i="8" s="1"/>
  <c r="R8" i="8" s="1"/>
  <c r="V25" i="13" s="1"/>
  <c r="U165" i="15"/>
  <c r="R7" i="8" s="1"/>
  <c r="R10" i="8" s="1"/>
  <c r="U84" i="14"/>
  <c r="V137" i="14"/>
  <c r="V39" i="14"/>
  <c r="V44" i="14" s="1"/>
  <c r="S96" i="12" s="1"/>
  <c r="W36" i="14"/>
  <c r="V81" i="14"/>
  <c r="V40" i="14"/>
  <c r="V46" i="14" s="1"/>
  <c r="S110" i="8" s="1"/>
  <c r="V91" i="14"/>
  <c r="S97" i="12" s="1"/>
  <c r="W77" i="14"/>
  <c r="W79" i="14" s="1"/>
  <c r="W83" i="14" s="1"/>
  <c r="J79" i="12"/>
  <c r="O85" i="7"/>
  <c r="N89" i="7"/>
  <c r="N101" i="7" s="1"/>
  <c r="K79" i="12" s="1"/>
  <c r="N93" i="7"/>
  <c r="I88" i="8"/>
  <c r="L103" i="7"/>
  <c r="N36" i="7"/>
  <c r="N39" i="7" s="1"/>
  <c r="N44" i="7" s="1"/>
  <c r="K78" i="12" s="1"/>
  <c r="M157" i="7"/>
  <c r="M40" i="7"/>
  <c r="M46" i="7" s="1"/>
  <c r="M91" i="7"/>
  <c r="M94" i="7" s="1"/>
  <c r="H88" i="8"/>
  <c r="S10" i="12" l="1"/>
  <c r="R9" i="8"/>
  <c r="D34" i="13"/>
  <c r="V34" i="13"/>
  <c r="R11" i="8"/>
  <c r="W161" i="15"/>
  <c r="T8" i="12" s="1"/>
  <c r="T9" i="12" s="1"/>
  <c r="W154" i="15"/>
  <c r="V163" i="15"/>
  <c r="S6" i="8" s="1"/>
  <c r="S8" i="8" s="1"/>
  <c r="W25" i="13" s="1"/>
  <c r="V165" i="15"/>
  <c r="S7" i="8" s="1"/>
  <c r="S10" i="8" s="1"/>
  <c r="W91" i="14"/>
  <c r="T97" i="12" s="1"/>
  <c r="X77" i="14"/>
  <c r="X79" i="14" s="1"/>
  <c r="X83" i="14" s="1"/>
  <c r="U93" i="14"/>
  <c r="U95" i="14"/>
  <c r="W137" i="14"/>
  <c r="W39" i="14"/>
  <c r="W44" i="14" s="1"/>
  <c r="T96" i="12" s="1"/>
  <c r="X36" i="14"/>
  <c r="W40" i="14"/>
  <c r="W46" i="14" s="1"/>
  <c r="T110" i="8" s="1"/>
  <c r="W81" i="14"/>
  <c r="W84" i="14" s="1"/>
  <c r="V84" i="14"/>
  <c r="M103" i="7"/>
  <c r="M105" i="7"/>
  <c r="P85" i="7"/>
  <c r="O89" i="7"/>
  <c r="O101" i="7" s="1"/>
  <c r="L79" i="12" s="1"/>
  <c r="O93" i="7"/>
  <c r="J88" i="8"/>
  <c r="O36" i="7"/>
  <c r="O39" i="7" s="1"/>
  <c r="O44" i="7" s="1"/>
  <c r="L78" i="12" s="1"/>
  <c r="N157" i="7"/>
  <c r="N91" i="7"/>
  <c r="N94" i="7" s="1"/>
  <c r="N40" i="7"/>
  <c r="T10" i="12" l="1"/>
  <c r="S9" i="8"/>
  <c r="W34" i="13"/>
  <c r="S11" i="8"/>
  <c r="X161" i="15"/>
  <c r="U8" i="12" s="1"/>
  <c r="X154" i="15"/>
  <c r="C154" i="15" s="1"/>
  <c r="W163" i="15"/>
  <c r="T6" i="8" s="1"/>
  <c r="T8" i="8" s="1"/>
  <c r="X25" i="13" s="1"/>
  <c r="W165" i="15"/>
  <c r="T7" i="8" s="1"/>
  <c r="T10" i="8" s="1"/>
  <c r="W95" i="14"/>
  <c r="W93" i="14"/>
  <c r="X39" i="14"/>
  <c r="X137" i="14"/>
  <c r="X81" i="14"/>
  <c r="X40" i="14"/>
  <c r="V95" i="14"/>
  <c r="V93" i="14"/>
  <c r="N103" i="7"/>
  <c r="N105" i="7"/>
  <c r="Q85" i="7"/>
  <c r="P89" i="7"/>
  <c r="P101" i="7" s="1"/>
  <c r="M79" i="12" s="1"/>
  <c r="P93" i="7"/>
  <c r="N46" i="7"/>
  <c r="P36" i="7"/>
  <c r="P39" i="7" s="1"/>
  <c r="P44" i="7" s="1"/>
  <c r="M78" i="12" s="1"/>
  <c r="O157" i="7"/>
  <c r="O40" i="7"/>
  <c r="O46" i="7" s="1"/>
  <c r="O91" i="7"/>
  <c r="O94" i="7" s="1"/>
  <c r="O105" i="7" s="1"/>
  <c r="U9" i="12" l="1"/>
  <c r="U10" i="12" s="1"/>
  <c r="E17" i="12"/>
  <c r="L14" i="12" s="1"/>
  <c r="T9" i="8"/>
  <c r="X34" i="13"/>
  <c r="T11" i="8"/>
  <c r="C161" i="15"/>
  <c r="X163" i="15"/>
  <c r="U6" i="8" s="1"/>
  <c r="X165" i="15"/>
  <c r="U7" i="8" s="1"/>
  <c r="X84" i="14"/>
  <c r="X95" i="14" s="1"/>
  <c r="C96" i="14" s="1"/>
  <c r="X91" i="14"/>
  <c r="C79" i="14"/>
  <c r="X44" i="14"/>
  <c r="U96" i="12" s="1"/>
  <c r="C39" i="14"/>
  <c r="X46" i="14"/>
  <c r="U110" i="8" s="1"/>
  <c r="C40" i="14"/>
  <c r="R85" i="7"/>
  <c r="Q89" i="7"/>
  <c r="Q101" i="7" s="1"/>
  <c r="N79" i="12" s="1"/>
  <c r="Q93" i="7"/>
  <c r="C85" i="12"/>
  <c r="C86" i="12"/>
  <c r="L88" i="8"/>
  <c r="C88" i="12"/>
  <c r="C87" i="12"/>
  <c r="O103" i="7"/>
  <c r="Q36" i="7"/>
  <c r="Q39" i="7" s="1"/>
  <c r="Q44" i="7" s="1"/>
  <c r="N78" i="12" s="1"/>
  <c r="P157" i="7"/>
  <c r="P91" i="7"/>
  <c r="P94" i="7" s="1"/>
  <c r="P40" i="7"/>
  <c r="P46" i="7" s="1"/>
  <c r="K88" i="8"/>
  <c r="B168" i="15" l="1"/>
  <c r="J14" i="12" s="1"/>
  <c r="L16" i="12"/>
  <c r="L17" i="12"/>
  <c r="E20" i="12"/>
  <c r="E19" i="12"/>
  <c r="U8" i="8"/>
  <c r="U9" i="8" s="1"/>
  <c r="E16" i="8"/>
  <c r="E15" i="8"/>
  <c r="U10" i="8"/>
  <c r="E18" i="8"/>
  <c r="E17" i="8"/>
  <c r="C166" i="15"/>
  <c r="C165" i="15"/>
  <c r="C164" i="15"/>
  <c r="C163" i="15"/>
  <c r="E104" i="12"/>
  <c r="E103" i="12"/>
  <c r="C84" i="14"/>
  <c r="X93" i="14"/>
  <c r="C93" i="14" s="1"/>
  <c r="U97" i="12"/>
  <c r="C92" i="14"/>
  <c r="E119" i="8"/>
  <c r="E118" i="8"/>
  <c r="C96" i="8"/>
  <c r="C91" i="14"/>
  <c r="C95" i="14"/>
  <c r="C47" i="14"/>
  <c r="C46" i="14"/>
  <c r="C44" i="14"/>
  <c r="C45" i="14"/>
  <c r="P103" i="7"/>
  <c r="P105" i="7"/>
  <c r="S85" i="7"/>
  <c r="R89" i="7"/>
  <c r="R101" i="7" s="1"/>
  <c r="O79" i="12" s="1"/>
  <c r="R93" i="7"/>
  <c r="M88" i="8"/>
  <c r="R36" i="7"/>
  <c r="R39" i="7" s="1"/>
  <c r="R44" i="7" s="1"/>
  <c r="O78" i="12" s="1"/>
  <c r="Q157" i="7"/>
  <c r="Q91" i="7"/>
  <c r="Q94" i="7" s="1"/>
  <c r="Q40" i="7"/>
  <c r="C97" i="8"/>
  <c r="C94" i="14" l="1"/>
  <c r="B98" i="14"/>
  <c r="H104" i="12" s="1"/>
  <c r="Y25" i="13"/>
  <c r="E25" i="13" s="1"/>
  <c r="E20" i="8"/>
  <c r="E19" i="8"/>
  <c r="E35" i="13"/>
  <c r="Y34" i="13"/>
  <c r="U11" i="8"/>
  <c r="E22" i="8" s="1"/>
  <c r="E106" i="12"/>
  <c r="E105" i="12"/>
  <c r="Q103" i="7"/>
  <c r="Q105" i="7"/>
  <c r="T85" i="7"/>
  <c r="S89" i="7"/>
  <c r="S101" i="7" s="1"/>
  <c r="P79" i="12" s="1"/>
  <c r="S93" i="7"/>
  <c r="Q46" i="7"/>
  <c r="S36" i="7"/>
  <c r="S39" i="7" s="1"/>
  <c r="S44" i="7" s="1"/>
  <c r="P78" i="12" s="1"/>
  <c r="R157" i="7"/>
  <c r="R91" i="7"/>
  <c r="R94" i="7" s="1"/>
  <c r="R105" i="7" s="1"/>
  <c r="R40" i="7"/>
  <c r="R46" i="7" s="1"/>
  <c r="H133" i="14" l="1"/>
  <c r="G133" i="14"/>
  <c r="F133" i="14"/>
  <c r="E133" i="14"/>
  <c r="E34" i="13"/>
  <c r="U85" i="7"/>
  <c r="T89" i="7"/>
  <c r="T101" i="7" s="1"/>
  <c r="Q79" i="12" s="1"/>
  <c r="T93" i="7"/>
  <c r="O88" i="8"/>
  <c r="T36" i="7"/>
  <c r="T39" i="7" s="1"/>
  <c r="T44" i="7" s="1"/>
  <c r="Q78" i="12" s="1"/>
  <c r="S157" i="7"/>
  <c r="S91" i="7"/>
  <c r="S94" i="7" s="1"/>
  <c r="S40" i="7"/>
  <c r="S46" i="7" s="1"/>
  <c r="N88" i="8"/>
  <c r="R103" i="7"/>
  <c r="E135" i="14" l="1"/>
  <c r="E139" i="14"/>
  <c r="E140" i="14" s="1"/>
  <c r="F135" i="14"/>
  <c r="F147" i="14" s="1"/>
  <c r="C98" i="12" s="1"/>
  <c r="C99" i="12" s="1"/>
  <c r="F139" i="14"/>
  <c r="F140" i="14" s="1"/>
  <c r="G135" i="14"/>
  <c r="G147" i="14" s="1"/>
  <c r="D98" i="12" s="1"/>
  <c r="D99" i="12" s="1"/>
  <c r="G139" i="14"/>
  <c r="G140" i="14" s="1"/>
  <c r="I133" i="14"/>
  <c r="H135" i="14"/>
  <c r="H147" i="14" s="1"/>
  <c r="E98" i="12" s="1"/>
  <c r="E99" i="12" s="1"/>
  <c r="H139" i="14"/>
  <c r="H140" i="14" s="1"/>
  <c r="S103" i="7"/>
  <c r="S105" i="7"/>
  <c r="V85" i="7"/>
  <c r="U89" i="7"/>
  <c r="U101" i="7" s="1"/>
  <c r="R79" i="12" s="1"/>
  <c r="U93" i="7"/>
  <c r="P88" i="8"/>
  <c r="U36" i="7"/>
  <c r="U39" i="7" s="1"/>
  <c r="U44" i="7" s="1"/>
  <c r="R78" i="12" s="1"/>
  <c r="T157" i="7"/>
  <c r="T40" i="7"/>
  <c r="T46" i="7" s="1"/>
  <c r="T91" i="7"/>
  <c r="T94" i="7" s="1"/>
  <c r="J133" i="14" l="1"/>
  <c r="I135" i="14"/>
  <c r="I147" i="14" s="1"/>
  <c r="F98" i="12" s="1"/>
  <c r="F99" i="12" s="1"/>
  <c r="I139" i="14"/>
  <c r="I140" i="14" s="1"/>
  <c r="F149" i="14"/>
  <c r="C111" i="8" s="1"/>
  <c r="C113" i="8" s="1"/>
  <c r="G30" i="13" s="1"/>
  <c r="F151" i="14"/>
  <c r="C112" i="8" s="1"/>
  <c r="C115" i="8" s="1"/>
  <c r="E149" i="14"/>
  <c r="E151" i="14"/>
  <c r="G151" i="14"/>
  <c r="D112" i="8" s="1"/>
  <c r="D115" i="8" s="1"/>
  <c r="G149" i="14"/>
  <c r="D111" i="8" s="1"/>
  <c r="D113" i="8" s="1"/>
  <c r="H30" i="13" s="1"/>
  <c r="H151" i="14"/>
  <c r="E112" i="8" s="1"/>
  <c r="E115" i="8" s="1"/>
  <c r="H149" i="14"/>
  <c r="E111" i="8" s="1"/>
  <c r="E113" i="8" s="1"/>
  <c r="E147" i="14"/>
  <c r="D96" i="8"/>
  <c r="T103" i="7"/>
  <c r="T105" i="7"/>
  <c r="W85" i="7"/>
  <c r="V89" i="7"/>
  <c r="V101" i="7" s="1"/>
  <c r="S79" i="12" s="1"/>
  <c r="V93" i="7"/>
  <c r="D97" i="8"/>
  <c r="D85" i="12"/>
  <c r="D86" i="12"/>
  <c r="Q88" i="8"/>
  <c r="D87" i="12"/>
  <c r="D88" i="12"/>
  <c r="V36" i="7"/>
  <c r="V39" i="7" s="1"/>
  <c r="V44" i="7" s="1"/>
  <c r="S78" i="12" s="1"/>
  <c r="U157" i="7"/>
  <c r="U40" i="7"/>
  <c r="U46" i="7" s="1"/>
  <c r="U91" i="7"/>
  <c r="U94" i="7" s="1"/>
  <c r="B98" i="12" l="1"/>
  <c r="I39" i="13"/>
  <c r="B112" i="8"/>
  <c r="G39" i="13"/>
  <c r="I149" i="14"/>
  <c r="F111" i="8" s="1"/>
  <c r="I151" i="14"/>
  <c r="F112" i="8" s="1"/>
  <c r="I30" i="13"/>
  <c r="H39" i="13"/>
  <c r="B111" i="8"/>
  <c r="K133" i="14"/>
  <c r="J139" i="14"/>
  <c r="J140" i="14" s="1"/>
  <c r="J135" i="14"/>
  <c r="U103" i="7"/>
  <c r="U105" i="7"/>
  <c r="X85" i="7"/>
  <c r="W89" i="7"/>
  <c r="W101" i="7" s="1"/>
  <c r="T79" i="12" s="1"/>
  <c r="W93" i="7"/>
  <c r="R88" i="8"/>
  <c r="W36" i="7"/>
  <c r="W39" i="7" s="1"/>
  <c r="W44" i="7" s="1"/>
  <c r="T78" i="12" s="1"/>
  <c r="V157" i="7"/>
  <c r="V40" i="7"/>
  <c r="V46" i="7" s="1"/>
  <c r="V91" i="7"/>
  <c r="V94" i="7" s="1"/>
  <c r="B39" i="1"/>
  <c r="L47" i="1"/>
  <c r="M47" i="1"/>
  <c r="N47" i="1"/>
  <c r="O47" i="1"/>
  <c r="P47" i="1"/>
  <c r="Q47" i="1"/>
  <c r="R47" i="1"/>
  <c r="S47" i="1"/>
  <c r="T47" i="1"/>
  <c r="U47" i="1"/>
  <c r="V47" i="1"/>
  <c r="W47" i="1"/>
  <c r="X47" i="1"/>
  <c r="J147" i="14" l="1"/>
  <c r="B115" i="8"/>
  <c r="B123" i="8"/>
  <c r="B122" i="8"/>
  <c r="F115" i="8"/>
  <c r="B120" i="8"/>
  <c r="F113" i="8"/>
  <c r="L133" i="14"/>
  <c r="K135" i="14"/>
  <c r="K147" i="14" s="1"/>
  <c r="H98" i="12" s="1"/>
  <c r="H99" i="12" s="1"/>
  <c r="K139" i="14"/>
  <c r="K140" i="14" s="1"/>
  <c r="J149" i="14"/>
  <c r="J151" i="14"/>
  <c r="B113" i="8"/>
  <c r="B121" i="8"/>
  <c r="B99" i="12"/>
  <c r="B108" i="12"/>
  <c r="B107" i="12"/>
  <c r="V103" i="7"/>
  <c r="V105" i="7"/>
  <c r="X89" i="7"/>
  <c r="X93" i="7"/>
  <c r="S88" i="8"/>
  <c r="X36" i="7"/>
  <c r="X39" i="7" s="1"/>
  <c r="W157" i="7"/>
  <c r="W40" i="7"/>
  <c r="W46" i="7" s="1"/>
  <c r="W91" i="7"/>
  <c r="W94" i="7" s="1"/>
  <c r="D24" i="1"/>
  <c r="D26" i="1" s="1"/>
  <c r="D34" i="1" s="1"/>
  <c r="D19" i="1"/>
  <c r="D21" i="1" s="1"/>
  <c r="D33" i="1" s="1"/>
  <c r="D16" i="1"/>
  <c r="D27" i="1" s="1"/>
  <c r="D29" i="1" s="1"/>
  <c r="D31" i="1" s="1"/>
  <c r="D35" i="1" s="1"/>
  <c r="D13" i="1"/>
  <c r="D45" i="1" s="1"/>
  <c r="G112" i="8" l="1"/>
  <c r="B116" i="8"/>
  <c r="C116" i="8" s="1"/>
  <c r="D116" i="8" s="1"/>
  <c r="E116" i="8" s="1"/>
  <c r="F116" i="8" s="1"/>
  <c r="F39" i="13"/>
  <c r="B126" i="8"/>
  <c r="B127" i="8"/>
  <c r="M133" i="14"/>
  <c r="L135" i="14"/>
  <c r="L139" i="14"/>
  <c r="L140" i="14" s="1"/>
  <c r="G111" i="8"/>
  <c r="J30" i="13"/>
  <c r="B100" i="12"/>
  <c r="C100" i="12" s="1"/>
  <c r="D100" i="12" s="1"/>
  <c r="E100" i="12" s="1"/>
  <c r="F100" i="12" s="1"/>
  <c r="B110" i="12"/>
  <c r="B109" i="12"/>
  <c r="K151" i="14"/>
  <c r="H112" i="8" s="1"/>
  <c r="H115" i="8" s="1"/>
  <c r="L39" i="13" s="1"/>
  <c r="K149" i="14"/>
  <c r="H111" i="8" s="1"/>
  <c r="H113" i="8" s="1"/>
  <c r="G98" i="12"/>
  <c r="F30" i="13"/>
  <c r="B114" i="8"/>
  <c r="C114" i="8" s="1"/>
  <c r="D114" i="8" s="1"/>
  <c r="E114" i="8" s="1"/>
  <c r="F114" i="8" s="1"/>
  <c r="B124" i="8"/>
  <c r="B125" i="8"/>
  <c r="J39" i="13"/>
  <c r="W103" i="7"/>
  <c r="W105" i="7"/>
  <c r="C89" i="7"/>
  <c r="X101" i="7"/>
  <c r="C102" i="7" s="1"/>
  <c r="C39" i="7"/>
  <c r="X44" i="7"/>
  <c r="U78" i="12" s="1"/>
  <c r="T88" i="8"/>
  <c r="X157" i="7"/>
  <c r="X40" i="7"/>
  <c r="X91" i="7"/>
  <c r="X94" i="7" s="1"/>
  <c r="E45" i="1"/>
  <c r="F45" i="1"/>
  <c r="G45" i="1"/>
  <c r="H45" i="1"/>
  <c r="I45" i="1"/>
  <c r="K45" i="1"/>
  <c r="J45" i="1"/>
  <c r="D36" i="1"/>
  <c r="G99" i="12" l="1"/>
  <c r="G113" i="8"/>
  <c r="B39" i="13"/>
  <c r="L30" i="13"/>
  <c r="L149" i="14"/>
  <c r="L151" i="14"/>
  <c r="I112" i="8" s="1"/>
  <c r="I115" i="8" s="1"/>
  <c r="L147" i="14"/>
  <c r="B30" i="13"/>
  <c r="N133" i="14"/>
  <c r="M135" i="14"/>
  <c r="M147" i="14" s="1"/>
  <c r="J98" i="12" s="1"/>
  <c r="J99" i="12" s="1"/>
  <c r="M139" i="14"/>
  <c r="M140" i="14" s="1"/>
  <c r="G115" i="8"/>
  <c r="B108" i="7"/>
  <c r="H86" i="12" s="1"/>
  <c r="E151" i="7"/>
  <c r="E155" i="7" s="1"/>
  <c r="C94" i="7"/>
  <c r="X105" i="7"/>
  <c r="U79" i="12"/>
  <c r="C101" i="7"/>
  <c r="C45" i="7"/>
  <c r="C44" i="7"/>
  <c r="X46" i="7"/>
  <c r="C40" i="7"/>
  <c r="X103" i="7"/>
  <c r="K47" i="1"/>
  <c r="J47" i="1"/>
  <c r="I47" i="1"/>
  <c r="H47" i="1"/>
  <c r="G47" i="1"/>
  <c r="F47" i="1"/>
  <c r="F41" i="1"/>
  <c r="G41" i="1" s="1"/>
  <c r="H41" i="1" s="1"/>
  <c r="I41" i="1" s="1"/>
  <c r="J41" i="1" s="1"/>
  <c r="K41" i="1" s="1"/>
  <c r="L41" i="1" s="1"/>
  <c r="M41" i="1" s="1"/>
  <c r="N41" i="1" s="1"/>
  <c r="O41" i="1" s="1"/>
  <c r="P41" i="1" s="1"/>
  <c r="Q41" i="1" s="1"/>
  <c r="R41" i="1" s="1"/>
  <c r="S41" i="1" s="1"/>
  <c r="T41" i="1" s="1"/>
  <c r="U41" i="1" s="1"/>
  <c r="V41" i="1" s="1"/>
  <c r="W41" i="1" s="1"/>
  <c r="X41" i="1" s="1"/>
  <c r="K39" i="13" l="1"/>
  <c r="G116" i="8"/>
  <c r="H116" i="8" s="1"/>
  <c r="C126" i="8"/>
  <c r="D126" i="8"/>
  <c r="E126" i="8"/>
  <c r="I98" i="12"/>
  <c r="M39" i="13"/>
  <c r="I116" i="8"/>
  <c r="I111" i="8"/>
  <c r="M151" i="14"/>
  <c r="M149" i="14"/>
  <c r="J111" i="8" s="1"/>
  <c r="J113" i="8" s="1"/>
  <c r="N30" i="13" s="1"/>
  <c r="G100" i="12"/>
  <c r="H100" i="12" s="1"/>
  <c r="O133" i="14"/>
  <c r="N135" i="14"/>
  <c r="N139" i="14"/>
  <c r="N140" i="14" s="1"/>
  <c r="K30" i="13"/>
  <c r="G114" i="8"/>
  <c r="H114" i="8" s="1"/>
  <c r="F151" i="7"/>
  <c r="E159" i="7"/>
  <c r="E160" i="7" s="1"/>
  <c r="C106" i="7"/>
  <c r="C105" i="7"/>
  <c r="E86" i="12"/>
  <c r="C46" i="7"/>
  <c r="E85" i="12"/>
  <c r="E87" i="12"/>
  <c r="E88" i="12"/>
  <c r="C104" i="7"/>
  <c r="C103" i="7"/>
  <c r="U88" i="8"/>
  <c r="C47" i="7"/>
  <c r="E46" i="1"/>
  <c r="E53" i="1" s="1"/>
  <c r="E47" i="1"/>
  <c r="I113" i="8" l="1"/>
  <c r="I99" i="12"/>
  <c r="N149" i="14"/>
  <c r="N151" i="14"/>
  <c r="K112" i="8" s="1"/>
  <c r="K115" i="8" s="1"/>
  <c r="N147" i="14"/>
  <c r="P133" i="14"/>
  <c r="O139" i="14"/>
  <c r="O140" i="14" s="1"/>
  <c r="O135" i="14"/>
  <c r="O147" i="14" s="1"/>
  <c r="L98" i="12" s="1"/>
  <c r="L99" i="12" s="1"/>
  <c r="J112" i="8"/>
  <c r="E171" i="7"/>
  <c r="E169" i="7"/>
  <c r="E167" i="7"/>
  <c r="F155" i="7"/>
  <c r="F167" i="7" s="1"/>
  <c r="C80" i="12" s="1"/>
  <c r="C81" i="12" s="1"/>
  <c r="G151" i="7"/>
  <c r="F159" i="7"/>
  <c r="F160" i="7" s="1"/>
  <c r="E96" i="8"/>
  <c r="E97" i="8"/>
  <c r="D47" i="1"/>
  <c r="E48" i="1"/>
  <c r="F46" i="1"/>
  <c r="F53" i="1" s="1"/>
  <c r="F54" i="1" s="1"/>
  <c r="E54" i="1"/>
  <c r="I100" i="12" l="1"/>
  <c r="J100" i="12" s="1"/>
  <c r="O149" i="14"/>
  <c r="L111" i="8" s="1"/>
  <c r="L113" i="8" s="1"/>
  <c r="O151" i="14"/>
  <c r="L112" i="8" s="1"/>
  <c r="L115" i="8" s="1"/>
  <c r="P39" i="13" s="1"/>
  <c r="O39" i="13"/>
  <c r="K111" i="8"/>
  <c r="Q133" i="14"/>
  <c r="P135" i="14"/>
  <c r="P147" i="14" s="1"/>
  <c r="M98" i="12" s="1"/>
  <c r="M99" i="12" s="1"/>
  <c r="P139" i="14"/>
  <c r="P140" i="14" s="1"/>
  <c r="J115" i="8"/>
  <c r="C123" i="8"/>
  <c r="C122" i="8"/>
  <c r="K98" i="12"/>
  <c r="M30" i="13"/>
  <c r="I114" i="8"/>
  <c r="J114" i="8" s="1"/>
  <c r="B80" i="12"/>
  <c r="G155" i="7"/>
  <c r="G167" i="7" s="1"/>
  <c r="D80" i="12" s="1"/>
  <c r="D81" i="12" s="1"/>
  <c r="H151" i="7"/>
  <c r="G159" i="7"/>
  <c r="G160" i="7" s="1"/>
  <c r="F169" i="7"/>
  <c r="C89" i="8" s="1"/>
  <c r="C91" i="8" s="1"/>
  <c r="F171" i="7"/>
  <c r="C90" i="8" s="1"/>
  <c r="C93" i="8" s="1"/>
  <c r="B89" i="8"/>
  <c r="B90" i="8"/>
  <c r="N97" i="8"/>
  <c r="E49" i="1"/>
  <c r="E57" i="1" s="1"/>
  <c r="G46" i="1"/>
  <c r="G53" i="1" s="1"/>
  <c r="G54" i="1" s="1"/>
  <c r="F48" i="1"/>
  <c r="R133" i="14" l="1"/>
  <c r="Q135" i="14"/>
  <c r="Q147" i="14" s="1"/>
  <c r="N98" i="12" s="1"/>
  <c r="N99" i="12" s="1"/>
  <c r="Q139" i="14"/>
  <c r="Q140" i="14" s="1"/>
  <c r="K99" i="12"/>
  <c r="C108" i="12"/>
  <c r="C107" i="12"/>
  <c r="K113" i="8"/>
  <c r="C120" i="8"/>
  <c r="C121" i="8"/>
  <c r="N39" i="13"/>
  <c r="C39" i="13" s="1"/>
  <c r="C127" i="8"/>
  <c r="J116" i="8"/>
  <c r="K116" i="8" s="1"/>
  <c r="L116" i="8" s="1"/>
  <c r="P30" i="13"/>
  <c r="P149" i="14"/>
  <c r="M111" i="8" s="1"/>
  <c r="M113" i="8" s="1"/>
  <c r="P151" i="14"/>
  <c r="M112" i="8" s="1"/>
  <c r="H155" i="7"/>
  <c r="H167" i="7" s="1"/>
  <c r="E80" i="12" s="1"/>
  <c r="E81" i="12" s="1"/>
  <c r="I151" i="7"/>
  <c r="H159" i="7"/>
  <c r="H160" i="7" s="1"/>
  <c r="B91" i="8"/>
  <c r="B81" i="12"/>
  <c r="G169" i="7"/>
  <c r="G171" i="7"/>
  <c r="G38" i="13"/>
  <c r="G40" i="13" s="1"/>
  <c r="B93" i="8"/>
  <c r="G29" i="13"/>
  <c r="G31" i="13" s="1"/>
  <c r="F49" i="1"/>
  <c r="F57" i="1" s="1"/>
  <c r="H46" i="1"/>
  <c r="H53" i="1" s="1"/>
  <c r="H54" i="1" s="1"/>
  <c r="G48" i="1"/>
  <c r="M115" i="8" l="1"/>
  <c r="Q30" i="13"/>
  <c r="Q149" i="14"/>
  <c r="N111" i="8" s="1"/>
  <c r="N113" i="8" s="1"/>
  <c r="Q151" i="14"/>
  <c r="N112" i="8" s="1"/>
  <c r="N115" i="8" s="1"/>
  <c r="K114" i="8"/>
  <c r="L114" i="8" s="1"/>
  <c r="M114" i="8" s="1"/>
  <c r="O30" i="13"/>
  <c r="C30" i="13" s="1"/>
  <c r="C125" i="8"/>
  <c r="C124" i="8"/>
  <c r="K100" i="12"/>
  <c r="L100" i="12" s="1"/>
  <c r="M100" i="12" s="1"/>
  <c r="N100" i="12" s="1"/>
  <c r="C110" i="12"/>
  <c r="C109" i="12"/>
  <c r="S133" i="14"/>
  <c r="R139" i="14"/>
  <c r="R140" i="14" s="1"/>
  <c r="R135" i="14"/>
  <c r="R147" i="14" s="1"/>
  <c r="O98" i="12" s="1"/>
  <c r="G27" i="21"/>
  <c r="H37" i="21"/>
  <c r="G12" i="13"/>
  <c r="F17" i="21" s="1"/>
  <c r="D90" i="8"/>
  <c r="B92" i="8"/>
  <c r="C92" i="8" s="1"/>
  <c r="F29" i="13"/>
  <c r="D89" i="8"/>
  <c r="B82" i="12"/>
  <c r="C82" i="12" s="1"/>
  <c r="D82" i="12" s="1"/>
  <c r="E82" i="12" s="1"/>
  <c r="G11" i="13"/>
  <c r="F16" i="21" s="1"/>
  <c r="H36" i="21"/>
  <c r="G26" i="21"/>
  <c r="B94" i="8"/>
  <c r="C94" i="8" s="1"/>
  <c r="F38" i="13"/>
  <c r="H169" i="7"/>
  <c r="E89" i="8" s="1"/>
  <c r="E91" i="8" s="1"/>
  <c r="H171" i="7"/>
  <c r="E90" i="8" s="1"/>
  <c r="E93" i="8" s="1"/>
  <c r="I155" i="7"/>
  <c r="J151" i="7"/>
  <c r="I159" i="7"/>
  <c r="I160" i="7" s="1"/>
  <c r="G49" i="1"/>
  <c r="G57" i="1" s="1"/>
  <c r="H48" i="1"/>
  <c r="I46" i="1"/>
  <c r="I53" i="1" s="1"/>
  <c r="I54" i="1" s="1"/>
  <c r="R149" i="14" l="1"/>
  <c r="O111" i="8" s="1"/>
  <c r="O113" i="8" s="1"/>
  <c r="R151" i="14"/>
  <c r="O112" i="8" s="1"/>
  <c r="O115" i="8" s="1"/>
  <c r="O99" i="12"/>
  <c r="T133" i="14"/>
  <c r="S139" i="14"/>
  <c r="S140" i="14" s="1"/>
  <c r="S135" i="14"/>
  <c r="S147" i="14" s="1"/>
  <c r="P98" i="12" s="1"/>
  <c r="P99" i="12" s="1"/>
  <c r="R39" i="13"/>
  <c r="R30" i="13"/>
  <c r="N114" i="8"/>
  <c r="Q39" i="13"/>
  <c r="M116" i="8"/>
  <c r="N116" i="8" s="1"/>
  <c r="F31" i="13"/>
  <c r="D91" i="8"/>
  <c r="I169" i="7"/>
  <c r="I171" i="7"/>
  <c r="F90" i="8" s="1"/>
  <c r="F93" i="8" s="1"/>
  <c r="I167" i="7"/>
  <c r="F40" i="13"/>
  <c r="I29" i="13"/>
  <c r="I31" i="13" s="1"/>
  <c r="D93" i="8"/>
  <c r="I38" i="13"/>
  <c r="I40" i="13" s="1"/>
  <c r="J155" i="7"/>
  <c r="J167" i="7" s="1"/>
  <c r="G80" i="12" s="1"/>
  <c r="G81" i="12" s="1"/>
  <c r="K151" i="7"/>
  <c r="J159" i="7"/>
  <c r="J160" i="7" s="1"/>
  <c r="H49" i="1"/>
  <c r="H57" i="1" s="1"/>
  <c r="I48" i="1"/>
  <c r="J46" i="1"/>
  <c r="J53" i="1" s="1"/>
  <c r="J54" i="1" s="1"/>
  <c r="D107" i="12" l="1"/>
  <c r="D108" i="12"/>
  <c r="U133" i="14"/>
  <c r="T139" i="14"/>
  <c r="T140" i="14" s="1"/>
  <c r="T135" i="14"/>
  <c r="T147" i="14" s="1"/>
  <c r="Q98" i="12" s="1"/>
  <c r="Q99" i="12" s="1"/>
  <c r="O100" i="12"/>
  <c r="P100" i="12" s="1"/>
  <c r="D109" i="12"/>
  <c r="D110" i="12"/>
  <c r="S39" i="13"/>
  <c r="O116" i="8"/>
  <c r="S149" i="14"/>
  <c r="P111" i="8" s="1"/>
  <c r="S151" i="14"/>
  <c r="P112" i="8" s="1"/>
  <c r="S30" i="13"/>
  <c r="O114" i="8"/>
  <c r="B100" i="8"/>
  <c r="B101" i="8"/>
  <c r="I11" i="13"/>
  <c r="H16" i="21" s="1"/>
  <c r="J36" i="21"/>
  <c r="I26" i="21"/>
  <c r="F80" i="12"/>
  <c r="H29" i="13"/>
  <c r="D92" i="8"/>
  <c r="E92" i="8" s="1"/>
  <c r="J38" i="13"/>
  <c r="J40" i="13" s="1"/>
  <c r="K155" i="7"/>
  <c r="K167" i="7" s="1"/>
  <c r="H80" i="12" s="1"/>
  <c r="H81" i="12" s="1"/>
  <c r="K159" i="7"/>
  <c r="K160" i="7" s="1"/>
  <c r="L151" i="7"/>
  <c r="F89" i="8"/>
  <c r="I27" i="21"/>
  <c r="J37" i="21"/>
  <c r="I12" i="13"/>
  <c r="H17" i="21" s="1"/>
  <c r="H38" i="13"/>
  <c r="D94" i="8"/>
  <c r="E94" i="8" s="1"/>
  <c r="F94" i="8" s="1"/>
  <c r="B105" i="8"/>
  <c r="B104" i="8"/>
  <c r="F12" i="13"/>
  <c r="F27" i="21"/>
  <c r="G37" i="21"/>
  <c r="J169" i="7"/>
  <c r="J171" i="7"/>
  <c r="F11" i="13"/>
  <c r="G36" i="21"/>
  <c r="F26" i="21"/>
  <c r="I49" i="1"/>
  <c r="I57" i="1" s="1"/>
  <c r="K46" i="1"/>
  <c r="K53" i="1" s="1"/>
  <c r="K54" i="1" s="1"/>
  <c r="J48" i="1"/>
  <c r="P115" i="8" l="1"/>
  <c r="D122" i="8"/>
  <c r="D123" i="8"/>
  <c r="P113" i="8"/>
  <c r="D120" i="8"/>
  <c r="D121" i="8"/>
  <c r="Q100" i="12"/>
  <c r="T149" i="14"/>
  <c r="Q111" i="8" s="1"/>
  <c r="Q113" i="8" s="1"/>
  <c r="T151" i="14"/>
  <c r="Q112" i="8" s="1"/>
  <c r="Q115" i="8" s="1"/>
  <c r="V133" i="14"/>
  <c r="U139" i="14"/>
  <c r="U140" i="14" s="1"/>
  <c r="U135" i="14"/>
  <c r="U147" i="14" s="1"/>
  <c r="R98" i="12" s="1"/>
  <c r="R99" i="12" s="1"/>
  <c r="J12" i="13"/>
  <c r="I17" i="21" s="1"/>
  <c r="J27" i="21"/>
  <c r="K37" i="21"/>
  <c r="H31" i="13"/>
  <c r="E16" i="21"/>
  <c r="E17" i="21"/>
  <c r="B98" i="8"/>
  <c r="F91" i="8"/>
  <c r="B99" i="8"/>
  <c r="F81" i="12"/>
  <c r="B90" i="12"/>
  <c r="B89" i="12"/>
  <c r="H40" i="13"/>
  <c r="B38" i="13"/>
  <c r="B40" i="13" s="1"/>
  <c r="L155" i="7"/>
  <c r="L167" i="7" s="1"/>
  <c r="M151" i="7"/>
  <c r="L159" i="7"/>
  <c r="L160" i="7" s="1"/>
  <c r="K169" i="7"/>
  <c r="K171" i="7"/>
  <c r="G90" i="8"/>
  <c r="G89" i="8"/>
  <c r="G91" i="8" s="1"/>
  <c r="J49" i="1"/>
  <c r="J57" i="1" s="1"/>
  <c r="L46" i="1"/>
  <c r="L53" i="1" s="1"/>
  <c r="L54" i="1" s="1"/>
  <c r="K48" i="1"/>
  <c r="R100" i="12" l="1"/>
  <c r="P114" i="8"/>
  <c r="Q114" i="8" s="1"/>
  <c r="T30" i="13"/>
  <c r="D30" i="13" s="1"/>
  <c r="D124" i="8"/>
  <c r="D125" i="8"/>
  <c r="W133" i="14"/>
  <c r="V139" i="14"/>
  <c r="V140" i="14" s="1"/>
  <c r="V135" i="14"/>
  <c r="V147" i="14" s="1"/>
  <c r="S98" i="12" s="1"/>
  <c r="S99" i="12" s="1"/>
  <c r="S100" i="12" s="1"/>
  <c r="U30" i="13"/>
  <c r="U151" i="14"/>
  <c r="R112" i="8" s="1"/>
  <c r="R115" i="8" s="1"/>
  <c r="U149" i="14"/>
  <c r="R111" i="8" s="1"/>
  <c r="R113" i="8" s="1"/>
  <c r="U39" i="13"/>
  <c r="P116" i="8"/>
  <c r="Q116" i="8" s="1"/>
  <c r="T39" i="13"/>
  <c r="D39" i="13" s="1"/>
  <c r="D127" i="8"/>
  <c r="H89" i="8"/>
  <c r="I80" i="12"/>
  <c r="J29" i="13"/>
  <c r="F92" i="8"/>
  <c r="G92" i="8" s="1"/>
  <c r="B103" i="8"/>
  <c r="B102" i="8"/>
  <c r="H11" i="13"/>
  <c r="I36" i="21"/>
  <c r="H26" i="21"/>
  <c r="G93" i="8"/>
  <c r="H12" i="13"/>
  <c r="H27" i="21"/>
  <c r="I37" i="21"/>
  <c r="L169" i="7"/>
  <c r="I89" i="8" s="1"/>
  <c r="I91" i="8" s="1"/>
  <c r="L171" i="7"/>
  <c r="B92" i="12"/>
  <c r="B91" i="12"/>
  <c r="F82" i="12"/>
  <c r="G82" i="12" s="1"/>
  <c r="H82" i="12" s="1"/>
  <c r="K29" i="13"/>
  <c r="K31" i="13" s="1"/>
  <c r="H90" i="8"/>
  <c r="H93" i="8" s="1"/>
  <c r="M155" i="7"/>
  <c r="M167" i="7" s="1"/>
  <c r="J80" i="12" s="1"/>
  <c r="J81" i="12" s="1"/>
  <c r="N151" i="7"/>
  <c r="M159" i="7"/>
  <c r="M160" i="7" s="1"/>
  <c r="K49" i="1"/>
  <c r="K57" i="1" s="1"/>
  <c r="M46" i="1"/>
  <c r="M53" i="1" s="1"/>
  <c r="M54" i="1" s="1"/>
  <c r="L48" i="1"/>
  <c r="V151" i="14" l="1"/>
  <c r="S112" i="8" s="1"/>
  <c r="S115" i="8" s="1"/>
  <c r="V149" i="14"/>
  <c r="S111" i="8" s="1"/>
  <c r="S113" i="8" s="1"/>
  <c r="X133" i="14"/>
  <c r="W135" i="14"/>
  <c r="W147" i="14" s="1"/>
  <c r="T98" i="12" s="1"/>
  <c r="T99" i="12" s="1"/>
  <c r="T100" i="12" s="1"/>
  <c r="W139" i="14"/>
  <c r="W140" i="14" s="1"/>
  <c r="V30" i="13"/>
  <c r="R114" i="8"/>
  <c r="V39" i="13"/>
  <c r="R116" i="8"/>
  <c r="I90" i="8"/>
  <c r="M29" i="13"/>
  <c r="M31" i="13" s="1"/>
  <c r="L38" i="13"/>
  <c r="L40" i="13" s="1"/>
  <c r="C33" i="21"/>
  <c r="C32" i="21"/>
  <c r="C37" i="21"/>
  <c r="I81" i="12"/>
  <c r="N155" i="7"/>
  <c r="N167" i="7" s="1"/>
  <c r="K80" i="12" s="1"/>
  <c r="K81" i="12" s="1"/>
  <c r="N159" i="7"/>
  <c r="N160" i="7" s="1"/>
  <c r="O151" i="7"/>
  <c r="C27" i="21"/>
  <c r="C22" i="21"/>
  <c r="C23" i="21"/>
  <c r="K38" i="13"/>
  <c r="G94" i="8"/>
  <c r="H94" i="8" s="1"/>
  <c r="C104" i="8"/>
  <c r="D104" i="8"/>
  <c r="M169" i="7"/>
  <c r="J89" i="8" s="1"/>
  <c r="J91" i="8" s="1"/>
  <c r="M171" i="7"/>
  <c r="J90" i="8" s="1"/>
  <c r="J93" i="8" s="1"/>
  <c r="K11" i="13"/>
  <c r="J16" i="21" s="1"/>
  <c r="L36" i="21"/>
  <c r="K26" i="21"/>
  <c r="G17" i="21"/>
  <c r="B7" i="13"/>
  <c r="B8" i="13"/>
  <c r="B12" i="13"/>
  <c r="C26" i="21"/>
  <c r="C21" i="21"/>
  <c r="C20" i="21"/>
  <c r="C31" i="21"/>
  <c r="C36" i="21"/>
  <c r="C30" i="21"/>
  <c r="G16" i="21"/>
  <c r="J31" i="13"/>
  <c r="B29" i="13"/>
  <c r="B31" i="13" s="1"/>
  <c r="H91" i="8"/>
  <c r="L49" i="1"/>
  <c r="L57" i="1" s="1"/>
  <c r="N46" i="1"/>
  <c r="N53" i="1" s="1"/>
  <c r="N54" i="1" s="1"/>
  <c r="M48" i="1"/>
  <c r="W151" i="14" l="1"/>
  <c r="T112" i="8" s="1"/>
  <c r="T115" i="8" s="1"/>
  <c r="W149" i="14"/>
  <c r="T111" i="8" s="1"/>
  <c r="T113" i="8" s="1"/>
  <c r="X135" i="14"/>
  <c r="X139" i="14"/>
  <c r="X140" i="14" s="1"/>
  <c r="W30" i="13"/>
  <c r="S114" i="8"/>
  <c r="W39" i="13"/>
  <c r="S116" i="8"/>
  <c r="C89" i="12"/>
  <c r="C11" i="21"/>
  <c r="E54" i="21" s="1"/>
  <c r="C17" i="21"/>
  <c r="C10" i="21"/>
  <c r="L29" i="13"/>
  <c r="H92" i="8"/>
  <c r="I92" i="8" s="1"/>
  <c r="J92" i="8" s="1"/>
  <c r="M11" i="13"/>
  <c r="L16" i="21" s="1"/>
  <c r="M26" i="21"/>
  <c r="N36" i="21"/>
  <c r="J11" i="13"/>
  <c r="K36" i="21"/>
  <c r="J26" i="21"/>
  <c r="N38" i="13"/>
  <c r="N40" i="13" s="1"/>
  <c r="N29" i="13"/>
  <c r="N31" i="13" s="1"/>
  <c r="O155" i="7"/>
  <c r="O167" i="7" s="1"/>
  <c r="L80" i="12" s="1"/>
  <c r="P151" i="7"/>
  <c r="O159" i="7"/>
  <c r="O160" i="7" s="1"/>
  <c r="C90" i="12"/>
  <c r="N169" i="7"/>
  <c r="K89" i="8" s="1"/>
  <c r="N171" i="7"/>
  <c r="K90" i="8" s="1"/>
  <c r="C100" i="8" s="1"/>
  <c r="I82" i="12"/>
  <c r="J82" i="12" s="1"/>
  <c r="K82" i="12" s="1"/>
  <c r="C91" i="12"/>
  <c r="L12" i="13"/>
  <c r="K17" i="21" s="1"/>
  <c r="L27" i="21"/>
  <c r="M37" i="21"/>
  <c r="K40" i="13"/>
  <c r="C92" i="12"/>
  <c r="I93" i="8"/>
  <c r="M49" i="1"/>
  <c r="M57" i="1" s="1"/>
  <c r="O46" i="1"/>
  <c r="O53" i="1" s="1"/>
  <c r="O54" i="1" s="1"/>
  <c r="N48" i="1"/>
  <c r="X151" i="14" l="1"/>
  <c r="X149" i="14"/>
  <c r="C140" i="14"/>
  <c r="X147" i="14"/>
  <c r="C135" i="14"/>
  <c r="X30" i="13"/>
  <c r="T114" i="8"/>
  <c r="X39" i="13"/>
  <c r="T116" i="8"/>
  <c r="I16" i="21"/>
  <c r="B5" i="13"/>
  <c r="B6" i="13"/>
  <c r="B11" i="13"/>
  <c r="O171" i="7"/>
  <c r="L90" i="8" s="1"/>
  <c r="L93" i="8" s="1"/>
  <c r="O169" i="7"/>
  <c r="L89" i="8" s="1"/>
  <c r="L91" i="8" s="1"/>
  <c r="L31" i="13"/>
  <c r="P155" i="7"/>
  <c r="P167" i="7" s="1"/>
  <c r="M80" i="12" s="1"/>
  <c r="M81" i="12" s="1"/>
  <c r="Q151" i="7"/>
  <c r="P159" i="7"/>
  <c r="P160" i="7" s="1"/>
  <c r="L81" i="12"/>
  <c r="M38" i="13"/>
  <c r="I94" i="8"/>
  <c r="J94" i="8" s="1"/>
  <c r="E104" i="8"/>
  <c r="K12" i="13"/>
  <c r="K27" i="21"/>
  <c r="L37" i="21"/>
  <c r="K93" i="8"/>
  <c r="C101" i="8"/>
  <c r="N11" i="13"/>
  <c r="M16" i="21" s="1"/>
  <c r="N26" i="21"/>
  <c r="K91" i="8"/>
  <c r="C98" i="8"/>
  <c r="C99" i="8"/>
  <c r="N12" i="13"/>
  <c r="N27" i="21"/>
  <c r="N4" i="21"/>
  <c r="I4" i="21"/>
  <c r="N49" i="1"/>
  <c r="N57" i="1" s="1"/>
  <c r="P46" i="1"/>
  <c r="P53" i="1" s="1"/>
  <c r="P54" i="1" s="1"/>
  <c r="O48" i="1"/>
  <c r="U98" i="12" l="1"/>
  <c r="C148" i="14"/>
  <c r="B154" i="14" s="1"/>
  <c r="J104" i="12" s="1"/>
  <c r="C147" i="14"/>
  <c r="U111" i="8"/>
  <c r="C150" i="14"/>
  <c r="C149" i="14"/>
  <c r="U112" i="8"/>
  <c r="C152" i="14"/>
  <c r="C151" i="14"/>
  <c r="L26" i="21"/>
  <c r="M36" i="21"/>
  <c r="L11" i="13"/>
  <c r="M17" i="21"/>
  <c r="L82" i="12"/>
  <c r="M82" i="12" s="1"/>
  <c r="P29" i="13"/>
  <c r="P31" i="13" s="1"/>
  <c r="P11" i="13" s="1"/>
  <c r="P169" i="7"/>
  <c r="M89" i="8" s="1"/>
  <c r="M91" i="8" s="1"/>
  <c r="P171" i="7"/>
  <c r="M90" i="8" s="1"/>
  <c r="M93" i="8" s="1"/>
  <c r="P38" i="13"/>
  <c r="P40" i="13" s="1"/>
  <c r="P12" i="13" s="1"/>
  <c r="O38" i="13"/>
  <c r="O40" i="13" s="1"/>
  <c r="O12" i="13" s="1"/>
  <c r="N17" i="21" s="1"/>
  <c r="K94" i="8"/>
  <c r="L94" i="8" s="1"/>
  <c r="Q155" i="7"/>
  <c r="Q167" i="7" s="1"/>
  <c r="N80" i="12" s="1"/>
  <c r="R151" i="7"/>
  <c r="Q159" i="7"/>
  <c r="Q160" i="7" s="1"/>
  <c r="M40" i="13"/>
  <c r="J17" i="21"/>
  <c r="O29" i="13"/>
  <c r="K92" i="8"/>
  <c r="L92" i="8" s="1"/>
  <c r="C102" i="8"/>
  <c r="C103" i="8"/>
  <c r="C105" i="8"/>
  <c r="C8" i="21"/>
  <c r="C16" i="21"/>
  <c r="C9" i="21"/>
  <c r="O49" i="1"/>
  <c r="O57" i="1" s="1"/>
  <c r="Q46" i="1"/>
  <c r="Q53" i="1" s="1"/>
  <c r="Q54" i="1" s="1"/>
  <c r="P48" i="1"/>
  <c r="E43" i="21" l="1"/>
  <c r="C54" i="21"/>
  <c r="G4" i="21"/>
  <c r="C43" i="21"/>
  <c r="U115" i="8"/>
  <c r="E123" i="8"/>
  <c r="E122" i="8"/>
  <c r="U113" i="8"/>
  <c r="E121" i="8"/>
  <c r="E120" i="8"/>
  <c r="U99" i="12"/>
  <c r="E107" i="12"/>
  <c r="L104" i="12" s="1"/>
  <c r="E108" i="12"/>
  <c r="C38" i="13"/>
  <c r="C40" i="13" s="1"/>
  <c r="N37" i="21"/>
  <c r="M12" i="13"/>
  <c r="M27" i="21"/>
  <c r="Q38" i="13"/>
  <c r="Q40" i="13" s="1"/>
  <c r="Q12" i="13" s="1"/>
  <c r="M94" i="8"/>
  <c r="Q169" i="7"/>
  <c r="N89" i="8" s="1"/>
  <c r="N91" i="8" s="1"/>
  <c r="Q171" i="7"/>
  <c r="N90" i="8" s="1"/>
  <c r="N93" i="8" s="1"/>
  <c r="Q29" i="13"/>
  <c r="Q31" i="13" s="1"/>
  <c r="Q11" i="13" s="1"/>
  <c r="M92" i="8"/>
  <c r="R155" i="7"/>
  <c r="R167" i="7" s="1"/>
  <c r="O80" i="12" s="1"/>
  <c r="O81" i="12" s="1"/>
  <c r="S151" i="7"/>
  <c r="R159" i="7"/>
  <c r="R160" i="7" s="1"/>
  <c r="N81" i="12"/>
  <c r="K16" i="21"/>
  <c r="D30" i="21"/>
  <c r="D31" i="21"/>
  <c r="D36" i="21"/>
  <c r="L4" i="21"/>
  <c r="O31" i="13"/>
  <c r="O11" i="13" s="1"/>
  <c r="N16" i="21" s="1"/>
  <c r="C29" i="13"/>
  <c r="C31" i="13" s="1"/>
  <c r="D21" i="21"/>
  <c r="D20" i="21"/>
  <c r="D26" i="21"/>
  <c r="P49" i="1"/>
  <c r="P57" i="1" s="1"/>
  <c r="R46" i="1"/>
  <c r="R53" i="1" s="1"/>
  <c r="R54" i="1" s="1"/>
  <c r="Q48" i="1"/>
  <c r="C5" i="13" l="1"/>
  <c r="U100" i="12"/>
  <c r="E109" i="12"/>
  <c r="E110" i="12"/>
  <c r="U114" i="8"/>
  <c r="Y30" i="13"/>
  <c r="E30" i="13" s="1"/>
  <c r="E125" i="8"/>
  <c r="E124" i="8"/>
  <c r="L105" i="12"/>
  <c r="L106" i="12"/>
  <c r="L107" i="12"/>
  <c r="Y39" i="13"/>
  <c r="E39" i="13" s="1"/>
  <c r="U116" i="8"/>
  <c r="R169" i="7"/>
  <c r="O89" i="8" s="1"/>
  <c r="O91" i="8" s="1"/>
  <c r="R171" i="7"/>
  <c r="O90" i="8" s="1"/>
  <c r="O93" i="8" s="1"/>
  <c r="S155" i="7"/>
  <c r="S167" i="7" s="1"/>
  <c r="P80" i="12" s="1"/>
  <c r="T151" i="7"/>
  <c r="S159" i="7"/>
  <c r="S160" i="7" s="1"/>
  <c r="D9" i="21"/>
  <c r="C47" i="21" s="1"/>
  <c r="D16" i="21"/>
  <c r="D8" i="21"/>
  <c r="C11" i="13"/>
  <c r="R38" i="13"/>
  <c r="R40" i="13" s="1"/>
  <c r="R12" i="13" s="1"/>
  <c r="N94" i="8"/>
  <c r="D23" i="21"/>
  <c r="D27" i="21"/>
  <c r="C6" i="13"/>
  <c r="N82" i="12"/>
  <c r="O82" i="12" s="1"/>
  <c r="R29" i="13"/>
  <c r="R31" i="13" s="1"/>
  <c r="R11" i="13" s="1"/>
  <c r="N92" i="8"/>
  <c r="L17" i="21"/>
  <c r="C8" i="13"/>
  <c r="C12" i="13"/>
  <c r="C7" i="13"/>
  <c r="D37" i="21"/>
  <c r="D33" i="21"/>
  <c r="Q49" i="1"/>
  <c r="Q57" i="1" s="1"/>
  <c r="S46" i="1"/>
  <c r="S53" i="1" s="1"/>
  <c r="S54" i="1" s="1"/>
  <c r="R48" i="1"/>
  <c r="C58" i="21" l="1"/>
  <c r="D11" i="21"/>
  <c r="D17" i="21"/>
  <c r="L10" i="21"/>
  <c r="G9" i="21"/>
  <c r="S169" i="7"/>
  <c r="P89" i="8" s="1"/>
  <c r="S171" i="7"/>
  <c r="P90" i="8" s="1"/>
  <c r="T155" i="7"/>
  <c r="T167" i="7" s="1"/>
  <c r="Q80" i="12" s="1"/>
  <c r="Q81" i="12" s="1"/>
  <c r="U151" i="7"/>
  <c r="T159" i="7"/>
  <c r="T160" i="7" s="1"/>
  <c r="P81" i="12"/>
  <c r="D89" i="12"/>
  <c r="D90" i="12"/>
  <c r="S38" i="13"/>
  <c r="S40" i="13" s="1"/>
  <c r="S12" i="13" s="1"/>
  <c r="O94" i="8"/>
  <c r="S29" i="13"/>
  <c r="S31" i="13" s="1"/>
  <c r="S11" i="13" s="1"/>
  <c r="O92" i="8"/>
  <c r="R49" i="1"/>
  <c r="R57" i="1" s="1"/>
  <c r="T46" i="1"/>
  <c r="T53" i="1" s="1"/>
  <c r="T54" i="1" s="1"/>
  <c r="S48" i="1"/>
  <c r="E47" i="21" l="1"/>
  <c r="E58" i="21"/>
  <c r="T171" i="7"/>
  <c r="Q90" i="8" s="1"/>
  <c r="Q93" i="8" s="1"/>
  <c r="T169" i="7"/>
  <c r="Q89" i="8" s="1"/>
  <c r="Q91" i="8" s="1"/>
  <c r="U155" i="7"/>
  <c r="U167" i="7" s="1"/>
  <c r="R80" i="12" s="1"/>
  <c r="R81" i="12" s="1"/>
  <c r="V151" i="7"/>
  <c r="U159" i="7"/>
  <c r="U160" i="7" s="1"/>
  <c r="P82" i="12"/>
  <c r="Q82" i="12" s="1"/>
  <c r="D91" i="12"/>
  <c r="D92" i="12"/>
  <c r="P93" i="8"/>
  <c r="D100" i="8"/>
  <c r="D101" i="8"/>
  <c r="D98" i="8"/>
  <c r="P91" i="8"/>
  <c r="D99" i="8"/>
  <c r="I9" i="21"/>
  <c r="N10" i="21"/>
  <c r="S49" i="1"/>
  <c r="S57" i="1" s="1"/>
  <c r="U46" i="1"/>
  <c r="U53" i="1" s="1"/>
  <c r="U54" i="1" s="1"/>
  <c r="T48" i="1"/>
  <c r="U171" i="7" l="1"/>
  <c r="R90" i="8" s="1"/>
  <c r="R93" i="8" s="1"/>
  <c r="U169" i="7"/>
  <c r="R89" i="8" s="1"/>
  <c r="R91" i="8" s="1"/>
  <c r="V155" i="7"/>
  <c r="V167" i="7" s="1"/>
  <c r="S80" i="12" s="1"/>
  <c r="S81" i="12" s="1"/>
  <c r="W151" i="7"/>
  <c r="V159" i="7"/>
  <c r="V160" i="7" s="1"/>
  <c r="R82" i="12"/>
  <c r="D102" i="8"/>
  <c r="T29" i="13"/>
  <c r="P92" i="8"/>
  <c r="Q92" i="8" s="1"/>
  <c r="D103" i="8"/>
  <c r="T38" i="13"/>
  <c r="P94" i="8"/>
  <c r="Q94" i="8" s="1"/>
  <c r="D105" i="8"/>
  <c r="U29" i="13"/>
  <c r="U31" i="13" s="1"/>
  <c r="U11" i="13" s="1"/>
  <c r="U38" i="13"/>
  <c r="U40" i="13" s="1"/>
  <c r="U12" i="13" s="1"/>
  <c r="T49" i="1"/>
  <c r="T57" i="1" s="1"/>
  <c r="V46" i="1"/>
  <c r="V53" i="1" s="1"/>
  <c r="V54" i="1" s="1"/>
  <c r="U48" i="1"/>
  <c r="T31" i="13" l="1"/>
  <c r="T11" i="13" s="1"/>
  <c r="D29" i="13"/>
  <c r="D31" i="13" s="1"/>
  <c r="V169" i="7"/>
  <c r="S89" i="8" s="1"/>
  <c r="S91" i="8" s="1"/>
  <c r="V171" i="7"/>
  <c r="S90" i="8" s="1"/>
  <c r="S93" i="8" s="1"/>
  <c r="W155" i="7"/>
  <c r="W167" i="7" s="1"/>
  <c r="T80" i="12" s="1"/>
  <c r="T81" i="12" s="1"/>
  <c r="W159" i="7"/>
  <c r="W160" i="7" s="1"/>
  <c r="X151" i="7"/>
  <c r="S82" i="12"/>
  <c r="V29" i="13"/>
  <c r="V31" i="13" s="1"/>
  <c r="V11" i="13" s="1"/>
  <c r="R92" i="8"/>
  <c r="T40" i="13"/>
  <c r="T12" i="13" s="1"/>
  <c r="D38" i="13"/>
  <c r="D40" i="13" s="1"/>
  <c r="V38" i="13"/>
  <c r="V40" i="13" s="1"/>
  <c r="V12" i="13" s="1"/>
  <c r="R94" i="8"/>
  <c r="U49" i="1"/>
  <c r="U57" i="1" s="1"/>
  <c r="W46" i="1"/>
  <c r="W53" i="1" s="1"/>
  <c r="W54" i="1" s="1"/>
  <c r="V48" i="1"/>
  <c r="T82" i="12" l="1"/>
  <c r="X155" i="7"/>
  <c r="X159" i="7"/>
  <c r="X160" i="7" s="1"/>
  <c r="W38" i="13"/>
  <c r="W40" i="13" s="1"/>
  <c r="W12" i="13" s="1"/>
  <c r="S94" i="8"/>
  <c r="D12" i="13"/>
  <c r="D8" i="13"/>
  <c r="D7" i="13"/>
  <c r="W29" i="13"/>
  <c r="W31" i="13" s="1"/>
  <c r="W11" i="13" s="1"/>
  <c r="S92" i="8"/>
  <c r="W171" i="7"/>
  <c r="T90" i="8" s="1"/>
  <c r="T93" i="8" s="1"/>
  <c r="W169" i="7"/>
  <c r="T89" i="8" s="1"/>
  <c r="T91" i="8" s="1"/>
  <c r="D5" i="13"/>
  <c r="D6" i="13"/>
  <c r="D11" i="13"/>
  <c r="V49" i="1"/>
  <c r="V57" i="1" s="1"/>
  <c r="X46" i="1"/>
  <c r="X53" i="1" s="1"/>
  <c r="X54" i="1" s="1"/>
  <c r="W48" i="1"/>
  <c r="D53" i="1"/>
  <c r="X29" i="13" l="1"/>
  <c r="X31" i="13" s="1"/>
  <c r="X11" i="13" s="1"/>
  <c r="T92" i="8"/>
  <c r="X171" i="7"/>
  <c r="X169" i="7"/>
  <c r="C160" i="7"/>
  <c r="X38" i="13"/>
  <c r="X40" i="13" s="1"/>
  <c r="X12" i="13" s="1"/>
  <c r="T94" i="8"/>
  <c r="X167" i="7"/>
  <c r="C155" i="7"/>
  <c r="W49" i="1"/>
  <c r="W57" i="1" s="1"/>
  <c r="X48" i="1"/>
  <c r="D46" i="1"/>
  <c r="D54" i="1"/>
  <c r="U89" i="8" l="1"/>
  <c r="C169" i="7"/>
  <c r="C170" i="7"/>
  <c r="U90" i="8"/>
  <c r="C172" i="7"/>
  <c r="C171" i="7"/>
  <c r="U80" i="12"/>
  <c r="C167" i="7"/>
  <c r="C168" i="7"/>
  <c r="B174" i="7" s="1"/>
  <c r="J86" i="12" s="1"/>
  <c r="X49" i="1"/>
  <c r="X57" i="1" s="1"/>
  <c r="D57" i="1" s="1"/>
  <c r="D60" i="1" s="1"/>
  <c r="D48" i="1"/>
  <c r="D49" i="1" s="1"/>
  <c r="E90" i="12" l="1"/>
  <c r="E89" i="12"/>
  <c r="L86" i="12" s="1"/>
  <c r="U93" i="8"/>
  <c r="E100" i="8"/>
  <c r="E101" i="8"/>
  <c r="E98" i="8"/>
  <c r="U91" i="8"/>
  <c r="E99" i="8"/>
  <c r="D58" i="1"/>
  <c r="H66" i="1" s="1"/>
  <c r="D59" i="1"/>
  <c r="C66" i="1" s="1"/>
  <c r="Y38" i="13" l="1"/>
  <c r="U94" i="8"/>
  <c r="E105" i="8"/>
  <c r="E102" i="8"/>
  <c r="Y29" i="13"/>
  <c r="U92" i="8"/>
  <c r="E103" i="8"/>
  <c r="L87" i="12"/>
  <c r="L88" i="12"/>
  <c r="L89" i="12"/>
  <c r="U82" i="12"/>
  <c r="E92" i="12"/>
  <c r="G66" i="1"/>
  <c r="D66" i="1"/>
  <c r="Y31" i="13" l="1"/>
  <c r="Y11" i="13" s="1"/>
  <c r="E29" i="13"/>
  <c r="E31" i="13" s="1"/>
  <c r="Y40" i="13"/>
  <c r="Y12" i="13" s="1"/>
  <c r="E38" i="13"/>
  <c r="E40" i="13" s="1"/>
  <c r="C74" i="7"/>
  <c r="C61" i="7"/>
  <c r="E12" i="13" l="1"/>
  <c r="E7" i="13"/>
  <c r="E8" i="13"/>
  <c r="E11" i="13"/>
  <c r="E5" i="13"/>
  <c r="E6" i="13"/>
</calcChain>
</file>

<file path=xl/sharedStrings.xml><?xml version="1.0" encoding="utf-8"?>
<sst xmlns="http://schemas.openxmlformats.org/spreadsheetml/2006/main" count="13233" uniqueCount="712">
  <si>
    <t>Measure 4: Implementation of Fish Aggregating Devices (FAD)</t>
  </si>
  <si>
    <t xml:space="preserve">Manual input </t>
  </si>
  <si>
    <t xml:space="preserve">Calculation </t>
  </si>
  <si>
    <t xml:space="preserve">Cost calculations on a per investment basis </t>
  </si>
  <si>
    <t>Parameter</t>
  </si>
  <si>
    <t xml:space="preserve">Sources and assumptions elaboration </t>
  </si>
  <si>
    <t>Unit</t>
  </si>
  <si>
    <t>Value</t>
  </si>
  <si>
    <t>Input data</t>
  </si>
  <si>
    <t>Investment costs per one FAD</t>
  </si>
  <si>
    <t>https://www.spc.int/DigitalLibrary/Doc/FAME/InfoBull/FishNews/136/FishNews136_45_Sharp.pdf</t>
  </si>
  <si>
    <t>USD</t>
  </si>
  <si>
    <t>Annual OPEX costs per one FAD</t>
  </si>
  <si>
    <t>Tottal project budget costs for FAD systems</t>
  </si>
  <si>
    <t>Project budget file</t>
  </si>
  <si>
    <t xml:space="preserve">Discount rate </t>
  </si>
  <si>
    <t>https://documents1.worldbank.org/curated/en/137341508303097110/pdf/120479-WP-P156647-PUBLIC-SydneyRPFFA.pdf</t>
  </si>
  <si>
    <t>%</t>
  </si>
  <si>
    <t># of individual FAD sytems</t>
  </si>
  <si>
    <t xml:space="preserve">Calculated </t>
  </si>
  <si>
    <t>#</t>
  </si>
  <si>
    <t>Annual effort - harvesting per FAD system</t>
  </si>
  <si>
    <t>h/a</t>
  </si>
  <si>
    <t>Fuel consumptionsavings - switching to near shore FAD systems</t>
  </si>
  <si>
    <t>https://www.sciencedirect.com/science/article/pii/S0308597X15000457#bib18</t>
  </si>
  <si>
    <t>l/a</t>
  </si>
  <si>
    <t>Amount of fuel savings resulting from one FAD system</t>
  </si>
  <si>
    <t xml:space="preserve">Catch per unit effort (CPUE) increase comapred to conventional fishery practices in Vanuatu </t>
  </si>
  <si>
    <t>Assumptions based on https://www.sciencedirect.com/science/article/pii/S0308597X15000457#bib18</t>
  </si>
  <si>
    <t>kg/h</t>
  </si>
  <si>
    <t xml:space="preserve">Estimated catch rate of various fish species in one FAD system </t>
  </si>
  <si>
    <t>Based on https://www.frontiersin.org/articles/10.3389/fmars.2019.00487/full</t>
  </si>
  <si>
    <t>Annual catch rate per one FAD system</t>
  </si>
  <si>
    <t>Calculated</t>
  </si>
  <si>
    <t>kg/a</t>
  </si>
  <si>
    <t>Value per kg of fish (averaged for all relevant species)</t>
  </si>
  <si>
    <t>https://www.frontiersin.org/articles/10.3389/fmars.2019.00487/full</t>
  </si>
  <si>
    <t>$/kg</t>
  </si>
  <si>
    <t>Value of annual production - one FAD system</t>
  </si>
  <si>
    <t>$/a</t>
  </si>
  <si>
    <t xml:space="preserve">Benefits calculations on a per investment basis </t>
  </si>
  <si>
    <t>Difference in volume of fish capture between FAD and convenitonal fishery</t>
  </si>
  <si>
    <t>Price of imported fish per kg</t>
  </si>
  <si>
    <t xml:space="preserve">Assumption </t>
  </si>
  <si>
    <t>Value of avoided cost for imported fish - per FAD system</t>
  </si>
  <si>
    <t>Amount of fuel - diesel saved with FAD system compared to conventional fishery</t>
  </si>
  <si>
    <t xml:space="preserve">GHG emission factor deisel </t>
  </si>
  <si>
    <t>https://people.exeter.ac.uk/TWDavies/energy_conversion/Calculation%20of%20CO2%20emissions%20from%20fuels.htm</t>
  </si>
  <si>
    <t>kgCO2/l</t>
  </si>
  <si>
    <t>Total GHG emission reductions per year</t>
  </si>
  <si>
    <t>kgCO2/a</t>
  </si>
  <si>
    <t>Social price of carbon</t>
  </si>
  <si>
    <t>https://www.oecd.org/env/cc/37321411.pdf</t>
  </si>
  <si>
    <t>$/tCO2e</t>
  </si>
  <si>
    <t>Social cost of avoided GHG emissions</t>
  </si>
  <si>
    <t>Benefits</t>
  </si>
  <si>
    <t>Calculated (Includes avoided losses resulting from ocean accidification and surface temperature rise)</t>
  </si>
  <si>
    <t>Avoided imnport cost for fish</t>
  </si>
  <si>
    <t xml:space="preserve">Social cost savings - avoided GHG emission </t>
  </si>
  <si>
    <t>Total annual benefits per one FAD system</t>
  </si>
  <si>
    <t>Label</t>
  </si>
  <si>
    <t>Source of information</t>
  </si>
  <si>
    <t>Total</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</si>
  <si>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</si>
  <si>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</si>
  <si>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</si>
  <si>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</si>
  <si>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</si>
  <si>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</si>
  <si>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</si>
  <si>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</si>
  <si>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</si>
  <si>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</si>
  <si>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</si>
  <si>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</si>
  <si>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</si>
  <si>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</si>
  <si>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</si>
  <si>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</si>
  <si>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</si>
  <si>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</si>
  <si>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</si>
  <si>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</si>
  <si>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t>
  </si>
  <si>
    <t>Costs</t>
  </si>
  <si>
    <t>% of investments implemented</t>
  </si>
  <si>
    <t>Project cost - investments</t>
  </si>
  <si>
    <t># sub projects/individual systems</t>
  </si>
  <si>
    <t xml:space="preserve">Input table </t>
  </si>
  <si>
    <t># sub projects/individual systems cummulative</t>
  </si>
  <si>
    <t>CAPEX</t>
  </si>
  <si>
    <t>OPEX</t>
  </si>
  <si>
    <t>Input table</t>
  </si>
  <si>
    <t>Total costs</t>
  </si>
  <si>
    <t>Total Benefits</t>
  </si>
  <si>
    <t>Net costs / benefits</t>
  </si>
  <si>
    <t>EIRR</t>
  </si>
  <si>
    <t>ENPV</t>
  </si>
  <si>
    <t>Net costs / benefits per year</t>
  </si>
  <si>
    <t>USD / year</t>
  </si>
  <si>
    <t>Sensitivity Analysis</t>
  </si>
  <si>
    <t>Investment costs</t>
  </si>
  <si>
    <t>ENPV of the investment</t>
  </si>
  <si>
    <t>EIRR of the investment</t>
  </si>
  <si>
    <t>Income</t>
  </si>
  <si>
    <t>Discount rate</t>
  </si>
  <si>
    <t>World Bank Regional partnership Framework</t>
  </si>
  <si>
    <t>Economic results</t>
  </si>
  <si>
    <t>5 YEARS</t>
  </si>
  <si>
    <t>10 YEARS</t>
  </si>
  <si>
    <t>15 YEARS</t>
  </si>
  <si>
    <t>20 YEARS</t>
  </si>
  <si>
    <t>Project EIRR, marketable benefits</t>
  </si>
  <si>
    <t>Project NPV, marketable benefits</t>
  </si>
  <si>
    <t>Project EIRR, marketable &amp; non-marketable benefits</t>
  </si>
  <si>
    <t>Project NPV, marketable &amp; non-marketable benefits</t>
  </si>
  <si>
    <t>SUMMARY</t>
  </si>
  <si>
    <t>5-YEAR TOTAL</t>
  </si>
  <si>
    <t>10-YEAR TOTAL</t>
  </si>
  <si>
    <t>15-YEAR TOTAL</t>
  </si>
  <si>
    <t>20-YEAR TOTAL</t>
  </si>
  <si>
    <t>Net benefits, marketable</t>
  </si>
  <si>
    <t>Net benefits, marketable &amp; non-marketable</t>
  </si>
  <si>
    <t xml:space="preserve">Direct Project Costs - GCF Financing </t>
  </si>
  <si>
    <t>Total Output 2.1</t>
  </si>
  <si>
    <t>CRRA Practice #1: Switch to organic watermelon production  in Tonga</t>
  </si>
  <si>
    <t>CRRA Practice #2: Introduction of solar drip irrigation for lime production in Tonga</t>
  </si>
  <si>
    <t>CRRA Practice #3: Switch from mono-cropping of kava to intercropping in Vanuatu</t>
  </si>
  <si>
    <t xml:space="preserve">CRRA Practice #4: Introduction of solar dryer for kava production in Vanuatu </t>
  </si>
  <si>
    <t>CRRA Practice #5: Switch from mono-cropping of taro to intercropping with sweet potato in Samoa</t>
  </si>
  <si>
    <t xml:space="preserve">CRRA Practice #6: Introduction of macuna as fallow crop with taro production in Samoa </t>
  </si>
  <si>
    <t>Total Direct Project Costs</t>
  </si>
  <si>
    <t>Marketable Project Benefits</t>
  </si>
  <si>
    <t>Total Marketable Project Benefits</t>
  </si>
  <si>
    <t>Non Marketable + Marketable Project Benefits</t>
  </si>
  <si>
    <t>Total NonMarketable Project Benefits</t>
  </si>
  <si>
    <t>Sensitivity Analysis Parameters</t>
  </si>
  <si>
    <t>Discount Rate Increases</t>
  </si>
  <si>
    <t>Reduced Project Benefits</t>
  </si>
  <si>
    <t>Delayed benefit flows</t>
  </si>
  <si>
    <t>1 Year</t>
  </si>
  <si>
    <t>2 years</t>
  </si>
  <si>
    <t>NPV marketable benefits, 5 years</t>
  </si>
  <si>
    <t>NPV marketable+ non marketable benefits, 5 years</t>
  </si>
  <si>
    <t>Reduced project benefits</t>
  </si>
  <si>
    <t>Base Case</t>
  </si>
  <si>
    <t>NPV marketable benefits, 10 years</t>
  </si>
  <si>
    <t>NPV marketable+ non marketable benefits, 10 years</t>
  </si>
  <si>
    <t>Delayed Benefit Flows (1 year)</t>
  </si>
  <si>
    <t>Economic results (1 year delay)</t>
  </si>
  <si>
    <t>Delayed Benefit Flows (2 year)</t>
  </si>
  <si>
    <t>Economic results (2 year delay)</t>
  </si>
  <si>
    <t>CRRA Sample Pratice #1: Organic Watermelon Production in Tonga</t>
  </si>
  <si>
    <t>Exchange rate:</t>
  </si>
  <si>
    <t>:1 USD</t>
  </si>
  <si>
    <t>www.exchangerates.org.uk/WST-USD-exchange-rate-history.html.</t>
  </si>
  <si>
    <t>hectares</t>
  </si>
  <si>
    <t>Net Revenue -  Baseline Scenario</t>
  </si>
  <si>
    <t>Net Revenue - with project (Marketable Benefits)</t>
  </si>
  <si>
    <t>Net Revenue - with project (Marketable+Non Marketable)</t>
  </si>
  <si>
    <t>Net Revenue Increment (Project vs BAU) (Marketable Benefits)</t>
  </si>
  <si>
    <t>Net Revenue Increment (Project  vs BAU) -cumulative Marketable Benefits</t>
  </si>
  <si>
    <t>Net Revenue Increment (Project vs BAU) (Marketable + Non Marketable Benefits)</t>
  </si>
  <si>
    <t>Net Revenue Increment (Project  vs BAU) -cumulative Marketable + Non Marketable Benefits</t>
  </si>
  <si>
    <t>Summary</t>
  </si>
  <si>
    <t>5 Years</t>
  </si>
  <si>
    <t>10 Years</t>
  </si>
  <si>
    <t>15 Years</t>
  </si>
  <si>
    <t>20 Years</t>
  </si>
  <si>
    <t>Sensitivity dashboard</t>
  </si>
  <si>
    <t>NPV -  BAU</t>
  </si>
  <si>
    <t>20 yr NPV w/o GCF</t>
  </si>
  <si>
    <t>20 yr NPV w/ GCF</t>
  </si>
  <si>
    <t>Reduction in cash flows</t>
  </si>
  <si>
    <t>IRR - BAU</t>
  </si>
  <si>
    <t>NPV - with project (Marketable Benefits)</t>
  </si>
  <si>
    <t>IRR - with project (Marketable Benefits)</t>
  </si>
  <si>
    <t>NPV - with project (Marketable + Non Marketable Benefits)</t>
  </si>
  <si>
    <t>IRR - with project (Marketable + Non Marketable Benefits)</t>
  </si>
  <si>
    <t>NPV - Net Revenue Increment (Project vs BAU) Marketable Benefits</t>
  </si>
  <si>
    <t>IRR - Increment Project  vs BAU (Marketable Benefits)</t>
  </si>
  <si>
    <t>NPV - Net Revenue Increment (Project vs BAU) Marketable + Non Marketable Benefits</t>
  </si>
  <si>
    <t>IRR - Increment Project  vs BAU (Marketable + Non MarketableBenefits)</t>
  </si>
  <si>
    <t>CRRA Sample Pratice #2: Solar Powered Drip Irrigation for Lime Production in Tonga</t>
  </si>
  <si>
    <t>CRRA Sample Pratice #3: Switch from monocropping to intercropping kava in Vanuatu</t>
  </si>
  <si>
    <t>CRRA Sample Pratice #4: Installation of solar dryer for kava production in Vanuatu</t>
  </si>
  <si>
    <t>CRRA Sample Practice #5: Intercropping taro and sweet potato in Samoa</t>
  </si>
  <si>
    <t>CRRA Sample Practice #6: Mucuna Fallow Crop with taro in Samoa</t>
  </si>
  <si>
    <t>Reduction in NPV</t>
  </si>
  <si>
    <t>www.exchangerates.org.uk</t>
  </si>
  <si>
    <t>1 hectare HH</t>
  </si>
  <si>
    <t>Net Revenue - with project, no Farmer Support Programme (FSP)</t>
  </si>
  <si>
    <t>Net Revenue - with project, with Farmer Support Programme (FSP)</t>
  </si>
  <si>
    <t>Net Revenue Increment (Project with FSP vs BAU)</t>
  </si>
  <si>
    <t>Net Revenue Increment (Project with FSP vs BAU) -cumulative</t>
  </si>
  <si>
    <t>Financial analysis - summary</t>
  </si>
  <si>
    <t>NPV  - with project, no Farmer Support Programme (FSP)</t>
  </si>
  <si>
    <t>IRR - with project, no Farmer Support Programme (FSP)</t>
  </si>
  <si>
    <t>NPV - with project, with Farmer Support Programme (FSP)</t>
  </si>
  <si>
    <t>IRR - with project, with Farmer Support Programme (FSP)</t>
  </si>
  <si>
    <t>NPV - Net Revenue Increment (Project with FSP vs BAU)</t>
  </si>
  <si>
    <t>IRR - Increment Project with FSP vs BAU</t>
  </si>
  <si>
    <t>CRRA Sample Pratice #2: Solar powered drip irrigation for lime production in Tonga</t>
  </si>
  <si>
    <t>Net Cash flow Increment (Project with FSP vs BAU) -cumulative</t>
  </si>
  <si>
    <t>CRRA Sample Pratice #5: Intercropping taro and sweet potato in Samoa</t>
  </si>
  <si>
    <t>CRRA Sample Pratice #6: Use of Mucuna as fallow crop for taro production in Samoa</t>
  </si>
  <si>
    <t>Sample CRRA Practice #1: Switch from coventional to organic watermelon production in Tonga</t>
  </si>
  <si>
    <t>Assumptions</t>
  </si>
  <si>
    <t>Reduction in cash flow</t>
  </si>
  <si>
    <t>#HH expected to switch from conventional to organic watermelon production (80%)</t>
  </si>
  <si>
    <t>Average hectares per HH (2019 census)</t>
  </si>
  <si>
    <t>Total hectares converted to organic watermelon production</t>
  </si>
  <si>
    <t>Baseline Scenario Costs (conventional watermelon production )</t>
  </si>
  <si>
    <t>Assumption</t>
  </si>
  <si>
    <t>Unit Cost</t>
  </si>
  <si>
    <t>1. Land Costs</t>
  </si>
  <si>
    <t>Assumed to be 0</t>
  </si>
  <si>
    <t>2. Marginal investment costs for conventional watermelon (cost of standard equipment and agricultural inputs per ha)</t>
  </si>
  <si>
    <t>Seed/ sapling/ planting costs  (TOP/per ha/per year)</t>
  </si>
  <si>
    <t>A1</t>
  </si>
  <si>
    <t xml:space="preserve">Insecticides/ herbicide/fungicide (TOP/per ha/ per year) </t>
  </si>
  <si>
    <t>A2</t>
  </si>
  <si>
    <t>Transportation (TOP/per ha/per year)</t>
  </si>
  <si>
    <t>A3</t>
  </si>
  <si>
    <t>Fertilizer -NPK (13:13:21), Urea (TOP/per ha/ per year)</t>
  </si>
  <si>
    <t>A4</t>
  </si>
  <si>
    <t>TOTAL marginal investment costs conventional watermelon (TOP/ per ha/ per year)</t>
  </si>
  <si>
    <t>3. Marginal operating costs (labour costs for non-mechanized conventional watermelon production per ha)) - costing labour inputs regardless of whether done directly by household/ outsourced</t>
  </si>
  <si>
    <t>land preparation labour costs (TOP/per ha/per year)</t>
  </si>
  <si>
    <t>A5</t>
  </si>
  <si>
    <t>Planting labour costs   (TOP/per ha/per year)</t>
  </si>
  <si>
    <t>A6</t>
  </si>
  <si>
    <t>Fertilizer application labour costs (TOP/per ha/per year)</t>
  </si>
  <si>
    <t>A7</t>
  </si>
  <si>
    <t>Pest and disease control labour costs for watermelon (TOP/per ha/per year)</t>
  </si>
  <si>
    <t>A8</t>
  </si>
  <si>
    <t>Harvesting labour costs for watermelon (TOP/per ha/per year)</t>
  </si>
  <si>
    <t>A9</t>
  </si>
  <si>
    <t>Weed control labour costs for watermelon (TOP/per ha/per year)</t>
  </si>
  <si>
    <t>A10</t>
  </si>
  <si>
    <t>TOTAL marginal operating costs conventional watermelon (TOP/per ha/ per year)</t>
  </si>
  <si>
    <t xml:space="preserve">4. Investments </t>
  </si>
  <si>
    <t>N/A</t>
  </si>
  <si>
    <t>TOTAL investments conventional watermelon (TOP/per ha/ per year)</t>
  </si>
  <si>
    <t>TOTAL COSTS conventional watermelon PER HECTARE (TOP/per ha/ per year)</t>
  </si>
  <si>
    <t xml:space="preserve"># ha of conventional production </t>
  </si>
  <si>
    <t>TOTAL COSTS conventional watermelon (TOP/per year)</t>
  </si>
  <si>
    <t>Baseline Scenario Outputs (conventional watermelon)</t>
  </si>
  <si>
    <t>annual yield reduction due to climate change (soil degradation)</t>
  </si>
  <si>
    <t>A11</t>
  </si>
  <si>
    <t xml:space="preserve">yield (kg/ha) </t>
  </si>
  <si>
    <t>A12</t>
  </si>
  <si>
    <t>Market price (assuming no losses) (TOP/kg)</t>
  </si>
  <si>
    <t>A13</t>
  </si>
  <si>
    <t>TOTAL REVENUE conventional watermelon PER HECATRE (TOP/ha/year)</t>
  </si>
  <si>
    <t>TOTAL REVENUE conventional watermelon (TOP/ha)</t>
  </si>
  <si>
    <t>Baseline Scenario Performance (conventional watermelon) TOTAL hectares</t>
  </si>
  <si>
    <t>Net revenue - BAU per hectare</t>
  </si>
  <si>
    <t>NPV - BAU per hectare</t>
  </si>
  <si>
    <t>Net revenue - BAU TOTAL hectares</t>
  </si>
  <si>
    <t>NPV - BAU TOTAL HECTARES</t>
  </si>
  <si>
    <t>Project No Grant Scenario Costs (Organic watermelon production)</t>
  </si>
  <si>
    <t>% of Project Implemented</t>
  </si>
  <si>
    <t>2. Marginal investment costs for organic watermelon (cost of standard equipment and agricultural inputs per ha)</t>
  </si>
  <si>
    <t>A14</t>
  </si>
  <si>
    <t>A15</t>
  </si>
  <si>
    <t>A16</t>
  </si>
  <si>
    <t>Supplementary compost materials (per ha/ per year)</t>
  </si>
  <si>
    <t>A17</t>
  </si>
  <si>
    <t>Planting material for mucuna cover crop (per ha/ per year)</t>
  </si>
  <si>
    <t>A18</t>
  </si>
  <si>
    <t>A19</t>
  </si>
  <si>
    <t>TOTAL marginal investment costs for organic watermelon (per hectare/ per year)</t>
  </si>
  <si>
    <t>3. Marginal operating costs (labour costs for organic watermelon, per ha)) - costing labour inputs regardless of whether done directly by household/ outsourced</t>
  </si>
  <si>
    <t>A20</t>
  </si>
  <si>
    <t>A21</t>
  </si>
  <si>
    <t>A22</t>
  </si>
  <si>
    <t>A23</t>
  </si>
  <si>
    <t>A24</t>
  </si>
  <si>
    <t>A25</t>
  </si>
  <si>
    <t>land preparation and planting labour costs for Mucuna (TOP/per ha/per year)</t>
  </si>
  <si>
    <t>A26</t>
  </si>
  <si>
    <t>Planting labour costs for mucuna (TOP/per ha/per year)</t>
  </si>
  <si>
    <t>A27</t>
  </si>
  <si>
    <t>Compost labour costs for watermelon (TOP/per ha/per year)</t>
  </si>
  <si>
    <t>A28</t>
  </si>
  <si>
    <t>TOTAL marginal operating costs organic watermelon (per hectare/ per year)</t>
  </si>
  <si>
    <t>Upfront costs for composting (e.g. plastic compost bin)</t>
  </si>
  <si>
    <t>A29</t>
  </si>
  <si>
    <t>Organic certification associated costs</t>
  </si>
  <si>
    <t>A30</t>
  </si>
  <si>
    <t>TOTAL investments organic watermelon (per hectare/ per year)</t>
  </si>
  <si>
    <t>TOTAL COSTS PER HECTARE organic watermelon (per hectare/ per year)</t>
  </si>
  <si>
    <t xml:space="preserve"># ha of CRRA production </t>
  </si>
  <si>
    <t>TOTAL COSTS organic watermelon ( per year)</t>
  </si>
  <si>
    <t>Project No FSP Scenario Outputs (organic watermelon)</t>
  </si>
  <si>
    <t>A31</t>
  </si>
  <si>
    <t>A32</t>
  </si>
  <si>
    <t>Premium market price (assuming no losses) (TOP/kg)</t>
  </si>
  <si>
    <t>A33</t>
  </si>
  <si>
    <t>TOTAL REVENUE PER HECTARE organic watermelon</t>
  </si>
  <si>
    <t>Revenue from conventional production</t>
  </si>
  <si>
    <t>Revenue from CRRA production</t>
  </si>
  <si>
    <t>TOTAL REVENUE organic watermelon</t>
  </si>
  <si>
    <t>Non-Marketable Benefits</t>
  </si>
  <si>
    <t>GHG savings from switch from chemical fertilizer (not calculated)</t>
  </si>
  <si>
    <t>A34</t>
  </si>
  <si>
    <t>TOTAL Non-Marketable Benefits</t>
  </si>
  <si>
    <t>Project No FSP Scenario Performance (organic watermelon)</t>
  </si>
  <si>
    <t>Net revenue - Project No Grant Scenario PER hectare</t>
  </si>
  <si>
    <t>NPV - Project No Grant Scenario PER hectare</t>
  </si>
  <si>
    <t>Net revenue (marketable benefits) - Project No Grant Scenario TOTAL hectares</t>
  </si>
  <si>
    <t>NPV (Marketable Benefits- Project No Grant Scenario TOTAL hectares</t>
  </si>
  <si>
    <t>Net revenue (marketable+non-marketable benefits) - Project No Grant Scenario TOTAL hectares</t>
  </si>
  <si>
    <t>NPV (Marketable+ Non Marketable Benefits- Project No Grant Scenario TOTAL hectares</t>
  </si>
  <si>
    <t xml:space="preserve">Sensitivity Analysis (discount rate) NPV per hectare </t>
  </si>
  <si>
    <t xml:space="preserve">Sensitivity Analysis (climate impact) NPV per hectare </t>
  </si>
  <si>
    <t>Project with FSP Scenario Costs (organic watermelon, with Farmer Support Programme)</t>
  </si>
  <si>
    <t>2. Marginal investment costs  (cost of standard equipment and agricultural inputs per ha)</t>
  </si>
  <si>
    <t>A35</t>
  </si>
  <si>
    <t>A36</t>
  </si>
  <si>
    <t>A37</t>
  </si>
  <si>
    <t>A38</t>
  </si>
  <si>
    <t>A39</t>
  </si>
  <si>
    <t>A40</t>
  </si>
  <si>
    <t>TOTAL marginal investment costs  (per hectare/ per year)</t>
  </si>
  <si>
    <r>
      <t xml:space="preserve">3. Marginal operating costs (labour costs for non-mechanized production, per ha)) </t>
    </r>
    <r>
      <rPr>
        <b/>
        <i/>
        <sz val="9"/>
        <color theme="1"/>
        <rFont val="Calibri"/>
        <family val="2"/>
        <scheme val="minor"/>
      </rPr>
      <t>-</t>
    </r>
    <r>
      <rPr>
        <i/>
        <sz val="9"/>
        <color theme="1"/>
        <rFont val="Calibri"/>
        <family val="2"/>
        <scheme val="minor"/>
      </rPr>
      <t xml:space="preserve"> costing labour inputs regardless of whether done directly by household/ outsourced</t>
    </r>
  </si>
  <si>
    <t>A41</t>
  </si>
  <si>
    <t>A42</t>
  </si>
  <si>
    <t>A43</t>
  </si>
  <si>
    <t>A44</t>
  </si>
  <si>
    <t>A45</t>
  </si>
  <si>
    <t>A46</t>
  </si>
  <si>
    <t>A47</t>
  </si>
  <si>
    <t>A48</t>
  </si>
  <si>
    <t>A49</t>
  </si>
  <si>
    <t>TOTAL marginal operating costs (per hectare/ per year)</t>
  </si>
  <si>
    <t>A50</t>
  </si>
  <si>
    <t>A51</t>
  </si>
  <si>
    <t>TOTAL investments  (per hectare/ per year)</t>
  </si>
  <si>
    <t>TOTAL COSTS organic watermelon PER HECTARE (per hectare/ per year)</t>
  </si>
  <si>
    <t>TOTAL COSTS organic watermelon (per year)</t>
  </si>
  <si>
    <t>Project with FSP Scenario Outputs (organic watermelon, with Farmer Support Programme)</t>
  </si>
  <si>
    <t>A52</t>
  </si>
  <si>
    <t>A53</t>
  </si>
  <si>
    <t>Premium Market price (assuming no losses) (TOP/kg)</t>
  </si>
  <si>
    <t>A54</t>
  </si>
  <si>
    <t>w</t>
  </si>
  <si>
    <t>Project with FSP Scenario Performance (organic watermelon, with Farmer Support Programme)</t>
  </si>
  <si>
    <r>
      <t>Net revenue</t>
    </r>
    <r>
      <rPr>
        <sz val="9"/>
        <color theme="1"/>
        <rFont val="Calibri"/>
        <family val="2"/>
        <scheme val="minor"/>
      </rPr>
      <t>_Project with FSP Senario_Per hectare</t>
    </r>
  </si>
  <si>
    <t>NPV_Project with FSP Scenario_Per hectare</t>
  </si>
  <si>
    <t>Net revenue (Marketable Benefits)_Project with FSP Scenario_All hectares</t>
  </si>
  <si>
    <t>NPV (Marketable Benefits)_Project with FSP Scenario_All hectares</t>
  </si>
  <si>
    <t>Net revenue (Marketable+Non Marketable Benefits)_Project with FSP Scenario_All hectares</t>
  </si>
  <si>
    <t>NPV (Marketable+Non Marketable Benefits)_Project with FSP Scenario_All hectares</t>
  </si>
  <si>
    <t>Sensitivity Analysis (discount rate) per hectare</t>
  </si>
  <si>
    <t>Sensitivity Analysis (cash flow) per hectare</t>
  </si>
  <si>
    <t>A1-10</t>
  </si>
  <si>
    <t>Based on estimates provided by Nishi Trading Corporation. Assumes a 7 month cropping cycle with planting density of 2,000 per hectare (spacing 1.5x1</t>
  </si>
  <si>
    <t xml:space="preserve">Based on global analysis on impact of climate change, as documented in Feasibility Study. </t>
  </si>
  <si>
    <t>Middle point in estimated yield range provided by Nishi Trading Corporation</t>
  </si>
  <si>
    <t xml:space="preserve">Is an estimated blended price provided by Nishi Trading Corporation, assuming that 50% of yield is exported (at TOP 1.8) 20% is sold to local market (at price of TOP 1) and 30% is unsold. </t>
  </si>
  <si>
    <t>Assumed to be same as baseline scenario</t>
  </si>
  <si>
    <t xml:space="preserve">No chemical inputs in organic scenario </t>
  </si>
  <si>
    <t>Assumed that most compost will be made from household/ farm residue. But some additional biochar assumed might be purchased</t>
  </si>
  <si>
    <t>Costs estimated from research on mucuna cost benefit http://www.uspaquatic.library.usp.ac.fj/gsdl/collect/usplibr1/index/assoc/HASH9a50.dir/doc.pdf</t>
  </si>
  <si>
    <t>Assumed some absolute reduction in pests and diseases due to cover crop, despite not using chemical weed control. http://www.uspaquatic.library.usp.ac.fj/gsdl/collect/usplibr1/index/assoc/HASH9a50.dir/doc.pdf</t>
  </si>
  <si>
    <t>Assumed some absolute reduction in weeds due to cover crop, despite not using chemical weed control. http://www.uspaquatic.library.usp.ac.fj/gsdl/collect/usplibr1/index/assoc/HASH9a50.dir/doc.pdf</t>
  </si>
  <si>
    <t>Costs estimated from research on mucuna cost, relative to other calculated labour costs on Tonga benefit http://www.uspaquatic.library.usp.ac.fj/gsdl/collect/usplibr1/index/assoc/HASH9a50.dir/doc.pdf</t>
  </si>
  <si>
    <t>Costs estimated from research on mucuna cost, relative to other calculated labour costs in Tonga http://www.uspaquatic.library.usp.ac.fj/gsdl/collect/usplibr1/index/assoc/HASH9a50.dir/doc.pdf</t>
  </si>
  <si>
    <t>Based on expert estimates</t>
  </si>
  <si>
    <t xml:space="preserve">Based on global analysis on benefits of organic production in terms of soil fertility and water storage capacity. Assumed such benefits offset the baseline reduction in yield due to climate change. </t>
  </si>
  <si>
    <t>Based on global meta analysis on yield variability for organic versus conventional agriculture production, but noting that some of this is offset through use of compost. Used conservative estimate of 15% drop in yield in long-term compared to baseline, but there is a transition effect and lower yields in the first few years. https://www.nature.com/articles/s41467-018-05956-1</t>
  </si>
  <si>
    <t xml:space="preserve">Meta analysis on premium for organic produce gives an average of 30%. To be conservative, and given not all produce will be certified/ exported. An increase of just 15% is assumed. </t>
  </si>
  <si>
    <t xml:space="preserve">Assumes a saving of 11kg of synthetic fertilizer for 1 acre of watermelon = 4.4kg per hectare. However, this calculates into a very small monetary value which is therefore not included. </t>
  </si>
  <si>
    <t>A35-A54</t>
  </si>
  <si>
    <t>See above</t>
  </si>
  <si>
    <t xml:space="preserve">Sample CRRA Practice #1: Installation of solar powered drip irrigation for lime trees </t>
  </si>
  <si>
    <t>#HH expected to install solar powered drip irrigation for lime trees (20%)</t>
  </si>
  <si>
    <t>Total hectares converted solar powered drip irrigation for lime trees</t>
  </si>
  <si>
    <t>Baseline Scenario Costs (conventional lime production )</t>
  </si>
  <si>
    <t>2. Marginal investment costs (cost of standard equipment and agricultural inputs per ha)</t>
  </si>
  <si>
    <t>Fertilizer -NPK (13:13:21), NPK (16:16:16) Urea (TOP/per ha/ per year)</t>
  </si>
  <si>
    <t>TOTAL marginal investment costs (TOP/ per ha/ per year)</t>
  </si>
  <si>
    <t>3. Marginal operating costs (labour costs for non-mechanized production per ha)) - costing labour inputs regardless of whether done directly by household/ outsourced</t>
  </si>
  <si>
    <t>slashing labour costs (TOP/per ha/per year)</t>
  </si>
  <si>
    <t>spraying labour costs (TOP/per ha/per year)</t>
  </si>
  <si>
    <t>Harvesting labour costs (TOP/per ha/per year)</t>
  </si>
  <si>
    <t>Bagging labour costs (TOP/per ha/per year)</t>
  </si>
  <si>
    <t>Pruning labour costs (TOP/per ha/per year)</t>
  </si>
  <si>
    <t>TOTAL marginal operating costs (TOP/per ha/ per year)</t>
  </si>
  <si>
    <t>TOTAL investments (TOP/per ha/ per year)</t>
  </si>
  <si>
    <t>TOTAL COSTS conventional lime production PER HECTARE (TOP/per ha/ per year)</t>
  </si>
  <si>
    <t>TOTAL COSTS conventional lime (TOP/per year)</t>
  </si>
  <si>
    <t>Baseline Scenario Outputs (conventional lime)</t>
  </si>
  <si>
    <t>annual yield reduction due to climate change (soil degradation, water shorage etc)</t>
  </si>
  <si>
    <t>TOTAL REVENUE conventional lime PER HECATRE (TOP/ha/year)</t>
  </si>
  <si>
    <t>TOTAL REVENUE conventional lime (TOP/ha)</t>
  </si>
  <si>
    <t>Baseline Scenario Performance (conventional lime) TOTAL hectares</t>
  </si>
  <si>
    <t>Project No Grant Scenario Costs (solar powered drip irrigation w/ lime trees)</t>
  </si>
  <si>
    <t>TOTAL marginal investment costs (per hectare/ per year)</t>
  </si>
  <si>
    <t>3. Marginal operating costs (labour costs, per ha)) - costing labour inputs regardless of whether done directly by household/ outsourced</t>
  </si>
  <si>
    <t>solar water pump maintenance costs (TOP/per ha/per year)</t>
  </si>
  <si>
    <t xml:space="preserve">Cost per 3HP solar water pump including cost of installation </t>
  </si>
  <si>
    <t>TOTAL COSTS PER HECTARE solar powered drip irrigation w/lime trees (per hectare/ per year)</t>
  </si>
  <si>
    <t>TOTAL COSTS solar powered drip irrigation w/lime trees ( per year)</t>
  </si>
  <si>
    <t>Project No FSP Scenario Outputs (solar powered drip irrigation w/lime trees)</t>
  </si>
  <si>
    <t>TOTAL REVENUE PER HECTARE solar powered drip irrigation w/lime trees</t>
  </si>
  <si>
    <t>TOTAL REVENUE solar powered drip irrigation w/lime trees</t>
  </si>
  <si>
    <t>Cost of avoided GHG emissions from use of diesal pumps (TOP/ha)</t>
  </si>
  <si>
    <t>Cost of avoided water use  from flood irrigation methods (TOP/ ha)</t>
  </si>
  <si>
    <t>Project No FSP Scenario Performance (solar powered drip irrigation w/lime trees)</t>
  </si>
  <si>
    <t>Project with FSP Scenario Costs (solar powered drip irrigation, with Farmer Support Programme)</t>
  </si>
  <si>
    <t>Cost per 3HP solar water pump including cost of installation</t>
  </si>
  <si>
    <t>TOTAL COSTS solar drip irrigation w/lime trees PER HECTARE (per hectare/ per year)</t>
  </si>
  <si>
    <t>TOTAL COSTS solar drip irrigation w/lime trees (per year)</t>
  </si>
  <si>
    <t>Project with FSP Scenario Outputs (solar drip irrigation w/lime trees, with Farmer Support Programme)</t>
  </si>
  <si>
    <t>TOTAL REVENUE PER HECTARE solar drip irrigation w/lime trees</t>
  </si>
  <si>
    <t>TOTAL REVENUE  solar drip irrigation w/lime trees</t>
  </si>
  <si>
    <t>Project with FSP Scenario Performance (solar drip irrigation w/lime trees, with Farmer Support Programme)</t>
  </si>
  <si>
    <t>A1-9</t>
  </si>
  <si>
    <t>Based on estimates provided by Nishi Trading Corporation. Assumes that converting existing lime tree plantation, and therefore no land preparation and grafted plant costs required (lifespan of trees is 20+ years)</t>
  </si>
  <si>
    <t xml:space="preserve">Uses average costs per year. Harvesting happens 3-4 years, assuming equally divided between years. </t>
  </si>
  <si>
    <t xml:space="preserve">Mid point in yield range provided by Nishi Trading Corporation across a 5 year period. </t>
  </si>
  <si>
    <t xml:space="preserve">Based on calculated average price by Nishi Trading Corporation. </t>
  </si>
  <si>
    <t>A13-A21</t>
  </si>
  <si>
    <t>Assumed to be same as baseline scenario. Assumes total hectares is converted together (with procurement installation of all systems in one bulk purchase).</t>
  </si>
  <si>
    <t>Estimated based on consultations</t>
  </si>
  <si>
    <t>Used estimates of costs calculated for feasibility study for solar water pumps in Tonga from ISA (using flood system) for 3HP system (3kWh capacity) (which is likely more than required for 1 ha), incorporating the fact that technology costs in the study were 55% lower due to bulk purchase. https://www.isolaralliance.org/uploads/docs/4958707c7c36b266639d95553ce7ec.pdf</t>
  </si>
  <si>
    <t xml:space="preserve">Assumed that the impact of climate change, primarily water availability is partially offset by the irrigation. Although soil degradation due to chemical inputs and weather conditions remains. </t>
  </si>
  <si>
    <t>Assumes a 20% increase in yield with introduction of irrigation (after year 1). Based on global studies on impact of drip irrigation on citrust trees. https://www.phytojournal.com/archives/2020/vol9issue5/PartAJ/9-5-430-814.pdf</t>
  </si>
  <si>
    <t>Assumes that farmers would have alternatively introduced diesal powered irrigation systems. A 3HP pumpset would require equivalent of 587 litres annually of diesal per pump, and 2.68kg of Co2 is released from 1 litre of diesal. Therefore, total of 1573kg (1.57 tonnes) avoided CO2 per hectare per year @ shadow price of $USD 45 / TOP 106.</t>
  </si>
  <si>
    <t>https://www.isolaralliance.org/uploads/docs/4958707c7c36b266639d95553ce7ec.pdf</t>
  </si>
  <si>
    <t>Assumes that farmers would have alternatives introduced flood based irrigation systems which are less water efficient. Uses conservative estimate of 30% reduction in water use. And shadow price for irrigated water for citrus crop calculated as 0.2 based on global meta analysis (US$/m3) https://agupubs.onlinelibrary.wiley.com/doi/full/10.1029/2018WR023086</t>
  </si>
  <si>
    <t>Estimated annual crop water required for drip irrigation in Tonga for 3HP system is 2,720 m3/ha https://www.isolaralliance.org/uploads/docs/4958707c7c36b266639d95553ce7ec.pdf</t>
  </si>
  <si>
    <t>A29-A38</t>
  </si>
  <si>
    <t>As above</t>
  </si>
  <si>
    <t>Assumes FSP will cover investment cost</t>
  </si>
  <si>
    <t>A40-44</t>
  </si>
  <si>
    <t>MEASURE 1: Switching from mono-cropping of kava with intercropping with yams</t>
  </si>
  <si>
    <t>#HH expected to switch from monocropping to intercropping of kava (80%)</t>
  </si>
  <si>
    <t>Total hectares converted to intercropping of kava with yams</t>
  </si>
  <si>
    <t>Baseline Scenario Costs (mono cropping of kava )</t>
  </si>
  <si>
    <t>Land preparation, planting material and marketing costs</t>
  </si>
  <si>
    <t>TOTAL marginal investment costs conventional squash (VT/ per ha/ per year)</t>
  </si>
  <si>
    <r>
      <t xml:space="preserve">3. Marginal operating costs (labour costs for non-mechanized conventional squash production per ha)) </t>
    </r>
    <r>
      <rPr>
        <b/>
        <i/>
        <sz val="9"/>
        <color theme="1"/>
        <rFont val="Calibri"/>
        <family val="2"/>
        <scheme val="minor"/>
      </rPr>
      <t>-</t>
    </r>
    <r>
      <rPr>
        <i/>
        <sz val="9"/>
        <color theme="1"/>
        <rFont val="Calibri"/>
        <family val="2"/>
        <scheme val="minor"/>
      </rPr>
      <t xml:space="preserve"> costing labour inputs regardless of whether done directly by household/ outsourced</t>
    </r>
  </si>
  <si>
    <t>land preparation, maintenance, harvesting, weeding labour costs (per ha/per year)</t>
  </si>
  <si>
    <t>TOTAL marginal operating costs conventional kava (VT/per ha/ per year)</t>
  </si>
  <si>
    <t>TOTAL investments conventional kava (VT/per ha/ per year)</t>
  </si>
  <si>
    <t>TOTAL COSTS conventional kava PER HECTARE (VT/per ha/ per year)</t>
  </si>
  <si>
    <t>TOTAL COSTS conventional kava (VT/per year)</t>
  </si>
  <si>
    <t>Baseline Scenario Outputs (conventional kava)</t>
  </si>
  <si>
    <t>annual yield reduction due to climate change (soil degradation, wastage from extreme weather)</t>
  </si>
  <si>
    <t>yield (kg/ha/year) green/wet kava</t>
  </si>
  <si>
    <t>Market price (assuming no losses) (VT/kg) green/wet kava</t>
  </si>
  <si>
    <t>TOTAL REVENUE conventional kava PER HECATRE (VT/ha/year)</t>
  </si>
  <si>
    <t>TOTAL REVENUE conventional kava (VT)</t>
  </si>
  <si>
    <t>Baseline Scenario Performance (conventional kava)TOTAL hectares</t>
  </si>
  <si>
    <t>Project No Grant Scenario Costs (Intercropping kava and sweet potato)</t>
  </si>
  <si>
    <t>2. Marginal investment costs for intercropping kava and sweet potato (cost of standard equipment and agricultural inputs per ha)</t>
  </si>
  <si>
    <t>Land preparation and planting material for kava</t>
  </si>
  <si>
    <t>Planting material, transport and market stall for yams</t>
  </si>
  <si>
    <t>Land preparation and planting material, pest control, non-chemical pest control for sweet potato</t>
  </si>
  <si>
    <t>Land preparation and planting material for gliricidia</t>
  </si>
  <si>
    <t>TOTAL marginal investment costs for intercropping kava (per hectare/ per year)</t>
  </si>
  <si>
    <t>3. Marginal operating costs (labour costs for intercropping kava per ha)) - costing labour inputs regardless of whether done directly by household/ outsourced</t>
  </si>
  <si>
    <t>land preparation, maintenance, harvesting, weeding labour costs forkava (per ha/per year)</t>
  </si>
  <si>
    <t>land preparation,planting, weed control, harvesting, packing labour costs for yam (per ha/per year)</t>
  </si>
  <si>
    <t>land preparation,planting, weed control, harvesting, packing labour costs for sweet potato (per ha/per year)</t>
  </si>
  <si>
    <t>land preparation,planting, cutting  for gliricidia (per ha/per year)</t>
  </si>
  <si>
    <t>TOTAL marginal operating costs intercropping kava (per hectare/ per year)</t>
  </si>
  <si>
    <t>N/a</t>
  </si>
  <si>
    <t>TOTAL investments (per hectare/ per year)</t>
  </si>
  <si>
    <t>TOTAL COSTS PER HECTARE intercropping kava  (per hectare/ per year)</t>
  </si>
  <si>
    <t>TOTAL COSTS intercropping kava ( per year)</t>
  </si>
  <si>
    <t>Project No FSP Scenario Outputs (intercropping kava with yam/sweet potato)</t>
  </si>
  <si>
    <t xml:space="preserve">yield green kava (kg/ha) </t>
  </si>
  <si>
    <t>Market price green kava (assuming no losses) (VT/basket)</t>
  </si>
  <si>
    <t xml:space="preserve">yield yams (kg/ha) </t>
  </si>
  <si>
    <t>Market price yams (assuming no losses) (VT/basket)</t>
  </si>
  <si>
    <t xml:space="preserve">yield sweet potato (kg/ha) </t>
  </si>
  <si>
    <t>Market price sweet potato (assuming no losses) (VT/basket)</t>
  </si>
  <si>
    <t xml:space="preserve">TOTAL REVENUE PER HECTARE intercropping kava </t>
  </si>
  <si>
    <t>TOTAL REVENUE intercropping kava</t>
  </si>
  <si>
    <t>Project No FSP Scenario Performance (intercropping kava with sweet potato)</t>
  </si>
  <si>
    <t>Project with FSP Scenario Costs (intercropping kava, with Farmer Support Programme)</t>
  </si>
  <si>
    <t>2. Marginal investment costs for intercropping kava a (cost of standard equipment and agricultural inputs per ha)</t>
  </si>
  <si>
    <t>3. Marginal operating costs (labour costs for non-mechanized intercropping kava, per ha)) - costing labour inputs regardless of whether done directly by household/ outsourced</t>
  </si>
  <si>
    <t>land preparation, maintenance, harvesting, weeding labour costs for green kava (per ha/per year)</t>
  </si>
  <si>
    <t>TOTAL marginal operating costs intercropping kava  (per hectare/ per year)</t>
  </si>
  <si>
    <t>TOTAL investments intercropping kava (per hectare/ per year)</t>
  </si>
  <si>
    <t>TOTAL COSTS intercropping kava PER HECTARE (per hectare/ per year)</t>
  </si>
  <si>
    <t>TOTAL COSTS intercropping kava (per year)</t>
  </si>
  <si>
    <t>Project with FSP Scenario Outputs (Intercropping kava, with Farmer Support Programme)</t>
  </si>
  <si>
    <t>TOTAL REVENUE PER HECTARE intercropping kava</t>
  </si>
  <si>
    <t xml:space="preserve">TOTAL REVENUE  intercropping kava </t>
  </si>
  <si>
    <t>Project with FSP Scenario Performance (intercropping kava, with Farmer Support Programme)</t>
  </si>
  <si>
    <t>A1-2</t>
  </si>
  <si>
    <t xml:space="preserve">Based on calculated gross margins for kava in Samoa, but adjusted for higher planting density, and inflation. For purpose of analysis, assumes that harvest is every 4 years, and field left fallow for 3 years, and therefore total cost is 1/7 of annual cost. </t>
  </si>
  <si>
    <t>Based on global science on climate impacts in the region, as documented in Feasibility Study</t>
  </si>
  <si>
    <t>Assumes an average yield from a full harvest of 1 ha of single crop kava is 50,000 kg of green/wet kava - with reduction to be conservative. However, harvest is once every 4 years and field should be fallow for 3 years following. For ease of calculations therefore assumes that 1/7 of the hectare is harvested each year. https://phamaplus.com.au/wp-content/uploads/2020/11/KAVAMAN-WEB-A4-ENGLISH-01-27May13-1.pdf</t>
  </si>
  <si>
    <t>Based on news reports in Vanuatu on green kava pricing</t>
  </si>
  <si>
    <t>A6 - A9</t>
  </si>
  <si>
    <t>Based on crop cycle</t>
  </si>
  <si>
    <t>Yams harvested (kava planted)</t>
  </si>
  <si>
    <t>sweet potato harvested</t>
  </si>
  <si>
    <t>Kava harvested</t>
  </si>
  <si>
    <t>Year 5-8</t>
  </si>
  <si>
    <t>Glycine planted</t>
  </si>
  <si>
    <t>Therefore,  for 1ha for purpose of financial analysis, if assume yearly average of costs of 7-year crop cycle. Kava planting and harvesting costs =1/7; sweet potato = 2/7; yam = 1/7; glycine =3/7</t>
  </si>
  <si>
    <t>Assumes same as baseline: planting density remains same as per Kava production manual. https://phamaplus.com.au/wp-content/uploads/2020/11/KAVAMAN-WEB-A4-ENGLISH-01-27May13-1.pdf</t>
  </si>
  <si>
    <t>Based on farm manual from MAF in Samoa: assumes 1,000 tubers planted per acre = 404 per hectare. Assumes on average 1/8 of hectare planted with yam on average. Total direct costs (material, transport, market stall) = VT 50,092 per crop, 7160 annual average over 7 year cycle</t>
  </si>
  <si>
    <t>Calculated from gross margins provided by Nishi Trading Corp. in Tonga for sweet potato. Per crop direct costs = 92,500 VT. Assuming two crops per 7 year cycle, yearly average is 26,428</t>
  </si>
  <si>
    <t>gliricidia can be planted from seeds, and have lifecycle of 20 years. Seeds are easily available from other existing plants, but assumed that purchased at low cost in year one. https://www.researchgate.net/publication/344730186_Gliricidia_sepium_fact_sheet_Establishment_management_and_benefits#:~:text=Increases%20crop%20yields.&amp;text=the%20leaf.&amp;text=Good%20source%20of%20bee%20forage%20for%20honey%20production.&amp;text=Controls%20striga%20weed.</t>
  </si>
  <si>
    <t xml:space="preserve">Assumes same as baseline. </t>
  </si>
  <si>
    <t>Based on farm manual from MAF in Samoa, but without any fertilizer cost as not usual practice in Vanuatu. Total for one harvest is VT 24,878 . Divided by 7 for average year</t>
  </si>
  <si>
    <t>Based on farm manual from MAF in Samoa, but without any fertilizer cost as not usual practice in Vanuatu. Total for one harvest is VT 25,278 . Divided by 2/7 for average year</t>
  </si>
  <si>
    <t>Assumes that gliricidia is planted in year 1 and lasts for full 20 years. Cutting/ pollarding provides current shade cover, and the leaves can be applied as compost. https://www.researchgate.net/publication/344730186_Gliricidia_sepium_fact_sheet_Establishment_management_and_benefits#:~:text=Increases%20crop%20yields.&amp;text=the%20leaf.&amp;text=Good%20source%20of%20bee%20forage%20for%20honey%20production.&amp;text=Controls%20striga%20weed.</t>
  </si>
  <si>
    <t>Assumes that intercropping mostly offsets reduction in yield due to climate change</t>
  </si>
  <si>
    <t>Assumes no reduction in yield due to intercropping - as per Kava Farming Guide</t>
  </si>
  <si>
    <t>Same as baseline</t>
  </si>
  <si>
    <t xml:space="preserve">Based on farm manual from MAF in Samoa. Takes bottom estimate from range (per acre = 2,000). Assumes one harvest per 7 year cycle. Assumes full yield isn't realized immediately. </t>
  </si>
  <si>
    <t>Based on farm manual from MAF in Samoa</t>
  </si>
  <si>
    <t xml:space="preserve">Calculated from gross margins provided by Nishi Trading Corp. in Tonga for sweet potato. Takes bottom estimate from range. (per acre = 3,000 kg). Assumes two harvests within 7 year cycle. Assumes full yield isn't realized immediately. </t>
  </si>
  <si>
    <t>Calculated from gross margins provided by Nishi Trading Corp. in Tonga for sweet potato. Assumes sold at local market</t>
  </si>
  <si>
    <t>A21- A35</t>
  </si>
  <si>
    <t>Sample CRRA Practice #4: Installation of solar dryer for kava</t>
  </si>
  <si>
    <t>#HH expected to install solar dryer for kava (20%)</t>
  </si>
  <si>
    <t>Total hectares covered by solar dryer for kava</t>
  </si>
  <si>
    <t>Baseline Scenario Costs (green kava )</t>
  </si>
  <si>
    <t>TOTAL marginal operating costs (per ha/ per year)</t>
  </si>
  <si>
    <t>TOTAL investments (per ha/ per year)</t>
  </si>
  <si>
    <t>TOTAL COSTS green kava PER HECTARE (VT/per ha/ per year)</t>
  </si>
  <si>
    <t>TOTAL COSTS green kava (per year)</t>
  </si>
  <si>
    <t xml:space="preserve">Baseline Scenario Outputs </t>
  </si>
  <si>
    <t>TOTAL REVENUE green kava PER HECATRE (VT/ha/year)</t>
  </si>
  <si>
    <t>TOTAL REVENUE green kava (VT/ha)</t>
  </si>
  <si>
    <t xml:space="preserve">Project No Grant Scenario Costs </t>
  </si>
  <si>
    <t>Costs per annum for dried kava</t>
  </si>
  <si>
    <t>solar powered dryer</t>
  </si>
  <si>
    <t>TOTAL COSTS PER HECTARE  (per hectare/ per year)</t>
  </si>
  <si>
    <t>TOTAL COSTS  ( per year)</t>
  </si>
  <si>
    <t>Project No FSP Scenario Outputs (dried kava)</t>
  </si>
  <si>
    <t xml:space="preserve">yield (kg/ha/year) dried kava </t>
  </si>
  <si>
    <t>Market price (assuming no losses) (VT/kg)</t>
  </si>
  <si>
    <t>TOTAL REVENUE PER HECTARE dried kava</t>
  </si>
  <si>
    <t>TOTAL REVENUE dried kava</t>
  </si>
  <si>
    <t>Cost of avoided GHG emissions from use of diesal powered drying chamber (VT/ha)</t>
  </si>
  <si>
    <t>Project with FSP Scenario Costs (dried kava, with Farmer Support Programme)</t>
  </si>
  <si>
    <t>TOTAL COSTS dried kava PER HECTARE (per hectare/ per year)</t>
  </si>
  <si>
    <t>TOTAL COSTS dried kava (per year)</t>
  </si>
  <si>
    <t>Project with FSP Scenario Outputs (dried kava, with Farmer Support Programme)</t>
  </si>
  <si>
    <t xml:space="preserve">TOTAL REVENUE PER HECTARE </t>
  </si>
  <si>
    <t xml:space="preserve">TOTAL REVENUE </t>
  </si>
  <si>
    <t>Project with FSP Scenario Performance (with Farmer Support Programme)</t>
  </si>
  <si>
    <t>Assumes an average yield from a full harvest of 1 ha of single crop kava is 50,000 kg of green/wet kava. However, harvest is once every 4 years and field should be fallow for 3 years following. For ease of calculations therefore assumes that 1/7 of the hectare is harvested each year. A discount has been added to be conservative. https://phamaplus.com.au/wp-content/uploads/2020/11/KAVAMAN-WEB-A4-ENGLISH-01-27May13-1.pdf</t>
  </si>
  <si>
    <t>Marginal costs estimated from dried kava value chain analysis in Fiji - which suggests that input costs and labour just 8% of revenue. To be conservative, increased to 15%</t>
  </si>
  <si>
    <t>Investment costs for one solar dryer based on financial analysis for vanuatu GCF project (VCCRP)</t>
  </si>
  <si>
    <t xml:space="preserve">Assumes a reduction in wastage of yield from erratic rainfall damaging harvested crops, but to be conservative, still assume same level of annual yield reduction from climate change (soil degradation). </t>
  </si>
  <si>
    <t>Assumes dried kava production starts after Y1. Assumes that for every 1kg of dried kava, needs 4-6 kg of dried kava. https://phamaplus.com.au/wp-content/uploads/2020/11/KAVAMAN-WEB-A4-ENGLISH-01-27May13-1.pdf</t>
  </si>
  <si>
    <t>Price estimated from kava value chain analysis in Fiji, with discount to be conservative. https://phamaplus.com.au/wp-content/uploads/2018/06/Kava-Value-Chain-Analysis-Posters.pdf and reporting from government https://www.rnz.co.nz/international/pacific-news/357559/vanuatu-confident-of-meeting-kava-target</t>
  </si>
  <si>
    <t>The total energy consumed by one solar dryer per harvest is approximately 39,00,000 KwH. Vanuatu energy grid emissions factor is 1.3 kgCo2/kWh. Therefore, total GHG savings of 5,070,000 kgCO2/kWh, which using a shadow carbon price of US$45 per tonne of CO2 provides a total value of US$ 228,150. However, kava is harvested and dried once every 7 year crop cycle, so for the purposes of the economic assessment, an annual average of US$ 32,593 per household is used. Also divided by 2.3 to reflect the assumption that only one dryer per household will be installed</t>
  </si>
  <si>
    <t>A12 - A17</t>
  </si>
  <si>
    <t>MEASURE 1: Switching from mono-cropping of taro (Colocasia esculenta) with intercropping with sweet potato</t>
  </si>
  <si>
    <t>#HH expected to switch from monocropping to intercropping of taro (50%)</t>
  </si>
  <si>
    <t>Total hectares converted to intercropping of taro with sweet potato</t>
  </si>
  <si>
    <t>Baseline Scenario Costs (mono cropping of taro )</t>
  </si>
  <si>
    <t>2. Marginal investment costs for conventional squash (cost of standard equipment and agricultural inputs per ha)</t>
  </si>
  <si>
    <t>Seed/ sapling/ planting costs for taro ($SAT/per ha/per year)</t>
  </si>
  <si>
    <t>Insecticides/ pesticides for taro ($SAT/per ha/ per year) - Forschek, Cusol, Sticker, Gramoxone</t>
  </si>
  <si>
    <t>Marketing/ stall hire for taro ($SAT/per ha/ per year)</t>
  </si>
  <si>
    <t>TOTAL marginal investment costs conventional squash ($SAT/ per ha/ per year)</t>
  </si>
  <si>
    <t>land preparation labour costs for taro ($SAT/per ha/per year)</t>
  </si>
  <si>
    <t>Planting labour costs for taro ($SAT/per ha/per year)</t>
  </si>
  <si>
    <t>Pest and disease control labour costs for taro ($SAT/per ha/per year)</t>
  </si>
  <si>
    <t>Harvesting labour costs for taro ($SAT/per ha/per year)</t>
  </si>
  <si>
    <t>Weed control labour costs for taro ($SAT/per ha/per year)</t>
  </si>
  <si>
    <t>TOTAL marginal operating costs conventional taro ($SAT/per ha/ per year)</t>
  </si>
  <si>
    <t>TOTAL investments conventional taro ($SAT/per ha/ per year)</t>
  </si>
  <si>
    <t>TOTAL COSTS conventional taro PER HECTARE ($SAT/per ha/ per year)</t>
  </si>
  <si>
    <t>TOTAL COSTS conventional taro ($SAT/per year)</t>
  </si>
  <si>
    <t>Baseline Scenario Outputs (conventional taro)</t>
  </si>
  <si>
    <t xml:space="preserve">yield (plants/ha) </t>
  </si>
  <si>
    <t>Market price (assuming no losses) ($SAT/plant)</t>
  </si>
  <si>
    <t>TOTAL REVENUE conventional taro PER HECATRE ($SAT/ha/year)</t>
  </si>
  <si>
    <t>TOTAL REVENUE conventional taro ($SAT/ha)</t>
  </si>
  <si>
    <t>Baseline Scenario Performance (conventional taro)TOTAL hectares</t>
  </si>
  <si>
    <t>Project No Grant Scenario Costs (Intercropping taro and sweet potato)</t>
  </si>
  <si>
    <t>2. Marginal investment costs for intercropping taro and sweet potato (cost of standard equipment and agricultural inputs per ha)</t>
  </si>
  <si>
    <t>Seed/ sapling/ planting material costs for sweet potato ($SAT/per ha/per year)</t>
  </si>
  <si>
    <t>Insecticides/ pesticides for sweet potato - Potash, Superphosphate, gramoxone ($SAT/per ha/ per year)</t>
  </si>
  <si>
    <t>Chicken manure compost ($SAT/per hectare/ per year)</t>
  </si>
  <si>
    <t>Marketing costs for sweet potato (specify) ($SAT/per ha/ per year)</t>
  </si>
  <si>
    <t>TOTAL marginal investment costs for intercropping taro and sweet potato (per hectare/ per year)</t>
  </si>
  <si>
    <r>
      <t xml:space="preserve">3. Marginal operating costs (labour costs for intercropping taro and sweet potato, per ha)) </t>
    </r>
    <r>
      <rPr>
        <b/>
        <i/>
        <sz val="9"/>
        <color theme="1"/>
        <rFont val="Calibri"/>
        <family val="2"/>
        <scheme val="minor"/>
      </rPr>
      <t>-</t>
    </r>
    <r>
      <rPr>
        <i/>
        <sz val="9"/>
        <color theme="1"/>
        <rFont val="Calibri"/>
        <family val="2"/>
        <scheme val="minor"/>
      </rPr>
      <t xml:space="preserve"> costing labour inputs regardless of whether done directly by household/ outsourced</t>
    </r>
  </si>
  <si>
    <t>Weeding labour costs for taro ($SAT/per ha/per year)</t>
  </si>
  <si>
    <t>land/plant material preparation labour costs for sweet potato ($SAT/per ha/per year)</t>
  </si>
  <si>
    <t>Planting labour costs for sweet potato ($SAT/per ha/per year)</t>
  </si>
  <si>
    <t>Pest and disease control labour costs for sweet potato ($SAT/per ha/per year)</t>
  </si>
  <si>
    <t>Harvesting labour costs for sweet potato ($SAT/per ha/per year)</t>
  </si>
  <si>
    <t>Weeding labour costs for sweet potato ($SAT/per ha/per year)</t>
  </si>
  <si>
    <t>Compost manure application ($SAT/per ha/ per year)</t>
  </si>
  <si>
    <t>TOTAL marginal operating costs intercropping taro and sweet potato (per hectare/ per year)</t>
  </si>
  <si>
    <t>TOTAL investments intercropping taro and sweet potato (per hectare/ per year)</t>
  </si>
  <si>
    <t>TOTAL COSTS PER HECTARE intercropping taro and sweet potato (per hectare/ per year)</t>
  </si>
  <si>
    <t>TOTAL COSTS intercropping taro and sweet potato ( per year)</t>
  </si>
  <si>
    <t>Project No FSP Scenario Outputs (intercropping taro with sweet potato)</t>
  </si>
  <si>
    <t xml:space="preserve">yield taro (plants/ha) </t>
  </si>
  <si>
    <t>Market price taro (assuming no losses) ($SAT/plant)</t>
  </si>
  <si>
    <t>Market price sweet potato (assuming no losses) ($SAT/kg)</t>
  </si>
  <si>
    <t>TOTAL REVENUE PER HECTARE intercropping taro with sweet potato</t>
  </si>
  <si>
    <t>TOTAL REVENUE intercropping taro with sweet potato</t>
  </si>
  <si>
    <t>Project No FSP Scenario Performance (intercropping taro with sweet potato)</t>
  </si>
  <si>
    <t>Project with FSP Scenario Costs (intercropping taro and sweet potato, with Farmer Support Programme)</t>
  </si>
  <si>
    <r>
      <t xml:space="preserve">3. Marginal operating costs (labour costs for non-mechanized intercropping taro and sweet potato, per ha)) </t>
    </r>
    <r>
      <rPr>
        <b/>
        <i/>
        <sz val="9"/>
        <color theme="1"/>
        <rFont val="Calibri"/>
        <family val="2"/>
        <scheme val="minor"/>
      </rPr>
      <t>-</t>
    </r>
    <r>
      <rPr>
        <i/>
        <sz val="9"/>
        <color theme="1"/>
        <rFont val="Calibri"/>
        <family val="2"/>
        <scheme val="minor"/>
      </rPr>
      <t xml:space="preserve"> costing labour inputs regardless of whether done directly by household/ outsourced</t>
    </r>
  </si>
  <si>
    <t>TOTAL COSTS intercropping taro and sweet potato PER HECTARE (per hectare/ per year)</t>
  </si>
  <si>
    <t>TOTAL COSTS intercropping taro and sweet potato (per year)</t>
  </si>
  <si>
    <t>Project with FSP Scenario Outputs (Intercropping taro and sweet potato, with Farmer Support Programme)</t>
  </si>
  <si>
    <t xml:space="preserve">yield taro (baskets/ha) </t>
  </si>
  <si>
    <t>Market price taro (assuming no losses) ($SAT/basket)</t>
  </si>
  <si>
    <t>A55</t>
  </si>
  <si>
    <t>A56</t>
  </si>
  <si>
    <t>A57</t>
  </si>
  <si>
    <t>TOTAL REVENUE PER HECTARE intercropping taro and sweet potato</t>
  </si>
  <si>
    <t>Project with FSP Scenario Performance (intercropping taro and sweet potato, with Farmer Support Programme)</t>
  </si>
  <si>
    <t>A1-11</t>
  </si>
  <si>
    <t>Based on MAFF (2021). 'Farm Management Manual'; Integrating Climate Change Risks in the Agriculture Sector and Health Sectors in Samoa (ICCRAHSS) (2010) 'Gross Margins for Crops</t>
  </si>
  <si>
    <t>A12-14</t>
  </si>
  <si>
    <t>Assumes that plant ratio per ha in intecropping scenario remains constant</t>
  </si>
  <si>
    <t>Assumes that plant ratio per ha in intecropping scenario remains constant. Assumes a 50% drop in weeds and associated input costs in intercropping scenario</t>
  </si>
  <si>
    <t xml:space="preserve">Based on estimates provided by experts. </t>
  </si>
  <si>
    <t>Assumes a 50% drop in weeds and associated weeding costs in intercropping scenario. As per global studies: https://www.cabdirect.org/cabdirect/abstract/20173109892</t>
  </si>
  <si>
    <t>Based on estimates from experts: organic costs such as chicken manure to help with nutrient replenishment [estimated around SAT$1,600 – SAT$2,500 per annum on CM or other organic material these estimates are based on the use of 320 (10kg bags) – 500 (10kg bags) @ SAT$5 per 10kg bag of chicken manure per ha]</t>
  </si>
  <si>
    <t>Based on estimates provided by experts. Assumes no additional stall costs</t>
  </si>
  <si>
    <t>A19-23</t>
  </si>
  <si>
    <t>Assumes that no labour efficiency savings</t>
  </si>
  <si>
    <t>A23-29</t>
  </si>
  <si>
    <t>Based on estimates provided by experts. Assumes no labour efficiency savings</t>
  </si>
  <si>
    <t xml:space="preserve">Assumption based on consultation. </t>
  </si>
  <si>
    <t>Assumes increase in soil organic content in intercropping scenario, which offsets the expected drop in yields from climate change. Based on estimates provided by experts and as per Feasibility Study, https://www.researchgate.net/publication/328459909_Organic_amendments_increased_sweetpotato_Ipomoea_batatas_L_yield_in_a_calcareous_sandy_soil_of_Samoa</t>
  </si>
  <si>
    <t xml:space="preserve">A31 </t>
  </si>
  <si>
    <t>Assumes drop in average yield due to introduction of fallow period (1 year per 4) therefore yield dropped by 1/4 under adaptation scenario</t>
  </si>
  <si>
    <t>A33-34</t>
  </si>
  <si>
    <t>Based on estimates provided by experts</t>
  </si>
  <si>
    <t>A35-A46</t>
  </si>
  <si>
    <t>A47-52</t>
  </si>
  <si>
    <t xml:space="preserve">Assumes costs covered by Farmer Support Programme for 5 year duration of the project. </t>
  </si>
  <si>
    <t>A53-57</t>
  </si>
  <si>
    <t>Sample CRRA Practice #6: Introduction of Mucuna Fallow Crop with Taro production</t>
  </si>
  <si>
    <t>#HH expected to introduce Mucuna Fallow Craop with taro (50%)</t>
  </si>
  <si>
    <t>Total hectares converted to use of Mucuna Fallow Crop with Taro production</t>
  </si>
  <si>
    <t>Baseline Scenario Costs (taro production with no fallow crop)</t>
  </si>
  <si>
    <t>2. Marginal investment costs for conventional taro (cost of standard equipment and agricultural inputs per ha)</t>
  </si>
  <si>
    <t>TOTAL marginal investment costs conventional taro ($SAT/ per ha/ per year)</t>
  </si>
  <si>
    <r>
      <t xml:space="preserve">3. Marginal operating costs (labour costs for non-mechanized conventional taro production per ha)) </t>
    </r>
    <r>
      <rPr>
        <b/>
        <i/>
        <sz val="9"/>
        <color theme="1"/>
        <rFont val="Calibri"/>
        <family val="2"/>
        <scheme val="minor"/>
      </rPr>
      <t>-</t>
    </r>
    <r>
      <rPr>
        <i/>
        <sz val="9"/>
        <color theme="1"/>
        <rFont val="Calibri"/>
        <family val="2"/>
        <scheme val="minor"/>
      </rPr>
      <t xml:space="preserve"> costing labour inputs regardless of whether done directly by household/ outsourced</t>
    </r>
  </si>
  <si>
    <t>Project No Grant Scenario Costs (taro with Mucuna fallow crop)</t>
  </si>
  <si>
    <t>2. Marginal investment costs for taro with Mucuna fallow crop (cost of standard equipment and agricultural inputs per ha)</t>
  </si>
  <si>
    <t>Planting material and herbicide costs for Mucuna ($SAT/per ha/per year)</t>
  </si>
  <si>
    <t>TOTAL marginal investment costs for  taro with Mucuna fallow crop (per hectare/ per year)</t>
  </si>
  <si>
    <r>
      <t xml:space="preserve">3. Marginal operating costs (labour costs for  taro with Mucuna fallow crop, per ha)) </t>
    </r>
    <r>
      <rPr>
        <b/>
        <i/>
        <sz val="9"/>
        <color theme="1"/>
        <rFont val="Calibri"/>
        <family val="2"/>
        <scheme val="minor"/>
      </rPr>
      <t>-</t>
    </r>
    <r>
      <rPr>
        <i/>
        <sz val="9"/>
        <color theme="1"/>
        <rFont val="Calibri"/>
        <family val="2"/>
        <scheme val="minor"/>
      </rPr>
      <t xml:space="preserve"> costing labour inputs regardless of whether done directly by household/ outsourced</t>
    </r>
  </si>
  <si>
    <t>land/plant material preparation labour costs for Mucuna ($SAT/per ha/per year)</t>
  </si>
  <si>
    <t>TOTAL marginal operating costs for taro with mucuna fallow crop (per hectare/ per year)</t>
  </si>
  <si>
    <t>TOTAL investments for taro with Mucuna fallow crop (per hectare/ per year)</t>
  </si>
  <si>
    <t>TOTAL COSTS PER HECTARE for taro with Mucuna fallow crop (per hectare/ per year)</t>
  </si>
  <si>
    <t>TOTAL COSTS for taro with Mucuna fallow crop ( per year)</t>
  </si>
  <si>
    <t>Project No FSP Scenario Outputs (for taro with Mucuna fallow crop)</t>
  </si>
  <si>
    <t>TOTAL REVENUE PER HECTARE for taro with Mucuna fallow crop</t>
  </si>
  <si>
    <t>TOTAL REVENUE for taro with Mucuna fallow crop</t>
  </si>
  <si>
    <t>Increase in total organic carbon level (6%)</t>
  </si>
  <si>
    <t>Project No FSP Scenario Performance (for taro with Mucuna fallow crop)</t>
  </si>
  <si>
    <t>Project with FSP Scenario Costs (for taro with Mucuna fallow crop, with Farmer Support Programme)</t>
  </si>
  <si>
    <t>2. Marginal investment costs for for taro with Mucuna fallow crop (cost of standard equipment and agricultural inputs per ha)</t>
  </si>
  <si>
    <t>Seed/ sapling/ planting material costs for Mucuna ($SAT/per ha/per year)</t>
  </si>
  <si>
    <t>TOTAL marginal investment costs for for taro with Mucuna fallow crop (per hectare/ per year)</t>
  </si>
  <si>
    <r>
      <t xml:space="preserve">3. Marginal operating costs (labour costs for non-mechanized for taro with Mucuna fallow crop, per ha)) </t>
    </r>
    <r>
      <rPr>
        <b/>
        <i/>
        <sz val="9"/>
        <color theme="1"/>
        <rFont val="Calibri"/>
        <family val="2"/>
        <scheme val="minor"/>
      </rPr>
      <t>-</t>
    </r>
    <r>
      <rPr>
        <i/>
        <sz val="9"/>
        <color theme="1"/>
        <rFont val="Calibri"/>
        <family val="2"/>
        <scheme val="minor"/>
      </rPr>
      <t xml:space="preserve"> costing labour inputs regardless of whether done directly by household/ outsourced</t>
    </r>
  </si>
  <si>
    <t>TOTAL marginal operating costs for taro with Mucuna fallow crop (per hectare/ per year)</t>
  </si>
  <si>
    <t>TOTAL COSTS for taro with Mucuna fallow crop PER HECTARE (per hectare/ per year)</t>
  </si>
  <si>
    <t>TOTAL COSTS for taro with Mucuna fallow crop (per year)</t>
  </si>
  <si>
    <t>Project with FSP Scenario Outputs (for taro with Mucuna fallow crop, with Farmer Support Programme)</t>
  </si>
  <si>
    <t>Project with FSP Scenario Performance (for taro with Mucuna fallow crop, with Farmer Support Programme)</t>
  </si>
  <si>
    <t>Based on estimates provided by experts and as per Feasibility Study</t>
  </si>
  <si>
    <t>A10-11</t>
  </si>
  <si>
    <t>Assumes that plant ratio per ha in CRRA scenario remains constant</t>
  </si>
  <si>
    <t>Assumes that plant ratio per ha in CRRA scenario remains constant. Assumes a 70% drop in weeds and associated input costs in intercropping scenario</t>
  </si>
  <si>
    <t>Assumes a 70% drop in weeds and associated weeding costs due to Mucuna http://www.uspaquatic.library.usp.ac.fj/gsdl/collect/usplibr1/index/assoc/HASH9a50.dir/doc.pdf</t>
  </si>
  <si>
    <t>Assumes a 70% drop in pests/diseases due to Mucuna: http://www.uspaquatic.library.usp.ac.fj/gsdl/collect/usplibr1/index/assoc/HASH9a50.dir/doc.pdf</t>
  </si>
  <si>
    <t>A20-27</t>
  </si>
  <si>
    <t>A23-27</t>
  </si>
  <si>
    <t>Assumes increase in soil organic content in intercropping scenario, which offsets the expected drop in yields from climate change. Based on estimates provided by experts and as per Feasibility Study</t>
  </si>
  <si>
    <t xml:space="preserve">Assumes a 30% increase in yield due to fallow crop introduction. Based on research: http://www.uspaquatic.library.usp.ac.fj/gsdl/collect/usplibr1/index/assoc/HASH9a50.dir/doc.pdf </t>
  </si>
  <si>
    <t>A31 - 32</t>
  </si>
  <si>
    <t>A33-35</t>
  </si>
  <si>
    <t>A36-38</t>
  </si>
  <si>
    <t>A39-43</t>
  </si>
  <si>
    <t>A44--48</t>
  </si>
  <si>
    <t>RCP 6 (annual yield reduction 3%)</t>
  </si>
  <si>
    <t># HH expected to adopt CRRA in Tonga by project end</t>
  </si>
  <si>
    <t># HH expected to adopt CRRA in Samoa by project end</t>
  </si>
  <si>
    <t># HH expected to adopt CRRA in Vanuatu by project end</t>
  </si>
  <si>
    <t>Reduced no. households adopting solution</t>
  </si>
  <si>
    <t>Reduced CRRA adoption rate</t>
  </si>
  <si>
    <t>Individuals Benefiting</t>
  </si>
  <si>
    <t xml:space="preserve">Average hectares per HH </t>
  </si>
  <si>
    <t>NPV marketable+ non-marketable benefits, 5 years</t>
  </si>
  <si>
    <t>1% (RCP 2.6)</t>
  </si>
  <si>
    <t>2% (RCP 4.5)</t>
  </si>
  <si>
    <t>3% (RCP 6)</t>
  </si>
  <si>
    <t>NPV marketable+ non-marketable benefits, 10 years</t>
  </si>
  <si>
    <t>Adjusted assumptions of climate scenario</t>
  </si>
  <si>
    <t>TOTAL GHG avoided benefits</t>
  </si>
  <si>
    <t>TOTAL avoided water loss benefits</t>
  </si>
  <si>
    <t>Total benefits from avoided GHG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</si>
</sst>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quot;£&quot;* #,##0.00_-;\-&quot;£&quot;* #,##0.00_-;_-&quot;£&quot;* &quot;-&quot;??_-;_-@_-"/>
    <numFmt numFmtId="165" formatCode="_ * #,##0.00_ ;_ * \-#,##0.00_ ;_ * &quot;-&quot;??_ ;_ @_ "/>
    <numFmt numFmtId="166" formatCode="[$$-409]#,##0"/>
    <numFmt numFmtId="167" formatCode="0.0%"/>
    <numFmt numFmtId="168" formatCode="_([$$-409]* #,##0_);_([$$-409]* \(#,##0\);_([$$-409]* &quot;-&quot;??_);_(@_)"/>
    <numFmt numFmtId="169" formatCode="_(&quot;$&quot;* #,##0_);_(&quot;$&quot;* \(#,##0\);_(&quot;$&quot;* &quot;-&quot;??_);_(@_)"/>
    <numFmt numFmtId="170" formatCode="_-[$$-409]* #,##0.00_ ;_-[$$-409]* \-#,##0.00\ ;_-[$$-409]* &quot;-&quot;??_ ;_-@_ "/>
    <numFmt numFmtId="171" formatCode="_-[$$-409]* #,##0_ ;_-[$$-409]* \-#,##0\ ;_-[$$-409]* &quot;-&quot;??_ ;_-@_ "/>
    <numFmt numFmtId="172" formatCode="0.0"/>
    <numFmt numFmtId="173" formatCode="_-* #,##0.0_-;\-* #,##0.0_-;_-* &quot;-&quot;??_-;_-@_-"/>
    <numFmt numFmtId="174" formatCode="_-* #,##0_-;\-* #,##0_-;_-* &quot;-&quot;??_-;_-@_-"/>
    <numFmt numFmtId="175" formatCode="#,##0_ ;[Red]\-#,##0\ "/>
    <numFmt numFmtId="176" formatCode="_ * #,##0_ ;_ * \-#,##0_ ;_ * &quot;-&quot;??_ ;_ @_ "/>
    <numFmt numFmtId="177" formatCode="_-* #,##0.0000000000_-;\-* #,##0.0000000000_-;_-* &quot;-&quot;??_-;_-@_-"/>
  </numFmts>
  <fonts count="21"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name val="Calibri"/>
      <family val="2"/>
      <scheme val="minor"/>
    </font>
    <font>
      <sz val="10"/>
      <color theme="1"/>
      <name val="Calibri"/>
      <family val="2"/>
      <scheme val="minor"/>
    </font>
    <font>
      <sz val="8"/>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i/>
      <sz val="9"/>
      <color theme="1"/>
      <name val="Calibri"/>
      <family val="2"/>
      <scheme val="minor"/>
    </font>
    <font>
      <b/>
      <i/>
      <sz val="9"/>
      <color theme="1"/>
      <name val="Calibri"/>
      <family val="2"/>
      <scheme val="minor"/>
    </font>
    <font>
      <i/>
      <sz val="11"/>
      <color theme="1"/>
      <name val="Calibri"/>
      <family val="2"/>
      <scheme val="minor"/>
    </font>
    <font>
      <sz val="9"/>
      <name val="Calibri"/>
      <family val="2"/>
      <scheme val="minor"/>
    </font>
    <font>
      <sz val="9"/>
      <color rgb="FF333333"/>
      <name val="Calibri"/>
      <family val="2"/>
      <scheme val="minor"/>
    </font>
    <font>
      <u/>
      <sz val="9"/>
      <color theme="10"/>
      <name val="Calibri"/>
      <family val="2"/>
      <scheme val="minor"/>
    </font>
    <font>
      <i/>
      <sz val="10"/>
      <color theme="1"/>
      <name val="Calibri"/>
      <family val="2"/>
      <scheme val="minor"/>
    </font>
    <font>
      <b/>
      <sz val="11"/>
      <color rgb="FF000000"/>
      <name val="Calibri"/>
      <family val="2"/>
    </font>
    <font>
      <sz val="9"/>
      <color rgb="FF000000"/>
      <name val="Calibri"/>
      <family val="2"/>
    </font>
    <font>
      <sz val="11"/>
      <color rgb="FF000000"/>
      <name val="Calibri"/>
      <family val="2"/>
    </font>
    <font>
      <sz val="9"/>
      <color rgb="FFFF0000"/>
      <name val="Calibri"/>
      <family val="2"/>
      <scheme val="minor"/>
    </font>
  </fonts>
  <fills count="18">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2"/>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CE4D6"/>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top/>
      <bottom style="thin">
        <color auto="1"/>
      </bottom>
      <diagonal/>
    </border>
    <border>
      <left style="thin">
        <color auto="1"/>
      </left>
      <right/>
      <top/>
      <bottom style="thin">
        <color auto="1"/>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rgb="FF000000"/>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1" fillId="0" borderId="0"/>
  </cellStyleXfs>
  <cellXfs count="378">
    <xf numFmtId="0" fontId="0" fillId="0" borderId="0" xfId="0"/>
    <xf numFmtId="0" fontId="2" fillId="0" borderId="0" xfId="0" applyFont="1"/>
    <xf numFmtId="0" fontId="0" fillId="2" borderId="0" xfId="0" applyFill="1"/>
    <xf numFmtId="0" fontId="0" fillId="0" borderId="1" xfId="0" applyBorder="1" applyAlignment="1">
      <alignment wrapText="1"/>
    </xf>
    <xf numFmtId="0" fontId="0" fillId="0" borderId="1" xfId="0" applyBorder="1" applyAlignment="1">
      <alignment horizontal="center"/>
    </xf>
    <xf numFmtId="0" fontId="0" fillId="0" borderId="0" xfId="0" applyAlignment="1">
      <alignment wrapText="1"/>
    </xf>
    <xf numFmtId="0" fontId="0" fillId="0" borderId="0" xfId="0" applyAlignment="1">
      <alignment horizontal="center"/>
    </xf>
    <xf numFmtId="166" fontId="0" fillId="0" borderId="0" xfId="0" applyNumberFormat="1" applyAlignment="1">
      <alignment horizontal="center"/>
    </xf>
    <xf numFmtId="0" fontId="0" fillId="2" borderId="0" xfId="0" applyFill="1" applyAlignment="1">
      <alignment horizontal="center"/>
    </xf>
    <xf numFmtId="0" fontId="0" fillId="0" borderId="1" xfId="0" applyBorder="1"/>
    <xf numFmtId="0" fontId="0" fillId="4" borderId="2" xfId="0" applyFill="1" applyBorder="1" applyAlignment="1">
      <alignment wrapText="1"/>
    </xf>
    <xf numFmtId="167" fontId="2" fillId="4" borderId="3" xfId="3" applyNumberFormat="1" applyFont="1" applyFill="1" applyBorder="1"/>
    <xf numFmtId="0" fontId="0" fillId="0" borderId="1" xfId="0" applyBorder="1" applyAlignment="1">
      <alignment horizontal="left"/>
    </xf>
    <xf numFmtId="0" fontId="0" fillId="0" borderId="2" xfId="0" applyBorder="1" applyAlignment="1">
      <alignment horizontal="left"/>
    </xf>
    <xf numFmtId="0" fontId="0" fillId="0" borderId="0" xfId="0" applyAlignment="1">
      <alignment horizontal="left"/>
    </xf>
    <xf numFmtId="0" fontId="4" fillId="5" borderId="4" xfId="0" applyFont="1" applyFill="1" applyBorder="1" applyAlignment="1">
      <alignment wrapText="1"/>
    </xf>
    <xf numFmtId="0" fontId="2" fillId="6" borderId="1" xfId="0" applyFont="1" applyFill="1" applyBorder="1"/>
    <xf numFmtId="0" fontId="0" fillId="6" borderId="1" xfId="0" applyFill="1" applyBorder="1" applyAlignment="1">
      <alignment horizontal="left"/>
    </xf>
    <xf numFmtId="9" fontId="0" fillId="6" borderId="1" xfId="0" applyNumberFormat="1" applyFill="1" applyBorder="1"/>
    <xf numFmtId="0" fontId="2" fillId="0" borderId="5" xfId="0" applyFont="1" applyBorder="1"/>
    <xf numFmtId="3" fontId="0" fillId="0" borderId="1" xfId="0" applyNumberFormat="1" applyBorder="1"/>
    <xf numFmtId="1" fontId="0" fillId="0" borderId="1" xfId="0" applyNumberFormat="1" applyBorder="1"/>
    <xf numFmtId="0" fontId="2" fillId="0" borderId="1" xfId="0" applyFont="1" applyBorder="1"/>
    <xf numFmtId="168" fontId="2" fillId="0" borderId="1" xfId="0" applyNumberFormat="1" applyFont="1" applyBorder="1"/>
    <xf numFmtId="169" fontId="2" fillId="0" borderId="0" xfId="2" applyNumberFormat="1" applyFont="1" applyBorder="1"/>
    <xf numFmtId="168" fontId="0" fillId="0" borderId="1" xfId="0" applyNumberFormat="1" applyBorder="1"/>
    <xf numFmtId="168" fontId="0" fillId="0" borderId="1" xfId="1" applyNumberFormat="1" applyFont="1" applyBorder="1"/>
    <xf numFmtId="169" fontId="2" fillId="0" borderId="1" xfId="2" applyNumberFormat="1" applyFont="1" applyBorder="1"/>
    <xf numFmtId="168" fontId="0" fillId="0" borderId="0" xfId="0" applyNumberFormat="1"/>
    <xf numFmtId="0" fontId="5" fillId="0" borderId="0" xfId="0" applyFont="1" applyAlignment="1">
      <alignment wrapText="1"/>
    </xf>
    <xf numFmtId="0" fontId="0" fillId="6" borderId="1" xfId="0" applyFill="1" applyBorder="1"/>
    <xf numFmtId="168" fontId="2" fillId="6" borderId="1" xfId="0" applyNumberFormat="1" applyFont="1" applyFill="1" applyBorder="1"/>
    <xf numFmtId="169" fontId="0" fillId="0" borderId="1" xfId="0" applyNumberFormat="1" applyBorder="1"/>
    <xf numFmtId="9" fontId="2" fillId="6" borderId="1" xfId="0" applyNumberFormat="1" applyFont="1" applyFill="1" applyBorder="1"/>
    <xf numFmtId="170" fontId="0" fillId="0" borderId="0" xfId="0" applyNumberFormat="1"/>
    <xf numFmtId="168" fontId="2" fillId="0" borderId="0" xfId="0" applyNumberFormat="1" applyFont="1"/>
    <xf numFmtId="171" fontId="2" fillId="0" borderId="0" xfId="0" applyNumberFormat="1" applyFont="1"/>
    <xf numFmtId="9" fontId="2" fillId="0" borderId="0" xfId="3" applyFont="1" applyFill="1" applyBorder="1"/>
    <xf numFmtId="0" fontId="0" fillId="7" borderId="0" xfId="0" applyFill="1"/>
    <xf numFmtId="0" fontId="0" fillId="8" borderId="2" xfId="0" applyFill="1" applyBorder="1" applyAlignment="1">
      <alignment wrapText="1"/>
    </xf>
    <xf numFmtId="0" fontId="0" fillId="7" borderId="1" xfId="0" applyFill="1" applyBorder="1" applyAlignment="1">
      <alignment wrapText="1"/>
    </xf>
    <xf numFmtId="9" fontId="0" fillId="7" borderId="1" xfId="0" applyNumberFormat="1" applyFill="1" applyBorder="1"/>
    <xf numFmtId="168" fontId="0" fillId="7" borderId="1" xfId="0" applyNumberFormat="1" applyFill="1" applyBorder="1"/>
    <xf numFmtId="0" fontId="3" fillId="0" borderId="1" xfId="4" applyBorder="1" applyAlignment="1">
      <alignment wrapText="1"/>
    </xf>
    <xf numFmtId="0" fontId="0" fillId="0" borderId="6" xfId="0" applyBorder="1" applyAlignment="1">
      <alignment wrapText="1"/>
    </xf>
    <xf numFmtId="0" fontId="0" fillId="0" borderId="10" xfId="0" applyBorder="1" applyAlignment="1">
      <alignment wrapText="1"/>
    </xf>
    <xf numFmtId="0" fontId="3" fillId="0" borderId="11" xfId="4" applyBorder="1" applyAlignment="1">
      <alignment wrapText="1"/>
    </xf>
    <xf numFmtId="0" fontId="0" fillId="0" borderId="11" xfId="0" applyBorder="1" applyAlignment="1">
      <alignment horizontal="center"/>
    </xf>
    <xf numFmtId="0" fontId="0" fillId="0" borderId="13"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6" xfId="0" applyBorder="1" applyAlignment="1">
      <alignment horizontal="center"/>
    </xf>
    <xf numFmtId="0" fontId="0" fillId="2" borderId="19" xfId="0" applyFill="1" applyBorder="1" applyAlignment="1">
      <alignment horizontal="center" wrapText="1"/>
    </xf>
    <xf numFmtId="0" fontId="0" fillId="2" borderId="19" xfId="0" applyFill="1" applyBorder="1" applyAlignment="1">
      <alignment horizontal="center"/>
    </xf>
    <xf numFmtId="0" fontId="0" fillId="2" borderId="20" xfId="0" applyFill="1" applyBorder="1" applyAlignment="1">
      <alignment horizontal="center"/>
    </xf>
    <xf numFmtId="0" fontId="0" fillId="0" borderId="21" xfId="0" applyBorder="1" applyAlignment="1">
      <alignment wrapText="1"/>
    </xf>
    <xf numFmtId="0" fontId="3" fillId="0" borderId="4" xfId="4" applyBorder="1" applyAlignment="1">
      <alignment wrapText="1"/>
    </xf>
    <xf numFmtId="0" fontId="0" fillId="0" borderId="4" xfId="0" applyBorder="1" applyAlignment="1">
      <alignment horizontal="center"/>
    </xf>
    <xf numFmtId="0" fontId="0" fillId="0" borderId="4" xfId="0" applyBorder="1" applyAlignment="1">
      <alignment horizontal="left"/>
    </xf>
    <xf numFmtId="166" fontId="0" fillId="3" borderId="12" xfId="0" applyNumberFormat="1" applyFill="1" applyBorder="1" applyAlignment="1">
      <alignment horizontal="center"/>
    </xf>
    <xf numFmtId="166" fontId="0" fillId="3" borderId="14" xfId="0" applyNumberFormat="1" applyFill="1" applyBorder="1" applyAlignment="1">
      <alignment horizontal="center"/>
    </xf>
    <xf numFmtId="1" fontId="0" fillId="6" borderId="14" xfId="0" applyNumberFormat="1" applyFill="1" applyBorder="1" applyAlignment="1">
      <alignment horizontal="center"/>
    </xf>
    <xf numFmtId="0" fontId="0" fillId="3" borderId="14" xfId="0" applyFill="1" applyBorder="1" applyAlignment="1">
      <alignment horizontal="center"/>
    </xf>
    <xf numFmtId="0" fontId="0" fillId="3" borderId="22" xfId="0" applyFill="1" applyBorder="1" applyAlignment="1">
      <alignment horizontal="center"/>
    </xf>
    <xf numFmtId="0" fontId="0" fillId="0" borderId="13" xfId="0" applyBorder="1" applyAlignment="1">
      <alignment horizontal="left"/>
    </xf>
    <xf numFmtId="37" fontId="0" fillId="6" borderId="14" xfId="1" applyNumberFormat="1" applyFont="1" applyFill="1" applyBorder="1" applyAlignment="1">
      <alignment horizontal="center"/>
    </xf>
    <xf numFmtId="0" fontId="0" fillId="0" borderId="13" xfId="0" applyBorder="1" applyAlignment="1">
      <alignment horizontal="left" wrapText="1"/>
    </xf>
    <xf numFmtId="0" fontId="0" fillId="0" borderId="15" xfId="0" applyBorder="1" applyAlignment="1">
      <alignment horizontal="left" wrapText="1"/>
    </xf>
    <xf numFmtId="0" fontId="0" fillId="0" borderId="16" xfId="0" applyBorder="1" applyAlignment="1">
      <alignment horizontal="left"/>
    </xf>
    <xf numFmtId="166" fontId="0" fillId="3" borderId="17" xfId="0" applyNumberFormat="1" applyFill="1" applyBorder="1" applyAlignment="1">
      <alignment horizontal="center"/>
    </xf>
    <xf numFmtId="0" fontId="0" fillId="0" borderId="10" xfId="0" applyBorder="1" applyAlignment="1">
      <alignment horizontal="left" wrapText="1"/>
    </xf>
    <xf numFmtId="0" fontId="0" fillId="0" borderId="11" xfId="0" applyBorder="1" applyAlignment="1">
      <alignment wrapText="1"/>
    </xf>
    <xf numFmtId="0" fontId="0" fillId="0" borderId="13" xfId="0" applyBorder="1"/>
    <xf numFmtId="37" fontId="0" fillId="6" borderId="12" xfId="1" applyNumberFormat="1" applyFont="1" applyFill="1" applyBorder="1" applyAlignment="1">
      <alignment horizontal="center"/>
    </xf>
    <xf numFmtId="37" fontId="0" fillId="6" borderId="22" xfId="1" applyNumberFormat="1" applyFont="1" applyFill="1" applyBorder="1" applyAlignment="1">
      <alignment horizontal="center"/>
    </xf>
    <xf numFmtId="37" fontId="0" fillId="6" borderId="17" xfId="1" applyNumberFormat="1" applyFont="1" applyFill="1" applyBorder="1" applyAlignment="1">
      <alignment horizontal="center"/>
    </xf>
    <xf numFmtId="0" fontId="2" fillId="2" borderId="7" xfId="0" applyFont="1" applyFill="1" applyBorder="1" applyAlignment="1">
      <alignment wrapText="1"/>
    </xf>
    <xf numFmtId="0" fontId="2" fillId="2" borderId="8" xfId="0" applyFont="1" applyFill="1" applyBorder="1" applyAlignment="1">
      <alignment horizontal="left" wrapText="1"/>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8" xfId="0" applyFont="1" applyFill="1" applyBorder="1" applyAlignment="1">
      <alignment horizontal="left"/>
    </xf>
    <xf numFmtId="0" fontId="2" fillId="2" borderId="0" xfId="0" applyFont="1" applyFill="1"/>
    <xf numFmtId="0" fontId="2" fillId="3" borderId="5" xfId="0" applyFont="1" applyFill="1" applyBorder="1"/>
    <xf numFmtId="0" fontId="0" fillId="3" borderId="5" xfId="0" applyFill="1" applyBorder="1"/>
    <xf numFmtId="0" fontId="0" fillId="3" borderId="5" xfId="0" applyFill="1" applyBorder="1" applyAlignment="1">
      <alignment horizontal="center"/>
    </xf>
    <xf numFmtId="166" fontId="0" fillId="6" borderId="14" xfId="0" applyNumberFormat="1" applyFill="1" applyBorder="1" applyAlignment="1">
      <alignment horizontal="center"/>
    </xf>
    <xf numFmtId="0" fontId="2" fillId="0" borderId="15" xfId="0" applyFont="1" applyBorder="1" applyAlignment="1">
      <alignment wrapText="1"/>
    </xf>
    <xf numFmtId="0" fontId="2" fillId="0" borderId="16" xfId="0" applyFont="1" applyBorder="1" applyAlignment="1">
      <alignment wrapText="1"/>
    </xf>
    <xf numFmtId="0" fontId="2" fillId="0" borderId="16" xfId="0" applyFont="1" applyBorder="1" applyAlignment="1">
      <alignment horizontal="center"/>
    </xf>
    <xf numFmtId="0" fontId="0" fillId="0" borderId="11" xfId="0" applyBorder="1" applyAlignment="1">
      <alignment horizontal="left" wrapText="1"/>
    </xf>
    <xf numFmtId="166" fontId="0" fillId="6" borderId="12" xfId="0" applyNumberFormat="1" applyFill="1" applyBorder="1" applyAlignment="1">
      <alignment horizontal="center"/>
    </xf>
    <xf numFmtId="166" fontId="2" fillId="6" borderId="17" xfId="0" applyNumberFormat="1" applyFont="1" applyFill="1" applyBorder="1" applyAlignment="1">
      <alignment horizontal="center"/>
    </xf>
    <xf numFmtId="171" fontId="0" fillId="0" borderId="1" xfId="0" applyNumberFormat="1" applyBorder="1"/>
    <xf numFmtId="9" fontId="0" fillId="3" borderId="14" xfId="3" applyFont="1" applyFill="1" applyBorder="1" applyAlignment="1">
      <alignment horizontal="center"/>
    </xf>
    <xf numFmtId="9" fontId="0" fillId="7" borderId="1" xfId="3" applyFont="1" applyFill="1" applyBorder="1"/>
    <xf numFmtId="0" fontId="8" fillId="5" borderId="30" xfId="0" applyFont="1" applyFill="1" applyBorder="1" applyAlignment="1">
      <alignment wrapText="1"/>
    </xf>
    <xf numFmtId="0" fontId="9" fillId="5" borderId="31" xfId="0" applyFont="1" applyFill="1" applyBorder="1" applyAlignment="1">
      <alignment wrapText="1"/>
    </xf>
    <xf numFmtId="0" fontId="9" fillId="7" borderId="0" xfId="0" applyFont="1" applyFill="1" applyAlignment="1">
      <alignment wrapText="1"/>
    </xf>
    <xf numFmtId="0" fontId="9" fillId="0" borderId="0" xfId="0" applyFont="1" applyAlignment="1">
      <alignment wrapText="1"/>
    </xf>
    <xf numFmtId="0" fontId="9" fillId="0" borderId="23" xfId="0" applyFont="1" applyBorder="1" applyAlignment="1">
      <alignment wrapText="1"/>
    </xf>
    <xf numFmtId="174" fontId="9" fillId="0" borderId="24" xfId="1" applyNumberFormat="1" applyFont="1" applyBorder="1" applyAlignment="1">
      <alignment wrapText="1"/>
    </xf>
    <xf numFmtId="174" fontId="9" fillId="7" borderId="0" xfId="1" applyNumberFormat="1" applyFont="1" applyFill="1" applyBorder="1" applyAlignment="1">
      <alignment wrapText="1"/>
    </xf>
    <xf numFmtId="173" fontId="9" fillId="0" borderId="24" xfId="1" applyNumberFormat="1" applyFont="1" applyBorder="1" applyAlignment="1">
      <alignment wrapText="1"/>
    </xf>
    <xf numFmtId="173" fontId="9" fillId="7" borderId="0" xfId="1" applyNumberFormat="1" applyFont="1" applyFill="1" applyBorder="1" applyAlignment="1">
      <alignment wrapText="1"/>
    </xf>
    <xf numFmtId="0" fontId="8" fillId="2" borderId="0" xfId="0" applyFont="1" applyFill="1" applyAlignment="1">
      <alignment wrapText="1"/>
    </xf>
    <xf numFmtId="0" fontId="9" fillId="2" borderId="0" xfId="0" applyFont="1" applyFill="1" applyAlignment="1">
      <alignment wrapText="1"/>
    </xf>
    <xf numFmtId="0" fontId="8" fillId="2" borderId="29" xfId="0" applyFont="1" applyFill="1" applyBorder="1" applyAlignment="1">
      <alignment wrapText="1"/>
    </xf>
    <xf numFmtId="0" fontId="8" fillId="7" borderId="0" xfId="0" applyFont="1" applyFill="1" applyAlignment="1">
      <alignment wrapText="1"/>
    </xf>
    <xf numFmtId="0" fontId="9" fillId="9" borderId="0" xfId="0" applyFont="1" applyFill="1" applyAlignment="1">
      <alignment wrapText="1"/>
    </xf>
    <xf numFmtId="0" fontId="9" fillId="10" borderId="0" xfId="0" applyFont="1" applyFill="1" applyAlignment="1">
      <alignment wrapText="1"/>
    </xf>
    <xf numFmtId="0" fontId="8" fillId="11" borderId="0" xfId="0" applyFont="1" applyFill="1" applyAlignment="1">
      <alignment wrapText="1"/>
    </xf>
    <xf numFmtId="0" fontId="9" fillId="11" borderId="0" xfId="0" applyFont="1" applyFill="1" applyAlignment="1">
      <alignment wrapText="1"/>
    </xf>
    <xf numFmtId="0" fontId="7" fillId="11" borderId="0" xfId="0" applyFont="1" applyFill="1" applyAlignment="1">
      <alignment wrapText="1"/>
    </xf>
    <xf numFmtId="0" fontId="7" fillId="9" borderId="0" xfId="0" applyFont="1" applyFill="1" applyAlignment="1">
      <alignment wrapText="1"/>
    </xf>
    <xf numFmtId="0" fontId="8" fillId="10" borderId="0" xfId="0" applyFont="1" applyFill="1" applyAlignment="1">
      <alignment wrapText="1"/>
    </xf>
    <xf numFmtId="0" fontId="8" fillId="10" borderId="29" xfId="0" applyFont="1" applyFill="1" applyBorder="1" applyAlignment="1">
      <alignment wrapText="1"/>
    </xf>
    <xf numFmtId="0" fontId="8" fillId="9" borderId="0" xfId="0" applyFont="1" applyFill="1" applyAlignment="1">
      <alignment wrapText="1"/>
    </xf>
    <xf numFmtId="0" fontId="8" fillId="10" borderId="0" xfId="0" applyFont="1" applyFill="1" applyAlignment="1">
      <alignment horizontal="left" wrapText="1"/>
    </xf>
    <xf numFmtId="0" fontId="8" fillId="0" borderId="0" xfId="0" applyFont="1" applyAlignment="1">
      <alignment wrapText="1"/>
    </xf>
    <xf numFmtId="0" fontId="8" fillId="9" borderId="29" xfId="0" applyFont="1" applyFill="1" applyBorder="1" applyAlignment="1">
      <alignment wrapText="1"/>
    </xf>
    <xf numFmtId="0" fontId="8" fillId="9" borderId="29" xfId="0" applyFont="1" applyFill="1" applyBorder="1" applyAlignment="1">
      <alignment horizontal="right" wrapText="1"/>
    </xf>
    <xf numFmtId="0" fontId="8" fillId="10" borderId="7" xfId="0" applyFont="1" applyFill="1" applyBorder="1" applyAlignment="1">
      <alignment horizontal="right" wrapText="1"/>
    </xf>
    <xf numFmtId="0" fontId="9" fillId="0" borderId="1" xfId="0" applyFont="1" applyBorder="1" applyAlignment="1">
      <alignment wrapText="1"/>
    </xf>
    <xf numFmtId="0" fontId="9" fillId="7" borderId="1" xfId="0" applyFont="1" applyFill="1" applyBorder="1" applyAlignment="1">
      <alignment wrapText="1"/>
    </xf>
    <xf numFmtId="0" fontId="8" fillId="10" borderId="1" xfId="0" applyFont="1" applyFill="1" applyBorder="1" applyAlignment="1">
      <alignment wrapText="1"/>
    </xf>
    <xf numFmtId="0" fontId="8" fillId="10" borderId="15" xfId="0" applyFont="1" applyFill="1" applyBorder="1" applyAlignment="1">
      <alignment wrapText="1"/>
    </xf>
    <xf numFmtId="0" fontId="8" fillId="10" borderId="16" xfId="0" applyFont="1" applyFill="1" applyBorder="1" applyAlignment="1">
      <alignment wrapText="1"/>
    </xf>
    <xf numFmtId="0" fontId="8" fillId="10" borderId="17" xfId="0" applyFont="1" applyFill="1" applyBorder="1" applyAlignment="1">
      <alignment wrapText="1"/>
    </xf>
    <xf numFmtId="0" fontId="8" fillId="10" borderId="32" xfId="0" applyFont="1" applyFill="1" applyBorder="1" applyAlignment="1">
      <alignment wrapText="1"/>
    </xf>
    <xf numFmtId="0" fontId="9" fillId="10" borderId="32" xfId="0" applyFont="1" applyFill="1" applyBorder="1" applyAlignment="1">
      <alignment wrapText="1"/>
    </xf>
    <xf numFmtId="0" fontId="8" fillId="10" borderId="32" xfId="0" applyFont="1" applyFill="1" applyBorder="1" applyAlignment="1">
      <alignment horizontal="right" wrapText="1"/>
    </xf>
    <xf numFmtId="0" fontId="9" fillId="0" borderId="33" xfId="0" applyFont="1" applyBorder="1" applyAlignment="1">
      <alignment wrapText="1"/>
    </xf>
    <xf numFmtId="0" fontId="9" fillId="0" borderId="3" xfId="0" applyFont="1" applyBorder="1" applyAlignment="1">
      <alignment wrapText="1"/>
    </xf>
    <xf numFmtId="0" fontId="9" fillId="0" borderId="6" xfId="0" applyFont="1" applyBorder="1" applyAlignment="1">
      <alignment wrapText="1"/>
    </xf>
    <xf numFmtId="9" fontId="9" fillId="7" borderId="1" xfId="0" applyNumberFormat="1" applyFont="1" applyFill="1" applyBorder="1" applyAlignment="1">
      <alignment wrapText="1"/>
    </xf>
    <xf numFmtId="9" fontId="9" fillId="0" borderId="0" xfId="0" applyNumberFormat="1" applyFont="1" applyAlignment="1">
      <alignment wrapText="1"/>
    </xf>
    <xf numFmtId="9" fontId="9" fillId="12" borderId="0" xfId="0" applyNumberFormat="1" applyFont="1" applyFill="1" applyAlignment="1">
      <alignment wrapText="1"/>
    </xf>
    <xf numFmtId="0" fontId="9" fillId="9" borderId="29" xfId="0" applyFont="1" applyFill="1" applyBorder="1" applyAlignment="1">
      <alignment wrapText="1"/>
    </xf>
    <xf numFmtId="0" fontId="8" fillId="9" borderId="32" xfId="0" applyFont="1" applyFill="1" applyBorder="1" applyAlignment="1">
      <alignment wrapText="1"/>
    </xf>
    <xf numFmtId="174" fontId="7" fillId="0" borderId="0" xfId="1" applyNumberFormat="1" applyFont="1"/>
    <xf numFmtId="0" fontId="7" fillId="13" borderId="0" xfId="0" applyFont="1" applyFill="1" applyAlignment="1">
      <alignment wrapText="1"/>
    </xf>
    <xf numFmtId="0" fontId="9" fillId="13" borderId="0" xfId="0" applyFont="1" applyFill="1" applyAlignment="1">
      <alignment wrapText="1"/>
    </xf>
    <xf numFmtId="0" fontId="8" fillId="13" borderId="29" xfId="0" applyFont="1" applyFill="1" applyBorder="1" applyAlignment="1">
      <alignment horizontal="right" wrapText="1"/>
    </xf>
    <xf numFmtId="0" fontId="8" fillId="13" borderId="29" xfId="0" applyFont="1" applyFill="1" applyBorder="1" applyAlignment="1">
      <alignment wrapText="1"/>
    </xf>
    <xf numFmtId="0" fontId="8" fillId="13" borderId="32" xfId="0" applyFont="1" applyFill="1" applyBorder="1" applyAlignment="1">
      <alignment wrapText="1"/>
    </xf>
    <xf numFmtId="0" fontId="8" fillId="13" borderId="0" xfId="0" applyFont="1" applyFill="1" applyAlignment="1">
      <alignment wrapText="1"/>
    </xf>
    <xf numFmtId="0" fontId="8" fillId="6" borderId="0" xfId="0" applyFont="1" applyFill="1" applyAlignment="1">
      <alignment wrapText="1"/>
    </xf>
    <xf numFmtId="0" fontId="8" fillId="6" borderId="32" xfId="0" applyFont="1" applyFill="1" applyBorder="1" applyAlignment="1">
      <alignment wrapText="1"/>
    </xf>
    <xf numFmtId="0" fontId="9" fillId="6" borderId="32" xfId="0" applyFont="1" applyFill="1" applyBorder="1" applyAlignment="1">
      <alignment wrapText="1"/>
    </xf>
    <xf numFmtId="0" fontId="8" fillId="6" borderId="16" xfId="0" applyFont="1" applyFill="1" applyBorder="1" applyAlignment="1">
      <alignment wrapText="1"/>
    </xf>
    <xf numFmtId="0" fontId="8" fillId="6" borderId="7" xfId="0" applyFont="1" applyFill="1" applyBorder="1" applyAlignment="1">
      <alignment horizontal="right" wrapText="1"/>
    </xf>
    <xf numFmtId="0" fontId="8" fillId="6" borderId="15" xfId="0" applyFont="1" applyFill="1" applyBorder="1" applyAlignment="1">
      <alignment wrapText="1"/>
    </xf>
    <xf numFmtId="0" fontId="9" fillId="6" borderId="0" xfId="0" applyFont="1" applyFill="1" applyAlignment="1">
      <alignment wrapText="1"/>
    </xf>
    <xf numFmtId="0" fontId="8" fillId="6" borderId="0" xfId="0" applyFont="1" applyFill="1" applyAlignment="1">
      <alignment horizontal="left" wrapText="1"/>
    </xf>
    <xf numFmtId="0" fontId="8" fillId="6" borderId="32" xfId="0" applyFont="1" applyFill="1" applyBorder="1" applyAlignment="1">
      <alignment horizontal="right" wrapText="1"/>
    </xf>
    <xf numFmtId="0" fontId="8" fillId="6" borderId="29" xfId="0" applyFont="1" applyFill="1" applyBorder="1" applyAlignment="1">
      <alignment horizontal="right" wrapText="1"/>
    </xf>
    <xf numFmtId="0" fontId="8" fillId="6" borderId="29" xfId="0" applyFont="1" applyFill="1" applyBorder="1" applyAlignment="1">
      <alignment wrapText="1"/>
    </xf>
    <xf numFmtId="0" fontId="8" fillId="6" borderId="1" xfId="0" applyFont="1" applyFill="1" applyBorder="1" applyAlignment="1">
      <alignment wrapText="1"/>
    </xf>
    <xf numFmtId="0" fontId="8" fillId="2" borderId="1" xfId="0" applyFont="1" applyFill="1" applyBorder="1" applyAlignment="1">
      <alignment wrapText="1"/>
    </xf>
    <xf numFmtId="0" fontId="8" fillId="2" borderId="29" xfId="0" applyFont="1" applyFill="1" applyBorder="1" applyAlignment="1">
      <alignment horizontal="right" wrapText="1"/>
    </xf>
    <xf numFmtId="0" fontId="8" fillId="2" borderId="15" xfId="0" applyFont="1" applyFill="1" applyBorder="1" applyAlignment="1">
      <alignment wrapText="1"/>
    </xf>
    <xf numFmtId="0" fontId="8" fillId="2" borderId="0" xfId="0" applyFont="1" applyFill="1" applyAlignment="1">
      <alignment horizontal="left" wrapText="1"/>
    </xf>
    <xf numFmtId="0" fontId="8" fillId="2" borderId="16" xfId="0" applyFont="1" applyFill="1" applyBorder="1" applyAlignment="1">
      <alignment wrapText="1"/>
    </xf>
    <xf numFmtId="0" fontId="8" fillId="2" borderId="17" xfId="0" applyFont="1" applyFill="1" applyBorder="1" applyAlignment="1">
      <alignment wrapText="1"/>
    </xf>
    <xf numFmtId="0" fontId="9" fillId="2" borderId="32" xfId="0" applyFont="1" applyFill="1" applyBorder="1" applyAlignment="1">
      <alignment wrapText="1"/>
    </xf>
    <xf numFmtId="0" fontId="8" fillId="2" borderId="32" xfId="0" applyFont="1" applyFill="1" applyBorder="1" applyAlignment="1">
      <alignment horizontal="right" wrapText="1"/>
    </xf>
    <xf numFmtId="0" fontId="8" fillId="2" borderId="32" xfId="0" applyFont="1" applyFill="1" applyBorder="1" applyAlignment="1">
      <alignment wrapText="1"/>
    </xf>
    <xf numFmtId="0" fontId="8" fillId="11" borderId="29" xfId="0" applyFont="1" applyFill="1" applyBorder="1" applyAlignment="1">
      <alignment horizontal="right" wrapText="1"/>
    </xf>
    <xf numFmtId="0" fontId="8" fillId="5" borderId="23" xfId="0" applyFont="1" applyFill="1" applyBorder="1" applyAlignment="1">
      <alignment wrapText="1"/>
    </xf>
    <xf numFmtId="0" fontId="8" fillId="5" borderId="18" xfId="0" applyFont="1" applyFill="1" applyBorder="1" applyAlignment="1">
      <alignment wrapText="1"/>
    </xf>
    <xf numFmtId="174" fontId="8" fillId="5" borderId="20" xfId="1" applyNumberFormat="1" applyFont="1" applyFill="1" applyBorder="1" applyAlignment="1">
      <alignment wrapText="1"/>
    </xf>
    <xf numFmtId="9" fontId="8" fillId="5" borderId="24" xfId="0" applyNumberFormat="1" applyFont="1" applyFill="1" applyBorder="1" applyAlignment="1">
      <alignment wrapText="1"/>
    </xf>
    <xf numFmtId="0" fontId="9" fillId="0" borderId="1" xfId="0" applyFont="1" applyBorder="1"/>
    <xf numFmtId="174" fontId="9" fillId="0" borderId="1" xfId="1" applyNumberFormat="1" applyFont="1" applyBorder="1"/>
    <xf numFmtId="174" fontId="0" fillId="0" borderId="0" xfId="0" applyNumberFormat="1"/>
    <xf numFmtId="0" fontId="8" fillId="9" borderId="0" xfId="0" applyFont="1" applyFill="1"/>
    <xf numFmtId="0" fontId="9" fillId="9" borderId="0" xfId="0" applyFont="1" applyFill="1"/>
    <xf numFmtId="0" fontId="9" fillId="9" borderId="25" xfId="0" applyFont="1" applyFill="1" applyBorder="1" applyAlignment="1">
      <alignment wrapText="1"/>
    </xf>
    <xf numFmtId="0" fontId="9" fillId="9" borderId="28" xfId="0" applyFont="1" applyFill="1" applyBorder="1" applyAlignment="1">
      <alignment wrapText="1"/>
    </xf>
    <xf numFmtId="0" fontId="9" fillId="0" borderId="0" xfId="0" applyFont="1"/>
    <xf numFmtId="0" fontId="9" fillId="14" borderId="25" xfId="0" applyFont="1" applyFill="1" applyBorder="1" applyAlignment="1">
      <alignment wrapText="1"/>
    </xf>
    <xf numFmtId="0" fontId="9" fillId="14" borderId="28" xfId="0" applyFont="1" applyFill="1" applyBorder="1" applyAlignment="1">
      <alignment wrapText="1"/>
    </xf>
    <xf numFmtId="0" fontId="9" fillId="15" borderId="25" xfId="0" applyFont="1" applyFill="1" applyBorder="1" applyAlignment="1">
      <alignment wrapText="1"/>
    </xf>
    <xf numFmtId="0" fontId="9" fillId="15" borderId="28" xfId="0" applyFont="1" applyFill="1" applyBorder="1" applyAlignment="1">
      <alignment wrapText="1"/>
    </xf>
    <xf numFmtId="175" fontId="9" fillId="0" borderId="26" xfId="0" applyNumberFormat="1" applyFont="1" applyBorder="1"/>
    <xf numFmtId="9" fontId="9" fillId="0" borderId="27" xfId="0" applyNumberFormat="1" applyFont="1" applyBorder="1"/>
    <xf numFmtId="9" fontId="9" fillId="0" borderId="35" xfId="0" applyNumberFormat="1" applyFont="1" applyBorder="1"/>
    <xf numFmtId="175" fontId="9" fillId="0" borderId="36" xfId="0" applyNumberFormat="1" applyFont="1" applyBorder="1"/>
    <xf numFmtId="174" fontId="7" fillId="2" borderId="0" xfId="1" applyNumberFormat="1" applyFont="1" applyFill="1"/>
    <xf numFmtId="0" fontId="7" fillId="7" borderId="0" xfId="0" applyFont="1" applyFill="1" applyAlignment="1">
      <alignment wrapText="1"/>
    </xf>
    <xf numFmtId="176" fontId="9" fillId="0" borderId="0" xfId="0" applyNumberFormat="1" applyFont="1" applyAlignment="1">
      <alignment wrapText="1"/>
    </xf>
    <xf numFmtId="9" fontId="9" fillId="0" borderId="1" xfId="0" applyNumberFormat="1" applyFont="1" applyBorder="1"/>
    <xf numFmtId="0" fontId="3" fillId="0" borderId="0" xfId="4"/>
    <xf numFmtId="0" fontId="8" fillId="2" borderId="18" xfId="0" applyFont="1" applyFill="1" applyBorder="1" applyAlignment="1">
      <alignment horizontal="right" wrapText="1"/>
    </xf>
    <xf numFmtId="1" fontId="9" fillId="0" borderId="0" xfId="0" applyNumberFormat="1" applyFont="1" applyAlignment="1">
      <alignment wrapText="1"/>
    </xf>
    <xf numFmtId="174" fontId="8" fillId="2" borderId="0" xfId="1" applyNumberFormat="1" applyFont="1" applyFill="1" applyAlignment="1">
      <alignment wrapText="1"/>
    </xf>
    <xf numFmtId="174" fontId="9" fillId="11" borderId="29" xfId="1" applyNumberFormat="1" applyFont="1" applyFill="1" applyBorder="1" applyAlignment="1">
      <alignment wrapText="1"/>
    </xf>
    <xf numFmtId="174" fontId="8" fillId="11" borderId="29" xfId="1" applyNumberFormat="1" applyFont="1" applyFill="1" applyBorder="1" applyAlignment="1">
      <alignment wrapText="1"/>
    </xf>
    <xf numFmtId="174" fontId="8" fillId="11" borderId="32" xfId="1" applyNumberFormat="1" applyFont="1" applyFill="1" applyBorder="1" applyAlignment="1">
      <alignment wrapText="1"/>
    </xf>
    <xf numFmtId="174" fontId="8" fillId="2" borderId="32" xfId="0" applyNumberFormat="1" applyFont="1" applyFill="1" applyBorder="1" applyAlignment="1">
      <alignment wrapText="1"/>
    </xf>
    <xf numFmtId="0" fontId="13" fillId="7" borderId="1" xfId="0" applyFont="1" applyFill="1" applyBorder="1" applyAlignment="1">
      <alignment wrapText="1"/>
    </xf>
    <xf numFmtId="0" fontId="8" fillId="5" borderId="37" xfId="0" applyFont="1" applyFill="1" applyBorder="1" applyAlignment="1">
      <alignment wrapText="1"/>
    </xf>
    <xf numFmtId="0" fontId="8" fillId="5" borderId="0" xfId="0" applyFont="1" applyFill="1" applyAlignment="1">
      <alignment wrapText="1"/>
    </xf>
    <xf numFmtId="0" fontId="8" fillId="5" borderId="19" xfId="0" applyFont="1" applyFill="1" applyBorder="1" applyAlignment="1">
      <alignment wrapText="1"/>
    </xf>
    <xf numFmtId="0" fontId="9" fillId="0" borderId="36" xfId="0" applyFont="1" applyBorder="1" applyAlignment="1">
      <alignment wrapText="1"/>
    </xf>
    <xf numFmtId="0" fontId="8" fillId="11" borderId="32" xfId="0" applyFont="1" applyFill="1" applyBorder="1" applyAlignment="1">
      <alignment horizontal="right" wrapText="1"/>
    </xf>
    <xf numFmtId="0" fontId="8" fillId="10" borderId="18" xfId="0" applyFont="1" applyFill="1" applyBorder="1" applyAlignment="1">
      <alignment horizontal="right" wrapText="1"/>
    </xf>
    <xf numFmtId="0" fontId="8" fillId="9" borderId="32" xfId="0" applyFont="1" applyFill="1" applyBorder="1" applyAlignment="1">
      <alignment horizontal="right" wrapText="1"/>
    </xf>
    <xf numFmtId="0" fontId="8" fillId="6" borderId="18" xfId="0" applyFont="1" applyFill="1" applyBorder="1" applyAlignment="1">
      <alignment horizontal="right" wrapText="1"/>
    </xf>
    <xf numFmtId="0" fontId="8" fillId="13" borderId="32" xfId="0" applyFont="1" applyFill="1" applyBorder="1" applyAlignment="1">
      <alignment horizontal="right" wrapText="1"/>
    </xf>
    <xf numFmtId="0" fontId="2" fillId="6" borderId="0" xfId="0" applyFont="1" applyFill="1"/>
    <xf numFmtId="3" fontId="9" fillId="7" borderId="1" xfId="0" applyNumberFormat="1" applyFont="1" applyFill="1" applyBorder="1" applyAlignment="1">
      <alignment wrapText="1"/>
    </xf>
    <xf numFmtId="174" fontId="8" fillId="11" borderId="15" xfId="0" applyNumberFormat="1" applyFont="1" applyFill="1" applyBorder="1" applyAlignment="1">
      <alignment wrapText="1"/>
    </xf>
    <xf numFmtId="174" fontId="8" fillId="6" borderId="0" xfId="1" applyNumberFormat="1" applyFont="1" applyFill="1" applyAlignment="1">
      <alignment wrapText="1"/>
    </xf>
    <xf numFmtId="3" fontId="8" fillId="7" borderId="0" xfId="0" applyNumberFormat="1" applyFont="1" applyFill="1" applyAlignment="1">
      <alignment wrapText="1"/>
    </xf>
    <xf numFmtId="0" fontId="9" fillId="5" borderId="7" xfId="0" applyFont="1" applyFill="1" applyBorder="1"/>
    <xf numFmtId="0" fontId="9" fillId="5" borderId="8" xfId="0" applyFont="1" applyFill="1" applyBorder="1"/>
    <xf numFmtId="0" fontId="14" fillId="5" borderId="8" xfId="0" applyFont="1" applyFill="1" applyBorder="1"/>
    <xf numFmtId="0" fontId="9" fillId="5" borderId="9" xfId="0" applyFont="1" applyFill="1" applyBorder="1"/>
    <xf numFmtId="0" fontId="9" fillId="0" borderId="13" xfId="0" applyFont="1" applyBorder="1"/>
    <xf numFmtId="174" fontId="9" fillId="0" borderId="1" xfId="0" applyNumberFormat="1" applyFont="1" applyBorder="1"/>
    <xf numFmtId="174" fontId="9" fillId="0" borderId="14" xfId="0" applyNumberFormat="1" applyFont="1" applyBorder="1"/>
    <xf numFmtId="0" fontId="8" fillId="0" borderId="10" xfId="0" applyFont="1" applyBorder="1"/>
    <xf numFmtId="0" fontId="8" fillId="0" borderId="11" xfId="0" applyFont="1" applyBorder="1"/>
    <xf numFmtId="0" fontId="8" fillId="0" borderId="12" xfId="0" applyFont="1" applyBorder="1"/>
    <xf numFmtId="0" fontId="15" fillId="0" borderId="0" xfId="4" applyFont="1"/>
    <xf numFmtId="1" fontId="9" fillId="7" borderId="0" xfId="0" applyNumberFormat="1" applyFont="1" applyFill="1" applyAlignment="1">
      <alignment wrapText="1"/>
    </xf>
    <xf numFmtId="1" fontId="5" fillId="5" borderId="34" xfId="0" applyNumberFormat="1" applyFont="1" applyFill="1" applyBorder="1"/>
    <xf numFmtId="1" fontId="9" fillId="12" borderId="0" xfId="0" applyNumberFormat="1" applyFont="1" applyFill="1" applyAlignment="1">
      <alignment wrapText="1"/>
    </xf>
    <xf numFmtId="0" fontId="13" fillId="7" borderId="0" xfId="0" applyFont="1" applyFill="1" applyAlignment="1">
      <alignment wrapText="1"/>
    </xf>
    <xf numFmtId="1" fontId="16" fillId="5" borderId="34" xfId="0" applyNumberFormat="1" applyFont="1" applyFill="1" applyBorder="1"/>
    <xf numFmtId="1" fontId="16" fillId="5" borderId="0" xfId="0" applyNumberFormat="1" applyFont="1" applyFill="1"/>
    <xf numFmtId="1" fontId="8" fillId="10" borderId="0" xfId="0" applyNumberFormat="1" applyFont="1" applyFill="1" applyAlignment="1">
      <alignment wrapText="1"/>
    </xf>
    <xf numFmtId="0" fontId="7" fillId="5" borderId="0" xfId="0" applyFont="1" applyFill="1" applyAlignment="1">
      <alignment wrapText="1"/>
    </xf>
    <xf numFmtId="0" fontId="11" fillId="5" borderId="0" xfId="0" applyFont="1" applyFill="1" applyAlignment="1">
      <alignment wrapText="1"/>
    </xf>
    <xf numFmtId="9" fontId="9" fillId="5" borderId="1" xfId="0" applyNumberFormat="1" applyFont="1" applyFill="1" applyBorder="1" applyAlignment="1">
      <alignment wrapText="1"/>
    </xf>
    <xf numFmtId="1" fontId="9" fillId="13" borderId="29" xfId="0" applyNumberFormat="1" applyFont="1" applyFill="1" applyBorder="1" applyAlignment="1">
      <alignment wrapText="1"/>
    </xf>
    <xf numFmtId="0" fontId="10" fillId="12" borderId="0" xfId="0" applyFont="1" applyFill="1" applyAlignment="1">
      <alignment wrapText="1"/>
    </xf>
    <xf numFmtId="0" fontId="9" fillId="12" borderId="0" xfId="0" applyFont="1" applyFill="1" applyAlignment="1">
      <alignment wrapText="1"/>
    </xf>
    <xf numFmtId="9" fontId="10" fillId="12" borderId="0" xfId="0" applyNumberFormat="1" applyFont="1" applyFill="1" applyAlignment="1">
      <alignment wrapText="1"/>
    </xf>
    <xf numFmtId="174" fontId="9" fillId="12" borderId="0" xfId="0" applyNumberFormat="1" applyFont="1" applyFill="1" applyAlignment="1">
      <alignment wrapText="1"/>
    </xf>
    <xf numFmtId="1" fontId="8" fillId="9" borderId="29" xfId="0" applyNumberFormat="1" applyFont="1" applyFill="1" applyBorder="1" applyAlignment="1">
      <alignment wrapText="1"/>
    </xf>
    <xf numFmtId="1" fontId="9" fillId="9" borderId="29" xfId="0" applyNumberFormat="1" applyFont="1" applyFill="1" applyBorder="1" applyAlignment="1">
      <alignment wrapText="1"/>
    </xf>
    <xf numFmtId="9" fontId="8" fillId="10" borderId="0" xfId="0" applyNumberFormat="1" applyFont="1" applyFill="1"/>
    <xf numFmtId="9" fontId="8" fillId="7" borderId="0" xfId="0" applyNumberFormat="1" applyFont="1" applyFill="1"/>
    <xf numFmtId="0" fontId="9" fillId="7" borderId="0" xfId="0" applyFont="1" applyFill="1"/>
    <xf numFmtId="0" fontId="2" fillId="0" borderId="0" xfId="0" applyFont="1" applyAlignment="1">
      <alignment wrapText="1"/>
    </xf>
    <xf numFmtId="0" fontId="11" fillId="0" borderId="0" xfId="0" applyFont="1" applyAlignment="1">
      <alignment wrapText="1"/>
    </xf>
    <xf numFmtId="9" fontId="11" fillId="0" borderId="0" xfId="0" applyNumberFormat="1" applyFont="1" applyAlignment="1">
      <alignment wrapText="1"/>
    </xf>
    <xf numFmtId="174" fontId="9" fillId="12" borderId="0" xfId="1" applyNumberFormat="1" applyFont="1" applyFill="1" applyAlignment="1">
      <alignment wrapText="1"/>
    </xf>
    <xf numFmtId="0" fontId="12" fillId="0" borderId="1" xfId="0" applyFont="1" applyBorder="1" applyAlignment="1">
      <alignment wrapText="1"/>
    </xf>
    <xf numFmtId="0" fontId="2" fillId="2" borderId="1" xfId="0" applyFont="1" applyFill="1" applyBorder="1" applyAlignment="1">
      <alignment wrapText="1"/>
    </xf>
    <xf numFmtId="9" fontId="0" fillId="2" borderId="1" xfId="3" applyFont="1" applyFill="1" applyBorder="1"/>
    <xf numFmtId="0" fontId="0" fillId="2" borderId="1" xfId="0" applyFill="1" applyBorder="1"/>
    <xf numFmtId="167" fontId="0" fillId="0" borderId="1" xfId="0" applyNumberFormat="1" applyBorder="1"/>
    <xf numFmtId="9" fontId="0" fillId="0" borderId="1" xfId="0" applyNumberFormat="1" applyBorder="1"/>
    <xf numFmtId="174" fontId="0" fillId="0" borderId="1" xfId="1" applyNumberFormat="1" applyFont="1" applyBorder="1"/>
    <xf numFmtId="0" fontId="2" fillId="2" borderId="38" xfId="0" applyFont="1" applyFill="1" applyBorder="1"/>
    <xf numFmtId="0" fontId="0" fillId="2" borderId="38" xfId="0" applyFill="1" applyBorder="1"/>
    <xf numFmtId="0" fontId="0" fillId="2" borderId="3" xfId="0" applyFill="1" applyBorder="1"/>
    <xf numFmtId="0" fontId="0" fillId="2" borderId="25" xfId="0" applyFill="1" applyBorder="1"/>
    <xf numFmtId="0" fontId="0" fillId="2" borderId="39" xfId="0" applyFill="1" applyBorder="1"/>
    <xf numFmtId="0" fontId="0" fillId="2" borderId="28" xfId="0" applyFill="1" applyBorder="1"/>
    <xf numFmtId="174" fontId="0" fillId="0" borderId="2" xfId="1" applyNumberFormat="1" applyFont="1" applyBorder="1"/>
    <xf numFmtId="0" fontId="2" fillId="3" borderId="39" xfId="0" applyFont="1" applyFill="1" applyBorder="1" applyAlignment="1">
      <alignment wrapText="1"/>
    </xf>
    <xf numFmtId="0" fontId="0" fillId="3" borderId="4" xfId="0" applyFill="1" applyBorder="1"/>
    <xf numFmtId="0" fontId="2" fillId="3" borderId="39" xfId="0" applyFont="1" applyFill="1" applyBorder="1"/>
    <xf numFmtId="0" fontId="2" fillId="3" borderId="28" xfId="0" applyFont="1" applyFill="1" applyBorder="1"/>
    <xf numFmtId="174" fontId="0" fillId="0" borderId="26" xfId="1" applyNumberFormat="1" applyFont="1" applyBorder="1"/>
    <xf numFmtId="174" fontId="0" fillId="16" borderId="26" xfId="1" applyNumberFormat="1" applyFont="1" applyFill="1" applyBorder="1"/>
    <xf numFmtId="0" fontId="0" fillId="16" borderId="0" xfId="0" applyFill="1"/>
    <xf numFmtId="174" fontId="0" fillId="16" borderId="0" xfId="1" applyNumberFormat="1" applyFont="1" applyFill="1"/>
    <xf numFmtId="0" fontId="2" fillId="16" borderId="26" xfId="0" applyFont="1" applyFill="1" applyBorder="1"/>
    <xf numFmtId="174" fontId="0" fillId="7" borderId="26" xfId="1" applyNumberFormat="1" applyFont="1" applyFill="1" applyBorder="1"/>
    <xf numFmtId="174" fontId="2" fillId="3" borderId="4" xfId="0" applyNumberFormat="1" applyFont="1" applyFill="1" applyBorder="1"/>
    <xf numFmtId="0" fontId="8" fillId="9" borderId="0" xfId="0" applyFont="1" applyFill="1" applyAlignment="1">
      <alignment horizontal="right" wrapText="1"/>
    </xf>
    <xf numFmtId="1" fontId="9" fillId="9" borderId="0" xfId="0" applyNumberFormat="1" applyFont="1" applyFill="1" applyAlignment="1">
      <alignment wrapText="1"/>
    </xf>
    <xf numFmtId="0" fontId="8" fillId="9" borderId="18" xfId="0" applyFont="1" applyFill="1" applyBorder="1" applyAlignment="1">
      <alignment horizontal="right" wrapText="1"/>
    </xf>
    <xf numFmtId="1" fontId="8" fillId="9" borderId="0" xfId="0" applyNumberFormat="1" applyFont="1" applyFill="1" applyAlignment="1">
      <alignment wrapText="1"/>
    </xf>
    <xf numFmtId="174" fontId="7" fillId="0" borderId="0" xfId="1" applyNumberFormat="1" applyFont="1" applyBorder="1"/>
    <xf numFmtId="174" fontId="7" fillId="7" borderId="0" xfId="1" applyNumberFormat="1" applyFont="1" applyFill="1" applyBorder="1"/>
    <xf numFmtId="0" fontId="8" fillId="13" borderId="0" xfId="0" applyFont="1" applyFill="1" applyAlignment="1">
      <alignment horizontal="right" wrapText="1"/>
    </xf>
    <xf numFmtId="1" fontId="9" fillId="13" borderId="0" xfId="0" applyNumberFormat="1" applyFont="1" applyFill="1" applyAlignment="1">
      <alignment wrapText="1"/>
    </xf>
    <xf numFmtId="1" fontId="8" fillId="13" borderId="0" xfId="0" applyNumberFormat="1" applyFont="1" applyFill="1" applyAlignment="1">
      <alignment wrapText="1"/>
    </xf>
    <xf numFmtId="0" fontId="9" fillId="7" borderId="1" xfId="0" applyFont="1" applyFill="1" applyBorder="1"/>
    <xf numFmtId="3" fontId="9" fillId="0" borderId="1" xfId="0" applyNumberFormat="1" applyFont="1" applyBorder="1" applyAlignment="1">
      <alignment wrapText="1"/>
    </xf>
    <xf numFmtId="174" fontId="8" fillId="9" borderId="29" xfId="1" applyNumberFormat="1" applyFont="1" applyFill="1" applyBorder="1" applyAlignment="1">
      <alignment wrapText="1"/>
    </xf>
    <xf numFmtId="174" fontId="8" fillId="13" borderId="29" xfId="1" applyNumberFormat="1" applyFont="1" applyFill="1" applyBorder="1" applyAlignment="1">
      <alignment wrapText="1"/>
    </xf>
    <xf numFmtId="165" fontId="9" fillId="0" borderId="0" xfId="0" applyNumberFormat="1" applyFont="1" applyAlignment="1">
      <alignment wrapText="1"/>
    </xf>
    <xf numFmtId="165" fontId="8" fillId="13" borderId="29" xfId="0" applyNumberFormat="1" applyFont="1" applyFill="1" applyBorder="1" applyAlignment="1">
      <alignment wrapText="1"/>
    </xf>
    <xf numFmtId="1" fontId="9" fillId="12" borderId="0" xfId="1" applyNumberFormat="1" applyFont="1" applyFill="1" applyAlignment="1">
      <alignment wrapText="1"/>
    </xf>
    <xf numFmtId="174" fontId="9" fillId="0" borderId="0" xfId="0" applyNumberFormat="1" applyFont="1"/>
    <xf numFmtId="174" fontId="9" fillId="0" borderId="24" xfId="0" applyNumberFormat="1" applyFont="1" applyBorder="1"/>
    <xf numFmtId="174" fontId="9" fillId="0" borderId="33" xfId="1" applyNumberFormat="1" applyFont="1" applyBorder="1" applyAlignment="1">
      <alignment wrapText="1"/>
    </xf>
    <xf numFmtId="174" fontId="8" fillId="9" borderId="32" xfId="1" applyNumberFormat="1" applyFont="1" applyFill="1" applyBorder="1" applyAlignment="1">
      <alignment wrapText="1"/>
    </xf>
    <xf numFmtId="167" fontId="9" fillId="7" borderId="1" xfId="0" applyNumberFormat="1" applyFont="1" applyFill="1" applyBorder="1" applyAlignment="1">
      <alignment wrapText="1"/>
    </xf>
    <xf numFmtId="174" fontId="9" fillId="0" borderId="1" xfId="1" applyNumberFormat="1" applyFont="1" applyBorder="1" applyAlignment="1">
      <alignment wrapText="1"/>
    </xf>
    <xf numFmtId="174" fontId="9" fillId="0" borderId="1" xfId="0" applyNumberFormat="1" applyFont="1" applyBorder="1" applyAlignment="1">
      <alignment wrapText="1"/>
    </xf>
    <xf numFmtId="1" fontId="8" fillId="2" borderId="29" xfId="0" applyNumberFormat="1" applyFont="1" applyFill="1" applyBorder="1" applyAlignment="1">
      <alignment wrapText="1"/>
    </xf>
    <xf numFmtId="174" fontId="8" fillId="10" borderId="16" xfId="1" applyNumberFormat="1" applyFont="1" applyFill="1" applyBorder="1" applyAlignment="1">
      <alignment wrapText="1"/>
    </xf>
    <xf numFmtId="174" fontId="9" fillId="9" borderId="29" xfId="1" applyNumberFormat="1" applyFont="1" applyFill="1" applyBorder="1" applyAlignment="1">
      <alignment wrapText="1"/>
    </xf>
    <xf numFmtId="174" fontId="9" fillId="0" borderId="0" xfId="1" applyNumberFormat="1" applyFont="1"/>
    <xf numFmtId="174" fontId="8" fillId="7" borderId="0" xfId="1" applyNumberFormat="1" applyFont="1" applyFill="1" applyAlignment="1">
      <alignment wrapText="1"/>
    </xf>
    <xf numFmtId="174" fontId="9" fillId="0" borderId="0" xfId="1" applyNumberFormat="1" applyFont="1" applyAlignment="1">
      <alignment wrapText="1"/>
    </xf>
    <xf numFmtId="174" fontId="8" fillId="10" borderId="0" xfId="1" applyNumberFormat="1" applyFont="1" applyFill="1" applyAlignment="1">
      <alignment wrapText="1"/>
    </xf>
    <xf numFmtId="174" fontId="9" fillId="10" borderId="0" xfId="1" applyNumberFormat="1" applyFont="1" applyFill="1" applyAlignment="1">
      <alignment wrapText="1"/>
    </xf>
    <xf numFmtId="165" fontId="8" fillId="9" borderId="29" xfId="0" applyNumberFormat="1" applyFont="1" applyFill="1" applyBorder="1" applyAlignment="1">
      <alignment wrapText="1"/>
    </xf>
    <xf numFmtId="174" fontId="9" fillId="0" borderId="0" xfId="0" applyNumberFormat="1" applyFont="1" applyAlignment="1">
      <alignment wrapText="1"/>
    </xf>
    <xf numFmtId="174" fontId="8" fillId="13" borderId="29" xfId="1" applyNumberFormat="1" applyFont="1" applyFill="1" applyBorder="1" applyAlignment="1">
      <alignment horizontal="right" wrapText="1"/>
    </xf>
    <xf numFmtId="174" fontId="8" fillId="13" borderId="32" xfId="1" applyNumberFormat="1" applyFont="1" applyFill="1" applyBorder="1" applyAlignment="1">
      <alignment wrapText="1"/>
    </xf>
    <xf numFmtId="174" fontId="9" fillId="7" borderId="0" xfId="1" applyNumberFormat="1" applyFont="1" applyFill="1" applyAlignment="1">
      <alignment wrapText="1"/>
    </xf>
    <xf numFmtId="0" fontId="9" fillId="9" borderId="10" xfId="0" applyFont="1" applyFill="1" applyBorder="1" applyAlignment="1">
      <alignment wrapText="1"/>
    </xf>
    <xf numFmtId="0" fontId="9" fillId="9" borderId="11" xfId="0" applyFont="1" applyFill="1" applyBorder="1" applyAlignment="1">
      <alignment wrapText="1"/>
    </xf>
    <xf numFmtId="0" fontId="9" fillId="14" borderId="11" xfId="0" applyFont="1" applyFill="1" applyBorder="1" applyAlignment="1">
      <alignment wrapText="1"/>
    </xf>
    <xf numFmtId="0" fontId="9" fillId="15" borderId="11" xfId="0" applyFont="1" applyFill="1" applyBorder="1" applyAlignment="1">
      <alignment wrapText="1"/>
    </xf>
    <xf numFmtId="0" fontId="9" fillId="15" borderId="12" xfId="0" applyFont="1" applyFill="1" applyBorder="1" applyAlignment="1">
      <alignment wrapText="1"/>
    </xf>
    <xf numFmtId="9" fontId="9" fillId="0" borderId="13" xfId="0" applyNumberFormat="1" applyFont="1" applyBorder="1"/>
    <xf numFmtId="9" fontId="9" fillId="0" borderId="15" xfId="0" applyNumberFormat="1" applyFont="1" applyBorder="1"/>
    <xf numFmtId="174" fontId="9" fillId="0" borderId="16" xfId="1" applyNumberFormat="1" applyFont="1" applyBorder="1"/>
    <xf numFmtId="9" fontId="9" fillId="0" borderId="16" xfId="0" applyNumberFormat="1" applyFont="1" applyBorder="1"/>
    <xf numFmtId="177" fontId="9" fillId="0" borderId="0" xfId="1" applyNumberFormat="1" applyFont="1" applyAlignment="1">
      <alignment wrapText="1"/>
    </xf>
    <xf numFmtId="2" fontId="9" fillId="0" borderId="0" xfId="0" applyNumberFormat="1" applyFont="1" applyAlignment="1">
      <alignment wrapText="1"/>
    </xf>
    <xf numFmtId="0" fontId="2" fillId="0" borderId="40" xfId="0" applyFont="1" applyBorder="1" applyAlignment="1">
      <alignment wrapText="1"/>
    </xf>
    <xf numFmtId="0" fontId="2" fillId="0" borderId="18" xfId="0" applyFont="1" applyBorder="1" applyAlignment="1">
      <alignment wrapText="1"/>
    </xf>
    <xf numFmtId="9" fontId="0" fillId="0" borderId="0" xfId="0" applyNumberFormat="1"/>
    <xf numFmtId="174" fontId="0" fillId="0" borderId="0" xfId="1" applyNumberFormat="1" applyFont="1" applyBorder="1"/>
    <xf numFmtId="9" fontId="0" fillId="0" borderId="13" xfId="0" applyNumberFormat="1" applyBorder="1"/>
    <xf numFmtId="174" fontId="0" fillId="0" borderId="14" xfId="1" applyNumberFormat="1" applyFont="1" applyBorder="1"/>
    <xf numFmtId="9" fontId="0" fillId="0" borderId="15" xfId="0" applyNumberFormat="1" applyBorder="1"/>
    <xf numFmtId="174" fontId="0" fillId="0" borderId="16" xfId="1" applyNumberFormat="1" applyFont="1" applyBorder="1"/>
    <xf numFmtId="9" fontId="0" fillId="0" borderId="16" xfId="0" applyNumberFormat="1" applyBorder="1"/>
    <xf numFmtId="174" fontId="0" fillId="0" borderId="17" xfId="1" applyNumberFormat="1" applyFont="1" applyBorder="1"/>
    <xf numFmtId="0" fontId="0" fillId="2" borderId="27" xfId="0" applyFill="1" applyBorder="1"/>
    <xf numFmtId="0" fontId="0" fillId="2" borderId="26" xfId="0" applyFill="1" applyBorder="1"/>
    <xf numFmtId="0" fontId="2" fillId="10" borderId="10" xfId="0" applyFont="1" applyFill="1" applyBorder="1" applyAlignment="1">
      <alignment wrapText="1"/>
    </xf>
    <xf numFmtId="9" fontId="0" fillId="0" borderId="14" xfId="0" applyNumberFormat="1" applyBorder="1"/>
    <xf numFmtId="9" fontId="2" fillId="10" borderId="11" xfId="3" applyFont="1" applyFill="1" applyBorder="1"/>
    <xf numFmtId="0" fontId="2" fillId="10" borderId="12" xfId="0" applyFont="1" applyFill="1" applyBorder="1"/>
    <xf numFmtId="9" fontId="9" fillId="0" borderId="1" xfId="3" applyFont="1" applyBorder="1"/>
    <xf numFmtId="9" fontId="9" fillId="0" borderId="14" xfId="3" applyFont="1" applyBorder="1"/>
    <xf numFmtId="172" fontId="13" fillId="7" borderId="1" xfId="0" applyNumberFormat="1" applyFont="1" applyFill="1" applyBorder="1" applyAlignment="1">
      <alignment wrapText="1"/>
    </xf>
    <xf numFmtId="9" fontId="9" fillId="0" borderId="0" xfId="3" applyFont="1" applyAlignment="1">
      <alignment wrapText="1"/>
    </xf>
    <xf numFmtId="4" fontId="0" fillId="0" borderId="0" xfId="0" applyNumberFormat="1"/>
    <xf numFmtId="174" fontId="9" fillId="13" borderId="29" xfId="1" applyNumberFormat="1" applyFont="1" applyFill="1" applyBorder="1" applyAlignment="1">
      <alignment wrapText="1"/>
    </xf>
    <xf numFmtId="9" fontId="8" fillId="2" borderId="0" xfId="0" applyNumberFormat="1" applyFont="1" applyFill="1"/>
    <xf numFmtId="9" fontId="8" fillId="0" borderId="1" xfId="0" applyNumberFormat="1" applyFont="1" applyBorder="1"/>
    <xf numFmtId="0" fontId="9" fillId="0" borderId="23" xfId="0" applyFont="1" applyBorder="1"/>
    <xf numFmtId="43" fontId="9" fillId="0" borderId="0" xfId="0" applyNumberFormat="1" applyFont="1" applyAlignment="1">
      <alignment wrapText="1"/>
    </xf>
    <xf numFmtId="174" fontId="9" fillId="0" borderId="27" xfId="0" applyNumberFormat="1" applyFont="1" applyBorder="1"/>
    <xf numFmtId="174" fontId="11" fillId="0" borderId="0" xfId="0" applyNumberFormat="1" applyFont="1" applyAlignment="1">
      <alignment wrapText="1"/>
    </xf>
    <xf numFmtId="9" fontId="12" fillId="0" borderId="1" xfId="0" applyNumberFormat="1" applyFont="1" applyBorder="1" applyAlignment="1">
      <alignment wrapText="1"/>
    </xf>
    <xf numFmtId="0" fontId="18" fillId="0" borderId="32" xfId="0" applyFont="1" applyBorder="1" applyAlignment="1">
      <alignment horizontal="center" vertical="center"/>
    </xf>
    <xf numFmtId="3" fontId="19" fillId="0" borderId="20" xfId="0" applyNumberFormat="1" applyFont="1" applyBorder="1" applyAlignment="1">
      <alignment horizontal="center" vertical="center"/>
    </xf>
    <xf numFmtId="0" fontId="18" fillId="0" borderId="20" xfId="0" applyFont="1" applyBorder="1" applyAlignment="1">
      <alignment horizontal="center" vertical="center"/>
    </xf>
    <xf numFmtId="43" fontId="20" fillId="0" borderId="0" xfId="0" applyNumberFormat="1" applyFont="1" applyAlignment="1">
      <alignment wrapText="1"/>
    </xf>
    <xf numFmtId="0" fontId="20" fillId="0" borderId="0" xfId="0" applyFont="1" applyAlignment="1">
      <alignment wrapText="1"/>
    </xf>
    <xf numFmtId="0" fontId="0" fillId="3" borderId="1" xfId="0" applyFill="1" applyBorder="1" applyAlignment="1">
      <alignment horizontal="center"/>
    </xf>
    <xf numFmtId="0" fontId="0" fillId="6" borderId="1" xfId="0" applyFill="1" applyBorder="1" applyAlignment="1">
      <alignment horizontal="center"/>
    </xf>
    <xf numFmtId="0" fontId="8" fillId="9" borderId="0" xfId="0" applyFont="1" applyFill="1" applyAlignment="1">
      <alignment horizontal="left"/>
    </xf>
    <xf numFmtId="0" fontId="17" fillId="17" borderId="7" xfId="0" applyFont="1" applyFill="1" applyBorder="1" applyAlignment="1">
      <alignment horizontal="center" vertical="center" wrapText="1"/>
    </xf>
    <xf numFmtId="0" fontId="17" fillId="17" borderId="9" xfId="0" applyFont="1" applyFill="1" applyBorder="1" applyAlignment="1">
      <alignment horizontal="center" vertical="center" wrapText="1"/>
    </xf>
    <xf numFmtId="0" fontId="17" fillId="17" borderId="41" xfId="0" applyFont="1" applyFill="1" applyBorder="1" applyAlignment="1">
      <alignment horizontal="center" vertical="center" wrapText="1"/>
    </xf>
    <xf numFmtId="0" fontId="19" fillId="17" borderId="7" xfId="0" applyFont="1" applyFill="1" applyBorder="1" applyAlignment="1">
      <alignment horizontal="center" vertical="center" wrapText="1"/>
    </xf>
    <xf numFmtId="0" fontId="19" fillId="17" borderId="9" xfId="0" applyFont="1" applyFill="1" applyBorder="1" applyAlignment="1">
      <alignment horizontal="center" vertical="center" wrapText="1"/>
    </xf>
    <xf numFmtId="0" fontId="19" fillId="17" borderId="41" xfId="0" applyFont="1" applyFill="1" applyBorder="1" applyAlignment="1">
      <alignment horizontal="center" vertical="center" wrapText="1"/>
    </xf>
    <xf numFmtId="0" fontId="0" fillId="0" borderId="19" xfId="0" applyBorder="1" applyAlignment="1">
      <alignment horizontal="center"/>
    </xf>
    <xf numFmtId="0" fontId="8" fillId="9" borderId="7" xfId="0" applyFont="1" applyFill="1" applyBorder="1" applyAlignment="1">
      <alignment horizontal="center"/>
    </xf>
    <xf numFmtId="0" fontId="8" fillId="9" borderId="8" xfId="0" applyFont="1" applyFill="1" applyBorder="1" applyAlignment="1">
      <alignment horizontal="center"/>
    </xf>
    <xf numFmtId="0" fontId="8" fillId="9" borderId="9" xfId="0" applyFont="1" applyFill="1" applyBorder="1" applyAlignment="1">
      <alignment horizontal="center"/>
    </xf>
    <xf numFmtId="0" fontId="2" fillId="0" borderId="0" xfId="0" applyFont="1" applyAlignment="1">
      <alignment horizontal="center" vertical="center" wrapText="1"/>
    </xf>
    <xf numFmtId="0" fontId="2" fillId="10" borderId="13" xfId="0" applyFont="1" applyFill="1" applyBorder="1" applyAlignment="1">
      <alignment horizontal="center" wrapText="1"/>
    </xf>
    <xf numFmtId="0" fontId="2" fillId="10" borderId="1" xfId="0" applyFont="1" applyFill="1" applyBorder="1" applyAlignment="1">
      <alignment horizontal="center" wrapText="1"/>
    </xf>
    <xf numFmtId="0" fontId="2" fillId="10" borderId="14" xfId="0" applyFont="1" applyFill="1" applyBorder="1" applyAlignment="1">
      <alignment horizontal="center" wrapText="1"/>
    </xf>
    <xf numFmtId="0" fontId="2" fillId="0" borderId="0" xfId="0" applyFont="1" applyAlignment="1">
      <alignment horizontal="center" wrapText="1"/>
    </xf>
    <xf numFmtId="0" fontId="2" fillId="10" borderId="10" xfId="0" applyFont="1" applyFill="1" applyBorder="1" applyAlignment="1">
      <alignment horizontal="center" wrapText="1"/>
    </xf>
    <xf numFmtId="0" fontId="2" fillId="10" borderId="11" xfId="0" applyFont="1" applyFill="1" applyBorder="1" applyAlignment="1">
      <alignment horizontal="center" wrapText="1"/>
    </xf>
    <xf numFmtId="0" fontId="2" fillId="10" borderId="12" xfId="0" applyFont="1" applyFill="1" applyBorder="1" applyAlignment="1">
      <alignment horizontal="center" wrapText="1"/>
    </xf>
    <xf numFmtId="0" fontId="10" fillId="12" borderId="0" xfId="0" applyFont="1" applyFill="1" applyAlignment="1">
      <alignment horizontal="center" wrapText="1"/>
    </xf>
  </cellXfs>
  <cellStyles count="6">
    <cellStyle name="Comma" xfId="1" builtinId="3"/>
    <cellStyle name="Currency" xfId="2" builtinId="4"/>
    <cellStyle name="Hyperlink" xfId="4" builtinId="8"/>
    <cellStyle name="Normal" xfId="0" builtinId="0"/>
    <cellStyle name="Normal 2" xfId="5" xr:uid="{60648C2E-3038-42D9-8E94-8BAE74D59D5C}"/>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50" b="0" i="0" u="none" strike="noStrike" kern="1200" spc="0" baseline="0">
                <a:solidFill>
                  <a:schemeClr val="tx1">
                    <a:lumMod val="65000"/>
                    <a:lumOff val="35000"/>
                  </a:schemeClr>
                </a:solidFill>
                <a:latin typeface="+mn-lt"/>
                <a:ea typeface="+mn-ea"/>
                <a:cs typeface="+mn-cs"/>
              </a:defRPr>
            </a:pPr>
            <a:r>
              <a:rPr lang="en-IN" sz="1050"/>
              <a:t>Financial analysis: Intercropping taro and sweet potato in Samoa</a:t>
            </a:r>
          </a:p>
        </c:rich>
      </c:tx>
      <c:overlay val="0"/>
      <c:spPr>
        <a:noFill/>
        <a:ln>
          <a:noFill/>
        </a:ln>
        <a:effectLst/>
      </c:spPr>
      <c:txPr>
        <a:bodyPr rot="0" spcFirstLastPara="1" vertOverflow="ellipsis" vert="horz" wrap="square" anchor="ctr" anchorCtr="1"/>
        <a:lstStyle/>
        <a:p>
          <a:pPr>
            <a:defRPr sz="105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'FA MASTER'!$A$78</c:f>
              <c:strCache>
                <c:ptCount val="1"/>
                <c:pt idx="0">
                  <c:v>Net Revenue -  Baseline Scenario</c:v>
                </c:pt>
              </c:strCache>
            </c:strRef>
          </c:tx>
          <c:spPr>
            <a:ln w="28575" cap="rnd">
              <a:solidFill>
                <a:schemeClr val="accent1"/>
              </a:solidFill>
              <a:round/>
            </a:ln>
            <a:effectLst/>
          </c:spPr>
          <c:marker>
            <c:symbol val="none"/>
          </c:marker>
          <c:cat>
            <c:strRef>
              <c:f>'FA MASTER'!$B$77:$U$77</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MASTER'!$B$78:$U$78</c:f>
              <c:numCache>
                <c:formatCode>_-* #,##0_-;\-* #,##0_-;_-* "-"??_-;_-@_-</c:formatCode>
                <c:ptCount val="20"/>
                <c:pt idx="0">
                  <c:v>12050.25561</c:v>
                </c:pt>
                <c:pt idx="1">
                  <c:v>11756.999610000001</c:v>
                </c:pt>
                <c:pt idx="2">
                  <c:v>11469.60873</c:v>
                </c:pt>
                <c:pt idx="3">
                  <c:v>11187.9656676</c:v>
                </c:pt>
                <c:pt idx="4">
                  <c:v>10911.955466448</c:v>
                </c:pt>
                <c:pt idx="5">
                  <c:v>10641.465469319039</c:v>
                </c:pt>
                <c:pt idx="6">
                  <c:v>10376.385272132657</c:v>
                </c:pt>
                <c:pt idx="7">
                  <c:v>10116.606678890004</c:v>
                </c:pt>
                <c:pt idx="8">
                  <c:v>9862.0236575122035</c:v>
                </c:pt>
                <c:pt idx="9">
                  <c:v>9612.5322965619598</c:v>
                </c:pt>
                <c:pt idx="10">
                  <c:v>9368.0307628307201</c:v>
                </c:pt>
                <c:pt idx="11">
                  <c:v>9128.4192597741057</c:v>
                </c:pt>
                <c:pt idx="12">
                  <c:v>8893.5999867786231</c:v>
                </c:pt>
                <c:pt idx="13">
                  <c:v>8663.4770992430513</c:v>
                </c:pt>
                <c:pt idx="14">
                  <c:v>8437.9566694581881</c:v>
                </c:pt>
                <c:pt idx="15">
                  <c:v>8216.9466482690241</c:v>
                </c:pt>
                <c:pt idx="16">
                  <c:v>8000.3568275036432</c:v>
                </c:pt>
                <c:pt idx="17">
                  <c:v>7788.0988031535717</c:v>
                </c:pt>
                <c:pt idx="18">
                  <c:v>7580.0859392905004</c:v>
                </c:pt>
                <c:pt idx="19">
                  <c:v>7376.2333327046899</c:v>
                </c:pt>
              </c:numCache>
            </c:numRef>
          </c:val>
          <c:smooth val="0"/>
          <c:extLst>
            <c:ext xmlns:c16="http://schemas.microsoft.com/office/drawing/2014/chart" uri="{C3380CC4-5D6E-409C-BE32-E72D297353CC}">
              <c16:uniqueId val="{00000000-E171-4B88-AC7A-79C8759F7A70}"/>
            </c:ext>
          </c:extLst>
        </c:ser>
        <c:ser>
          <c:idx val="1"/>
          <c:order val="1"/>
          <c:tx>
            <c:strRef>
              <c:f>'FA MASTER'!$A$79</c:f>
              <c:strCache>
                <c:ptCount val="1"/>
                <c:pt idx="0">
                  <c:v>Net Revenue - with project, no Farmer Support Programme (FSP)</c:v>
                </c:pt>
              </c:strCache>
            </c:strRef>
          </c:tx>
          <c:spPr>
            <a:ln w="28575" cap="rnd">
              <a:solidFill>
                <a:schemeClr val="accent2"/>
              </a:solidFill>
              <a:round/>
            </a:ln>
            <a:effectLst/>
          </c:spPr>
          <c:marker>
            <c:symbol val="none"/>
          </c:marker>
          <c:cat>
            <c:strRef>
              <c:f>'FA MASTER'!$B$77:$U$77</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MASTER'!$B$79:$U$79</c:f>
              <c:numCache>
                <c:formatCode>_-* #,##0_-;\-* #,##0_-;_-* "-"??_-;_-@_-</c:formatCode>
                <c:ptCount val="20"/>
                <c:pt idx="0">
                  <c:v>10280.272365000001</c:v>
                </c:pt>
                <c:pt idx="1">
                  <c:v>10280.272365000001</c:v>
                </c:pt>
                <c:pt idx="2">
                  <c:v>10280.272365000001</c:v>
                </c:pt>
                <c:pt idx="3">
                  <c:v>10280.272365000001</c:v>
                </c:pt>
                <c:pt idx="4">
                  <c:v>10280.272365000001</c:v>
                </c:pt>
                <c:pt idx="5">
                  <c:v>10280.272365000001</c:v>
                </c:pt>
                <c:pt idx="6">
                  <c:v>10280.272365000001</c:v>
                </c:pt>
                <c:pt idx="7">
                  <c:v>10280.272365000001</c:v>
                </c:pt>
                <c:pt idx="8">
                  <c:v>10280.272365000001</c:v>
                </c:pt>
                <c:pt idx="9">
                  <c:v>10280.272365000001</c:v>
                </c:pt>
                <c:pt idx="10">
                  <c:v>10280.272365000001</c:v>
                </c:pt>
                <c:pt idx="11">
                  <c:v>10280.272365000001</c:v>
                </c:pt>
                <c:pt idx="12">
                  <c:v>10280.272365000001</c:v>
                </c:pt>
                <c:pt idx="13">
                  <c:v>10280.272365000001</c:v>
                </c:pt>
                <c:pt idx="14">
                  <c:v>10280.272365000001</c:v>
                </c:pt>
                <c:pt idx="15">
                  <c:v>10280.272365000001</c:v>
                </c:pt>
                <c:pt idx="16">
                  <c:v>10280.272365000001</c:v>
                </c:pt>
                <c:pt idx="17">
                  <c:v>10280.272365000001</c:v>
                </c:pt>
                <c:pt idx="18">
                  <c:v>10280.272365000001</c:v>
                </c:pt>
                <c:pt idx="19">
                  <c:v>10280.272365000001</c:v>
                </c:pt>
              </c:numCache>
            </c:numRef>
          </c:val>
          <c:smooth val="0"/>
          <c:extLst>
            <c:ext xmlns:c16="http://schemas.microsoft.com/office/drawing/2014/chart" uri="{C3380CC4-5D6E-409C-BE32-E72D297353CC}">
              <c16:uniqueId val="{00000001-E171-4B88-AC7A-79C8759F7A70}"/>
            </c:ext>
          </c:extLst>
        </c:ser>
        <c:ser>
          <c:idx val="2"/>
          <c:order val="2"/>
          <c:tx>
            <c:strRef>
              <c:f>'FA MASTER'!$A$80</c:f>
              <c:strCache>
                <c:ptCount val="1"/>
                <c:pt idx="0">
                  <c:v>Net Revenue - with project, with Farmer Support Programme (FSP)</c:v>
                </c:pt>
              </c:strCache>
            </c:strRef>
          </c:tx>
          <c:spPr>
            <a:ln w="28575" cap="rnd">
              <a:solidFill>
                <a:schemeClr val="accent3"/>
              </a:solidFill>
              <a:round/>
            </a:ln>
            <a:effectLst/>
          </c:spPr>
          <c:marker>
            <c:symbol val="none"/>
          </c:marker>
          <c:cat>
            <c:strRef>
              <c:f>'FA MASTER'!$B$77:$U$77</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MASTER'!$B$80:$U$80</c:f>
              <c:numCache>
                <c:formatCode>_-* #,##0_-;\-* #,##0_-;_-* "-"??_-;_-@_-</c:formatCode>
                <c:ptCount val="20"/>
                <c:pt idx="0">
                  <c:v>11268.178515</c:v>
                </c:pt>
                <c:pt idx="1">
                  <c:v>11268.178515</c:v>
                </c:pt>
                <c:pt idx="2">
                  <c:v>11268.178515</c:v>
                </c:pt>
                <c:pt idx="3">
                  <c:v>11268.178515</c:v>
                </c:pt>
                <c:pt idx="4">
                  <c:v>11268.178515</c:v>
                </c:pt>
                <c:pt idx="5">
                  <c:v>10280.272365000001</c:v>
                </c:pt>
                <c:pt idx="6">
                  <c:v>10280.272365000001</c:v>
                </c:pt>
                <c:pt idx="7">
                  <c:v>10280.272365000001</c:v>
                </c:pt>
                <c:pt idx="8">
                  <c:v>10280.272365000001</c:v>
                </c:pt>
                <c:pt idx="9">
                  <c:v>10280.272365000001</c:v>
                </c:pt>
                <c:pt idx="10">
                  <c:v>10280.272365000001</c:v>
                </c:pt>
                <c:pt idx="11">
                  <c:v>10280.272365000001</c:v>
                </c:pt>
                <c:pt idx="12">
                  <c:v>10280.272365000001</c:v>
                </c:pt>
                <c:pt idx="13">
                  <c:v>10280.272365000001</c:v>
                </c:pt>
                <c:pt idx="14">
                  <c:v>10280.272365000001</c:v>
                </c:pt>
                <c:pt idx="15">
                  <c:v>10280.272365000001</c:v>
                </c:pt>
                <c:pt idx="16">
                  <c:v>10280.272365000001</c:v>
                </c:pt>
                <c:pt idx="17">
                  <c:v>10280.272365000001</c:v>
                </c:pt>
                <c:pt idx="18">
                  <c:v>10280.272365000001</c:v>
                </c:pt>
                <c:pt idx="19">
                  <c:v>10280.272365000001</c:v>
                </c:pt>
              </c:numCache>
            </c:numRef>
          </c:val>
          <c:smooth val="0"/>
          <c:extLst>
            <c:ext xmlns:c16="http://schemas.microsoft.com/office/drawing/2014/chart" uri="{C3380CC4-5D6E-409C-BE32-E72D297353CC}">
              <c16:uniqueId val="{00000002-E171-4B88-AC7A-79C8759F7A70}"/>
            </c:ext>
          </c:extLst>
        </c:ser>
        <c:dLbls>
          <c:showLegendKey val="0"/>
          <c:showVal val="0"/>
          <c:showCatName val="0"/>
          <c:showSerName val="0"/>
          <c:showPercent val="0"/>
          <c:showBubbleSize val="0"/>
        </c:dLbls>
        <c:smooth val="0"/>
        <c:axId val="412840072"/>
        <c:axId val="412840792"/>
      </c:lineChart>
      <c:catAx>
        <c:axId val="412840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2840792"/>
        <c:crosses val="autoZero"/>
        <c:auto val="1"/>
        <c:lblAlgn val="ctr"/>
        <c:lblOffset val="100"/>
        <c:noMultiLvlLbl val="0"/>
      </c:catAx>
      <c:valAx>
        <c:axId val="41284079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28400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sz="1100"/>
              <a:t>Financial analysis: Mucuna</a:t>
            </a:r>
            <a:r>
              <a:rPr lang="en-IN" sz="1100" baseline="0"/>
              <a:t> fallow crop with taro </a:t>
            </a:r>
            <a:endParaRPr lang="en-IN"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MASTER'!$A$96</c:f>
              <c:strCache>
                <c:ptCount val="1"/>
                <c:pt idx="0">
                  <c:v>Net Revenue -  Baseline Scenario</c:v>
                </c:pt>
              </c:strCache>
            </c:strRef>
          </c:tx>
          <c:spPr>
            <a:ln w="28575" cap="rnd">
              <a:solidFill>
                <a:schemeClr val="accent1"/>
              </a:solidFill>
              <a:round/>
            </a:ln>
            <a:effectLst/>
          </c:spPr>
          <c:marker>
            <c:symbol val="none"/>
          </c:marker>
          <c:cat>
            <c:strRef>
              <c:f>'FA MASTER'!$B$95:$U$95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MASTER'!$B$96:$U$96</c:f>
              <c:numCache>
                <c:formatCode>_-* #,##0_-;\-* #,##0_-;_-* "-"??_-;_-@_-</c:formatCode>
                <c:ptCount val="20"/>
                <c:pt idx="0">
                  <c:v>12050.25561</c:v>
                </c:pt>
                <c:pt idx="1">
                  <c:v>11756.999610000001</c:v>
                </c:pt>
                <c:pt idx="2">
                  <c:v>11469.60873</c:v>
                </c:pt>
                <c:pt idx="3">
                  <c:v>11187.9656676</c:v>
                </c:pt>
                <c:pt idx="4">
                  <c:v>10911.955466448</c:v>
                </c:pt>
                <c:pt idx="5">
                  <c:v>10641.465469319039</c:v>
                </c:pt>
                <c:pt idx="6">
                  <c:v>10376.385272132657</c:v>
                </c:pt>
                <c:pt idx="7">
                  <c:v>10116.606678890004</c:v>
                </c:pt>
                <c:pt idx="8">
                  <c:v>9862.0236575122035</c:v>
                </c:pt>
                <c:pt idx="9">
                  <c:v>9612.5322965619598</c:v>
                </c:pt>
                <c:pt idx="10">
                  <c:v>9368.0307628307201</c:v>
                </c:pt>
                <c:pt idx="11">
                  <c:v>9128.4192597741057</c:v>
                </c:pt>
                <c:pt idx="12">
                  <c:v>8893.5999867786231</c:v>
                </c:pt>
                <c:pt idx="13">
                  <c:v>8663.4770992430513</c:v>
                </c:pt>
                <c:pt idx="14">
                  <c:v>8437.9566694581881</c:v>
                </c:pt>
                <c:pt idx="15">
                  <c:v>8216.9466482690241</c:v>
                </c:pt>
                <c:pt idx="16">
                  <c:v>8000.3568275036432</c:v>
                </c:pt>
                <c:pt idx="17">
                  <c:v>7788.0988031535717</c:v>
                </c:pt>
                <c:pt idx="18">
                  <c:v>7580.0859392905004</c:v>
                </c:pt>
                <c:pt idx="19">
                  <c:v>7376.2333327046899</c:v>
                </c:pt>
              </c:numCache>
            </c:numRef>
          </c:val>
          <c:smooth val="0"/>
          <c:extLst>
            <c:ext xmlns:c16="http://schemas.microsoft.com/office/drawing/2014/chart" uri="{C3380CC4-5D6E-409C-BE32-E72D297353CC}">
              <c16:uniqueId val="{00000000-87EE-4D77-99AA-762D98135EFC}"/>
            </c:ext>
          </c:extLst>
        </c:ser>
        <c:ser>
          <c:idx val="1"/>
          <c:order val="1"/>
          <c:tx>
            <c:strRef>
              <c:f>'FA MASTER'!$A$97</c:f>
              <c:strCache>
                <c:ptCount val="1"/>
                <c:pt idx="0">
                  <c:v>Net Revenue - with project, no Farmer Support Programme (FSP)</c:v>
                </c:pt>
              </c:strCache>
            </c:strRef>
          </c:tx>
          <c:spPr>
            <a:ln w="28575" cap="rnd">
              <a:solidFill>
                <a:schemeClr val="accent2"/>
              </a:solidFill>
              <a:round/>
            </a:ln>
            <a:effectLst/>
          </c:spPr>
          <c:marker>
            <c:symbol val="none"/>
          </c:marker>
          <c:cat>
            <c:strRef>
              <c:f>'FA MASTER'!$B$95:$U$95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MASTER'!$B$97:$U$97</c:f>
              <c:numCache>
                <c:formatCode>_-* #,##0_-;\-* #,##0_-;_-* "-"??_-;_-@_-</c:formatCode>
                <c:ptCount val="20"/>
                <c:pt idx="0">
                  <c:v>7027.4768130000002</c:v>
                </c:pt>
                <c:pt idx="1">
                  <c:v>8933.6408129999982</c:v>
                </c:pt>
                <c:pt idx="2">
                  <c:v>12745.968813000001</c:v>
                </c:pt>
                <c:pt idx="3">
                  <c:v>14652.132813</c:v>
                </c:pt>
                <c:pt idx="4">
                  <c:v>14652.132813</c:v>
                </c:pt>
                <c:pt idx="5">
                  <c:v>14652.132813</c:v>
                </c:pt>
                <c:pt idx="6">
                  <c:v>14652.132813</c:v>
                </c:pt>
                <c:pt idx="7">
                  <c:v>14652.132813</c:v>
                </c:pt>
                <c:pt idx="8">
                  <c:v>14652.132813</c:v>
                </c:pt>
                <c:pt idx="9">
                  <c:v>14652.132813</c:v>
                </c:pt>
                <c:pt idx="10">
                  <c:v>14652.132813</c:v>
                </c:pt>
                <c:pt idx="11">
                  <c:v>14652.132813</c:v>
                </c:pt>
                <c:pt idx="12">
                  <c:v>14652.132813</c:v>
                </c:pt>
                <c:pt idx="13">
                  <c:v>14652.132813</c:v>
                </c:pt>
                <c:pt idx="14">
                  <c:v>14652.132813</c:v>
                </c:pt>
                <c:pt idx="15">
                  <c:v>14652.132813</c:v>
                </c:pt>
                <c:pt idx="16">
                  <c:v>14652.132813</c:v>
                </c:pt>
                <c:pt idx="17">
                  <c:v>14652.132813</c:v>
                </c:pt>
                <c:pt idx="18">
                  <c:v>14652.132813</c:v>
                </c:pt>
                <c:pt idx="19">
                  <c:v>14652.132813</c:v>
                </c:pt>
              </c:numCache>
            </c:numRef>
          </c:val>
          <c:smooth val="0"/>
          <c:extLst>
            <c:ext xmlns:c16="http://schemas.microsoft.com/office/drawing/2014/chart" uri="{C3380CC4-5D6E-409C-BE32-E72D297353CC}">
              <c16:uniqueId val="{00000001-87EE-4D77-99AA-762D98135EFC}"/>
            </c:ext>
          </c:extLst>
        </c:ser>
        <c:ser>
          <c:idx val="2"/>
          <c:order val="2"/>
          <c:tx>
            <c:strRef>
              <c:f>'FA MASTER'!$A$98</c:f>
              <c:strCache>
                <c:ptCount val="1"/>
                <c:pt idx="0">
                  <c:v>Net Revenue - with project, with Farmer Support Programme (FSP)</c:v>
                </c:pt>
              </c:strCache>
            </c:strRef>
          </c:tx>
          <c:spPr>
            <a:ln w="28575" cap="rnd">
              <a:solidFill>
                <a:schemeClr val="accent3"/>
              </a:solidFill>
              <a:round/>
            </a:ln>
            <a:effectLst/>
          </c:spPr>
          <c:marker>
            <c:symbol val="none"/>
          </c:marker>
          <c:cat>
            <c:strRef>
              <c:f>'FA MASTER'!$B$95:$U$95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MASTER'!$B$98:$U$98</c:f>
              <c:numCache>
                <c:formatCode>_-* #,##0_-;\-* #,##0_-;_-* "-"??_-;_-@_-</c:formatCode>
                <c:ptCount val="20"/>
                <c:pt idx="0">
                  <c:v>7245.2193930000003</c:v>
                </c:pt>
                <c:pt idx="1">
                  <c:v>9151.3833929999983</c:v>
                </c:pt>
                <c:pt idx="2">
                  <c:v>12963.711393000001</c:v>
                </c:pt>
                <c:pt idx="3">
                  <c:v>14869.875393</c:v>
                </c:pt>
                <c:pt idx="4">
                  <c:v>14869.875393</c:v>
                </c:pt>
                <c:pt idx="5">
                  <c:v>14652.132813</c:v>
                </c:pt>
                <c:pt idx="6">
                  <c:v>14652.132813</c:v>
                </c:pt>
                <c:pt idx="7">
                  <c:v>14652.132813</c:v>
                </c:pt>
                <c:pt idx="8">
                  <c:v>14652.132813</c:v>
                </c:pt>
                <c:pt idx="9">
                  <c:v>14652.132813</c:v>
                </c:pt>
                <c:pt idx="10">
                  <c:v>14652.132813</c:v>
                </c:pt>
                <c:pt idx="11">
                  <c:v>14652.132813</c:v>
                </c:pt>
                <c:pt idx="12">
                  <c:v>14652.132813</c:v>
                </c:pt>
                <c:pt idx="13">
                  <c:v>14652.132813</c:v>
                </c:pt>
                <c:pt idx="14">
                  <c:v>14652.132813</c:v>
                </c:pt>
                <c:pt idx="15">
                  <c:v>14652.132813</c:v>
                </c:pt>
                <c:pt idx="16">
                  <c:v>14652.132813</c:v>
                </c:pt>
                <c:pt idx="17">
                  <c:v>14652.132813</c:v>
                </c:pt>
                <c:pt idx="18">
                  <c:v>14652.132813</c:v>
                </c:pt>
                <c:pt idx="19">
                  <c:v>14652.132813</c:v>
                </c:pt>
              </c:numCache>
            </c:numRef>
          </c:val>
          <c:smooth val="0"/>
          <c:extLst>
            <c:ext xmlns:c16="http://schemas.microsoft.com/office/drawing/2014/chart" uri="{C3380CC4-5D6E-409C-BE32-E72D297353CC}">
              <c16:uniqueId val="{00000002-87EE-4D77-99AA-762D98135EFC}"/>
            </c:ext>
          </c:extLst>
        </c:ser>
        <c:dLbls>
          <c:showLegendKey val="0"/>
          <c:showVal val="0"/>
          <c:showCatName val="0"/>
          <c:showSerName val="0"/>
          <c:showPercent val="0"/>
          <c:showBubbleSize val="0"/>
        </c:dLbls>
        <c:smooth val="0"/>
        <c:axId val="688541896"/>
        <c:axId val="688542256"/>
      </c:lineChart>
      <c:catAx>
        <c:axId val="688541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8542256"/>
        <c:crosses val="autoZero"/>
        <c:auto val="1"/>
        <c:lblAlgn val="ctr"/>
        <c:lblOffset val="100"/>
        <c:noMultiLvlLbl val="0"/>
      </c:catAx>
      <c:valAx>
        <c:axId val="68854225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85418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MASTER'!$A$6</c:f>
              <c:strCache>
                <c:ptCount val="1"/>
                <c:pt idx="0">
                  <c:v>Net Revenue -  Baseline Scenario</c:v>
                </c:pt>
              </c:strCache>
            </c:strRef>
          </c:tx>
          <c:spPr>
            <a:ln w="28575" cap="rnd">
              <a:solidFill>
                <a:schemeClr val="accent1"/>
              </a:solidFill>
              <a:round/>
            </a:ln>
            <a:effectLst/>
          </c:spPr>
          <c:marker>
            <c:symbol val="none"/>
          </c:marker>
          <c:cat>
            <c:strRef>
              <c:f>'FA MASTER'!$B$5:$U$5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MASTER'!$B$6:$U$6</c:f>
              <c:numCache>
                <c:formatCode>_-* #,##0_-;\-* #,##0_-;_-* "-"??_-;_-@_-</c:formatCode>
                <c:ptCount val="20"/>
                <c:pt idx="0">
                  <c:v>567.31200000000001</c:v>
                </c:pt>
                <c:pt idx="1">
                  <c:v>530</c:v>
                </c:pt>
                <c:pt idx="2">
                  <c:v>493.4342400000001</c:v>
                </c:pt>
                <c:pt idx="3">
                  <c:v>457.59979520000013</c:v>
                </c:pt>
                <c:pt idx="4">
                  <c:v>422.4820392960001</c:v>
                </c:pt>
                <c:pt idx="5">
                  <c:v>388.06663851008</c:v>
                </c:pt>
                <c:pt idx="6">
                  <c:v>354.33954573987836</c:v>
                </c:pt>
                <c:pt idx="7">
                  <c:v>321.2869948250808</c:v>
                </c:pt>
                <c:pt idx="8">
                  <c:v>288.89549492857907</c:v>
                </c:pt>
                <c:pt idx="9">
                  <c:v>257.15182503000733</c:v>
                </c:pt>
                <c:pt idx="10">
                  <c:v>226.0430285294072</c:v>
                </c:pt>
                <c:pt idx="11">
                  <c:v>195.55640795881905</c:v>
                </c:pt>
                <c:pt idx="12">
                  <c:v>165.67951979964272</c:v>
                </c:pt>
                <c:pt idx="13">
                  <c:v>136.40016940364987</c:v>
                </c:pt>
                <c:pt idx="14">
                  <c:v>107.70640601557679</c:v>
                </c:pt>
                <c:pt idx="15">
                  <c:v>79.586517895265033</c:v>
                </c:pt>
                <c:pt idx="16">
                  <c:v>52.029027537359831</c:v>
                </c:pt>
                <c:pt idx="17">
                  <c:v>25.022686986612737</c:v>
                </c:pt>
                <c:pt idx="18">
                  <c:v>-1.4435267531196476</c:v>
                </c:pt>
                <c:pt idx="19">
                  <c:v>-27.380416218057352</c:v>
                </c:pt>
              </c:numCache>
            </c:numRef>
          </c:val>
          <c:smooth val="0"/>
          <c:extLst>
            <c:ext xmlns:c16="http://schemas.microsoft.com/office/drawing/2014/chart" uri="{C3380CC4-5D6E-409C-BE32-E72D297353CC}">
              <c16:uniqueId val="{00000000-7D15-4826-96C3-93E43B31F29A}"/>
            </c:ext>
          </c:extLst>
        </c:ser>
        <c:ser>
          <c:idx val="1"/>
          <c:order val="1"/>
          <c:tx>
            <c:strRef>
              <c:f>'FA MASTER'!$A$7</c:f>
              <c:strCache>
                <c:ptCount val="1"/>
                <c:pt idx="0">
                  <c:v>Net Revenue - with project, no Farmer Support Programme (FSP)</c:v>
                </c:pt>
              </c:strCache>
            </c:strRef>
          </c:tx>
          <c:spPr>
            <a:ln w="28575" cap="rnd">
              <a:solidFill>
                <a:schemeClr val="accent2"/>
              </a:solidFill>
              <a:round/>
            </a:ln>
            <a:effectLst/>
          </c:spPr>
          <c:marker>
            <c:symbol val="none"/>
          </c:marker>
          <c:cat>
            <c:strRef>
              <c:f>'FA MASTER'!$B$5:$U$5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MASTER'!$B$7:$U$7</c:f>
              <c:numCache>
                <c:formatCode>_-* #,##0_-;\-* #,##0_-;_-* "-"??_-;_-@_-</c:formatCode>
                <c:ptCount val="20"/>
                <c:pt idx="0">
                  <c:v>-1277.088</c:v>
                </c:pt>
                <c:pt idx="1">
                  <c:v>-509.81760000000003</c:v>
                </c:pt>
                <c:pt idx="2">
                  <c:v>637.01759999999979</c:v>
                </c:pt>
                <c:pt idx="3">
                  <c:v>980.28799999999978</c:v>
                </c:pt>
                <c:pt idx="4">
                  <c:v>980.28799999999978</c:v>
                </c:pt>
                <c:pt idx="5">
                  <c:v>980.28799999999978</c:v>
                </c:pt>
                <c:pt idx="6">
                  <c:v>980.28799999999978</c:v>
                </c:pt>
                <c:pt idx="7">
                  <c:v>980.28799999999978</c:v>
                </c:pt>
                <c:pt idx="8">
                  <c:v>980.28799999999978</c:v>
                </c:pt>
                <c:pt idx="9">
                  <c:v>980.28799999999978</c:v>
                </c:pt>
                <c:pt idx="10">
                  <c:v>980.28799999999978</c:v>
                </c:pt>
                <c:pt idx="11">
                  <c:v>980.28799999999978</c:v>
                </c:pt>
                <c:pt idx="12">
                  <c:v>980.28799999999978</c:v>
                </c:pt>
                <c:pt idx="13">
                  <c:v>980.28799999999978</c:v>
                </c:pt>
                <c:pt idx="14">
                  <c:v>980.28799999999978</c:v>
                </c:pt>
                <c:pt idx="15">
                  <c:v>980.28799999999978</c:v>
                </c:pt>
                <c:pt idx="16">
                  <c:v>980.28799999999978</c:v>
                </c:pt>
                <c:pt idx="17">
                  <c:v>980.28799999999978</c:v>
                </c:pt>
                <c:pt idx="18">
                  <c:v>980.28799999999978</c:v>
                </c:pt>
                <c:pt idx="19">
                  <c:v>980.28799999999978</c:v>
                </c:pt>
              </c:numCache>
            </c:numRef>
          </c:val>
          <c:smooth val="0"/>
          <c:extLst>
            <c:ext xmlns:c16="http://schemas.microsoft.com/office/drawing/2014/chart" uri="{C3380CC4-5D6E-409C-BE32-E72D297353CC}">
              <c16:uniqueId val="{00000001-7D15-4826-96C3-93E43B31F29A}"/>
            </c:ext>
          </c:extLst>
        </c:ser>
        <c:ser>
          <c:idx val="2"/>
          <c:order val="2"/>
          <c:tx>
            <c:strRef>
              <c:f>'FA MASTER'!$A$8</c:f>
              <c:strCache>
                <c:ptCount val="1"/>
                <c:pt idx="0">
                  <c:v>Net Revenue - with project, with Farmer Support Programme (FSP)</c:v>
                </c:pt>
              </c:strCache>
            </c:strRef>
          </c:tx>
          <c:spPr>
            <a:ln w="28575" cap="rnd">
              <a:solidFill>
                <a:schemeClr val="accent3"/>
              </a:solidFill>
              <a:round/>
            </a:ln>
            <a:effectLst/>
          </c:spPr>
          <c:marker>
            <c:symbol val="none"/>
          </c:marker>
          <c:cat>
            <c:strRef>
              <c:f>'FA MASTER'!$B$5:$U$5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MASTER'!$B$8:$U$8</c:f>
              <c:numCache>
                <c:formatCode>_-* #,##0_-;\-* #,##0_-;_-* "-"??_-;_-@_-</c:formatCode>
                <c:ptCount val="20"/>
                <c:pt idx="0">
                  <c:v>349.37599999999992</c:v>
                </c:pt>
                <c:pt idx="1">
                  <c:v>692.64639999999997</c:v>
                </c:pt>
                <c:pt idx="2">
                  <c:v>864.2815999999998</c:v>
                </c:pt>
                <c:pt idx="3">
                  <c:v>1207.5519999999997</c:v>
                </c:pt>
                <c:pt idx="4">
                  <c:v>1207.5519999999997</c:v>
                </c:pt>
                <c:pt idx="5">
                  <c:v>980.28799999999978</c:v>
                </c:pt>
                <c:pt idx="6">
                  <c:v>980.28799999999978</c:v>
                </c:pt>
                <c:pt idx="7">
                  <c:v>980.28799999999978</c:v>
                </c:pt>
                <c:pt idx="8">
                  <c:v>980.28799999999978</c:v>
                </c:pt>
                <c:pt idx="9">
                  <c:v>980.28799999999978</c:v>
                </c:pt>
                <c:pt idx="10">
                  <c:v>980.28799999999978</c:v>
                </c:pt>
                <c:pt idx="11">
                  <c:v>980.28799999999978</c:v>
                </c:pt>
                <c:pt idx="12">
                  <c:v>980.28799999999978</c:v>
                </c:pt>
                <c:pt idx="13">
                  <c:v>980.28799999999978</c:v>
                </c:pt>
                <c:pt idx="14">
                  <c:v>980.28799999999978</c:v>
                </c:pt>
                <c:pt idx="15">
                  <c:v>980.28799999999978</c:v>
                </c:pt>
                <c:pt idx="16">
                  <c:v>980.28799999999978</c:v>
                </c:pt>
                <c:pt idx="17">
                  <c:v>980.28799999999978</c:v>
                </c:pt>
                <c:pt idx="18">
                  <c:v>980.28799999999978</c:v>
                </c:pt>
                <c:pt idx="19">
                  <c:v>980.28799999999978</c:v>
                </c:pt>
              </c:numCache>
            </c:numRef>
          </c:val>
          <c:smooth val="0"/>
          <c:extLst>
            <c:ext xmlns:c16="http://schemas.microsoft.com/office/drawing/2014/chart" uri="{C3380CC4-5D6E-409C-BE32-E72D297353CC}">
              <c16:uniqueId val="{00000002-7D15-4826-96C3-93E43B31F29A}"/>
            </c:ext>
          </c:extLst>
        </c:ser>
        <c:dLbls>
          <c:showLegendKey val="0"/>
          <c:showVal val="0"/>
          <c:showCatName val="0"/>
          <c:showSerName val="0"/>
          <c:showPercent val="0"/>
          <c:showBubbleSize val="0"/>
        </c:dLbls>
        <c:smooth val="0"/>
        <c:axId val="654267352"/>
        <c:axId val="654268792"/>
      </c:lineChart>
      <c:catAx>
        <c:axId val="654267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4268792"/>
        <c:crosses val="autoZero"/>
        <c:auto val="1"/>
        <c:lblAlgn val="ctr"/>
        <c:lblOffset val="100"/>
        <c:noMultiLvlLbl val="0"/>
      </c:catAx>
      <c:valAx>
        <c:axId val="65426879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42673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a:t>Financial Analysis: Solar</a:t>
            </a:r>
            <a:r>
              <a:rPr lang="en-IN" baseline="0"/>
              <a:t> Powered Drip Irrigation for lime production in Tonga</a:t>
            </a:r>
            <a:endParaRPr lang="en-IN"/>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MASTER'!$A$24</c:f>
              <c:strCache>
                <c:ptCount val="1"/>
                <c:pt idx="0">
                  <c:v>Net Revenue -  Baseline Scenario</c:v>
                </c:pt>
              </c:strCache>
            </c:strRef>
          </c:tx>
          <c:spPr>
            <a:ln w="28575" cap="rnd">
              <a:solidFill>
                <a:schemeClr val="accent1"/>
              </a:solidFill>
              <a:round/>
            </a:ln>
            <a:effectLst/>
          </c:spPr>
          <c:marker>
            <c:symbol val="none"/>
          </c:marker>
          <c:cat>
            <c:strRef>
              <c:f>'FA MASTER'!$B$23:$U$23</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MASTER'!$B$24:$U$24</c:f>
              <c:numCache>
                <c:formatCode>_-* #,##0_-;\-* #,##0_-;_-* "-"??_-;_-@_-</c:formatCode>
                <c:ptCount val="20"/>
                <c:pt idx="0">
                  <c:v>2714.4479999999999</c:v>
                </c:pt>
                <c:pt idx="1">
                  <c:v>2609.2959999999998</c:v>
                </c:pt>
                <c:pt idx="2">
                  <c:v>2506.2470399999997</c:v>
                </c:pt>
                <c:pt idx="3">
                  <c:v>2405.2590591999992</c:v>
                </c:pt>
                <c:pt idx="4">
                  <c:v>2306.2908380159993</c:v>
                </c:pt>
                <c:pt idx="5">
                  <c:v>2209.301981255679</c:v>
                </c:pt>
                <c:pt idx="6">
                  <c:v>2114.2529016305657</c:v>
                </c:pt>
                <c:pt idx="7">
                  <c:v>2021.1048035979545</c:v>
                </c:pt>
                <c:pt idx="8">
                  <c:v>1929.8196675259956</c:v>
                </c:pt>
                <c:pt idx="9">
                  <c:v>1840.3602341754754</c:v>
                </c:pt>
                <c:pt idx="10">
                  <c:v>1752.6899894919654</c:v>
                </c:pt>
                <c:pt idx="11">
                  <c:v>1666.7731497021259</c:v>
                </c:pt>
                <c:pt idx="12">
                  <c:v>1582.574646708083</c:v>
                </c:pt>
                <c:pt idx="13">
                  <c:v>1500.0601137739211</c:v>
                </c:pt>
                <c:pt idx="14">
                  <c:v>1419.1958714984428</c:v>
                </c:pt>
                <c:pt idx="15">
                  <c:v>1339.9489140684736</c:v>
                </c:pt>
                <c:pt idx="16">
                  <c:v>1262.2868957871037</c:v>
                </c:pt>
                <c:pt idx="17">
                  <c:v>1186.1781178713613</c:v>
                </c:pt>
                <c:pt idx="18">
                  <c:v>1111.5915155139344</c:v>
                </c:pt>
                <c:pt idx="19">
                  <c:v>1038.4966452036556</c:v>
                </c:pt>
              </c:numCache>
            </c:numRef>
          </c:val>
          <c:smooth val="0"/>
          <c:extLst>
            <c:ext xmlns:c16="http://schemas.microsoft.com/office/drawing/2014/chart" uri="{C3380CC4-5D6E-409C-BE32-E72D297353CC}">
              <c16:uniqueId val="{00000000-55B8-4D3A-9C1E-1A8307762F09}"/>
            </c:ext>
          </c:extLst>
        </c:ser>
        <c:ser>
          <c:idx val="1"/>
          <c:order val="1"/>
          <c:tx>
            <c:strRef>
              <c:f>'FA MASTER'!$A$25</c:f>
              <c:strCache>
                <c:ptCount val="1"/>
                <c:pt idx="0">
                  <c:v>Net Revenue - with project, no Farmer Support Programme (FSP)</c:v>
                </c:pt>
              </c:strCache>
            </c:strRef>
          </c:tx>
          <c:spPr>
            <a:ln w="28575" cap="rnd">
              <a:solidFill>
                <a:schemeClr val="accent2"/>
              </a:solidFill>
              <a:round/>
            </a:ln>
            <a:effectLst/>
          </c:spPr>
          <c:marker>
            <c:symbol val="none"/>
          </c:marker>
          <c:cat>
            <c:strRef>
              <c:f>'FA MASTER'!$B$23:$U$23</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MASTER'!$B$25:$U$25</c:f>
              <c:numCache>
                <c:formatCode>_-* #,##0_-;\-* #,##0_-;_-* "-"??_-;_-@_-</c:formatCode>
                <c:ptCount val="20"/>
                <c:pt idx="0">
                  <c:v>-10005.552</c:v>
                </c:pt>
                <c:pt idx="1">
                  <c:v>2854.8768</c:v>
                </c:pt>
                <c:pt idx="2">
                  <c:v>2792.4165120000002</c:v>
                </c:pt>
                <c:pt idx="3">
                  <c:v>2730.5808268800006</c:v>
                </c:pt>
                <c:pt idx="4">
                  <c:v>2669.3634986112006</c:v>
                </c:pt>
                <c:pt idx="5">
                  <c:v>2608.7583436250889</c:v>
                </c:pt>
                <c:pt idx="6">
                  <c:v>2548.7592401888378</c:v>
                </c:pt>
                <c:pt idx="7">
                  <c:v>2489.3601277869498</c:v>
                </c:pt>
                <c:pt idx="8">
                  <c:v>2430.5550065090802</c:v>
                </c:pt>
                <c:pt idx="9">
                  <c:v>2372.3379364439897</c:v>
                </c:pt>
                <c:pt idx="10">
                  <c:v>2314.7030370795496</c:v>
                </c:pt>
                <c:pt idx="11">
                  <c:v>2257.6444867087539</c:v>
                </c:pt>
                <c:pt idx="12">
                  <c:v>2201.1565218416667</c:v>
                </c:pt>
                <c:pt idx="13">
                  <c:v>2145.2334366232499</c:v>
                </c:pt>
                <c:pt idx="14">
                  <c:v>2089.8695822570171</c:v>
                </c:pt>
                <c:pt idx="15">
                  <c:v>2035.0593664344467</c:v>
                </c:pt>
                <c:pt idx="16">
                  <c:v>1980.7972527701022</c:v>
                </c:pt>
                <c:pt idx="17">
                  <c:v>1927.0777602424009</c:v>
                </c:pt>
                <c:pt idx="18">
                  <c:v>1873.8954626399773</c:v>
                </c:pt>
                <c:pt idx="19">
                  <c:v>1821.2449880135775</c:v>
                </c:pt>
              </c:numCache>
            </c:numRef>
          </c:val>
          <c:smooth val="0"/>
          <c:extLst>
            <c:ext xmlns:c16="http://schemas.microsoft.com/office/drawing/2014/chart" uri="{C3380CC4-5D6E-409C-BE32-E72D297353CC}">
              <c16:uniqueId val="{00000001-55B8-4D3A-9C1E-1A8307762F09}"/>
            </c:ext>
          </c:extLst>
        </c:ser>
        <c:ser>
          <c:idx val="2"/>
          <c:order val="2"/>
          <c:tx>
            <c:strRef>
              <c:f>'FA MASTER'!$A$26</c:f>
              <c:strCache>
                <c:ptCount val="1"/>
                <c:pt idx="0">
                  <c:v>Net Revenue - with project, with Farmer Support Programme (FSP)</c:v>
                </c:pt>
              </c:strCache>
            </c:strRef>
          </c:tx>
          <c:spPr>
            <a:ln w="28575" cap="rnd">
              <a:solidFill>
                <a:schemeClr val="accent3"/>
              </a:solidFill>
              <a:round/>
            </a:ln>
            <a:effectLst/>
          </c:spPr>
          <c:marker>
            <c:symbol val="none"/>
          </c:marker>
          <c:cat>
            <c:strRef>
              <c:f>'FA MASTER'!$B$23:$U$23</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MASTER'!$B$26:$U$26</c:f>
              <c:numCache>
                <c:formatCode>_-* #,##0_-;\-* #,##0_-;_-* "-"??_-;_-@_-</c:formatCode>
                <c:ptCount val="20"/>
                <c:pt idx="0">
                  <c:v>2714.4479999999999</c:v>
                </c:pt>
                <c:pt idx="1">
                  <c:v>3702.8768</c:v>
                </c:pt>
                <c:pt idx="2">
                  <c:v>3640.4165120000002</c:v>
                </c:pt>
                <c:pt idx="3">
                  <c:v>3578.5808268800006</c:v>
                </c:pt>
                <c:pt idx="4">
                  <c:v>3517.3634986112006</c:v>
                </c:pt>
                <c:pt idx="5">
                  <c:v>2608.7583436250889</c:v>
                </c:pt>
                <c:pt idx="6">
                  <c:v>2548.7592401888378</c:v>
                </c:pt>
                <c:pt idx="7">
                  <c:v>2489.3601277869498</c:v>
                </c:pt>
                <c:pt idx="8">
                  <c:v>2430.5550065090802</c:v>
                </c:pt>
                <c:pt idx="9">
                  <c:v>2372.3379364439897</c:v>
                </c:pt>
                <c:pt idx="10">
                  <c:v>2314.7030370795496</c:v>
                </c:pt>
                <c:pt idx="11">
                  <c:v>2257.6444867087539</c:v>
                </c:pt>
                <c:pt idx="12">
                  <c:v>2201.1565218416667</c:v>
                </c:pt>
                <c:pt idx="13">
                  <c:v>2145.2334366232499</c:v>
                </c:pt>
                <c:pt idx="14">
                  <c:v>2089.8695822570171</c:v>
                </c:pt>
                <c:pt idx="15">
                  <c:v>2035.0593664344467</c:v>
                </c:pt>
                <c:pt idx="16">
                  <c:v>1980.7972527701022</c:v>
                </c:pt>
                <c:pt idx="17">
                  <c:v>1927.0777602424009</c:v>
                </c:pt>
                <c:pt idx="18">
                  <c:v>1873.8954626399773</c:v>
                </c:pt>
                <c:pt idx="19">
                  <c:v>1821.2449880135775</c:v>
                </c:pt>
              </c:numCache>
            </c:numRef>
          </c:val>
          <c:smooth val="0"/>
          <c:extLst>
            <c:ext xmlns:c16="http://schemas.microsoft.com/office/drawing/2014/chart" uri="{C3380CC4-5D6E-409C-BE32-E72D297353CC}">
              <c16:uniqueId val="{00000002-55B8-4D3A-9C1E-1A8307762F09}"/>
            </c:ext>
          </c:extLst>
        </c:ser>
        <c:dLbls>
          <c:showLegendKey val="0"/>
          <c:showVal val="0"/>
          <c:showCatName val="0"/>
          <c:showSerName val="0"/>
          <c:showPercent val="0"/>
          <c:showBubbleSize val="0"/>
        </c:dLbls>
        <c:smooth val="0"/>
        <c:axId val="978499968"/>
        <c:axId val="978500688"/>
      </c:lineChart>
      <c:catAx>
        <c:axId val="978499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500688"/>
        <c:crosses val="autoZero"/>
        <c:auto val="1"/>
        <c:lblAlgn val="ctr"/>
        <c:lblOffset val="100"/>
        <c:noMultiLvlLbl val="0"/>
      </c:catAx>
      <c:valAx>
        <c:axId val="97850068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499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a:t>Financial</a:t>
            </a:r>
            <a:r>
              <a:rPr lang="en-IN" baseline="0"/>
              <a:t> Analysis: Installing solar dryer for kava production in Vanuatu</a:t>
            </a:r>
            <a:endParaRPr lang="en-IN"/>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MASTER'!$A$42</c:f>
              <c:strCache>
                <c:ptCount val="1"/>
                <c:pt idx="0">
                  <c:v>Net Revenue -  Baseline Scenario</c:v>
                </c:pt>
              </c:strCache>
            </c:strRef>
          </c:tx>
          <c:spPr>
            <a:ln w="28575" cap="rnd">
              <a:solidFill>
                <a:schemeClr val="accent1"/>
              </a:solidFill>
              <a:round/>
            </a:ln>
            <a:effectLst/>
          </c:spPr>
          <c:marker>
            <c:symbol val="none"/>
          </c:marker>
          <c:cat>
            <c:strRef>
              <c:f>'FA MASTER'!$B$41:$U$41</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MASTER'!$B$42:$U$42</c:f>
              <c:numCache>
                <c:formatCode>_-* #,##0_-;\-* #,##0_-;_-* "-"??_-;_-@_-</c:formatCode>
                <c:ptCount val="20"/>
                <c:pt idx="0">
                  <c:v>28681.414114285712</c:v>
                </c:pt>
                <c:pt idx="1">
                  <c:v>28076.254114285712</c:v>
                </c:pt>
                <c:pt idx="2">
                  <c:v>27483.197314285713</c:v>
                </c:pt>
                <c:pt idx="3">
                  <c:v>26902.001650285707</c:v>
                </c:pt>
                <c:pt idx="4">
                  <c:v>26332.429899565708</c:v>
                </c:pt>
                <c:pt idx="5">
                  <c:v>25774.249583860106</c:v>
                </c:pt>
                <c:pt idx="6">
                  <c:v>25227.232874468617</c:v>
                </c:pt>
                <c:pt idx="7">
                  <c:v>24691.156499264962</c:v>
                </c:pt>
                <c:pt idx="8">
                  <c:v>24165.801651565376</c:v>
                </c:pt>
                <c:pt idx="9">
                  <c:v>23650.953900819779</c:v>
                </c:pt>
                <c:pt idx="10">
                  <c:v>23146.403105089099</c:v>
                </c:pt>
                <c:pt idx="11">
                  <c:v>22651.94332527303</c:v>
                </c:pt>
                <c:pt idx="12">
                  <c:v>22167.372741053281</c:v>
                </c:pt>
                <c:pt idx="13">
                  <c:v>21692.493568517933</c:v>
                </c:pt>
                <c:pt idx="14">
                  <c:v>21227.111979433284</c:v>
                </c:pt>
                <c:pt idx="15">
                  <c:v>20771.038022130335</c:v>
                </c:pt>
                <c:pt idx="16">
                  <c:v>20324.085543973441</c:v>
                </c:pt>
                <c:pt idx="17">
                  <c:v>19886.072115379684</c:v>
                </c:pt>
                <c:pt idx="18">
                  <c:v>19456.818955357805</c:v>
                </c:pt>
                <c:pt idx="19">
                  <c:v>19036.150858536359</c:v>
                </c:pt>
              </c:numCache>
            </c:numRef>
          </c:val>
          <c:smooth val="0"/>
          <c:extLst>
            <c:ext xmlns:c16="http://schemas.microsoft.com/office/drawing/2014/chart" uri="{C3380CC4-5D6E-409C-BE32-E72D297353CC}">
              <c16:uniqueId val="{00000000-C122-49BF-AF54-E261BDA456A4}"/>
            </c:ext>
          </c:extLst>
        </c:ser>
        <c:ser>
          <c:idx val="1"/>
          <c:order val="1"/>
          <c:tx>
            <c:strRef>
              <c:f>'FA MASTER'!$A$43</c:f>
              <c:strCache>
                <c:ptCount val="1"/>
                <c:pt idx="0">
                  <c:v>Net Revenue - with project, no Farmer Support Programme (FSP)</c:v>
                </c:pt>
              </c:strCache>
            </c:strRef>
          </c:tx>
          <c:spPr>
            <a:ln w="28575" cap="rnd">
              <a:solidFill>
                <a:schemeClr val="accent2"/>
              </a:solidFill>
              <a:round/>
            </a:ln>
            <a:effectLst/>
          </c:spPr>
          <c:marker>
            <c:symbol val="none"/>
          </c:marker>
          <c:cat>
            <c:strRef>
              <c:f>'FA MASTER'!$B$41:$U$41</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MASTER'!$B$43:$U$43</c:f>
              <c:numCache>
                <c:formatCode>_-* #,##0_-;\-* #,##0_-;_-* "-"??_-;_-@_-</c:formatCode>
                <c:ptCount val="20"/>
                <c:pt idx="0">
                  <c:v>26842.810758571428</c:v>
                </c:pt>
                <c:pt idx="1">
                  <c:v>27130.799678571428</c:v>
                </c:pt>
                <c:pt idx="2">
                  <c:v>27150.517808571429</c:v>
                </c:pt>
                <c:pt idx="3">
                  <c:v>26998.908418571427</c:v>
                </c:pt>
                <c:pt idx="4">
                  <c:v>26847.048055271425</c:v>
                </c:pt>
                <c:pt idx="5">
                  <c:v>26695.946993787922</c:v>
                </c:pt>
                <c:pt idx="6">
                  <c:v>26545.60143761184</c:v>
                </c:pt>
                <c:pt idx="7">
                  <c:v>26396.007609216638</c:v>
                </c:pt>
                <c:pt idx="8">
                  <c:v>26247.161749963409</c:v>
                </c:pt>
                <c:pt idx="9">
                  <c:v>26099.060120006452</c:v>
                </c:pt>
                <c:pt idx="10">
                  <c:v>25951.698998199281</c:v>
                </c:pt>
                <c:pt idx="11">
                  <c:v>25805.074682001141</c:v>
                </c:pt>
                <c:pt idx="12">
                  <c:v>25659.183487383987</c:v>
                </c:pt>
                <c:pt idx="13">
                  <c:v>25514.021748739928</c:v>
                </c:pt>
                <c:pt idx="14">
                  <c:v>25369.585818789077</c:v>
                </c:pt>
                <c:pt idx="15">
                  <c:v>25225.872068487995</c:v>
                </c:pt>
                <c:pt idx="16">
                  <c:v>25082.876886938415</c:v>
                </c:pt>
                <c:pt idx="17">
                  <c:v>24940.596681296582</c:v>
                </c:pt>
                <c:pt idx="18">
                  <c:v>24799.027876682958</c:v>
                </c:pt>
                <c:pt idx="19">
                  <c:v>24658.166916092403</c:v>
                </c:pt>
              </c:numCache>
            </c:numRef>
          </c:val>
          <c:smooth val="0"/>
          <c:extLst>
            <c:ext xmlns:c16="http://schemas.microsoft.com/office/drawing/2014/chart" uri="{C3380CC4-5D6E-409C-BE32-E72D297353CC}">
              <c16:uniqueId val="{00000001-C122-49BF-AF54-E261BDA456A4}"/>
            </c:ext>
          </c:extLst>
        </c:ser>
        <c:ser>
          <c:idx val="2"/>
          <c:order val="2"/>
          <c:tx>
            <c:strRef>
              <c:f>'FA MASTER'!$A$44</c:f>
              <c:strCache>
                <c:ptCount val="1"/>
                <c:pt idx="0">
                  <c:v>Net Revenue - with project, with Farmer Support Programme (FSP)</c:v>
                </c:pt>
              </c:strCache>
            </c:strRef>
          </c:tx>
          <c:spPr>
            <a:ln w="28575" cap="rnd">
              <a:solidFill>
                <a:schemeClr val="accent3"/>
              </a:solidFill>
              <a:round/>
            </a:ln>
            <a:effectLst/>
          </c:spPr>
          <c:marker>
            <c:symbol val="none"/>
          </c:marker>
          <c:cat>
            <c:strRef>
              <c:f>'FA MASTER'!$B$41:$U$41</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MASTER'!$B$44:$U$44</c:f>
              <c:numCache>
                <c:formatCode>_-* #,##0_-;\-* #,##0_-;_-* "-"??_-;_-@_-</c:formatCode>
                <c:ptCount val="20"/>
                <c:pt idx="0">
                  <c:v>27104.828228571427</c:v>
                </c:pt>
                <c:pt idx="1">
                  <c:v>27350.792148571429</c:v>
                </c:pt>
                <c:pt idx="2">
                  <c:v>27370.51027857143</c:v>
                </c:pt>
                <c:pt idx="3">
                  <c:v>27218.900888571428</c:v>
                </c:pt>
                <c:pt idx="4">
                  <c:v>27067.040525271426</c:v>
                </c:pt>
                <c:pt idx="5">
                  <c:v>26695.946993787922</c:v>
                </c:pt>
                <c:pt idx="6">
                  <c:v>26545.60143761184</c:v>
                </c:pt>
                <c:pt idx="7">
                  <c:v>26396.007609216638</c:v>
                </c:pt>
                <c:pt idx="8">
                  <c:v>26247.161749963409</c:v>
                </c:pt>
                <c:pt idx="9">
                  <c:v>26099.060120006452</c:v>
                </c:pt>
                <c:pt idx="10">
                  <c:v>25951.698998199281</c:v>
                </c:pt>
                <c:pt idx="11">
                  <c:v>25805.074682001141</c:v>
                </c:pt>
                <c:pt idx="12">
                  <c:v>25659.183487383987</c:v>
                </c:pt>
                <c:pt idx="13">
                  <c:v>25514.021748739928</c:v>
                </c:pt>
                <c:pt idx="14">
                  <c:v>25369.585818789077</c:v>
                </c:pt>
                <c:pt idx="15">
                  <c:v>25225.872068487995</c:v>
                </c:pt>
                <c:pt idx="16">
                  <c:v>25082.876886938415</c:v>
                </c:pt>
                <c:pt idx="17">
                  <c:v>24940.596681296582</c:v>
                </c:pt>
                <c:pt idx="18">
                  <c:v>24799.027876682958</c:v>
                </c:pt>
                <c:pt idx="19">
                  <c:v>24658.166916092403</c:v>
                </c:pt>
              </c:numCache>
            </c:numRef>
          </c:val>
          <c:smooth val="0"/>
          <c:extLst>
            <c:ext xmlns:c16="http://schemas.microsoft.com/office/drawing/2014/chart" uri="{C3380CC4-5D6E-409C-BE32-E72D297353CC}">
              <c16:uniqueId val="{00000002-C122-49BF-AF54-E261BDA456A4}"/>
            </c:ext>
          </c:extLst>
        </c:ser>
        <c:dLbls>
          <c:showLegendKey val="0"/>
          <c:showVal val="0"/>
          <c:showCatName val="0"/>
          <c:showSerName val="0"/>
          <c:showPercent val="0"/>
          <c:showBubbleSize val="0"/>
        </c:dLbls>
        <c:smooth val="0"/>
        <c:axId val="1040102544"/>
        <c:axId val="1040101464"/>
      </c:lineChart>
      <c:catAx>
        <c:axId val="1040102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101464"/>
        <c:crosses val="autoZero"/>
        <c:auto val="1"/>
        <c:lblAlgn val="ctr"/>
        <c:lblOffset val="100"/>
        <c:noMultiLvlLbl val="0"/>
      </c:catAx>
      <c:valAx>
        <c:axId val="1040101464"/>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10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MASTER'!$A$6</c:f>
              <c:strCache>
                <c:ptCount val="1"/>
                <c:pt idx="0">
                  <c:v>Net Revenue -  Baseline Scenario</c:v>
                </c:pt>
              </c:strCache>
            </c:strRef>
          </c:tx>
          <c:spPr>
            <a:ln w="28575" cap="rnd">
              <a:solidFill>
                <a:schemeClr val="accent1"/>
              </a:solidFill>
              <a:round/>
            </a:ln>
            <a:effectLst/>
          </c:spPr>
          <c:marker>
            <c:symbol val="none"/>
          </c:marker>
          <c:cat>
            <c:strRef>
              <c:f>'FA MASTER'!$B$5:$F$5</c:f>
              <c:strCache>
                <c:ptCount val="5"/>
                <c:pt idx="0">
                  <c:v>Year 1</c:v>
                </c:pt>
                <c:pt idx="1">
                  <c:v>Year 2</c:v>
                </c:pt>
                <c:pt idx="2">
                  <c:v>Year 3</c:v>
                </c:pt>
                <c:pt idx="3">
                  <c:v>Year 4</c:v>
                </c:pt>
                <c:pt idx="4">
                  <c:v>Year 5</c:v>
                </c:pt>
              </c:strCache>
            </c:strRef>
          </c:cat>
          <c:val>
            <c:numRef>
              <c:f>'FA MASTER'!$B$6:$F$6</c:f>
              <c:numCache>
                <c:formatCode>_-* #,##0_-;\-* #,##0_-;_-* "-"??_-;_-@_-</c:formatCode>
                <c:ptCount val="5"/>
                <c:pt idx="0">
                  <c:v>567.31200000000001</c:v>
                </c:pt>
                <c:pt idx="1">
                  <c:v>530</c:v>
                </c:pt>
                <c:pt idx="2">
                  <c:v>493.4342400000001</c:v>
                </c:pt>
                <c:pt idx="3">
                  <c:v>457.59979520000013</c:v>
                </c:pt>
                <c:pt idx="4">
                  <c:v>422.4820392960001</c:v>
                </c:pt>
              </c:numCache>
            </c:numRef>
          </c:val>
          <c:smooth val="0"/>
          <c:extLst>
            <c:ext xmlns:c16="http://schemas.microsoft.com/office/drawing/2014/chart" uri="{C3380CC4-5D6E-409C-BE32-E72D297353CC}">
              <c16:uniqueId val="{00000000-A37C-41C0-8D90-63F3A7D850D2}"/>
            </c:ext>
          </c:extLst>
        </c:ser>
        <c:ser>
          <c:idx val="1"/>
          <c:order val="1"/>
          <c:tx>
            <c:strRef>
              <c:f>'FA MASTER'!$A$7</c:f>
              <c:strCache>
                <c:ptCount val="1"/>
                <c:pt idx="0">
                  <c:v>Net Revenue - with project, no Farmer Support Programme (FSP)</c:v>
                </c:pt>
              </c:strCache>
            </c:strRef>
          </c:tx>
          <c:spPr>
            <a:ln w="28575" cap="rnd">
              <a:solidFill>
                <a:schemeClr val="accent2"/>
              </a:solidFill>
              <a:round/>
            </a:ln>
            <a:effectLst/>
          </c:spPr>
          <c:marker>
            <c:symbol val="none"/>
          </c:marker>
          <c:cat>
            <c:strRef>
              <c:f>'FA MASTER'!$B$5:$F$5</c:f>
              <c:strCache>
                <c:ptCount val="5"/>
                <c:pt idx="0">
                  <c:v>Year 1</c:v>
                </c:pt>
                <c:pt idx="1">
                  <c:v>Year 2</c:v>
                </c:pt>
                <c:pt idx="2">
                  <c:v>Year 3</c:v>
                </c:pt>
                <c:pt idx="3">
                  <c:v>Year 4</c:v>
                </c:pt>
                <c:pt idx="4">
                  <c:v>Year 5</c:v>
                </c:pt>
              </c:strCache>
            </c:strRef>
          </c:cat>
          <c:val>
            <c:numRef>
              <c:f>'FA MASTER'!$B$7:$F$7</c:f>
              <c:numCache>
                <c:formatCode>_-* #,##0_-;\-* #,##0_-;_-* "-"??_-;_-@_-</c:formatCode>
                <c:ptCount val="5"/>
                <c:pt idx="0">
                  <c:v>-1277.088</c:v>
                </c:pt>
                <c:pt idx="1">
                  <c:v>-509.81760000000003</c:v>
                </c:pt>
                <c:pt idx="2">
                  <c:v>637.01759999999979</c:v>
                </c:pt>
                <c:pt idx="3">
                  <c:v>980.28799999999978</c:v>
                </c:pt>
                <c:pt idx="4">
                  <c:v>980.28799999999978</c:v>
                </c:pt>
              </c:numCache>
            </c:numRef>
          </c:val>
          <c:smooth val="0"/>
          <c:extLst>
            <c:ext xmlns:c16="http://schemas.microsoft.com/office/drawing/2014/chart" uri="{C3380CC4-5D6E-409C-BE32-E72D297353CC}">
              <c16:uniqueId val="{00000001-A37C-41C0-8D90-63F3A7D850D2}"/>
            </c:ext>
          </c:extLst>
        </c:ser>
        <c:ser>
          <c:idx val="2"/>
          <c:order val="2"/>
          <c:tx>
            <c:strRef>
              <c:f>'FA MASTER'!$A$8</c:f>
              <c:strCache>
                <c:ptCount val="1"/>
                <c:pt idx="0">
                  <c:v>Net Revenue - with project, with Farmer Support Programme (FSP)</c:v>
                </c:pt>
              </c:strCache>
            </c:strRef>
          </c:tx>
          <c:spPr>
            <a:ln w="28575" cap="rnd">
              <a:solidFill>
                <a:schemeClr val="accent3"/>
              </a:solidFill>
              <a:round/>
            </a:ln>
            <a:effectLst/>
          </c:spPr>
          <c:marker>
            <c:symbol val="none"/>
          </c:marker>
          <c:cat>
            <c:strRef>
              <c:f>'FA MASTER'!$B$5:$F$5</c:f>
              <c:strCache>
                <c:ptCount val="5"/>
                <c:pt idx="0">
                  <c:v>Year 1</c:v>
                </c:pt>
                <c:pt idx="1">
                  <c:v>Year 2</c:v>
                </c:pt>
                <c:pt idx="2">
                  <c:v>Year 3</c:v>
                </c:pt>
                <c:pt idx="3">
                  <c:v>Year 4</c:v>
                </c:pt>
                <c:pt idx="4">
                  <c:v>Year 5</c:v>
                </c:pt>
              </c:strCache>
            </c:strRef>
          </c:cat>
          <c:val>
            <c:numRef>
              <c:f>'FA MASTER'!$B$8:$F$8</c:f>
              <c:numCache>
                <c:formatCode>_-* #,##0_-;\-* #,##0_-;_-* "-"??_-;_-@_-</c:formatCode>
                <c:ptCount val="5"/>
                <c:pt idx="0">
                  <c:v>349.37599999999992</c:v>
                </c:pt>
                <c:pt idx="1">
                  <c:v>692.64639999999997</c:v>
                </c:pt>
                <c:pt idx="2">
                  <c:v>864.2815999999998</c:v>
                </c:pt>
                <c:pt idx="3">
                  <c:v>1207.5519999999997</c:v>
                </c:pt>
                <c:pt idx="4">
                  <c:v>1207.5519999999997</c:v>
                </c:pt>
              </c:numCache>
            </c:numRef>
          </c:val>
          <c:smooth val="0"/>
          <c:extLst>
            <c:ext xmlns:c16="http://schemas.microsoft.com/office/drawing/2014/chart" uri="{C3380CC4-5D6E-409C-BE32-E72D297353CC}">
              <c16:uniqueId val="{00000002-A37C-41C0-8D90-63F3A7D850D2}"/>
            </c:ext>
          </c:extLst>
        </c:ser>
        <c:dLbls>
          <c:showLegendKey val="0"/>
          <c:showVal val="0"/>
          <c:showCatName val="0"/>
          <c:showSerName val="0"/>
          <c:showPercent val="0"/>
          <c:showBubbleSize val="0"/>
        </c:dLbls>
        <c:smooth val="0"/>
        <c:axId val="795354112"/>
        <c:axId val="795350872"/>
      </c:lineChart>
      <c:catAx>
        <c:axId val="795354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5350872"/>
        <c:crosses val="autoZero"/>
        <c:auto val="1"/>
        <c:lblAlgn val="ctr"/>
        <c:lblOffset val="100"/>
        <c:noMultiLvlLbl val="0"/>
      </c:catAx>
      <c:valAx>
        <c:axId val="79535087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53541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MASTER'!$A$24</c:f>
              <c:strCache>
                <c:ptCount val="1"/>
                <c:pt idx="0">
                  <c:v>Net Revenue -  Baseline Scenario</c:v>
                </c:pt>
              </c:strCache>
            </c:strRef>
          </c:tx>
          <c:spPr>
            <a:ln w="28575" cap="rnd">
              <a:solidFill>
                <a:schemeClr val="accent1"/>
              </a:solidFill>
              <a:round/>
            </a:ln>
            <a:effectLst/>
          </c:spPr>
          <c:marker>
            <c:symbol val="none"/>
          </c:marker>
          <c:cat>
            <c:strRef>
              <c:f>'FA MASTER'!$B$23:$F$23</c:f>
              <c:strCache>
                <c:ptCount val="5"/>
                <c:pt idx="0">
                  <c:v>Year 1</c:v>
                </c:pt>
                <c:pt idx="1">
                  <c:v>Year 2</c:v>
                </c:pt>
                <c:pt idx="2">
                  <c:v>Year 3</c:v>
                </c:pt>
                <c:pt idx="3">
                  <c:v>Year 4</c:v>
                </c:pt>
                <c:pt idx="4">
                  <c:v>Year 5</c:v>
                </c:pt>
              </c:strCache>
            </c:strRef>
          </c:cat>
          <c:val>
            <c:numRef>
              <c:f>'FA MASTER'!$B$24:$F$24</c:f>
              <c:numCache>
                <c:formatCode>_-* #,##0_-;\-* #,##0_-;_-* "-"??_-;_-@_-</c:formatCode>
                <c:ptCount val="5"/>
                <c:pt idx="0">
                  <c:v>2714.4479999999999</c:v>
                </c:pt>
                <c:pt idx="1">
                  <c:v>2609.2959999999998</c:v>
                </c:pt>
                <c:pt idx="2">
                  <c:v>2506.2470399999997</c:v>
                </c:pt>
                <c:pt idx="3">
                  <c:v>2405.2590591999992</c:v>
                </c:pt>
                <c:pt idx="4">
                  <c:v>2306.2908380159993</c:v>
                </c:pt>
              </c:numCache>
            </c:numRef>
          </c:val>
          <c:smooth val="0"/>
          <c:extLst>
            <c:ext xmlns:c16="http://schemas.microsoft.com/office/drawing/2014/chart" uri="{C3380CC4-5D6E-409C-BE32-E72D297353CC}">
              <c16:uniqueId val="{00000000-6708-4F1C-B10D-55DE7664F42C}"/>
            </c:ext>
          </c:extLst>
        </c:ser>
        <c:ser>
          <c:idx val="1"/>
          <c:order val="1"/>
          <c:tx>
            <c:strRef>
              <c:f>'FA MASTER'!$A$25</c:f>
              <c:strCache>
                <c:ptCount val="1"/>
                <c:pt idx="0">
                  <c:v>Net Revenue - with project, no Farmer Support Programme (FSP)</c:v>
                </c:pt>
              </c:strCache>
            </c:strRef>
          </c:tx>
          <c:spPr>
            <a:ln w="28575" cap="rnd">
              <a:solidFill>
                <a:schemeClr val="accent2"/>
              </a:solidFill>
              <a:round/>
            </a:ln>
            <a:effectLst/>
          </c:spPr>
          <c:marker>
            <c:symbol val="none"/>
          </c:marker>
          <c:cat>
            <c:strRef>
              <c:f>'FA MASTER'!$B$23:$F$23</c:f>
              <c:strCache>
                <c:ptCount val="5"/>
                <c:pt idx="0">
                  <c:v>Year 1</c:v>
                </c:pt>
                <c:pt idx="1">
                  <c:v>Year 2</c:v>
                </c:pt>
                <c:pt idx="2">
                  <c:v>Year 3</c:v>
                </c:pt>
                <c:pt idx="3">
                  <c:v>Year 4</c:v>
                </c:pt>
                <c:pt idx="4">
                  <c:v>Year 5</c:v>
                </c:pt>
              </c:strCache>
            </c:strRef>
          </c:cat>
          <c:val>
            <c:numRef>
              <c:f>'FA MASTER'!$B$25:$F$25</c:f>
              <c:numCache>
                <c:formatCode>_-* #,##0_-;\-* #,##0_-;_-* "-"??_-;_-@_-</c:formatCode>
                <c:ptCount val="5"/>
                <c:pt idx="0">
                  <c:v>-10005.552</c:v>
                </c:pt>
                <c:pt idx="1">
                  <c:v>2854.8768</c:v>
                </c:pt>
                <c:pt idx="2">
                  <c:v>2792.4165120000002</c:v>
                </c:pt>
                <c:pt idx="3">
                  <c:v>2730.5808268800006</c:v>
                </c:pt>
                <c:pt idx="4">
                  <c:v>2669.3634986112006</c:v>
                </c:pt>
              </c:numCache>
            </c:numRef>
          </c:val>
          <c:smooth val="0"/>
          <c:extLst>
            <c:ext xmlns:c16="http://schemas.microsoft.com/office/drawing/2014/chart" uri="{C3380CC4-5D6E-409C-BE32-E72D297353CC}">
              <c16:uniqueId val="{00000001-6708-4F1C-B10D-55DE7664F42C}"/>
            </c:ext>
          </c:extLst>
        </c:ser>
        <c:ser>
          <c:idx val="2"/>
          <c:order val="2"/>
          <c:tx>
            <c:strRef>
              <c:f>'FA MASTER'!$A$26</c:f>
              <c:strCache>
                <c:ptCount val="1"/>
                <c:pt idx="0">
                  <c:v>Net Revenue - with project, with Farmer Support Programme (FSP)</c:v>
                </c:pt>
              </c:strCache>
            </c:strRef>
          </c:tx>
          <c:spPr>
            <a:ln w="28575" cap="rnd">
              <a:solidFill>
                <a:schemeClr val="accent3"/>
              </a:solidFill>
              <a:round/>
            </a:ln>
            <a:effectLst/>
          </c:spPr>
          <c:marker>
            <c:symbol val="none"/>
          </c:marker>
          <c:cat>
            <c:strRef>
              <c:f>'FA MASTER'!$B$23:$F$23</c:f>
              <c:strCache>
                <c:ptCount val="5"/>
                <c:pt idx="0">
                  <c:v>Year 1</c:v>
                </c:pt>
                <c:pt idx="1">
                  <c:v>Year 2</c:v>
                </c:pt>
                <c:pt idx="2">
                  <c:v>Year 3</c:v>
                </c:pt>
                <c:pt idx="3">
                  <c:v>Year 4</c:v>
                </c:pt>
                <c:pt idx="4">
                  <c:v>Year 5</c:v>
                </c:pt>
              </c:strCache>
            </c:strRef>
          </c:cat>
          <c:val>
            <c:numRef>
              <c:f>'FA MASTER'!$B$26:$F$26</c:f>
              <c:numCache>
                <c:formatCode>_-* #,##0_-;\-* #,##0_-;_-* "-"??_-;_-@_-</c:formatCode>
                <c:ptCount val="5"/>
                <c:pt idx="0">
                  <c:v>2714.4479999999999</c:v>
                </c:pt>
                <c:pt idx="1">
                  <c:v>3702.8768</c:v>
                </c:pt>
                <c:pt idx="2">
                  <c:v>3640.4165120000002</c:v>
                </c:pt>
                <c:pt idx="3">
                  <c:v>3578.5808268800006</c:v>
                </c:pt>
                <c:pt idx="4">
                  <c:v>3517.3634986112006</c:v>
                </c:pt>
              </c:numCache>
            </c:numRef>
          </c:val>
          <c:smooth val="0"/>
          <c:extLst>
            <c:ext xmlns:c16="http://schemas.microsoft.com/office/drawing/2014/chart" uri="{C3380CC4-5D6E-409C-BE32-E72D297353CC}">
              <c16:uniqueId val="{00000002-6708-4F1C-B10D-55DE7664F42C}"/>
            </c:ext>
          </c:extLst>
        </c:ser>
        <c:dLbls>
          <c:showLegendKey val="0"/>
          <c:showVal val="0"/>
          <c:showCatName val="0"/>
          <c:showSerName val="0"/>
          <c:showPercent val="0"/>
          <c:showBubbleSize val="0"/>
        </c:dLbls>
        <c:smooth val="0"/>
        <c:axId val="709277560"/>
        <c:axId val="709274680"/>
      </c:lineChart>
      <c:catAx>
        <c:axId val="709277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4680"/>
        <c:crosses val="autoZero"/>
        <c:auto val="1"/>
        <c:lblAlgn val="ctr"/>
        <c:lblOffset val="100"/>
        <c:noMultiLvlLbl val="0"/>
      </c:catAx>
      <c:valAx>
        <c:axId val="70927468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7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MASTER'!$A$42</c:f>
              <c:strCache>
                <c:ptCount val="1"/>
                <c:pt idx="0">
                  <c:v>Net Revenue -  Baseline Scenario</c:v>
                </c:pt>
              </c:strCache>
            </c:strRef>
          </c:tx>
          <c:spPr>
            <a:ln w="28575" cap="rnd">
              <a:solidFill>
                <a:schemeClr val="accent1"/>
              </a:solidFill>
              <a:round/>
            </a:ln>
            <a:effectLst/>
          </c:spPr>
          <c:marker>
            <c:symbol val="none"/>
          </c:marker>
          <c:cat>
            <c:strRef>
              <c:f>'FA MASTER'!$B$41:$F$41</c:f>
              <c:strCache>
                <c:ptCount val="5"/>
                <c:pt idx="0">
                  <c:v>Year 1</c:v>
                </c:pt>
                <c:pt idx="1">
                  <c:v>Year 2</c:v>
                </c:pt>
                <c:pt idx="2">
                  <c:v>Year 3</c:v>
                </c:pt>
                <c:pt idx="3">
                  <c:v>Year 4</c:v>
                </c:pt>
                <c:pt idx="4">
                  <c:v>Year 5</c:v>
                </c:pt>
              </c:strCache>
            </c:strRef>
          </c:cat>
          <c:val>
            <c:numRef>
              <c:f>'FA MASTER'!$B$42:$F$42</c:f>
              <c:numCache>
                <c:formatCode>_-* #,##0_-;\-* #,##0_-;_-* "-"??_-;_-@_-</c:formatCode>
                <c:ptCount val="5"/>
                <c:pt idx="0">
                  <c:v>28681.414114285712</c:v>
                </c:pt>
                <c:pt idx="1">
                  <c:v>28076.254114285712</c:v>
                </c:pt>
                <c:pt idx="2">
                  <c:v>27483.197314285713</c:v>
                </c:pt>
                <c:pt idx="3">
                  <c:v>26902.001650285707</c:v>
                </c:pt>
                <c:pt idx="4">
                  <c:v>26332.429899565708</c:v>
                </c:pt>
              </c:numCache>
            </c:numRef>
          </c:val>
          <c:smooth val="0"/>
          <c:extLst>
            <c:ext xmlns:c16="http://schemas.microsoft.com/office/drawing/2014/chart" uri="{C3380CC4-5D6E-409C-BE32-E72D297353CC}">
              <c16:uniqueId val="{00000000-8B4F-4281-B78B-772B8EAFF897}"/>
            </c:ext>
          </c:extLst>
        </c:ser>
        <c:ser>
          <c:idx val="1"/>
          <c:order val="1"/>
          <c:tx>
            <c:strRef>
              <c:f>'FA MASTER'!$A$43</c:f>
              <c:strCache>
                <c:ptCount val="1"/>
                <c:pt idx="0">
                  <c:v>Net Revenue - with project, no Farmer Support Programme (FSP)</c:v>
                </c:pt>
              </c:strCache>
            </c:strRef>
          </c:tx>
          <c:spPr>
            <a:ln w="28575" cap="rnd">
              <a:solidFill>
                <a:schemeClr val="accent2"/>
              </a:solidFill>
              <a:round/>
            </a:ln>
            <a:effectLst/>
          </c:spPr>
          <c:marker>
            <c:symbol val="none"/>
          </c:marker>
          <c:cat>
            <c:strRef>
              <c:f>'FA MASTER'!$B$41:$F$41</c:f>
              <c:strCache>
                <c:ptCount val="5"/>
                <c:pt idx="0">
                  <c:v>Year 1</c:v>
                </c:pt>
                <c:pt idx="1">
                  <c:v>Year 2</c:v>
                </c:pt>
                <c:pt idx="2">
                  <c:v>Year 3</c:v>
                </c:pt>
                <c:pt idx="3">
                  <c:v>Year 4</c:v>
                </c:pt>
                <c:pt idx="4">
                  <c:v>Year 5</c:v>
                </c:pt>
              </c:strCache>
            </c:strRef>
          </c:cat>
          <c:val>
            <c:numRef>
              <c:f>'FA MASTER'!$B$43:$F$43</c:f>
              <c:numCache>
                <c:formatCode>_-* #,##0_-;\-* #,##0_-;_-* "-"??_-;_-@_-</c:formatCode>
                <c:ptCount val="5"/>
                <c:pt idx="0">
                  <c:v>26842.810758571428</c:v>
                </c:pt>
                <c:pt idx="1">
                  <c:v>27130.799678571428</c:v>
                </c:pt>
                <c:pt idx="2">
                  <c:v>27150.517808571429</c:v>
                </c:pt>
                <c:pt idx="3">
                  <c:v>26998.908418571427</c:v>
                </c:pt>
                <c:pt idx="4">
                  <c:v>26847.048055271425</c:v>
                </c:pt>
              </c:numCache>
            </c:numRef>
          </c:val>
          <c:smooth val="0"/>
          <c:extLst>
            <c:ext xmlns:c16="http://schemas.microsoft.com/office/drawing/2014/chart" uri="{C3380CC4-5D6E-409C-BE32-E72D297353CC}">
              <c16:uniqueId val="{00000001-8B4F-4281-B78B-772B8EAFF897}"/>
            </c:ext>
          </c:extLst>
        </c:ser>
        <c:ser>
          <c:idx val="2"/>
          <c:order val="2"/>
          <c:tx>
            <c:strRef>
              <c:f>'FA MASTER'!$A$44</c:f>
              <c:strCache>
                <c:ptCount val="1"/>
                <c:pt idx="0">
                  <c:v>Net Revenue - with project, with Farmer Support Programme (FSP)</c:v>
                </c:pt>
              </c:strCache>
            </c:strRef>
          </c:tx>
          <c:spPr>
            <a:ln w="28575" cap="rnd">
              <a:solidFill>
                <a:schemeClr val="accent3"/>
              </a:solidFill>
              <a:round/>
            </a:ln>
            <a:effectLst/>
          </c:spPr>
          <c:marker>
            <c:symbol val="none"/>
          </c:marker>
          <c:cat>
            <c:strRef>
              <c:f>'FA MASTER'!$B$41:$F$41</c:f>
              <c:strCache>
                <c:ptCount val="5"/>
                <c:pt idx="0">
                  <c:v>Year 1</c:v>
                </c:pt>
                <c:pt idx="1">
                  <c:v>Year 2</c:v>
                </c:pt>
                <c:pt idx="2">
                  <c:v>Year 3</c:v>
                </c:pt>
                <c:pt idx="3">
                  <c:v>Year 4</c:v>
                </c:pt>
                <c:pt idx="4">
                  <c:v>Year 5</c:v>
                </c:pt>
              </c:strCache>
            </c:strRef>
          </c:cat>
          <c:val>
            <c:numRef>
              <c:f>'FA MASTER'!$B$44:$F$44</c:f>
              <c:numCache>
                <c:formatCode>_-* #,##0_-;\-* #,##0_-;_-* "-"??_-;_-@_-</c:formatCode>
                <c:ptCount val="5"/>
                <c:pt idx="0">
                  <c:v>27104.828228571427</c:v>
                </c:pt>
                <c:pt idx="1">
                  <c:v>27350.792148571429</c:v>
                </c:pt>
                <c:pt idx="2">
                  <c:v>27370.51027857143</c:v>
                </c:pt>
                <c:pt idx="3">
                  <c:v>27218.900888571428</c:v>
                </c:pt>
                <c:pt idx="4">
                  <c:v>27067.040525271426</c:v>
                </c:pt>
              </c:numCache>
            </c:numRef>
          </c:val>
          <c:smooth val="0"/>
          <c:extLst>
            <c:ext xmlns:c16="http://schemas.microsoft.com/office/drawing/2014/chart" uri="{C3380CC4-5D6E-409C-BE32-E72D297353CC}">
              <c16:uniqueId val="{00000002-8B4F-4281-B78B-772B8EAFF897}"/>
            </c:ext>
          </c:extLst>
        </c:ser>
        <c:dLbls>
          <c:showLegendKey val="0"/>
          <c:showVal val="0"/>
          <c:showCatName val="0"/>
          <c:showSerName val="0"/>
          <c:showPercent val="0"/>
          <c:showBubbleSize val="0"/>
        </c:dLbls>
        <c:smooth val="0"/>
        <c:axId val="832042536"/>
        <c:axId val="832042896"/>
      </c:lineChart>
      <c:catAx>
        <c:axId val="832042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2042896"/>
        <c:crosses val="autoZero"/>
        <c:auto val="1"/>
        <c:lblAlgn val="ctr"/>
        <c:lblOffset val="100"/>
        <c:noMultiLvlLbl val="0"/>
      </c:catAx>
      <c:valAx>
        <c:axId val="83204289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204253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MASTER'!$A$60</c:f>
              <c:strCache>
                <c:ptCount val="1"/>
                <c:pt idx="0">
                  <c:v>Net Revenue -  Baseline Scenario</c:v>
                </c:pt>
              </c:strCache>
            </c:strRef>
          </c:tx>
          <c:spPr>
            <a:ln w="28575" cap="rnd">
              <a:solidFill>
                <a:schemeClr val="accent1"/>
              </a:solidFill>
              <a:round/>
            </a:ln>
            <a:effectLst/>
          </c:spPr>
          <c:marker>
            <c:symbol val="none"/>
          </c:marker>
          <c:cat>
            <c:strRef>
              <c:f>'FA MASTER'!$B$59:$F$59</c:f>
              <c:strCache>
                <c:ptCount val="5"/>
                <c:pt idx="0">
                  <c:v>Year 1</c:v>
                </c:pt>
                <c:pt idx="1">
                  <c:v>Year 2</c:v>
                </c:pt>
                <c:pt idx="2">
                  <c:v>Year 3</c:v>
                </c:pt>
                <c:pt idx="3">
                  <c:v>Year 4</c:v>
                </c:pt>
                <c:pt idx="4">
                  <c:v>Year 5</c:v>
                </c:pt>
              </c:strCache>
            </c:strRef>
          </c:cat>
          <c:val>
            <c:numRef>
              <c:f>'FA MASTER'!$B$60:$F$60</c:f>
              <c:numCache>
                <c:formatCode>_-* #,##0_-;\-* #,##0_-;_-* "-"??_-;_-@_-</c:formatCode>
                <c:ptCount val="5"/>
                <c:pt idx="0">
                  <c:v>28681.414114285712</c:v>
                </c:pt>
                <c:pt idx="1">
                  <c:v>28076.254114285712</c:v>
                </c:pt>
                <c:pt idx="2">
                  <c:v>27483.197314285713</c:v>
                </c:pt>
                <c:pt idx="3">
                  <c:v>26902.001650285707</c:v>
                </c:pt>
                <c:pt idx="4">
                  <c:v>26332.429899565708</c:v>
                </c:pt>
              </c:numCache>
            </c:numRef>
          </c:val>
          <c:smooth val="0"/>
          <c:extLst>
            <c:ext xmlns:c16="http://schemas.microsoft.com/office/drawing/2014/chart" uri="{C3380CC4-5D6E-409C-BE32-E72D297353CC}">
              <c16:uniqueId val="{00000000-53F5-4708-A785-15E41E42A66C}"/>
            </c:ext>
          </c:extLst>
        </c:ser>
        <c:ser>
          <c:idx val="1"/>
          <c:order val="1"/>
          <c:tx>
            <c:strRef>
              <c:f>'FA MASTER'!$A$61</c:f>
              <c:strCache>
                <c:ptCount val="1"/>
                <c:pt idx="0">
                  <c:v>Net Revenue - with project, no Farmer Support Programme (FSP)</c:v>
                </c:pt>
              </c:strCache>
            </c:strRef>
          </c:tx>
          <c:spPr>
            <a:ln w="28575" cap="rnd">
              <a:solidFill>
                <a:schemeClr val="accent2"/>
              </a:solidFill>
              <a:round/>
            </a:ln>
            <a:effectLst/>
          </c:spPr>
          <c:marker>
            <c:symbol val="none"/>
          </c:marker>
          <c:cat>
            <c:strRef>
              <c:f>'FA MASTER'!$B$59:$F$59</c:f>
              <c:strCache>
                <c:ptCount val="5"/>
                <c:pt idx="0">
                  <c:v>Year 1</c:v>
                </c:pt>
                <c:pt idx="1">
                  <c:v>Year 2</c:v>
                </c:pt>
                <c:pt idx="2">
                  <c:v>Year 3</c:v>
                </c:pt>
                <c:pt idx="3">
                  <c:v>Year 4</c:v>
                </c:pt>
                <c:pt idx="4">
                  <c:v>Year 5</c:v>
                </c:pt>
              </c:strCache>
            </c:strRef>
          </c:cat>
          <c:val>
            <c:numRef>
              <c:f>'FA MASTER'!$B$61:$F$61</c:f>
              <c:numCache>
                <c:formatCode>_-* #,##0_-;\-* #,##0_-;_-* "-"??_-;_-@_-</c:formatCode>
                <c:ptCount val="5"/>
                <c:pt idx="0">
                  <c:v>19751.75</c:v>
                </c:pt>
                <c:pt idx="1">
                  <c:v>29299.829999999998</c:v>
                </c:pt>
                <c:pt idx="2">
                  <c:v>28607.930399999997</c:v>
                </c:pt>
                <c:pt idx="3">
                  <c:v>27929.868791999997</c:v>
                </c:pt>
                <c:pt idx="4">
                  <c:v>27265.368416159996</c:v>
                </c:pt>
              </c:numCache>
            </c:numRef>
          </c:val>
          <c:smooth val="0"/>
          <c:extLst>
            <c:ext xmlns:c16="http://schemas.microsoft.com/office/drawing/2014/chart" uri="{C3380CC4-5D6E-409C-BE32-E72D297353CC}">
              <c16:uniqueId val="{00000001-53F5-4708-A785-15E41E42A66C}"/>
            </c:ext>
          </c:extLst>
        </c:ser>
        <c:ser>
          <c:idx val="2"/>
          <c:order val="2"/>
          <c:tx>
            <c:strRef>
              <c:f>'FA MASTER'!$A$62</c:f>
              <c:strCache>
                <c:ptCount val="1"/>
                <c:pt idx="0">
                  <c:v>Net Revenue - with project, with Farmer Support Programme (FSP)</c:v>
                </c:pt>
              </c:strCache>
            </c:strRef>
          </c:tx>
          <c:spPr>
            <a:ln w="28575" cap="rnd">
              <a:solidFill>
                <a:schemeClr val="accent3"/>
              </a:solidFill>
              <a:round/>
            </a:ln>
            <a:effectLst/>
          </c:spPr>
          <c:marker>
            <c:symbol val="none"/>
          </c:marker>
          <c:cat>
            <c:strRef>
              <c:f>'FA MASTER'!$B$59:$F$59</c:f>
              <c:strCache>
                <c:ptCount val="5"/>
                <c:pt idx="0">
                  <c:v>Year 1</c:v>
                </c:pt>
                <c:pt idx="1">
                  <c:v>Year 2</c:v>
                </c:pt>
                <c:pt idx="2">
                  <c:v>Year 3</c:v>
                </c:pt>
                <c:pt idx="3">
                  <c:v>Year 4</c:v>
                </c:pt>
                <c:pt idx="4">
                  <c:v>Year 5</c:v>
                </c:pt>
              </c:strCache>
            </c:strRef>
          </c:cat>
          <c:val>
            <c:numRef>
              <c:f>'FA MASTER'!$B$62:$F$62</c:f>
              <c:numCache>
                <c:formatCode>_-* #,##0_-;\-* #,##0_-;_-* "-"??_-;_-@_-</c:formatCode>
                <c:ptCount val="5"/>
                <c:pt idx="0">
                  <c:v>30005.85</c:v>
                </c:pt>
                <c:pt idx="1">
                  <c:v>29299.829999999998</c:v>
                </c:pt>
                <c:pt idx="2">
                  <c:v>28607.930399999997</c:v>
                </c:pt>
                <c:pt idx="3">
                  <c:v>27929.868791999997</c:v>
                </c:pt>
                <c:pt idx="4">
                  <c:v>27265.368416159996</c:v>
                </c:pt>
              </c:numCache>
            </c:numRef>
          </c:val>
          <c:smooth val="0"/>
          <c:extLst>
            <c:ext xmlns:c16="http://schemas.microsoft.com/office/drawing/2014/chart" uri="{C3380CC4-5D6E-409C-BE32-E72D297353CC}">
              <c16:uniqueId val="{00000002-53F5-4708-A785-15E41E42A66C}"/>
            </c:ext>
          </c:extLst>
        </c:ser>
        <c:dLbls>
          <c:showLegendKey val="0"/>
          <c:showVal val="0"/>
          <c:showCatName val="0"/>
          <c:showSerName val="0"/>
          <c:showPercent val="0"/>
          <c:showBubbleSize val="0"/>
        </c:dLbls>
        <c:smooth val="0"/>
        <c:axId val="709301680"/>
        <c:axId val="709302400"/>
      </c:lineChart>
      <c:catAx>
        <c:axId val="709301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302400"/>
        <c:crosses val="autoZero"/>
        <c:auto val="1"/>
        <c:lblAlgn val="ctr"/>
        <c:lblOffset val="100"/>
        <c:noMultiLvlLbl val="0"/>
      </c:catAx>
      <c:valAx>
        <c:axId val="70930240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30168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MASTER'!$A$78</c:f>
              <c:strCache>
                <c:ptCount val="1"/>
                <c:pt idx="0">
                  <c:v>Net Revenue -  Baseline Scenario</c:v>
                </c:pt>
              </c:strCache>
            </c:strRef>
          </c:tx>
          <c:spPr>
            <a:ln w="28575" cap="rnd">
              <a:solidFill>
                <a:schemeClr val="accent1"/>
              </a:solidFill>
              <a:round/>
            </a:ln>
            <a:effectLst/>
          </c:spPr>
          <c:marker>
            <c:symbol val="none"/>
          </c:marker>
          <c:cat>
            <c:strRef>
              <c:f>'FA MASTER'!$B$77:$F$77</c:f>
              <c:strCache>
                <c:ptCount val="5"/>
                <c:pt idx="0">
                  <c:v>Year 1</c:v>
                </c:pt>
                <c:pt idx="1">
                  <c:v>Year 2</c:v>
                </c:pt>
                <c:pt idx="2">
                  <c:v>Year 3</c:v>
                </c:pt>
                <c:pt idx="3">
                  <c:v>Year 4</c:v>
                </c:pt>
                <c:pt idx="4">
                  <c:v>Year 5</c:v>
                </c:pt>
              </c:strCache>
            </c:strRef>
          </c:cat>
          <c:val>
            <c:numRef>
              <c:f>'FA MASTER'!$B$78:$F$78</c:f>
              <c:numCache>
                <c:formatCode>_-* #,##0_-;\-* #,##0_-;_-* "-"??_-;_-@_-</c:formatCode>
                <c:ptCount val="5"/>
                <c:pt idx="0">
                  <c:v>12050.25561</c:v>
                </c:pt>
                <c:pt idx="1">
                  <c:v>11756.999610000001</c:v>
                </c:pt>
                <c:pt idx="2">
                  <c:v>11469.60873</c:v>
                </c:pt>
                <c:pt idx="3">
                  <c:v>11187.9656676</c:v>
                </c:pt>
                <c:pt idx="4">
                  <c:v>10911.955466448</c:v>
                </c:pt>
              </c:numCache>
            </c:numRef>
          </c:val>
          <c:smooth val="0"/>
          <c:extLst>
            <c:ext xmlns:c16="http://schemas.microsoft.com/office/drawing/2014/chart" uri="{C3380CC4-5D6E-409C-BE32-E72D297353CC}">
              <c16:uniqueId val="{00000000-2017-4F91-867E-E4BBEC34C0A6}"/>
            </c:ext>
          </c:extLst>
        </c:ser>
        <c:ser>
          <c:idx val="1"/>
          <c:order val="1"/>
          <c:tx>
            <c:strRef>
              <c:f>'FA MASTER'!$A$79</c:f>
              <c:strCache>
                <c:ptCount val="1"/>
                <c:pt idx="0">
                  <c:v>Net Revenue - with project, no Farmer Support Programme (FSP)</c:v>
                </c:pt>
              </c:strCache>
            </c:strRef>
          </c:tx>
          <c:spPr>
            <a:ln w="28575" cap="rnd">
              <a:solidFill>
                <a:schemeClr val="accent2"/>
              </a:solidFill>
              <a:round/>
            </a:ln>
            <a:effectLst/>
          </c:spPr>
          <c:marker>
            <c:symbol val="none"/>
          </c:marker>
          <c:cat>
            <c:strRef>
              <c:f>'FA MASTER'!$B$77:$F$77</c:f>
              <c:strCache>
                <c:ptCount val="5"/>
                <c:pt idx="0">
                  <c:v>Year 1</c:v>
                </c:pt>
                <c:pt idx="1">
                  <c:v>Year 2</c:v>
                </c:pt>
                <c:pt idx="2">
                  <c:v>Year 3</c:v>
                </c:pt>
                <c:pt idx="3">
                  <c:v>Year 4</c:v>
                </c:pt>
                <c:pt idx="4">
                  <c:v>Year 5</c:v>
                </c:pt>
              </c:strCache>
            </c:strRef>
          </c:cat>
          <c:val>
            <c:numRef>
              <c:f>'FA MASTER'!$B$79:$F$79</c:f>
              <c:numCache>
                <c:formatCode>_-* #,##0_-;\-* #,##0_-;_-* "-"??_-;_-@_-</c:formatCode>
                <c:ptCount val="5"/>
                <c:pt idx="0">
                  <c:v>10280.272365000001</c:v>
                </c:pt>
                <c:pt idx="1">
                  <c:v>10280.272365000001</c:v>
                </c:pt>
                <c:pt idx="2">
                  <c:v>10280.272365000001</c:v>
                </c:pt>
                <c:pt idx="3">
                  <c:v>10280.272365000001</c:v>
                </c:pt>
                <c:pt idx="4">
                  <c:v>10280.272365000001</c:v>
                </c:pt>
              </c:numCache>
            </c:numRef>
          </c:val>
          <c:smooth val="0"/>
          <c:extLst>
            <c:ext xmlns:c16="http://schemas.microsoft.com/office/drawing/2014/chart" uri="{C3380CC4-5D6E-409C-BE32-E72D297353CC}">
              <c16:uniqueId val="{00000001-2017-4F91-867E-E4BBEC34C0A6}"/>
            </c:ext>
          </c:extLst>
        </c:ser>
        <c:ser>
          <c:idx val="2"/>
          <c:order val="2"/>
          <c:tx>
            <c:strRef>
              <c:f>'FA MASTER'!$A$80</c:f>
              <c:strCache>
                <c:ptCount val="1"/>
                <c:pt idx="0">
                  <c:v>Net Revenue - with project, with Farmer Support Programme (FSP)</c:v>
                </c:pt>
              </c:strCache>
            </c:strRef>
          </c:tx>
          <c:spPr>
            <a:ln w="28575" cap="rnd">
              <a:solidFill>
                <a:schemeClr val="accent3"/>
              </a:solidFill>
              <a:round/>
            </a:ln>
            <a:effectLst/>
          </c:spPr>
          <c:marker>
            <c:symbol val="none"/>
          </c:marker>
          <c:cat>
            <c:strRef>
              <c:f>'FA MASTER'!$B$77:$F$77</c:f>
              <c:strCache>
                <c:ptCount val="5"/>
                <c:pt idx="0">
                  <c:v>Year 1</c:v>
                </c:pt>
                <c:pt idx="1">
                  <c:v>Year 2</c:v>
                </c:pt>
                <c:pt idx="2">
                  <c:v>Year 3</c:v>
                </c:pt>
                <c:pt idx="3">
                  <c:v>Year 4</c:v>
                </c:pt>
                <c:pt idx="4">
                  <c:v>Year 5</c:v>
                </c:pt>
              </c:strCache>
            </c:strRef>
          </c:cat>
          <c:val>
            <c:numRef>
              <c:f>'FA MASTER'!$B$80:$F$80</c:f>
              <c:numCache>
                <c:formatCode>_-* #,##0_-;\-* #,##0_-;_-* "-"??_-;_-@_-</c:formatCode>
                <c:ptCount val="5"/>
                <c:pt idx="0">
                  <c:v>11268.178515</c:v>
                </c:pt>
                <c:pt idx="1">
                  <c:v>11268.178515</c:v>
                </c:pt>
                <c:pt idx="2">
                  <c:v>11268.178515</c:v>
                </c:pt>
                <c:pt idx="3">
                  <c:v>11268.178515</c:v>
                </c:pt>
                <c:pt idx="4">
                  <c:v>11268.178515</c:v>
                </c:pt>
              </c:numCache>
            </c:numRef>
          </c:val>
          <c:smooth val="0"/>
          <c:extLst>
            <c:ext xmlns:c16="http://schemas.microsoft.com/office/drawing/2014/chart" uri="{C3380CC4-5D6E-409C-BE32-E72D297353CC}">
              <c16:uniqueId val="{00000002-2017-4F91-867E-E4BBEC34C0A6}"/>
            </c:ext>
          </c:extLst>
        </c:ser>
        <c:dLbls>
          <c:showLegendKey val="0"/>
          <c:showVal val="0"/>
          <c:showCatName val="0"/>
          <c:showSerName val="0"/>
          <c:showPercent val="0"/>
          <c:showBubbleSize val="0"/>
        </c:dLbls>
        <c:smooth val="0"/>
        <c:axId val="704806752"/>
        <c:axId val="704808552"/>
      </c:lineChart>
      <c:catAx>
        <c:axId val="704806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4808552"/>
        <c:crosses val="autoZero"/>
        <c:auto val="1"/>
        <c:lblAlgn val="ctr"/>
        <c:lblOffset val="100"/>
        <c:noMultiLvlLbl val="0"/>
      </c:catAx>
      <c:valAx>
        <c:axId val="70480855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4806752"/>
        <c:crosses val="autoZero"/>
        <c:crossBetween val="between"/>
      </c:valAx>
      <c:spPr>
        <a:noFill/>
        <a:ln>
          <a:noFill/>
        </a:ln>
        <a:effectLst/>
      </c:spPr>
    </c:plotArea>
    <c:legend>
      <c:legendPos val="r"/>
      <c:layout>
        <c:manualLayout>
          <c:xMode val="edge"/>
          <c:yMode val="edge"/>
          <c:x val="0.67630207160623257"/>
          <c:y val="0.23812552674989015"/>
          <c:w val="0.32369792839376738"/>
          <c:h val="0.679270726032429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MASTER'!$A$96</c:f>
              <c:strCache>
                <c:ptCount val="1"/>
                <c:pt idx="0">
                  <c:v>Net Revenue -  Baseline Scenario</c:v>
                </c:pt>
              </c:strCache>
            </c:strRef>
          </c:tx>
          <c:spPr>
            <a:ln w="28575" cap="rnd">
              <a:solidFill>
                <a:schemeClr val="accent1"/>
              </a:solidFill>
              <a:round/>
            </a:ln>
            <a:effectLst/>
          </c:spPr>
          <c:marker>
            <c:symbol val="none"/>
          </c:marker>
          <c:cat>
            <c:strRef>
              <c:f>'FA MASTER'!$B$95:$F$95</c:f>
              <c:strCache>
                <c:ptCount val="5"/>
                <c:pt idx="0">
                  <c:v>Year 1</c:v>
                </c:pt>
                <c:pt idx="1">
                  <c:v>Year 2</c:v>
                </c:pt>
                <c:pt idx="2">
                  <c:v>Year 3</c:v>
                </c:pt>
                <c:pt idx="3">
                  <c:v>Year 4</c:v>
                </c:pt>
                <c:pt idx="4">
                  <c:v>Year 5</c:v>
                </c:pt>
              </c:strCache>
            </c:strRef>
          </c:cat>
          <c:val>
            <c:numRef>
              <c:f>'FA MASTER'!$B$96:$F$96</c:f>
              <c:numCache>
                <c:formatCode>_-* #,##0_-;\-* #,##0_-;_-* "-"??_-;_-@_-</c:formatCode>
                <c:ptCount val="5"/>
                <c:pt idx="0">
                  <c:v>12050.25561</c:v>
                </c:pt>
                <c:pt idx="1">
                  <c:v>11756.999610000001</c:v>
                </c:pt>
                <c:pt idx="2">
                  <c:v>11469.60873</c:v>
                </c:pt>
                <c:pt idx="3">
                  <c:v>11187.9656676</c:v>
                </c:pt>
                <c:pt idx="4">
                  <c:v>10911.955466448</c:v>
                </c:pt>
              </c:numCache>
            </c:numRef>
          </c:val>
          <c:smooth val="0"/>
          <c:extLst>
            <c:ext xmlns:c16="http://schemas.microsoft.com/office/drawing/2014/chart" uri="{C3380CC4-5D6E-409C-BE32-E72D297353CC}">
              <c16:uniqueId val="{00000000-97CB-420D-8D4D-2C9EB1B8138B}"/>
            </c:ext>
          </c:extLst>
        </c:ser>
        <c:ser>
          <c:idx val="1"/>
          <c:order val="1"/>
          <c:tx>
            <c:strRef>
              <c:f>'FA MASTER'!$A$97</c:f>
              <c:strCache>
                <c:ptCount val="1"/>
                <c:pt idx="0">
                  <c:v>Net Revenue - with project, no Farmer Support Programme (FSP)</c:v>
                </c:pt>
              </c:strCache>
            </c:strRef>
          </c:tx>
          <c:spPr>
            <a:ln w="28575" cap="rnd">
              <a:solidFill>
                <a:schemeClr val="accent2"/>
              </a:solidFill>
              <a:round/>
            </a:ln>
            <a:effectLst/>
          </c:spPr>
          <c:marker>
            <c:symbol val="none"/>
          </c:marker>
          <c:cat>
            <c:strRef>
              <c:f>'FA MASTER'!$B$95:$F$95</c:f>
              <c:strCache>
                <c:ptCount val="5"/>
                <c:pt idx="0">
                  <c:v>Year 1</c:v>
                </c:pt>
                <c:pt idx="1">
                  <c:v>Year 2</c:v>
                </c:pt>
                <c:pt idx="2">
                  <c:v>Year 3</c:v>
                </c:pt>
                <c:pt idx="3">
                  <c:v>Year 4</c:v>
                </c:pt>
                <c:pt idx="4">
                  <c:v>Year 5</c:v>
                </c:pt>
              </c:strCache>
            </c:strRef>
          </c:cat>
          <c:val>
            <c:numRef>
              <c:f>'FA MASTER'!$B$97:$F$97</c:f>
              <c:numCache>
                <c:formatCode>_-* #,##0_-;\-* #,##0_-;_-* "-"??_-;_-@_-</c:formatCode>
                <c:ptCount val="5"/>
                <c:pt idx="0">
                  <c:v>7027.4768130000002</c:v>
                </c:pt>
                <c:pt idx="1">
                  <c:v>8933.6408129999982</c:v>
                </c:pt>
                <c:pt idx="2">
                  <c:v>12745.968813000001</c:v>
                </c:pt>
                <c:pt idx="3">
                  <c:v>14652.132813</c:v>
                </c:pt>
                <c:pt idx="4">
                  <c:v>14652.132813</c:v>
                </c:pt>
              </c:numCache>
            </c:numRef>
          </c:val>
          <c:smooth val="0"/>
          <c:extLst>
            <c:ext xmlns:c16="http://schemas.microsoft.com/office/drawing/2014/chart" uri="{C3380CC4-5D6E-409C-BE32-E72D297353CC}">
              <c16:uniqueId val="{00000001-97CB-420D-8D4D-2C9EB1B8138B}"/>
            </c:ext>
          </c:extLst>
        </c:ser>
        <c:ser>
          <c:idx val="2"/>
          <c:order val="2"/>
          <c:tx>
            <c:strRef>
              <c:f>'FA MASTER'!$A$98</c:f>
              <c:strCache>
                <c:ptCount val="1"/>
                <c:pt idx="0">
                  <c:v>Net Revenue - with project, with Farmer Support Programme (FSP)</c:v>
                </c:pt>
              </c:strCache>
            </c:strRef>
          </c:tx>
          <c:spPr>
            <a:ln w="28575" cap="rnd">
              <a:solidFill>
                <a:schemeClr val="accent3"/>
              </a:solidFill>
              <a:round/>
            </a:ln>
            <a:effectLst/>
          </c:spPr>
          <c:marker>
            <c:symbol val="none"/>
          </c:marker>
          <c:cat>
            <c:strRef>
              <c:f>'FA MASTER'!$B$95:$F$95</c:f>
              <c:strCache>
                <c:ptCount val="5"/>
                <c:pt idx="0">
                  <c:v>Year 1</c:v>
                </c:pt>
                <c:pt idx="1">
                  <c:v>Year 2</c:v>
                </c:pt>
                <c:pt idx="2">
                  <c:v>Year 3</c:v>
                </c:pt>
                <c:pt idx="3">
                  <c:v>Year 4</c:v>
                </c:pt>
                <c:pt idx="4">
                  <c:v>Year 5</c:v>
                </c:pt>
              </c:strCache>
            </c:strRef>
          </c:cat>
          <c:val>
            <c:numRef>
              <c:f>'FA MASTER'!$B$98:$F$98</c:f>
              <c:numCache>
                <c:formatCode>_-* #,##0_-;\-* #,##0_-;_-* "-"??_-;_-@_-</c:formatCode>
                <c:ptCount val="5"/>
                <c:pt idx="0">
                  <c:v>7245.2193930000003</c:v>
                </c:pt>
                <c:pt idx="1">
                  <c:v>9151.3833929999983</c:v>
                </c:pt>
                <c:pt idx="2">
                  <c:v>12963.711393000001</c:v>
                </c:pt>
                <c:pt idx="3">
                  <c:v>14869.875393</c:v>
                </c:pt>
                <c:pt idx="4">
                  <c:v>14869.875393</c:v>
                </c:pt>
              </c:numCache>
            </c:numRef>
          </c:val>
          <c:smooth val="0"/>
          <c:extLst>
            <c:ext xmlns:c16="http://schemas.microsoft.com/office/drawing/2014/chart" uri="{C3380CC4-5D6E-409C-BE32-E72D297353CC}">
              <c16:uniqueId val="{00000002-97CB-420D-8D4D-2C9EB1B8138B}"/>
            </c:ext>
          </c:extLst>
        </c:ser>
        <c:dLbls>
          <c:showLegendKey val="0"/>
          <c:showVal val="0"/>
          <c:showCatName val="0"/>
          <c:showSerName val="0"/>
          <c:showPercent val="0"/>
          <c:showBubbleSize val="0"/>
        </c:dLbls>
        <c:smooth val="0"/>
        <c:axId val="709271800"/>
        <c:axId val="709272160"/>
      </c:lineChart>
      <c:catAx>
        <c:axId val="709271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2160"/>
        <c:crosses val="autoZero"/>
        <c:auto val="1"/>
        <c:lblAlgn val="ctr"/>
        <c:lblOffset val="100"/>
        <c:noMultiLvlLbl val="0"/>
      </c:catAx>
      <c:valAx>
        <c:axId val="70927216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18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50" b="0" i="0" u="none" strike="noStrike" kern="1200" spc="0" baseline="0">
                <a:solidFill>
                  <a:schemeClr val="tx1">
                    <a:lumMod val="65000"/>
                    <a:lumOff val="35000"/>
                  </a:schemeClr>
                </a:solidFill>
                <a:latin typeface="+mn-lt"/>
                <a:ea typeface="+mn-ea"/>
                <a:cs typeface="+mn-cs"/>
              </a:defRPr>
            </a:pPr>
            <a:r>
              <a:rPr lang="en-IN" sz="1050"/>
              <a:t>Financial analysis: Intercropping taro and sweet potato in Samoa</a:t>
            </a:r>
          </a:p>
        </c:rich>
      </c:tx>
      <c:overlay val="0"/>
      <c:spPr>
        <a:noFill/>
        <a:ln>
          <a:noFill/>
        </a:ln>
        <a:effectLst/>
      </c:spPr>
      <c:txPr>
        <a:bodyPr rot="0" spcFirstLastPara="1" vertOverflow="ellipsis" vert="horz" wrap="square" anchor="ctr" anchorCtr="1"/>
        <a:lstStyle/>
        <a:p>
          <a:pPr>
            <a:defRPr sz="105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'FA (RCP 6)'!$A$79</c:f>
              <c:strCache>
                <c:ptCount val="1"/>
                <c:pt idx="0">
                  <c:v>Net Revenue -  Baseline Scenario</c:v>
                </c:pt>
              </c:strCache>
            </c:strRef>
          </c:tx>
          <c:spPr>
            <a:ln w="28575" cap="rnd">
              <a:solidFill>
                <a:schemeClr val="accent1"/>
              </a:solidFill>
              <a:round/>
            </a:ln>
            <a:effectLst/>
          </c:spPr>
          <c:marker>
            <c:symbol val="none"/>
          </c:marker>
          <c:cat>
            <c:strRef>
              <c:f>'FA (RCP 6)'!$B$78:$U$78</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6)'!$B$79:$U$79</c:f>
              <c:numCache>
                <c:formatCode>_-* #,##0_-;\-* #,##0_-;_-* "-"??_-;_-@_-</c:formatCode>
                <c:ptCount val="20"/>
                <c:pt idx="0">
                  <c:v>12050.25561</c:v>
                </c:pt>
                <c:pt idx="1">
                  <c:v>11610.37161</c:v>
                </c:pt>
                <c:pt idx="2">
                  <c:v>11183.68413</c:v>
                </c:pt>
                <c:pt idx="3">
                  <c:v>10769.7972744</c:v>
                </c:pt>
                <c:pt idx="4">
                  <c:v>10368.327024468002</c:v>
                </c:pt>
                <c:pt idx="5">
                  <c:v>9978.9008820339604</c:v>
                </c:pt>
                <c:pt idx="6">
                  <c:v>9601.1575238729401</c:v>
                </c:pt>
                <c:pt idx="7">
                  <c:v>9234.7464664567506</c:v>
                </c:pt>
                <c:pt idx="8">
                  <c:v>8879.3277407630485</c:v>
                </c:pt>
                <c:pt idx="9">
                  <c:v>8534.5715768401569</c:v>
                </c:pt>
                <c:pt idx="10">
                  <c:v>8200.1580978349521</c:v>
                </c:pt>
                <c:pt idx="11">
                  <c:v>7875.7770231999039</c:v>
                </c:pt>
                <c:pt idx="12">
                  <c:v>7561.1273808039068</c:v>
                </c:pt>
                <c:pt idx="13">
                  <c:v>7255.917227679789</c:v>
                </c:pt>
                <c:pt idx="14">
                  <c:v>6959.8633791493958</c:v>
                </c:pt>
                <c:pt idx="15">
                  <c:v>6672.6911460749134</c:v>
                </c:pt>
                <c:pt idx="16">
                  <c:v>6394.1340799926656</c:v>
                </c:pt>
                <c:pt idx="17">
                  <c:v>6123.9337258928854</c:v>
                </c:pt>
                <c:pt idx="18">
                  <c:v>5861.8393824160985</c:v>
                </c:pt>
                <c:pt idx="19">
                  <c:v>5607.6078692436167</c:v>
                </c:pt>
              </c:numCache>
            </c:numRef>
          </c:val>
          <c:smooth val="0"/>
          <c:extLst>
            <c:ext xmlns:c16="http://schemas.microsoft.com/office/drawing/2014/chart" uri="{C3380CC4-5D6E-409C-BE32-E72D297353CC}">
              <c16:uniqueId val="{00000000-2B8D-44A4-9561-5695A6C87119}"/>
            </c:ext>
          </c:extLst>
        </c:ser>
        <c:ser>
          <c:idx val="1"/>
          <c:order val="1"/>
          <c:tx>
            <c:strRef>
              <c:f>'FA (RCP 6)'!$A$80</c:f>
              <c:strCache>
                <c:ptCount val="1"/>
                <c:pt idx="0">
                  <c:v>Net Revenue - with project, no Farmer Support Programme (FSP)</c:v>
                </c:pt>
              </c:strCache>
            </c:strRef>
          </c:tx>
          <c:spPr>
            <a:ln w="28575" cap="rnd">
              <a:solidFill>
                <a:schemeClr val="accent2"/>
              </a:solidFill>
              <a:round/>
            </a:ln>
            <a:effectLst/>
          </c:spPr>
          <c:marker>
            <c:symbol val="none"/>
          </c:marker>
          <c:cat>
            <c:strRef>
              <c:f>'FA (RCP 6)'!$B$78:$U$78</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6)'!$B$80:$U$80</c:f>
              <c:numCache>
                <c:formatCode>_-* #,##0_-;\-* #,##0_-;_-* "-"??_-;_-@_-</c:formatCode>
                <c:ptCount val="20"/>
                <c:pt idx="0">
                  <c:v>10280.272365000001</c:v>
                </c:pt>
                <c:pt idx="1">
                  <c:v>10280.272365000001</c:v>
                </c:pt>
                <c:pt idx="2">
                  <c:v>10280.272365000001</c:v>
                </c:pt>
                <c:pt idx="3">
                  <c:v>10280.272365000001</c:v>
                </c:pt>
                <c:pt idx="4">
                  <c:v>10280.272365000001</c:v>
                </c:pt>
                <c:pt idx="5">
                  <c:v>10280.272365000001</c:v>
                </c:pt>
                <c:pt idx="6">
                  <c:v>10280.272365000001</c:v>
                </c:pt>
                <c:pt idx="7">
                  <c:v>10280.272365000001</c:v>
                </c:pt>
                <c:pt idx="8">
                  <c:v>10280.272365000001</c:v>
                </c:pt>
                <c:pt idx="9">
                  <c:v>10280.272365000001</c:v>
                </c:pt>
                <c:pt idx="10">
                  <c:v>10280.272365000001</c:v>
                </c:pt>
                <c:pt idx="11">
                  <c:v>10280.272365000001</c:v>
                </c:pt>
                <c:pt idx="12">
                  <c:v>10280.272365000001</c:v>
                </c:pt>
                <c:pt idx="13">
                  <c:v>10280.272365000001</c:v>
                </c:pt>
                <c:pt idx="14">
                  <c:v>10280.272365000001</c:v>
                </c:pt>
                <c:pt idx="15">
                  <c:v>10280.272365000001</c:v>
                </c:pt>
                <c:pt idx="16">
                  <c:v>10280.272365000001</c:v>
                </c:pt>
                <c:pt idx="17">
                  <c:v>10280.272365000001</c:v>
                </c:pt>
                <c:pt idx="18">
                  <c:v>10280.272365000001</c:v>
                </c:pt>
                <c:pt idx="19">
                  <c:v>10280.272365000001</c:v>
                </c:pt>
              </c:numCache>
            </c:numRef>
          </c:val>
          <c:smooth val="0"/>
          <c:extLst>
            <c:ext xmlns:c16="http://schemas.microsoft.com/office/drawing/2014/chart" uri="{C3380CC4-5D6E-409C-BE32-E72D297353CC}">
              <c16:uniqueId val="{00000001-2B8D-44A4-9561-5695A6C87119}"/>
            </c:ext>
          </c:extLst>
        </c:ser>
        <c:ser>
          <c:idx val="2"/>
          <c:order val="2"/>
          <c:tx>
            <c:strRef>
              <c:f>'FA (RCP 6)'!$A$81</c:f>
              <c:strCache>
                <c:ptCount val="1"/>
                <c:pt idx="0">
                  <c:v>Net Revenue - with project, with Farmer Support Programme (FSP)</c:v>
                </c:pt>
              </c:strCache>
            </c:strRef>
          </c:tx>
          <c:spPr>
            <a:ln w="28575" cap="rnd">
              <a:solidFill>
                <a:schemeClr val="accent3"/>
              </a:solidFill>
              <a:round/>
            </a:ln>
            <a:effectLst/>
          </c:spPr>
          <c:marker>
            <c:symbol val="none"/>
          </c:marker>
          <c:cat>
            <c:strRef>
              <c:f>'FA (RCP 6)'!$B$78:$U$78</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6)'!$B$81:$U$81</c:f>
              <c:numCache>
                <c:formatCode>_-* #,##0_-;\-* #,##0_-;_-* "-"??_-;_-@_-</c:formatCode>
                <c:ptCount val="20"/>
                <c:pt idx="0">
                  <c:v>11268.178515</c:v>
                </c:pt>
                <c:pt idx="1">
                  <c:v>11268.178515</c:v>
                </c:pt>
                <c:pt idx="2">
                  <c:v>11268.178515</c:v>
                </c:pt>
                <c:pt idx="3">
                  <c:v>11268.178515</c:v>
                </c:pt>
                <c:pt idx="4">
                  <c:v>11268.178515</c:v>
                </c:pt>
                <c:pt idx="5">
                  <c:v>10280.272365000001</c:v>
                </c:pt>
                <c:pt idx="6">
                  <c:v>10280.272365000001</c:v>
                </c:pt>
                <c:pt idx="7">
                  <c:v>10280.272365000001</c:v>
                </c:pt>
                <c:pt idx="8">
                  <c:v>10280.272365000001</c:v>
                </c:pt>
                <c:pt idx="9">
                  <c:v>10280.272365000001</c:v>
                </c:pt>
                <c:pt idx="10">
                  <c:v>10280.272365000001</c:v>
                </c:pt>
                <c:pt idx="11">
                  <c:v>10280.272365000001</c:v>
                </c:pt>
                <c:pt idx="12">
                  <c:v>10280.272365000001</c:v>
                </c:pt>
                <c:pt idx="13">
                  <c:v>10280.272365000001</c:v>
                </c:pt>
                <c:pt idx="14">
                  <c:v>10280.272365000001</c:v>
                </c:pt>
                <c:pt idx="15">
                  <c:v>10280.272365000001</c:v>
                </c:pt>
                <c:pt idx="16">
                  <c:v>10280.272365000001</c:v>
                </c:pt>
                <c:pt idx="17">
                  <c:v>10280.272365000001</c:v>
                </c:pt>
                <c:pt idx="18">
                  <c:v>10280.272365000001</c:v>
                </c:pt>
                <c:pt idx="19">
                  <c:v>10280.272365000001</c:v>
                </c:pt>
              </c:numCache>
            </c:numRef>
          </c:val>
          <c:smooth val="0"/>
          <c:extLst>
            <c:ext xmlns:c16="http://schemas.microsoft.com/office/drawing/2014/chart" uri="{C3380CC4-5D6E-409C-BE32-E72D297353CC}">
              <c16:uniqueId val="{00000002-2B8D-44A4-9561-5695A6C87119}"/>
            </c:ext>
          </c:extLst>
        </c:ser>
        <c:dLbls>
          <c:showLegendKey val="0"/>
          <c:showVal val="0"/>
          <c:showCatName val="0"/>
          <c:showSerName val="0"/>
          <c:showPercent val="0"/>
          <c:showBubbleSize val="0"/>
        </c:dLbls>
        <c:smooth val="0"/>
        <c:axId val="412840072"/>
        <c:axId val="412840792"/>
      </c:lineChart>
      <c:catAx>
        <c:axId val="412840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2840792"/>
        <c:crosses val="autoZero"/>
        <c:auto val="1"/>
        <c:lblAlgn val="ctr"/>
        <c:lblOffset val="100"/>
        <c:noMultiLvlLbl val="0"/>
      </c:catAx>
      <c:valAx>
        <c:axId val="41284079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28400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sz="1100"/>
              <a:t>Financial analysis: Mucuna</a:t>
            </a:r>
            <a:r>
              <a:rPr lang="en-IN" sz="1100" baseline="0"/>
              <a:t> fallow crop with taro </a:t>
            </a:r>
            <a:endParaRPr lang="en-IN"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(RCP 6)'!$A$97</c:f>
              <c:strCache>
                <c:ptCount val="1"/>
                <c:pt idx="0">
                  <c:v>Net Revenue -  Baseline Scenario</c:v>
                </c:pt>
              </c:strCache>
            </c:strRef>
          </c:tx>
          <c:spPr>
            <a:ln w="28575" cap="rnd">
              <a:solidFill>
                <a:schemeClr val="accent1"/>
              </a:solidFill>
              <a:round/>
            </a:ln>
            <a:effectLst/>
          </c:spPr>
          <c:marker>
            <c:symbol val="none"/>
          </c:marker>
          <c:cat>
            <c:strRef>
              <c:f>'FA (RCP 6)'!$B$96:$U$96</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6)'!$B$97:$U$97</c:f>
              <c:numCache>
                <c:formatCode>_-* #,##0_-;\-* #,##0_-;_-* "-"??_-;_-@_-</c:formatCode>
                <c:ptCount val="20"/>
                <c:pt idx="0">
                  <c:v>12050.25561</c:v>
                </c:pt>
                <c:pt idx="1">
                  <c:v>11610.37161</c:v>
                </c:pt>
                <c:pt idx="2">
                  <c:v>11183.68413</c:v>
                </c:pt>
                <c:pt idx="3">
                  <c:v>10769.7972744</c:v>
                </c:pt>
                <c:pt idx="4">
                  <c:v>10368.327024468002</c:v>
                </c:pt>
                <c:pt idx="5">
                  <c:v>9978.9008820339604</c:v>
                </c:pt>
                <c:pt idx="6">
                  <c:v>9601.1575238729401</c:v>
                </c:pt>
                <c:pt idx="7">
                  <c:v>9234.7464664567506</c:v>
                </c:pt>
                <c:pt idx="8">
                  <c:v>8879.3277407630485</c:v>
                </c:pt>
                <c:pt idx="9">
                  <c:v>8534.5715768401569</c:v>
                </c:pt>
                <c:pt idx="10">
                  <c:v>8200.1580978349521</c:v>
                </c:pt>
                <c:pt idx="11">
                  <c:v>7875.7770231999039</c:v>
                </c:pt>
                <c:pt idx="12">
                  <c:v>7561.1273808039068</c:v>
                </c:pt>
                <c:pt idx="13">
                  <c:v>7255.917227679789</c:v>
                </c:pt>
                <c:pt idx="14">
                  <c:v>6959.8633791493958</c:v>
                </c:pt>
                <c:pt idx="15">
                  <c:v>6672.6911460749134</c:v>
                </c:pt>
                <c:pt idx="16">
                  <c:v>6394.1340799926656</c:v>
                </c:pt>
                <c:pt idx="17">
                  <c:v>6123.9337258928854</c:v>
                </c:pt>
                <c:pt idx="18">
                  <c:v>5861.8393824160985</c:v>
                </c:pt>
                <c:pt idx="19">
                  <c:v>5607.6078692436167</c:v>
                </c:pt>
              </c:numCache>
            </c:numRef>
          </c:val>
          <c:smooth val="0"/>
          <c:extLst>
            <c:ext xmlns:c16="http://schemas.microsoft.com/office/drawing/2014/chart" uri="{C3380CC4-5D6E-409C-BE32-E72D297353CC}">
              <c16:uniqueId val="{00000000-9018-4E64-ADFA-901F1962B325}"/>
            </c:ext>
          </c:extLst>
        </c:ser>
        <c:ser>
          <c:idx val="1"/>
          <c:order val="1"/>
          <c:tx>
            <c:strRef>
              <c:f>'FA (RCP 6)'!$A$98</c:f>
              <c:strCache>
                <c:ptCount val="1"/>
                <c:pt idx="0">
                  <c:v>Net Revenue - with project, no Farmer Support Programme (FSP)</c:v>
                </c:pt>
              </c:strCache>
            </c:strRef>
          </c:tx>
          <c:spPr>
            <a:ln w="28575" cap="rnd">
              <a:solidFill>
                <a:schemeClr val="accent2"/>
              </a:solidFill>
              <a:round/>
            </a:ln>
            <a:effectLst/>
          </c:spPr>
          <c:marker>
            <c:symbol val="none"/>
          </c:marker>
          <c:cat>
            <c:strRef>
              <c:f>'FA (RCP 6)'!$B$96:$U$96</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6)'!$B$98:$U$98</c:f>
              <c:numCache>
                <c:formatCode>_-* #,##0_-;\-* #,##0_-;_-* "-"??_-;_-@_-</c:formatCode>
                <c:ptCount val="20"/>
                <c:pt idx="0">
                  <c:v>7027.4768130000002</c:v>
                </c:pt>
                <c:pt idx="1">
                  <c:v>8933.6408129999982</c:v>
                </c:pt>
                <c:pt idx="2">
                  <c:v>12745.968813000001</c:v>
                </c:pt>
                <c:pt idx="3">
                  <c:v>14652.132813</c:v>
                </c:pt>
                <c:pt idx="4">
                  <c:v>14652.132813</c:v>
                </c:pt>
                <c:pt idx="5">
                  <c:v>14652.132813</c:v>
                </c:pt>
                <c:pt idx="6">
                  <c:v>14652.132813</c:v>
                </c:pt>
                <c:pt idx="7">
                  <c:v>14652.132813</c:v>
                </c:pt>
                <c:pt idx="8">
                  <c:v>14652.132813</c:v>
                </c:pt>
                <c:pt idx="9">
                  <c:v>14652.132813</c:v>
                </c:pt>
                <c:pt idx="10">
                  <c:v>14652.132813</c:v>
                </c:pt>
                <c:pt idx="11">
                  <c:v>14652.132813</c:v>
                </c:pt>
                <c:pt idx="12">
                  <c:v>14652.132813</c:v>
                </c:pt>
                <c:pt idx="13">
                  <c:v>14652.132813</c:v>
                </c:pt>
                <c:pt idx="14">
                  <c:v>14652.132813</c:v>
                </c:pt>
                <c:pt idx="15">
                  <c:v>14652.132813</c:v>
                </c:pt>
                <c:pt idx="16">
                  <c:v>14652.132813</c:v>
                </c:pt>
                <c:pt idx="17">
                  <c:v>14652.132813</c:v>
                </c:pt>
                <c:pt idx="18">
                  <c:v>14652.132813</c:v>
                </c:pt>
                <c:pt idx="19">
                  <c:v>14652.132813</c:v>
                </c:pt>
              </c:numCache>
            </c:numRef>
          </c:val>
          <c:smooth val="0"/>
          <c:extLst>
            <c:ext xmlns:c16="http://schemas.microsoft.com/office/drawing/2014/chart" uri="{C3380CC4-5D6E-409C-BE32-E72D297353CC}">
              <c16:uniqueId val="{00000001-9018-4E64-ADFA-901F1962B325}"/>
            </c:ext>
          </c:extLst>
        </c:ser>
        <c:ser>
          <c:idx val="2"/>
          <c:order val="2"/>
          <c:tx>
            <c:strRef>
              <c:f>'FA (RCP 6)'!$A$99</c:f>
              <c:strCache>
                <c:ptCount val="1"/>
                <c:pt idx="0">
                  <c:v>Net Revenue - with project, with Farmer Support Programme (FSP)</c:v>
                </c:pt>
              </c:strCache>
            </c:strRef>
          </c:tx>
          <c:spPr>
            <a:ln w="28575" cap="rnd">
              <a:solidFill>
                <a:schemeClr val="accent3"/>
              </a:solidFill>
              <a:round/>
            </a:ln>
            <a:effectLst/>
          </c:spPr>
          <c:marker>
            <c:symbol val="none"/>
          </c:marker>
          <c:cat>
            <c:strRef>
              <c:f>'FA (RCP 6)'!$B$96:$U$96</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6)'!$B$99:$U$99</c:f>
              <c:numCache>
                <c:formatCode>_-* #,##0_-;\-* #,##0_-;_-* "-"??_-;_-@_-</c:formatCode>
                <c:ptCount val="20"/>
                <c:pt idx="0">
                  <c:v>7245.2193930000003</c:v>
                </c:pt>
                <c:pt idx="1">
                  <c:v>9151.3833929999983</c:v>
                </c:pt>
                <c:pt idx="2">
                  <c:v>12963.711393000001</c:v>
                </c:pt>
                <c:pt idx="3">
                  <c:v>14869.875393</c:v>
                </c:pt>
                <c:pt idx="4">
                  <c:v>14869.875393</c:v>
                </c:pt>
                <c:pt idx="5">
                  <c:v>14652.132813</c:v>
                </c:pt>
                <c:pt idx="6">
                  <c:v>14652.132813</c:v>
                </c:pt>
                <c:pt idx="7">
                  <c:v>14652.132813</c:v>
                </c:pt>
                <c:pt idx="8">
                  <c:v>14652.132813</c:v>
                </c:pt>
                <c:pt idx="9">
                  <c:v>14652.132813</c:v>
                </c:pt>
                <c:pt idx="10">
                  <c:v>14652.132813</c:v>
                </c:pt>
                <c:pt idx="11">
                  <c:v>14652.132813</c:v>
                </c:pt>
                <c:pt idx="12">
                  <c:v>14652.132813</c:v>
                </c:pt>
                <c:pt idx="13">
                  <c:v>14652.132813</c:v>
                </c:pt>
                <c:pt idx="14">
                  <c:v>14652.132813</c:v>
                </c:pt>
                <c:pt idx="15">
                  <c:v>14652.132813</c:v>
                </c:pt>
                <c:pt idx="16">
                  <c:v>14652.132813</c:v>
                </c:pt>
                <c:pt idx="17">
                  <c:v>14652.132813</c:v>
                </c:pt>
                <c:pt idx="18">
                  <c:v>14652.132813</c:v>
                </c:pt>
                <c:pt idx="19">
                  <c:v>14652.132813</c:v>
                </c:pt>
              </c:numCache>
            </c:numRef>
          </c:val>
          <c:smooth val="0"/>
          <c:extLst>
            <c:ext xmlns:c16="http://schemas.microsoft.com/office/drawing/2014/chart" uri="{C3380CC4-5D6E-409C-BE32-E72D297353CC}">
              <c16:uniqueId val="{00000002-9018-4E64-ADFA-901F1962B325}"/>
            </c:ext>
          </c:extLst>
        </c:ser>
        <c:dLbls>
          <c:showLegendKey val="0"/>
          <c:showVal val="0"/>
          <c:showCatName val="0"/>
          <c:showSerName val="0"/>
          <c:showPercent val="0"/>
          <c:showBubbleSize val="0"/>
        </c:dLbls>
        <c:smooth val="0"/>
        <c:axId val="688541896"/>
        <c:axId val="688542256"/>
      </c:lineChart>
      <c:catAx>
        <c:axId val="688541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8542256"/>
        <c:crosses val="autoZero"/>
        <c:auto val="1"/>
        <c:lblAlgn val="ctr"/>
        <c:lblOffset val="100"/>
        <c:noMultiLvlLbl val="0"/>
      </c:catAx>
      <c:valAx>
        <c:axId val="68854225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85418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(RCP 6)'!$A$7</c:f>
              <c:strCache>
                <c:ptCount val="1"/>
                <c:pt idx="0">
                  <c:v>Net Revenue -  Baseline Scenario</c:v>
                </c:pt>
              </c:strCache>
            </c:strRef>
          </c:tx>
          <c:spPr>
            <a:ln w="28575" cap="rnd">
              <a:solidFill>
                <a:schemeClr val="accent1"/>
              </a:solidFill>
              <a:round/>
            </a:ln>
            <a:effectLst/>
          </c:spPr>
          <c:marker>
            <c:symbol val="none"/>
          </c:marker>
          <c:cat>
            <c:strRef>
              <c:f>'FA (RCP 6)'!$B$6:$U$6</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6)'!$B$7:$U$7</c:f>
              <c:numCache>
                <c:formatCode>_-* #,##0_-;\-* #,##0_-;_-* "-"??_-;_-@_-</c:formatCode>
                <c:ptCount val="20"/>
                <c:pt idx="0">
                  <c:v>567.31200000000001</c:v>
                </c:pt>
                <c:pt idx="1">
                  <c:v>511.34399999999999</c:v>
                </c:pt>
                <c:pt idx="2">
                  <c:v>457.05504000000002</c:v>
                </c:pt>
                <c:pt idx="3">
                  <c:v>404.39474880000017</c:v>
                </c:pt>
                <c:pt idx="4">
                  <c:v>353.31426633600017</c:v>
                </c:pt>
                <c:pt idx="5">
                  <c:v>303.76619834592003</c:v>
                </c:pt>
                <c:pt idx="6">
                  <c:v>255.70457239554236</c:v>
                </c:pt>
                <c:pt idx="7">
                  <c:v>209.08479522367597</c:v>
                </c:pt>
                <c:pt idx="8">
                  <c:v>163.86361136696573</c:v>
                </c:pt>
                <c:pt idx="9">
                  <c:v>119.99906302595686</c:v>
                </c:pt>
                <c:pt idx="10">
                  <c:v>77.450451135178014</c:v>
                </c:pt>
                <c:pt idx="11">
                  <c:v>36.178297601122686</c:v>
                </c:pt>
                <c:pt idx="12">
                  <c:v>-3.8556913269110629</c:v>
                </c:pt>
                <c:pt idx="13">
                  <c:v>-42.688660587103776</c:v>
                </c:pt>
                <c:pt idx="14">
                  <c:v>-80.356640769490653</c:v>
                </c:pt>
                <c:pt idx="15">
                  <c:v>-116.89458154640604</c:v>
                </c:pt>
                <c:pt idx="16">
                  <c:v>-152.33638410001387</c:v>
                </c:pt>
                <c:pt idx="17">
                  <c:v>-186.71493257701331</c:v>
                </c:pt>
                <c:pt idx="18">
                  <c:v>-220.062124599703</c:v>
                </c:pt>
                <c:pt idx="19">
                  <c:v>-252.40890086171174</c:v>
                </c:pt>
              </c:numCache>
            </c:numRef>
          </c:val>
          <c:smooth val="0"/>
          <c:extLst>
            <c:ext xmlns:c16="http://schemas.microsoft.com/office/drawing/2014/chart" uri="{C3380CC4-5D6E-409C-BE32-E72D297353CC}">
              <c16:uniqueId val="{00000000-1670-4089-9AC3-1552A5B2CDF3}"/>
            </c:ext>
          </c:extLst>
        </c:ser>
        <c:ser>
          <c:idx val="1"/>
          <c:order val="1"/>
          <c:tx>
            <c:strRef>
              <c:f>'FA (RCP 6)'!$A$8</c:f>
              <c:strCache>
                <c:ptCount val="1"/>
                <c:pt idx="0">
                  <c:v>Net Revenue - with project, no Farmer Support Programme (FSP)</c:v>
                </c:pt>
              </c:strCache>
            </c:strRef>
          </c:tx>
          <c:spPr>
            <a:ln w="28575" cap="rnd">
              <a:solidFill>
                <a:schemeClr val="accent2"/>
              </a:solidFill>
              <a:round/>
            </a:ln>
            <a:effectLst/>
          </c:spPr>
          <c:marker>
            <c:symbol val="none"/>
          </c:marker>
          <c:cat>
            <c:strRef>
              <c:f>'FA (RCP 6)'!$B$6:$U$6</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6)'!$B$8:$U$8</c:f>
              <c:numCache>
                <c:formatCode>_-* #,##0_-;\-* #,##0_-;_-* "-"??_-;_-@_-</c:formatCode>
                <c:ptCount val="20"/>
                <c:pt idx="0">
                  <c:v>-1277.088</c:v>
                </c:pt>
                <c:pt idx="1">
                  <c:v>-509.81760000000003</c:v>
                </c:pt>
                <c:pt idx="2">
                  <c:v>637.01759999999979</c:v>
                </c:pt>
                <c:pt idx="3">
                  <c:v>980.28799999999978</c:v>
                </c:pt>
                <c:pt idx="4">
                  <c:v>980.28799999999978</c:v>
                </c:pt>
                <c:pt idx="5">
                  <c:v>980.28799999999978</c:v>
                </c:pt>
                <c:pt idx="6">
                  <c:v>980.28799999999978</c:v>
                </c:pt>
                <c:pt idx="7">
                  <c:v>980.28799999999978</c:v>
                </c:pt>
                <c:pt idx="8">
                  <c:v>980.28799999999978</c:v>
                </c:pt>
                <c:pt idx="9">
                  <c:v>980.28799999999978</c:v>
                </c:pt>
                <c:pt idx="10">
                  <c:v>980.28799999999978</c:v>
                </c:pt>
                <c:pt idx="11">
                  <c:v>980.28799999999978</c:v>
                </c:pt>
                <c:pt idx="12">
                  <c:v>980.28799999999978</c:v>
                </c:pt>
                <c:pt idx="13">
                  <c:v>980.28799999999978</c:v>
                </c:pt>
                <c:pt idx="14">
                  <c:v>980.28799999999978</c:v>
                </c:pt>
                <c:pt idx="15">
                  <c:v>980.28799999999978</c:v>
                </c:pt>
                <c:pt idx="16">
                  <c:v>980.28799999999978</c:v>
                </c:pt>
                <c:pt idx="17">
                  <c:v>980.28799999999978</c:v>
                </c:pt>
                <c:pt idx="18">
                  <c:v>980.28799999999978</c:v>
                </c:pt>
                <c:pt idx="19">
                  <c:v>980.28799999999978</c:v>
                </c:pt>
              </c:numCache>
            </c:numRef>
          </c:val>
          <c:smooth val="0"/>
          <c:extLst>
            <c:ext xmlns:c16="http://schemas.microsoft.com/office/drawing/2014/chart" uri="{C3380CC4-5D6E-409C-BE32-E72D297353CC}">
              <c16:uniqueId val="{00000001-1670-4089-9AC3-1552A5B2CDF3}"/>
            </c:ext>
          </c:extLst>
        </c:ser>
        <c:ser>
          <c:idx val="2"/>
          <c:order val="2"/>
          <c:tx>
            <c:strRef>
              <c:f>'FA (RCP 6)'!$A$9</c:f>
              <c:strCache>
                <c:ptCount val="1"/>
                <c:pt idx="0">
                  <c:v>Net Revenue - with project, with Farmer Support Programme (FSP)</c:v>
                </c:pt>
              </c:strCache>
            </c:strRef>
          </c:tx>
          <c:spPr>
            <a:ln w="28575" cap="rnd">
              <a:solidFill>
                <a:schemeClr val="accent3"/>
              </a:solidFill>
              <a:round/>
            </a:ln>
            <a:effectLst/>
          </c:spPr>
          <c:marker>
            <c:symbol val="none"/>
          </c:marker>
          <c:cat>
            <c:strRef>
              <c:f>'FA (RCP 6)'!$B$6:$U$6</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6)'!$B$9:$U$9</c:f>
              <c:numCache>
                <c:formatCode>_-* #,##0_-;\-* #,##0_-;_-* "-"??_-;_-@_-</c:formatCode>
                <c:ptCount val="20"/>
                <c:pt idx="0">
                  <c:v>349.37599999999992</c:v>
                </c:pt>
                <c:pt idx="1">
                  <c:v>692.64639999999997</c:v>
                </c:pt>
                <c:pt idx="2">
                  <c:v>864.2815999999998</c:v>
                </c:pt>
                <c:pt idx="3">
                  <c:v>1207.5519999999997</c:v>
                </c:pt>
                <c:pt idx="4">
                  <c:v>1207.5519999999997</c:v>
                </c:pt>
                <c:pt idx="5">
                  <c:v>980.28799999999978</c:v>
                </c:pt>
                <c:pt idx="6">
                  <c:v>980.28799999999978</c:v>
                </c:pt>
                <c:pt idx="7">
                  <c:v>980.28799999999978</c:v>
                </c:pt>
                <c:pt idx="8">
                  <c:v>980.28799999999978</c:v>
                </c:pt>
                <c:pt idx="9">
                  <c:v>980.28799999999978</c:v>
                </c:pt>
                <c:pt idx="10">
                  <c:v>980.28799999999978</c:v>
                </c:pt>
                <c:pt idx="11">
                  <c:v>980.28799999999978</c:v>
                </c:pt>
                <c:pt idx="12">
                  <c:v>980.28799999999978</c:v>
                </c:pt>
                <c:pt idx="13">
                  <c:v>980.28799999999978</c:v>
                </c:pt>
                <c:pt idx="14">
                  <c:v>980.28799999999978</c:v>
                </c:pt>
                <c:pt idx="15">
                  <c:v>980.28799999999978</c:v>
                </c:pt>
                <c:pt idx="16">
                  <c:v>980.28799999999978</c:v>
                </c:pt>
                <c:pt idx="17">
                  <c:v>980.28799999999978</c:v>
                </c:pt>
                <c:pt idx="18">
                  <c:v>980.28799999999978</c:v>
                </c:pt>
                <c:pt idx="19">
                  <c:v>980.28799999999978</c:v>
                </c:pt>
              </c:numCache>
            </c:numRef>
          </c:val>
          <c:smooth val="0"/>
          <c:extLst>
            <c:ext xmlns:c16="http://schemas.microsoft.com/office/drawing/2014/chart" uri="{C3380CC4-5D6E-409C-BE32-E72D297353CC}">
              <c16:uniqueId val="{00000002-1670-4089-9AC3-1552A5B2CDF3}"/>
            </c:ext>
          </c:extLst>
        </c:ser>
        <c:dLbls>
          <c:showLegendKey val="0"/>
          <c:showVal val="0"/>
          <c:showCatName val="0"/>
          <c:showSerName val="0"/>
          <c:showPercent val="0"/>
          <c:showBubbleSize val="0"/>
        </c:dLbls>
        <c:smooth val="0"/>
        <c:axId val="654267352"/>
        <c:axId val="654268792"/>
      </c:lineChart>
      <c:catAx>
        <c:axId val="654267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4268792"/>
        <c:crosses val="autoZero"/>
        <c:auto val="1"/>
        <c:lblAlgn val="ctr"/>
        <c:lblOffset val="100"/>
        <c:noMultiLvlLbl val="0"/>
      </c:catAx>
      <c:valAx>
        <c:axId val="65426879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42673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a:t>Financial Analysis: Solar</a:t>
            </a:r>
            <a:r>
              <a:rPr lang="en-IN" baseline="0"/>
              <a:t> Powered Drip Irrigation for lime production in Tonga</a:t>
            </a:r>
            <a:endParaRPr lang="en-IN"/>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(RCP 6)'!$A$25</c:f>
              <c:strCache>
                <c:ptCount val="1"/>
                <c:pt idx="0">
                  <c:v>Net Revenue -  Baseline Scenario</c:v>
                </c:pt>
              </c:strCache>
            </c:strRef>
          </c:tx>
          <c:spPr>
            <a:ln w="28575" cap="rnd">
              <a:solidFill>
                <a:schemeClr val="accent1"/>
              </a:solidFill>
              <a:round/>
            </a:ln>
            <a:effectLst/>
          </c:spPr>
          <c:marker>
            <c:symbol val="none"/>
          </c:marker>
          <c:cat>
            <c:strRef>
              <c:f>'FA (RCP 6)'!$B$24:$U$24</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6)'!$B$25:$U$25</c:f>
              <c:numCache>
                <c:formatCode>_-* #,##0_-;\-* #,##0_-;_-* "-"??_-;_-@_-</c:formatCode>
                <c:ptCount val="20"/>
                <c:pt idx="0">
                  <c:v>2714.4479999999999</c:v>
                </c:pt>
                <c:pt idx="1">
                  <c:v>2556.7199999999998</c:v>
                </c:pt>
                <c:pt idx="2">
                  <c:v>2403.7238399999997</c:v>
                </c:pt>
                <c:pt idx="3">
                  <c:v>2255.3175647999997</c:v>
                </c:pt>
                <c:pt idx="4">
                  <c:v>2111.3634778559995</c:v>
                </c:pt>
                <c:pt idx="5">
                  <c:v>1971.7280135203196</c:v>
                </c:pt>
                <c:pt idx="6">
                  <c:v>1836.2816131147104</c:v>
                </c:pt>
                <c:pt idx="7">
                  <c:v>1704.8986047212691</c:v>
                </c:pt>
                <c:pt idx="8">
                  <c:v>1577.4570865796311</c:v>
                </c:pt>
                <c:pt idx="9">
                  <c:v>1453.8388139822421</c:v>
                </c:pt>
                <c:pt idx="10">
                  <c:v>1333.9290895627744</c:v>
                </c:pt>
                <c:pt idx="11">
                  <c:v>1217.6166568758913</c:v>
                </c:pt>
                <c:pt idx="12">
                  <c:v>1104.7935971696143</c:v>
                </c:pt>
                <c:pt idx="13">
                  <c:v>995.35522925452574</c:v>
                </c:pt>
                <c:pt idx="14">
                  <c:v>889.20001237688996</c:v>
                </c:pt>
                <c:pt idx="15">
                  <c:v>786.22945200558308</c:v>
                </c:pt>
                <c:pt idx="16">
                  <c:v>686.34800844541553</c:v>
                </c:pt>
                <c:pt idx="17">
                  <c:v>589.46300819205305</c:v>
                </c:pt>
                <c:pt idx="18">
                  <c:v>495.48455794629137</c:v>
                </c:pt>
                <c:pt idx="19">
                  <c:v>404.32546120790272</c:v>
                </c:pt>
              </c:numCache>
            </c:numRef>
          </c:val>
          <c:smooth val="0"/>
          <c:extLst>
            <c:ext xmlns:c16="http://schemas.microsoft.com/office/drawing/2014/chart" uri="{C3380CC4-5D6E-409C-BE32-E72D297353CC}">
              <c16:uniqueId val="{00000000-9CB8-49D3-826A-47CD0A9FD04E}"/>
            </c:ext>
          </c:extLst>
        </c:ser>
        <c:ser>
          <c:idx val="1"/>
          <c:order val="1"/>
          <c:tx>
            <c:strRef>
              <c:f>'FA (RCP 6)'!$A$26</c:f>
              <c:strCache>
                <c:ptCount val="1"/>
                <c:pt idx="0">
                  <c:v>Net Revenue - with project, no Farmer Support Programme (FSP)</c:v>
                </c:pt>
              </c:strCache>
            </c:strRef>
          </c:tx>
          <c:spPr>
            <a:ln w="28575" cap="rnd">
              <a:solidFill>
                <a:schemeClr val="accent2"/>
              </a:solidFill>
              <a:round/>
            </a:ln>
            <a:effectLst/>
          </c:spPr>
          <c:marker>
            <c:symbol val="none"/>
          </c:marker>
          <c:cat>
            <c:strRef>
              <c:f>'FA (RCP 6)'!$B$24:$U$24</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6)'!$B$26:$U$26</c:f>
              <c:numCache>
                <c:formatCode>_-* #,##0_-;\-* #,##0_-;_-* "-"??_-;_-@_-</c:formatCode>
                <c:ptCount val="20"/>
                <c:pt idx="0">
                  <c:v>-10005.552</c:v>
                </c:pt>
                <c:pt idx="1">
                  <c:v>2823.3311999999996</c:v>
                </c:pt>
                <c:pt idx="2">
                  <c:v>2730.1139519999992</c:v>
                </c:pt>
                <c:pt idx="3">
                  <c:v>2638.2949627199991</c:v>
                </c:pt>
                <c:pt idx="4">
                  <c:v>2547.8532582791995</c:v>
                </c:pt>
                <c:pt idx="5">
                  <c:v>2458.7681794050113</c:v>
                </c:pt>
                <c:pt idx="6">
                  <c:v>2371.0193767139358</c:v>
                </c:pt>
                <c:pt idx="7">
                  <c:v>2284.586806063227</c:v>
                </c:pt>
                <c:pt idx="8">
                  <c:v>2199.4507239722789</c:v>
                </c:pt>
                <c:pt idx="9">
                  <c:v>2115.5916831126942</c:v>
                </c:pt>
                <c:pt idx="10">
                  <c:v>2032.990527866004</c:v>
                </c:pt>
                <c:pt idx="11">
                  <c:v>1951.6283899480134</c:v>
                </c:pt>
                <c:pt idx="12">
                  <c:v>1871.4866840987934</c:v>
                </c:pt>
                <c:pt idx="13">
                  <c:v>1792.5471038373116</c:v>
                </c:pt>
                <c:pt idx="14">
                  <c:v>1714.7916172797518</c:v>
                </c:pt>
                <c:pt idx="15">
                  <c:v>1638.2024630205553</c:v>
                </c:pt>
                <c:pt idx="16">
                  <c:v>1562.7621460752468</c:v>
                </c:pt>
                <c:pt idx="17">
                  <c:v>1488.4534338841181</c:v>
                </c:pt>
                <c:pt idx="18">
                  <c:v>1415.2593523758562</c:v>
                </c:pt>
                <c:pt idx="19">
                  <c:v>1343.1631820902187</c:v>
                </c:pt>
              </c:numCache>
            </c:numRef>
          </c:val>
          <c:smooth val="0"/>
          <c:extLst>
            <c:ext xmlns:c16="http://schemas.microsoft.com/office/drawing/2014/chart" uri="{C3380CC4-5D6E-409C-BE32-E72D297353CC}">
              <c16:uniqueId val="{00000001-9CB8-49D3-826A-47CD0A9FD04E}"/>
            </c:ext>
          </c:extLst>
        </c:ser>
        <c:ser>
          <c:idx val="2"/>
          <c:order val="2"/>
          <c:tx>
            <c:strRef>
              <c:f>'FA (RCP 6)'!$A$27</c:f>
              <c:strCache>
                <c:ptCount val="1"/>
                <c:pt idx="0">
                  <c:v>Net Revenue - with project, with Farmer Support Programme (FSP)</c:v>
                </c:pt>
              </c:strCache>
            </c:strRef>
          </c:tx>
          <c:spPr>
            <a:ln w="28575" cap="rnd">
              <a:solidFill>
                <a:schemeClr val="accent3"/>
              </a:solidFill>
              <a:round/>
            </a:ln>
            <a:effectLst/>
          </c:spPr>
          <c:marker>
            <c:symbol val="none"/>
          </c:marker>
          <c:cat>
            <c:strRef>
              <c:f>'FA (RCP 6)'!$B$24:$U$24</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6)'!$B$27:$U$27</c:f>
              <c:numCache>
                <c:formatCode>_-* #,##0_-;\-* #,##0_-;_-* "-"??_-;_-@_-</c:formatCode>
                <c:ptCount val="20"/>
                <c:pt idx="0">
                  <c:v>2714.4479999999999</c:v>
                </c:pt>
                <c:pt idx="1">
                  <c:v>3671.3311999999996</c:v>
                </c:pt>
                <c:pt idx="2">
                  <c:v>3578.1139519999992</c:v>
                </c:pt>
                <c:pt idx="3">
                  <c:v>3486.2949627199991</c:v>
                </c:pt>
                <c:pt idx="4">
                  <c:v>3395.8532582791995</c:v>
                </c:pt>
                <c:pt idx="5">
                  <c:v>2458.7681794050113</c:v>
                </c:pt>
                <c:pt idx="6">
                  <c:v>2371.0193767139358</c:v>
                </c:pt>
                <c:pt idx="7">
                  <c:v>2284.586806063227</c:v>
                </c:pt>
                <c:pt idx="8">
                  <c:v>2199.4507239722789</c:v>
                </c:pt>
                <c:pt idx="9">
                  <c:v>2115.5916831126942</c:v>
                </c:pt>
                <c:pt idx="10">
                  <c:v>2032.990527866004</c:v>
                </c:pt>
                <c:pt idx="11">
                  <c:v>1951.6283899480134</c:v>
                </c:pt>
                <c:pt idx="12">
                  <c:v>1871.4866840987934</c:v>
                </c:pt>
                <c:pt idx="13">
                  <c:v>1792.5471038373116</c:v>
                </c:pt>
                <c:pt idx="14">
                  <c:v>1714.7916172797518</c:v>
                </c:pt>
                <c:pt idx="15">
                  <c:v>1638.2024630205553</c:v>
                </c:pt>
                <c:pt idx="16">
                  <c:v>1562.7621460752468</c:v>
                </c:pt>
                <c:pt idx="17">
                  <c:v>1488.4534338841181</c:v>
                </c:pt>
                <c:pt idx="18">
                  <c:v>1415.2593523758562</c:v>
                </c:pt>
                <c:pt idx="19">
                  <c:v>1343.1631820902187</c:v>
                </c:pt>
              </c:numCache>
            </c:numRef>
          </c:val>
          <c:smooth val="0"/>
          <c:extLst>
            <c:ext xmlns:c16="http://schemas.microsoft.com/office/drawing/2014/chart" uri="{C3380CC4-5D6E-409C-BE32-E72D297353CC}">
              <c16:uniqueId val="{00000002-9CB8-49D3-826A-47CD0A9FD04E}"/>
            </c:ext>
          </c:extLst>
        </c:ser>
        <c:dLbls>
          <c:showLegendKey val="0"/>
          <c:showVal val="0"/>
          <c:showCatName val="0"/>
          <c:showSerName val="0"/>
          <c:showPercent val="0"/>
          <c:showBubbleSize val="0"/>
        </c:dLbls>
        <c:smooth val="0"/>
        <c:axId val="978499968"/>
        <c:axId val="978500688"/>
      </c:lineChart>
      <c:catAx>
        <c:axId val="978499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500688"/>
        <c:crosses val="autoZero"/>
        <c:auto val="1"/>
        <c:lblAlgn val="ctr"/>
        <c:lblOffset val="100"/>
        <c:noMultiLvlLbl val="0"/>
      </c:catAx>
      <c:valAx>
        <c:axId val="97850068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499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a:t>Financial</a:t>
            </a:r>
            <a:r>
              <a:rPr lang="en-IN" baseline="0"/>
              <a:t> Analysis: Installing solar dryer for kava production in Vanuatu</a:t>
            </a:r>
            <a:endParaRPr lang="en-IN"/>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(RCP 6)'!$A$43</c:f>
              <c:strCache>
                <c:ptCount val="1"/>
                <c:pt idx="0">
                  <c:v>Net Revenue -  Baseline Scenario</c:v>
                </c:pt>
              </c:strCache>
            </c:strRef>
          </c:tx>
          <c:spPr>
            <a:ln w="28575" cap="rnd">
              <a:solidFill>
                <a:schemeClr val="accent1"/>
              </a:solidFill>
              <a:round/>
            </a:ln>
            <a:effectLst/>
          </c:spPr>
          <c:marker>
            <c:symbol val="none"/>
          </c:marker>
          <c:cat>
            <c:strRef>
              <c:f>'FA (RCP 6)'!$B$42:$U$42</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6)'!$B$43:$U$43</c:f>
              <c:numCache>
                <c:formatCode>_-* #,##0_-;\-* #,##0_-;_-* "-"??_-;_-@_-</c:formatCode>
                <c:ptCount val="20"/>
                <c:pt idx="0">
                  <c:v>28681.414114285712</c:v>
                </c:pt>
                <c:pt idx="1">
                  <c:v>27773.674114285714</c:v>
                </c:pt>
                <c:pt idx="2">
                  <c:v>26893.166314285714</c:v>
                </c:pt>
                <c:pt idx="3">
                  <c:v>26039.073748285711</c:v>
                </c:pt>
                <c:pt idx="4">
                  <c:v>25210.603959265714</c:v>
                </c:pt>
                <c:pt idx="5">
                  <c:v>24406.988263916312</c:v>
                </c:pt>
                <c:pt idx="6">
                  <c:v>23627.481039427395</c:v>
                </c:pt>
                <c:pt idx="7">
                  <c:v>22871.359031673142</c:v>
                </c:pt>
                <c:pt idx="8">
                  <c:v>22137.920684151519</c:v>
                </c:pt>
                <c:pt idx="9">
                  <c:v>21426.485487055546</c:v>
                </c:pt>
                <c:pt idx="10">
                  <c:v>20736.39334587245</c:v>
                </c:pt>
                <c:pt idx="11">
                  <c:v>20067.003968924848</c:v>
                </c:pt>
                <c:pt idx="12">
                  <c:v>19417.69627328567</c:v>
                </c:pt>
                <c:pt idx="13">
                  <c:v>18787.867808515672</c:v>
                </c:pt>
                <c:pt idx="14">
                  <c:v>18176.93419768877</c:v>
                </c:pt>
                <c:pt idx="15">
                  <c:v>17584.328595186682</c:v>
                </c:pt>
                <c:pt idx="16">
                  <c:v>17009.50116075965</c:v>
                </c:pt>
                <c:pt idx="17">
                  <c:v>16451.918549365429</c:v>
                </c:pt>
                <c:pt idx="18">
                  <c:v>15911.063416313034</c:v>
                </c:pt>
                <c:pt idx="19">
                  <c:v>15386.433937252214</c:v>
                </c:pt>
              </c:numCache>
            </c:numRef>
          </c:val>
          <c:smooth val="0"/>
          <c:extLst>
            <c:ext xmlns:c16="http://schemas.microsoft.com/office/drawing/2014/chart" uri="{C3380CC4-5D6E-409C-BE32-E72D297353CC}">
              <c16:uniqueId val="{00000000-4860-44F5-A026-9B1A04C3D108}"/>
            </c:ext>
          </c:extLst>
        </c:ser>
        <c:ser>
          <c:idx val="1"/>
          <c:order val="1"/>
          <c:tx>
            <c:strRef>
              <c:f>'FA (RCP 6)'!$A$44</c:f>
              <c:strCache>
                <c:ptCount val="1"/>
                <c:pt idx="0">
                  <c:v>Net Revenue - with project, no Farmer Support Programme (FSP)</c:v>
                </c:pt>
              </c:strCache>
            </c:strRef>
          </c:tx>
          <c:spPr>
            <a:ln w="28575" cap="rnd">
              <a:solidFill>
                <a:schemeClr val="accent2"/>
              </a:solidFill>
              <a:round/>
            </a:ln>
            <a:effectLst/>
          </c:spPr>
          <c:marker>
            <c:symbol val="none"/>
          </c:marker>
          <c:cat>
            <c:strRef>
              <c:f>'FA (RCP 6)'!$B$42:$U$42</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6)'!$B$44:$U$44</c:f>
              <c:numCache>
                <c:formatCode>_-* #,##0_-;\-* #,##0_-;_-* "-"??_-;_-@_-</c:formatCode>
                <c:ptCount val="20"/>
                <c:pt idx="0">
                  <c:v>26842.810758571428</c:v>
                </c:pt>
                <c:pt idx="1">
                  <c:v>27040.02567857143</c:v>
                </c:pt>
                <c:pt idx="2">
                  <c:v>26970.149870571422</c:v>
                </c:pt>
                <c:pt idx="3">
                  <c:v>26729.017790075421</c:v>
                </c:pt>
                <c:pt idx="4">
                  <c:v>26488.200333823388</c:v>
                </c:pt>
                <c:pt idx="5">
                  <c:v>26249.309417221371</c:v>
                </c:pt>
                <c:pt idx="6">
                  <c:v>26012.329627952178</c:v>
                </c:pt>
                <c:pt idx="7">
                  <c:v>25777.245676997136</c:v>
                </c:pt>
                <c:pt idx="8">
                  <c:v>25544.042397649722</c:v>
                </c:pt>
                <c:pt idx="9">
                  <c:v>25312.704744537095</c:v>
                </c:pt>
                <c:pt idx="10">
                  <c:v>25083.217792649364</c:v>
                </c:pt>
                <c:pt idx="11">
                  <c:v>24855.566736376742</c:v>
                </c:pt>
                <c:pt idx="12">
                  <c:v>24629.736888554304</c:v>
                </c:pt>
                <c:pt idx="13">
                  <c:v>24405.71367951444</c:v>
                </c:pt>
                <c:pt idx="14">
                  <c:v>24183.482656146898</c:v>
                </c:pt>
                <c:pt idx="15">
                  <c:v>23963.029480966296</c:v>
                </c:pt>
                <c:pt idx="16">
                  <c:v>23744.33993118714</c:v>
                </c:pt>
                <c:pt idx="17">
                  <c:v>23527.399897806208</c:v>
                </c:pt>
                <c:pt idx="18">
                  <c:v>23312.195384692332</c:v>
                </c:pt>
                <c:pt idx="19">
                  <c:v>23098.712507683358</c:v>
                </c:pt>
              </c:numCache>
            </c:numRef>
          </c:val>
          <c:smooth val="0"/>
          <c:extLst>
            <c:ext xmlns:c16="http://schemas.microsoft.com/office/drawing/2014/chart" uri="{C3380CC4-5D6E-409C-BE32-E72D297353CC}">
              <c16:uniqueId val="{00000001-4860-44F5-A026-9B1A04C3D108}"/>
            </c:ext>
          </c:extLst>
        </c:ser>
        <c:ser>
          <c:idx val="2"/>
          <c:order val="2"/>
          <c:tx>
            <c:strRef>
              <c:f>'FA (RCP 6)'!$A$45</c:f>
              <c:strCache>
                <c:ptCount val="1"/>
                <c:pt idx="0">
                  <c:v>Net Revenue - with project, with Farmer Support Programme (FSP)</c:v>
                </c:pt>
              </c:strCache>
            </c:strRef>
          </c:tx>
          <c:spPr>
            <a:ln w="28575" cap="rnd">
              <a:solidFill>
                <a:schemeClr val="accent3"/>
              </a:solidFill>
              <a:round/>
            </a:ln>
            <a:effectLst/>
          </c:spPr>
          <c:marker>
            <c:symbol val="none"/>
          </c:marker>
          <c:cat>
            <c:strRef>
              <c:f>'FA (RCP 6)'!$B$42:$U$42</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6)'!$B$45:$U$45</c:f>
              <c:numCache>
                <c:formatCode>_-* #,##0_-;\-* #,##0_-;_-* "-"??_-;_-@_-</c:formatCode>
                <c:ptCount val="20"/>
                <c:pt idx="0">
                  <c:v>27104.828228571427</c:v>
                </c:pt>
                <c:pt idx="1">
                  <c:v>27260.018148571427</c:v>
                </c:pt>
                <c:pt idx="2">
                  <c:v>27190.142340571423</c:v>
                </c:pt>
                <c:pt idx="3">
                  <c:v>26949.010260075422</c:v>
                </c:pt>
                <c:pt idx="4">
                  <c:v>26708.192803823389</c:v>
                </c:pt>
                <c:pt idx="5">
                  <c:v>26249.309417221371</c:v>
                </c:pt>
                <c:pt idx="6">
                  <c:v>26012.329627952178</c:v>
                </c:pt>
                <c:pt idx="7">
                  <c:v>25777.245676997136</c:v>
                </c:pt>
                <c:pt idx="8">
                  <c:v>25544.042397649722</c:v>
                </c:pt>
                <c:pt idx="9">
                  <c:v>25312.704744537095</c:v>
                </c:pt>
                <c:pt idx="10">
                  <c:v>25083.217792649364</c:v>
                </c:pt>
                <c:pt idx="11">
                  <c:v>24855.566736376742</c:v>
                </c:pt>
                <c:pt idx="12">
                  <c:v>24629.736888554304</c:v>
                </c:pt>
                <c:pt idx="13">
                  <c:v>24405.71367951444</c:v>
                </c:pt>
                <c:pt idx="14">
                  <c:v>24183.482656146898</c:v>
                </c:pt>
                <c:pt idx="15">
                  <c:v>23963.029480966296</c:v>
                </c:pt>
                <c:pt idx="16">
                  <c:v>23744.33993118714</c:v>
                </c:pt>
                <c:pt idx="17">
                  <c:v>23527.399897806208</c:v>
                </c:pt>
                <c:pt idx="18">
                  <c:v>23312.195384692332</c:v>
                </c:pt>
                <c:pt idx="19">
                  <c:v>23098.712507683358</c:v>
                </c:pt>
              </c:numCache>
            </c:numRef>
          </c:val>
          <c:smooth val="0"/>
          <c:extLst>
            <c:ext xmlns:c16="http://schemas.microsoft.com/office/drawing/2014/chart" uri="{C3380CC4-5D6E-409C-BE32-E72D297353CC}">
              <c16:uniqueId val="{00000002-4860-44F5-A026-9B1A04C3D108}"/>
            </c:ext>
          </c:extLst>
        </c:ser>
        <c:dLbls>
          <c:showLegendKey val="0"/>
          <c:showVal val="0"/>
          <c:showCatName val="0"/>
          <c:showSerName val="0"/>
          <c:showPercent val="0"/>
          <c:showBubbleSize val="0"/>
        </c:dLbls>
        <c:smooth val="0"/>
        <c:axId val="1040102544"/>
        <c:axId val="1040101464"/>
      </c:lineChart>
      <c:catAx>
        <c:axId val="1040102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101464"/>
        <c:crosses val="autoZero"/>
        <c:auto val="1"/>
        <c:lblAlgn val="ctr"/>
        <c:lblOffset val="100"/>
        <c:noMultiLvlLbl val="0"/>
      </c:catAx>
      <c:valAx>
        <c:axId val="1040101464"/>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10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(RCP 6)'!$A$7</c:f>
              <c:strCache>
                <c:ptCount val="1"/>
                <c:pt idx="0">
                  <c:v>Net Revenue -  Baseline Scenario</c:v>
                </c:pt>
              </c:strCache>
            </c:strRef>
          </c:tx>
          <c:spPr>
            <a:ln w="28575" cap="rnd">
              <a:solidFill>
                <a:schemeClr val="accent1"/>
              </a:solidFill>
              <a:round/>
            </a:ln>
            <a:effectLst/>
          </c:spPr>
          <c:marker>
            <c:symbol val="none"/>
          </c:marker>
          <c:cat>
            <c:strRef>
              <c:f>'FA (RCP 6)'!$B$6:$F$6</c:f>
              <c:strCache>
                <c:ptCount val="5"/>
                <c:pt idx="0">
                  <c:v>Year 1</c:v>
                </c:pt>
                <c:pt idx="1">
                  <c:v>Year 2</c:v>
                </c:pt>
                <c:pt idx="2">
                  <c:v>Year 3</c:v>
                </c:pt>
                <c:pt idx="3">
                  <c:v>Year 4</c:v>
                </c:pt>
                <c:pt idx="4">
                  <c:v>Year 5</c:v>
                </c:pt>
              </c:strCache>
            </c:strRef>
          </c:cat>
          <c:val>
            <c:numRef>
              <c:f>'FA (RCP 6)'!$B$7:$F$7</c:f>
              <c:numCache>
                <c:formatCode>_-* #,##0_-;\-* #,##0_-;_-* "-"??_-;_-@_-</c:formatCode>
                <c:ptCount val="5"/>
                <c:pt idx="0">
                  <c:v>567.31200000000001</c:v>
                </c:pt>
                <c:pt idx="1">
                  <c:v>511.34399999999999</c:v>
                </c:pt>
                <c:pt idx="2">
                  <c:v>457.05504000000002</c:v>
                </c:pt>
                <c:pt idx="3">
                  <c:v>404.39474880000017</c:v>
                </c:pt>
                <c:pt idx="4">
                  <c:v>353.31426633600017</c:v>
                </c:pt>
              </c:numCache>
            </c:numRef>
          </c:val>
          <c:smooth val="0"/>
          <c:extLst>
            <c:ext xmlns:c16="http://schemas.microsoft.com/office/drawing/2014/chart" uri="{C3380CC4-5D6E-409C-BE32-E72D297353CC}">
              <c16:uniqueId val="{00000000-06BC-44AD-A8D7-96C3040425BA}"/>
            </c:ext>
          </c:extLst>
        </c:ser>
        <c:ser>
          <c:idx val="1"/>
          <c:order val="1"/>
          <c:tx>
            <c:strRef>
              <c:f>'FA (RCP 6)'!$A$8</c:f>
              <c:strCache>
                <c:ptCount val="1"/>
                <c:pt idx="0">
                  <c:v>Net Revenue - with project, no Farmer Support Programme (FSP)</c:v>
                </c:pt>
              </c:strCache>
            </c:strRef>
          </c:tx>
          <c:spPr>
            <a:ln w="28575" cap="rnd">
              <a:solidFill>
                <a:schemeClr val="accent2"/>
              </a:solidFill>
              <a:round/>
            </a:ln>
            <a:effectLst/>
          </c:spPr>
          <c:marker>
            <c:symbol val="none"/>
          </c:marker>
          <c:cat>
            <c:strRef>
              <c:f>'FA (RCP 6)'!$B$6:$F$6</c:f>
              <c:strCache>
                <c:ptCount val="5"/>
                <c:pt idx="0">
                  <c:v>Year 1</c:v>
                </c:pt>
                <c:pt idx="1">
                  <c:v>Year 2</c:v>
                </c:pt>
                <c:pt idx="2">
                  <c:v>Year 3</c:v>
                </c:pt>
                <c:pt idx="3">
                  <c:v>Year 4</c:v>
                </c:pt>
                <c:pt idx="4">
                  <c:v>Year 5</c:v>
                </c:pt>
              </c:strCache>
            </c:strRef>
          </c:cat>
          <c:val>
            <c:numRef>
              <c:f>'FA (RCP 6)'!$B$8:$F$8</c:f>
              <c:numCache>
                <c:formatCode>_-* #,##0_-;\-* #,##0_-;_-* "-"??_-;_-@_-</c:formatCode>
                <c:ptCount val="5"/>
                <c:pt idx="0">
                  <c:v>-1277.088</c:v>
                </c:pt>
                <c:pt idx="1">
                  <c:v>-509.81760000000003</c:v>
                </c:pt>
                <c:pt idx="2">
                  <c:v>637.01759999999979</c:v>
                </c:pt>
                <c:pt idx="3">
                  <c:v>980.28799999999978</c:v>
                </c:pt>
                <c:pt idx="4">
                  <c:v>980.28799999999978</c:v>
                </c:pt>
              </c:numCache>
            </c:numRef>
          </c:val>
          <c:smooth val="0"/>
          <c:extLst>
            <c:ext xmlns:c16="http://schemas.microsoft.com/office/drawing/2014/chart" uri="{C3380CC4-5D6E-409C-BE32-E72D297353CC}">
              <c16:uniqueId val="{00000001-06BC-44AD-A8D7-96C3040425BA}"/>
            </c:ext>
          </c:extLst>
        </c:ser>
        <c:ser>
          <c:idx val="2"/>
          <c:order val="2"/>
          <c:tx>
            <c:strRef>
              <c:f>'FA (RCP 6)'!$A$9</c:f>
              <c:strCache>
                <c:ptCount val="1"/>
                <c:pt idx="0">
                  <c:v>Net Revenue - with project, with Farmer Support Programme (FSP)</c:v>
                </c:pt>
              </c:strCache>
            </c:strRef>
          </c:tx>
          <c:spPr>
            <a:ln w="28575" cap="rnd">
              <a:solidFill>
                <a:schemeClr val="accent3"/>
              </a:solidFill>
              <a:round/>
            </a:ln>
            <a:effectLst/>
          </c:spPr>
          <c:marker>
            <c:symbol val="none"/>
          </c:marker>
          <c:cat>
            <c:strRef>
              <c:f>'FA (RCP 6)'!$B$6:$F$6</c:f>
              <c:strCache>
                <c:ptCount val="5"/>
                <c:pt idx="0">
                  <c:v>Year 1</c:v>
                </c:pt>
                <c:pt idx="1">
                  <c:v>Year 2</c:v>
                </c:pt>
                <c:pt idx="2">
                  <c:v>Year 3</c:v>
                </c:pt>
                <c:pt idx="3">
                  <c:v>Year 4</c:v>
                </c:pt>
                <c:pt idx="4">
                  <c:v>Year 5</c:v>
                </c:pt>
              </c:strCache>
            </c:strRef>
          </c:cat>
          <c:val>
            <c:numRef>
              <c:f>'FA (RCP 6)'!$B$9:$F$9</c:f>
              <c:numCache>
                <c:formatCode>_-* #,##0_-;\-* #,##0_-;_-* "-"??_-;_-@_-</c:formatCode>
                <c:ptCount val="5"/>
                <c:pt idx="0">
                  <c:v>349.37599999999992</c:v>
                </c:pt>
                <c:pt idx="1">
                  <c:v>692.64639999999997</c:v>
                </c:pt>
                <c:pt idx="2">
                  <c:v>864.2815999999998</c:v>
                </c:pt>
                <c:pt idx="3">
                  <c:v>1207.5519999999997</c:v>
                </c:pt>
                <c:pt idx="4">
                  <c:v>1207.5519999999997</c:v>
                </c:pt>
              </c:numCache>
            </c:numRef>
          </c:val>
          <c:smooth val="0"/>
          <c:extLst>
            <c:ext xmlns:c16="http://schemas.microsoft.com/office/drawing/2014/chart" uri="{C3380CC4-5D6E-409C-BE32-E72D297353CC}">
              <c16:uniqueId val="{00000002-06BC-44AD-A8D7-96C3040425BA}"/>
            </c:ext>
          </c:extLst>
        </c:ser>
        <c:dLbls>
          <c:showLegendKey val="0"/>
          <c:showVal val="0"/>
          <c:showCatName val="0"/>
          <c:showSerName val="0"/>
          <c:showPercent val="0"/>
          <c:showBubbleSize val="0"/>
        </c:dLbls>
        <c:smooth val="0"/>
        <c:axId val="795354112"/>
        <c:axId val="795350872"/>
      </c:lineChart>
      <c:catAx>
        <c:axId val="795354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5350872"/>
        <c:crosses val="autoZero"/>
        <c:auto val="1"/>
        <c:lblAlgn val="ctr"/>
        <c:lblOffset val="100"/>
        <c:noMultiLvlLbl val="0"/>
      </c:catAx>
      <c:valAx>
        <c:axId val="79535087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53541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(RCP 6)'!$A$25</c:f>
              <c:strCache>
                <c:ptCount val="1"/>
                <c:pt idx="0">
                  <c:v>Net Revenue -  Baseline Scenario</c:v>
                </c:pt>
              </c:strCache>
            </c:strRef>
          </c:tx>
          <c:spPr>
            <a:ln w="28575" cap="rnd">
              <a:solidFill>
                <a:schemeClr val="accent1"/>
              </a:solidFill>
              <a:round/>
            </a:ln>
            <a:effectLst/>
          </c:spPr>
          <c:marker>
            <c:symbol val="none"/>
          </c:marker>
          <c:cat>
            <c:strRef>
              <c:f>'FA (RCP 6)'!$B$24:$F$24</c:f>
              <c:strCache>
                <c:ptCount val="5"/>
                <c:pt idx="0">
                  <c:v>Year 1</c:v>
                </c:pt>
                <c:pt idx="1">
                  <c:v>Year 2</c:v>
                </c:pt>
                <c:pt idx="2">
                  <c:v>Year 3</c:v>
                </c:pt>
                <c:pt idx="3">
                  <c:v>Year 4</c:v>
                </c:pt>
                <c:pt idx="4">
                  <c:v>Year 5</c:v>
                </c:pt>
              </c:strCache>
            </c:strRef>
          </c:cat>
          <c:val>
            <c:numRef>
              <c:f>'FA (RCP 6)'!$B$25:$F$25</c:f>
              <c:numCache>
                <c:formatCode>_-* #,##0_-;\-* #,##0_-;_-* "-"??_-;_-@_-</c:formatCode>
                <c:ptCount val="5"/>
                <c:pt idx="0">
                  <c:v>2714.4479999999999</c:v>
                </c:pt>
                <c:pt idx="1">
                  <c:v>2556.7199999999998</c:v>
                </c:pt>
                <c:pt idx="2">
                  <c:v>2403.7238399999997</c:v>
                </c:pt>
                <c:pt idx="3">
                  <c:v>2255.3175647999997</c:v>
                </c:pt>
                <c:pt idx="4">
                  <c:v>2111.3634778559995</c:v>
                </c:pt>
              </c:numCache>
            </c:numRef>
          </c:val>
          <c:smooth val="0"/>
          <c:extLst>
            <c:ext xmlns:c16="http://schemas.microsoft.com/office/drawing/2014/chart" uri="{C3380CC4-5D6E-409C-BE32-E72D297353CC}">
              <c16:uniqueId val="{00000000-5CEB-4D20-836C-8D04CF50C423}"/>
            </c:ext>
          </c:extLst>
        </c:ser>
        <c:ser>
          <c:idx val="1"/>
          <c:order val="1"/>
          <c:tx>
            <c:strRef>
              <c:f>'FA (RCP 6)'!$A$26</c:f>
              <c:strCache>
                <c:ptCount val="1"/>
                <c:pt idx="0">
                  <c:v>Net Revenue - with project, no Farmer Support Programme (FSP)</c:v>
                </c:pt>
              </c:strCache>
            </c:strRef>
          </c:tx>
          <c:spPr>
            <a:ln w="28575" cap="rnd">
              <a:solidFill>
                <a:schemeClr val="accent2"/>
              </a:solidFill>
              <a:round/>
            </a:ln>
            <a:effectLst/>
          </c:spPr>
          <c:marker>
            <c:symbol val="none"/>
          </c:marker>
          <c:cat>
            <c:strRef>
              <c:f>'FA (RCP 6)'!$B$24:$F$24</c:f>
              <c:strCache>
                <c:ptCount val="5"/>
                <c:pt idx="0">
                  <c:v>Year 1</c:v>
                </c:pt>
                <c:pt idx="1">
                  <c:v>Year 2</c:v>
                </c:pt>
                <c:pt idx="2">
                  <c:v>Year 3</c:v>
                </c:pt>
                <c:pt idx="3">
                  <c:v>Year 4</c:v>
                </c:pt>
                <c:pt idx="4">
                  <c:v>Year 5</c:v>
                </c:pt>
              </c:strCache>
            </c:strRef>
          </c:cat>
          <c:val>
            <c:numRef>
              <c:f>'FA (RCP 6)'!$B$26:$F$26</c:f>
              <c:numCache>
                <c:formatCode>_-* #,##0_-;\-* #,##0_-;_-* "-"??_-;_-@_-</c:formatCode>
                <c:ptCount val="5"/>
                <c:pt idx="0">
                  <c:v>-10005.552</c:v>
                </c:pt>
                <c:pt idx="1">
                  <c:v>2823.3311999999996</c:v>
                </c:pt>
                <c:pt idx="2">
                  <c:v>2730.1139519999992</c:v>
                </c:pt>
                <c:pt idx="3">
                  <c:v>2638.2949627199991</c:v>
                </c:pt>
                <c:pt idx="4">
                  <c:v>2547.8532582791995</c:v>
                </c:pt>
              </c:numCache>
            </c:numRef>
          </c:val>
          <c:smooth val="0"/>
          <c:extLst>
            <c:ext xmlns:c16="http://schemas.microsoft.com/office/drawing/2014/chart" uri="{C3380CC4-5D6E-409C-BE32-E72D297353CC}">
              <c16:uniqueId val="{00000001-5CEB-4D20-836C-8D04CF50C423}"/>
            </c:ext>
          </c:extLst>
        </c:ser>
        <c:ser>
          <c:idx val="2"/>
          <c:order val="2"/>
          <c:tx>
            <c:strRef>
              <c:f>'FA (RCP 6)'!$A$27</c:f>
              <c:strCache>
                <c:ptCount val="1"/>
                <c:pt idx="0">
                  <c:v>Net Revenue - with project, with Farmer Support Programme (FSP)</c:v>
                </c:pt>
              </c:strCache>
            </c:strRef>
          </c:tx>
          <c:spPr>
            <a:ln w="28575" cap="rnd">
              <a:solidFill>
                <a:schemeClr val="accent3"/>
              </a:solidFill>
              <a:round/>
            </a:ln>
            <a:effectLst/>
          </c:spPr>
          <c:marker>
            <c:symbol val="none"/>
          </c:marker>
          <c:cat>
            <c:strRef>
              <c:f>'FA (RCP 6)'!$B$24:$F$24</c:f>
              <c:strCache>
                <c:ptCount val="5"/>
                <c:pt idx="0">
                  <c:v>Year 1</c:v>
                </c:pt>
                <c:pt idx="1">
                  <c:v>Year 2</c:v>
                </c:pt>
                <c:pt idx="2">
                  <c:v>Year 3</c:v>
                </c:pt>
                <c:pt idx="3">
                  <c:v>Year 4</c:v>
                </c:pt>
                <c:pt idx="4">
                  <c:v>Year 5</c:v>
                </c:pt>
              </c:strCache>
            </c:strRef>
          </c:cat>
          <c:val>
            <c:numRef>
              <c:f>'FA (RCP 6)'!$B$27:$F$27</c:f>
              <c:numCache>
                <c:formatCode>_-* #,##0_-;\-* #,##0_-;_-* "-"??_-;_-@_-</c:formatCode>
                <c:ptCount val="5"/>
                <c:pt idx="0">
                  <c:v>2714.4479999999999</c:v>
                </c:pt>
                <c:pt idx="1">
                  <c:v>3671.3311999999996</c:v>
                </c:pt>
                <c:pt idx="2">
                  <c:v>3578.1139519999992</c:v>
                </c:pt>
                <c:pt idx="3">
                  <c:v>3486.2949627199991</c:v>
                </c:pt>
                <c:pt idx="4">
                  <c:v>3395.8532582791995</c:v>
                </c:pt>
              </c:numCache>
            </c:numRef>
          </c:val>
          <c:smooth val="0"/>
          <c:extLst>
            <c:ext xmlns:c16="http://schemas.microsoft.com/office/drawing/2014/chart" uri="{C3380CC4-5D6E-409C-BE32-E72D297353CC}">
              <c16:uniqueId val="{00000002-5CEB-4D20-836C-8D04CF50C423}"/>
            </c:ext>
          </c:extLst>
        </c:ser>
        <c:dLbls>
          <c:showLegendKey val="0"/>
          <c:showVal val="0"/>
          <c:showCatName val="0"/>
          <c:showSerName val="0"/>
          <c:showPercent val="0"/>
          <c:showBubbleSize val="0"/>
        </c:dLbls>
        <c:smooth val="0"/>
        <c:axId val="709277560"/>
        <c:axId val="709274680"/>
      </c:lineChart>
      <c:catAx>
        <c:axId val="709277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4680"/>
        <c:crosses val="autoZero"/>
        <c:auto val="1"/>
        <c:lblAlgn val="ctr"/>
        <c:lblOffset val="100"/>
        <c:noMultiLvlLbl val="0"/>
      </c:catAx>
      <c:valAx>
        <c:axId val="70927468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7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(RCP 6)'!$A$43</c:f>
              <c:strCache>
                <c:ptCount val="1"/>
                <c:pt idx="0">
                  <c:v>Net Revenue -  Baseline Scenario</c:v>
                </c:pt>
              </c:strCache>
            </c:strRef>
          </c:tx>
          <c:spPr>
            <a:ln w="28575" cap="rnd">
              <a:solidFill>
                <a:schemeClr val="accent1"/>
              </a:solidFill>
              <a:round/>
            </a:ln>
            <a:effectLst/>
          </c:spPr>
          <c:marker>
            <c:symbol val="none"/>
          </c:marker>
          <c:cat>
            <c:strRef>
              <c:f>'FA (RCP 6)'!$B$42:$F$42</c:f>
              <c:strCache>
                <c:ptCount val="5"/>
                <c:pt idx="0">
                  <c:v>Year 1</c:v>
                </c:pt>
                <c:pt idx="1">
                  <c:v>Year 2</c:v>
                </c:pt>
                <c:pt idx="2">
                  <c:v>Year 3</c:v>
                </c:pt>
                <c:pt idx="3">
                  <c:v>Year 4</c:v>
                </c:pt>
                <c:pt idx="4">
                  <c:v>Year 5</c:v>
                </c:pt>
              </c:strCache>
            </c:strRef>
          </c:cat>
          <c:val>
            <c:numRef>
              <c:f>'FA (RCP 6)'!$B$43:$F$43</c:f>
              <c:numCache>
                <c:formatCode>_-* #,##0_-;\-* #,##0_-;_-* "-"??_-;_-@_-</c:formatCode>
                <c:ptCount val="5"/>
                <c:pt idx="0">
                  <c:v>28681.414114285712</c:v>
                </c:pt>
                <c:pt idx="1">
                  <c:v>27773.674114285714</c:v>
                </c:pt>
                <c:pt idx="2">
                  <c:v>26893.166314285714</c:v>
                </c:pt>
                <c:pt idx="3">
                  <c:v>26039.073748285711</c:v>
                </c:pt>
                <c:pt idx="4">
                  <c:v>25210.603959265714</c:v>
                </c:pt>
              </c:numCache>
            </c:numRef>
          </c:val>
          <c:smooth val="0"/>
          <c:extLst>
            <c:ext xmlns:c16="http://schemas.microsoft.com/office/drawing/2014/chart" uri="{C3380CC4-5D6E-409C-BE32-E72D297353CC}">
              <c16:uniqueId val="{00000000-45A7-43A0-AD9F-256583D46CC9}"/>
            </c:ext>
          </c:extLst>
        </c:ser>
        <c:ser>
          <c:idx val="1"/>
          <c:order val="1"/>
          <c:tx>
            <c:strRef>
              <c:f>'FA (RCP 6)'!$A$44</c:f>
              <c:strCache>
                <c:ptCount val="1"/>
                <c:pt idx="0">
                  <c:v>Net Revenue - with project, no Farmer Support Programme (FSP)</c:v>
                </c:pt>
              </c:strCache>
            </c:strRef>
          </c:tx>
          <c:spPr>
            <a:ln w="28575" cap="rnd">
              <a:solidFill>
                <a:schemeClr val="accent2"/>
              </a:solidFill>
              <a:round/>
            </a:ln>
            <a:effectLst/>
          </c:spPr>
          <c:marker>
            <c:symbol val="none"/>
          </c:marker>
          <c:cat>
            <c:strRef>
              <c:f>'FA (RCP 6)'!$B$42:$F$42</c:f>
              <c:strCache>
                <c:ptCount val="5"/>
                <c:pt idx="0">
                  <c:v>Year 1</c:v>
                </c:pt>
                <c:pt idx="1">
                  <c:v>Year 2</c:v>
                </c:pt>
                <c:pt idx="2">
                  <c:v>Year 3</c:v>
                </c:pt>
                <c:pt idx="3">
                  <c:v>Year 4</c:v>
                </c:pt>
                <c:pt idx="4">
                  <c:v>Year 5</c:v>
                </c:pt>
              </c:strCache>
            </c:strRef>
          </c:cat>
          <c:val>
            <c:numRef>
              <c:f>'FA (RCP 6)'!$B$44:$F$44</c:f>
              <c:numCache>
                <c:formatCode>_-* #,##0_-;\-* #,##0_-;_-* "-"??_-;_-@_-</c:formatCode>
                <c:ptCount val="5"/>
                <c:pt idx="0">
                  <c:v>26842.810758571428</c:v>
                </c:pt>
                <c:pt idx="1">
                  <c:v>27040.02567857143</c:v>
                </c:pt>
                <c:pt idx="2">
                  <c:v>26970.149870571422</c:v>
                </c:pt>
                <c:pt idx="3">
                  <c:v>26729.017790075421</c:v>
                </c:pt>
                <c:pt idx="4">
                  <c:v>26488.200333823388</c:v>
                </c:pt>
              </c:numCache>
            </c:numRef>
          </c:val>
          <c:smooth val="0"/>
          <c:extLst>
            <c:ext xmlns:c16="http://schemas.microsoft.com/office/drawing/2014/chart" uri="{C3380CC4-5D6E-409C-BE32-E72D297353CC}">
              <c16:uniqueId val="{00000001-45A7-43A0-AD9F-256583D46CC9}"/>
            </c:ext>
          </c:extLst>
        </c:ser>
        <c:ser>
          <c:idx val="2"/>
          <c:order val="2"/>
          <c:tx>
            <c:strRef>
              <c:f>'FA (RCP 6)'!$A$45</c:f>
              <c:strCache>
                <c:ptCount val="1"/>
                <c:pt idx="0">
                  <c:v>Net Revenue - with project, with Farmer Support Programme (FSP)</c:v>
                </c:pt>
              </c:strCache>
            </c:strRef>
          </c:tx>
          <c:spPr>
            <a:ln w="28575" cap="rnd">
              <a:solidFill>
                <a:schemeClr val="accent3"/>
              </a:solidFill>
              <a:round/>
            </a:ln>
            <a:effectLst/>
          </c:spPr>
          <c:marker>
            <c:symbol val="none"/>
          </c:marker>
          <c:cat>
            <c:strRef>
              <c:f>'FA (RCP 6)'!$B$42:$F$42</c:f>
              <c:strCache>
                <c:ptCount val="5"/>
                <c:pt idx="0">
                  <c:v>Year 1</c:v>
                </c:pt>
                <c:pt idx="1">
                  <c:v>Year 2</c:v>
                </c:pt>
                <c:pt idx="2">
                  <c:v>Year 3</c:v>
                </c:pt>
                <c:pt idx="3">
                  <c:v>Year 4</c:v>
                </c:pt>
                <c:pt idx="4">
                  <c:v>Year 5</c:v>
                </c:pt>
              </c:strCache>
            </c:strRef>
          </c:cat>
          <c:val>
            <c:numRef>
              <c:f>'FA (RCP 6)'!$B$45:$F$45</c:f>
              <c:numCache>
                <c:formatCode>_-* #,##0_-;\-* #,##0_-;_-* "-"??_-;_-@_-</c:formatCode>
                <c:ptCount val="5"/>
                <c:pt idx="0">
                  <c:v>27104.828228571427</c:v>
                </c:pt>
                <c:pt idx="1">
                  <c:v>27260.018148571427</c:v>
                </c:pt>
                <c:pt idx="2">
                  <c:v>27190.142340571423</c:v>
                </c:pt>
                <c:pt idx="3">
                  <c:v>26949.010260075422</c:v>
                </c:pt>
                <c:pt idx="4">
                  <c:v>26708.192803823389</c:v>
                </c:pt>
              </c:numCache>
            </c:numRef>
          </c:val>
          <c:smooth val="0"/>
          <c:extLst>
            <c:ext xmlns:c16="http://schemas.microsoft.com/office/drawing/2014/chart" uri="{C3380CC4-5D6E-409C-BE32-E72D297353CC}">
              <c16:uniqueId val="{00000002-45A7-43A0-AD9F-256583D46CC9}"/>
            </c:ext>
          </c:extLst>
        </c:ser>
        <c:dLbls>
          <c:showLegendKey val="0"/>
          <c:showVal val="0"/>
          <c:showCatName val="0"/>
          <c:showSerName val="0"/>
          <c:showPercent val="0"/>
          <c:showBubbleSize val="0"/>
        </c:dLbls>
        <c:smooth val="0"/>
        <c:axId val="832042536"/>
        <c:axId val="832042896"/>
      </c:lineChart>
      <c:catAx>
        <c:axId val="832042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2042896"/>
        <c:crosses val="autoZero"/>
        <c:auto val="1"/>
        <c:lblAlgn val="ctr"/>
        <c:lblOffset val="100"/>
        <c:noMultiLvlLbl val="0"/>
      </c:catAx>
      <c:valAx>
        <c:axId val="83204289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204253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(RCP 6)'!$A$61</c:f>
              <c:strCache>
                <c:ptCount val="1"/>
                <c:pt idx="0">
                  <c:v>Net Revenue -  Baseline Scenario</c:v>
                </c:pt>
              </c:strCache>
            </c:strRef>
          </c:tx>
          <c:spPr>
            <a:ln w="28575" cap="rnd">
              <a:solidFill>
                <a:schemeClr val="accent1"/>
              </a:solidFill>
              <a:round/>
            </a:ln>
            <a:effectLst/>
          </c:spPr>
          <c:marker>
            <c:symbol val="none"/>
          </c:marker>
          <c:cat>
            <c:strRef>
              <c:f>'FA (RCP 6)'!$B$60:$F$60</c:f>
              <c:strCache>
                <c:ptCount val="5"/>
                <c:pt idx="0">
                  <c:v>Year 1</c:v>
                </c:pt>
                <c:pt idx="1">
                  <c:v>Year 2</c:v>
                </c:pt>
                <c:pt idx="2">
                  <c:v>Year 3</c:v>
                </c:pt>
                <c:pt idx="3">
                  <c:v>Year 4</c:v>
                </c:pt>
                <c:pt idx="4">
                  <c:v>Year 5</c:v>
                </c:pt>
              </c:strCache>
            </c:strRef>
          </c:cat>
          <c:val>
            <c:numRef>
              <c:f>'FA (RCP 6)'!$B$61:$F$61</c:f>
              <c:numCache>
                <c:formatCode>_-* #,##0_-;\-* #,##0_-;_-* "-"??_-;_-@_-</c:formatCode>
                <c:ptCount val="5"/>
                <c:pt idx="0">
                  <c:v>28681.414114285712</c:v>
                </c:pt>
                <c:pt idx="1">
                  <c:v>27773.674114285714</c:v>
                </c:pt>
                <c:pt idx="2">
                  <c:v>26893.166314285714</c:v>
                </c:pt>
                <c:pt idx="3">
                  <c:v>26039.073748285711</c:v>
                </c:pt>
                <c:pt idx="4">
                  <c:v>25210.603959265714</c:v>
                </c:pt>
              </c:numCache>
            </c:numRef>
          </c:val>
          <c:smooth val="0"/>
          <c:extLst>
            <c:ext xmlns:c16="http://schemas.microsoft.com/office/drawing/2014/chart" uri="{C3380CC4-5D6E-409C-BE32-E72D297353CC}">
              <c16:uniqueId val="{00000000-1594-4704-BA1C-42EC6A3270C2}"/>
            </c:ext>
          </c:extLst>
        </c:ser>
        <c:ser>
          <c:idx val="1"/>
          <c:order val="1"/>
          <c:tx>
            <c:strRef>
              <c:f>'FA (RCP 6)'!$A$62</c:f>
              <c:strCache>
                <c:ptCount val="1"/>
                <c:pt idx="0">
                  <c:v>Net Revenue - with project, no Farmer Support Programme (FSP)</c:v>
                </c:pt>
              </c:strCache>
            </c:strRef>
          </c:tx>
          <c:spPr>
            <a:ln w="28575" cap="rnd">
              <a:solidFill>
                <a:schemeClr val="accent2"/>
              </a:solidFill>
              <a:round/>
            </a:ln>
            <a:effectLst/>
          </c:spPr>
          <c:marker>
            <c:symbol val="none"/>
          </c:marker>
          <c:cat>
            <c:strRef>
              <c:f>'FA (RCP 6)'!$B$60:$F$60</c:f>
              <c:strCache>
                <c:ptCount val="5"/>
                <c:pt idx="0">
                  <c:v>Year 1</c:v>
                </c:pt>
                <c:pt idx="1">
                  <c:v>Year 2</c:v>
                </c:pt>
                <c:pt idx="2">
                  <c:v>Year 3</c:v>
                </c:pt>
                <c:pt idx="3">
                  <c:v>Year 4</c:v>
                </c:pt>
                <c:pt idx="4">
                  <c:v>Year 5</c:v>
                </c:pt>
              </c:strCache>
            </c:strRef>
          </c:cat>
          <c:val>
            <c:numRef>
              <c:f>'FA (RCP 6)'!$B$62:$F$62</c:f>
              <c:numCache>
                <c:formatCode>_-* #,##0_-;\-* #,##0_-;_-* "-"??_-;_-@_-</c:formatCode>
                <c:ptCount val="5"/>
                <c:pt idx="0">
                  <c:v>19751.75</c:v>
                </c:pt>
                <c:pt idx="1">
                  <c:v>28946.819999999996</c:v>
                </c:pt>
                <c:pt idx="2">
                  <c:v>27919.560899999993</c:v>
                </c:pt>
                <c:pt idx="3">
                  <c:v>26923.119572999996</c:v>
                </c:pt>
                <c:pt idx="4">
                  <c:v>25956.571485809996</c:v>
                </c:pt>
              </c:numCache>
            </c:numRef>
          </c:val>
          <c:smooth val="0"/>
          <c:extLst>
            <c:ext xmlns:c16="http://schemas.microsoft.com/office/drawing/2014/chart" uri="{C3380CC4-5D6E-409C-BE32-E72D297353CC}">
              <c16:uniqueId val="{00000001-1594-4704-BA1C-42EC6A3270C2}"/>
            </c:ext>
          </c:extLst>
        </c:ser>
        <c:ser>
          <c:idx val="2"/>
          <c:order val="2"/>
          <c:tx>
            <c:strRef>
              <c:f>'FA (RCP 6)'!$A$63</c:f>
              <c:strCache>
                <c:ptCount val="1"/>
                <c:pt idx="0">
                  <c:v>Net Revenue - with project, with Farmer Support Programme (FSP)</c:v>
                </c:pt>
              </c:strCache>
            </c:strRef>
          </c:tx>
          <c:spPr>
            <a:ln w="28575" cap="rnd">
              <a:solidFill>
                <a:schemeClr val="accent3"/>
              </a:solidFill>
              <a:round/>
            </a:ln>
            <a:effectLst/>
          </c:spPr>
          <c:marker>
            <c:symbol val="none"/>
          </c:marker>
          <c:cat>
            <c:strRef>
              <c:f>'FA (RCP 6)'!$B$60:$F$60</c:f>
              <c:strCache>
                <c:ptCount val="5"/>
                <c:pt idx="0">
                  <c:v>Year 1</c:v>
                </c:pt>
                <c:pt idx="1">
                  <c:v>Year 2</c:v>
                </c:pt>
                <c:pt idx="2">
                  <c:v>Year 3</c:v>
                </c:pt>
                <c:pt idx="3">
                  <c:v>Year 4</c:v>
                </c:pt>
                <c:pt idx="4">
                  <c:v>Year 5</c:v>
                </c:pt>
              </c:strCache>
            </c:strRef>
          </c:cat>
          <c:val>
            <c:numRef>
              <c:f>'FA (RCP 6)'!$B$63:$F$63</c:f>
              <c:numCache>
                <c:formatCode>_-* #,##0_-;\-* #,##0_-;_-* "-"??_-;_-@_-</c:formatCode>
                <c:ptCount val="5"/>
                <c:pt idx="0">
                  <c:v>30005.85</c:v>
                </c:pt>
                <c:pt idx="1">
                  <c:v>28946.819999999996</c:v>
                </c:pt>
                <c:pt idx="2">
                  <c:v>27919.560899999993</c:v>
                </c:pt>
                <c:pt idx="3">
                  <c:v>26923.119572999996</c:v>
                </c:pt>
                <c:pt idx="4">
                  <c:v>25956.571485809996</c:v>
                </c:pt>
              </c:numCache>
            </c:numRef>
          </c:val>
          <c:smooth val="0"/>
          <c:extLst>
            <c:ext xmlns:c16="http://schemas.microsoft.com/office/drawing/2014/chart" uri="{C3380CC4-5D6E-409C-BE32-E72D297353CC}">
              <c16:uniqueId val="{00000002-1594-4704-BA1C-42EC6A3270C2}"/>
            </c:ext>
          </c:extLst>
        </c:ser>
        <c:dLbls>
          <c:showLegendKey val="0"/>
          <c:showVal val="0"/>
          <c:showCatName val="0"/>
          <c:showSerName val="0"/>
          <c:showPercent val="0"/>
          <c:showBubbleSize val="0"/>
        </c:dLbls>
        <c:smooth val="0"/>
        <c:axId val="709301680"/>
        <c:axId val="709302400"/>
      </c:lineChart>
      <c:catAx>
        <c:axId val="709301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302400"/>
        <c:crosses val="autoZero"/>
        <c:auto val="1"/>
        <c:lblAlgn val="ctr"/>
        <c:lblOffset val="100"/>
        <c:noMultiLvlLbl val="0"/>
      </c:catAx>
      <c:valAx>
        <c:axId val="70930240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30168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(RCP 6)'!$A$79</c:f>
              <c:strCache>
                <c:ptCount val="1"/>
                <c:pt idx="0">
                  <c:v>Net Revenue -  Baseline Scenario</c:v>
                </c:pt>
              </c:strCache>
            </c:strRef>
          </c:tx>
          <c:spPr>
            <a:ln w="28575" cap="rnd">
              <a:solidFill>
                <a:schemeClr val="accent1"/>
              </a:solidFill>
              <a:round/>
            </a:ln>
            <a:effectLst/>
          </c:spPr>
          <c:marker>
            <c:symbol val="none"/>
          </c:marker>
          <c:cat>
            <c:strRef>
              <c:f>'FA (RCP 6)'!$B$78:$F$78</c:f>
              <c:strCache>
                <c:ptCount val="5"/>
                <c:pt idx="0">
                  <c:v>Year 1</c:v>
                </c:pt>
                <c:pt idx="1">
                  <c:v>Year 2</c:v>
                </c:pt>
                <c:pt idx="2">
                  <c:v>Year 3</c:v>
                </c:pt>
                <c:pt idx="3">
                  <c:v>Year 4</c:v>
                </c:pt>
                <c:pt idx="4">
                  <c:v>Year 5</c:v>
                </c:pt>
              </c:strCache>
            </c:strRef>
          </c:cat>
          <c:val>
            <c:numRef>
              <c:f>'FA (RCP 6)'!$B$79:$F$79</c:f>
              <c:numCache>
                <c:formatCode>_-* #,##0_-;\-* #,##0_-;_-* "-"??_-;_-@_-</c:formatCode>
                <c:ptCount val="5"/>
                <c:pt idx="0">
                  <c:v>12050.25561</c:v>
                </c:pt>
                <c:pt idx="1">
                  <c:v>11610.37161</c:v>
                </c:pt>
                <c:pt idx="2">
                  <c:v>11183.68413</c:v>
                </c:pt>
                <c:pt idx="3">
                  <c:v>10769.7972744</c:v>
                </c:pt>
                <c:pt idx="4">
                  <c:v>10368.327024468002</c:v>
                </c:pt>
              </c:numCache>
            </c:numRef>
          </c:val>
          <c:smooth val="0"/>
          <c:extLst>
            <c:ext xmlns:c16="http://schemas.microsoft.com/office/drawing/2014/chart" uri="{C3380CC4-5D6E-409C-BE32-E72D297353CC}">
              <c16:uniqueId val="{00000000-FC3D-4E3A-A99D-FEDF34332D21}"/>
            </c:ext>
          </c:extLst>
        </c:ser>
        <c:ser>
          <c:idx val="1"/>
          <c:order val="1"/>
          <c:tx>
            <c:strRef>
              <c:f>'FA (RCP 6)'!$A$80</c:f>
              <c:strCache>
                <c:ptCount val="1"/>
                <c:pt idx="0">
                  <c:v>Net Revenue - with project, no Farmer Support Programme (FSP)</c:v>
                </c:pt>
              </c:strCache>
            </c:strRef>
          </c:tx>
          <c:spPr>
            <a:ln w="28575" cap="rnd">
              <a:solidFill>
                <a:schemeClr val="accent2"/>
              </a:solidFill>
              <a:round/>
            </a:ln>
            <a:effectLst/>
          </c:spPr>
          <c:marker>
            <c:symbol val="none"/>
          </c:marker>
          <c:cat>
            <c:strRef>
              <c:f>'FA (RCP 6)'!$B$78:$F$78</c:f>
              <c:strCache>
                <c:ptCount val="5"/>
                <c:pt idx="0">
                  <c:v>Year 1</c:v>
                </c:pt>
                <c:pt idx="1">
                  <c:v>Year 2</c:v>
                </c:pt>
                <c:pt idx="2">
                  <c:v>Year 3</c:v>
                </c:pt>
                <c:pt idx="3">
                  <c:v>Year 4</c:v>
                </c:pt>
                <c:pt idx="4">
                  <c:v>Year 5</c:v>
                </c:pt>
              </c:strCache>
            </c:strRef>
          </c:cat>
          <c:val>
            <c:numRef>
              <c:f>'FA (RCP 6)'!$B$80:$F$80</c:f>
              <c:numCache>
                <c:formatCode>_-* #,##0_-;\-* #,##0_-;_-* "-"??_-;_-@_-</c:formatCode>
                <c:ptCount val="5"/>
                <c:pt idx="0">
                  <c:v>10280.272365000001</c:v>
                </c:pt>
                <c:pt idx="1">
                  <c:v>10280.272365000001</c:v>
                </c:pt>
                <c:pt idx="2">
                  <c:v>10280.272365000001</c:v>
                </c:pt>
                <c:pt idx="3">
                  <c:v>10280.272365000001</c:v>
                </c:pt>
                <c:pt idx="4">
                  <c:v>10280.272365000001</c:v>
                </c:pt>
              </c:numCache>
            </c:numRef>
          </c:val>
          <c:smooth val="0"/>
          <c:extLst>
            <c:ext xmlns:c16="http://schemas.microsoft.com/office/drawing/2014/chart" uri="{C3380CC4-5D6E-409C-BE32-E72D297353CC}">
              <c16:uniqueId val="{00000001-FC3D-4E3A-A99D-FEDF34332D21}"/>
            </c:ext>
          </c:extLst>
        </c:ser>
        <c:ser>
          <c:idx val="2"/>
          <c:order val="2"/>
          <c:tx>
            <c:strRef>
              <c:f>'FA (RCP 6)'!$A$81</c:f>
              <c:strCache>
                <c:ptCount val="1"/>
                <c:pt idx="0">
                  <c:v>Net Revenue - with project, with Farmer Support Programme (FSP)</c:v>
                </c:pt>
              </c:strCache>
            </c:strRef>
          </c:tx>
          <c:spPr>
            <a:ln w="28575" cap="rnd">
              <a:solidFill>
                <a:schemeClr val="accent3"/>
              </a:solidFill>
              <a:round/>
            </a:ln>
            <a:effectLst/>
          </c:spPr>
          <c:marker>
            <c:symbol val="none"/>
          </c:marker>
          <c:cat>
            <c:strRef>
              <c:f>'FA (RCP 6)'!$B$78:$F$78</c:f>
              <c:strCache>
                <c:ptCount val="5"/>
                <c:pt idx="0">
                  <c:v>Year 1</c:v>
                </c:pt>
                <c:pt idx="1">
                  <c:v>Year 2</c:v>
                </c:pt>
                <c:pt idx="2">
                  <c:v>Year 3</c:v>
                </c:pt>
                <c:pt idx="3">
                  <c:v>Year 4</c:v>
                </c:pt>
                <c:pt idx="4">
                  <c:v>Year 5</c:v>
                </c:pt>
              </c:strCache>
            </c:strRef>
          </c:cat>
          <c:val>
            <c:numRef>
              <c:f>'FA (RCP 6)'!$B$81:$F$81</c:f>
              <c:numCache>
                <c:formatCode>_-* #,##0_-;\-* #,##0_-;_-* "-"??_-;_-@_-</c:formatCode>
                <c:ptCount val="5"/>
                <c:pt idx="0">
                  <c:v>11268.178515</c:v>
                </c:pt>
                <c:pt idx="1">
                  <c:v>11268.178515</c:v>
                </c:pt>
                <c:pt idx="2">
                  <c:v>11268.178515</c:v>
                </c:pt>
                <c:pt idx="3">
                  <c:v>11268.178515</c:v>
                </c:pt>
                <c:pt idx="4">
                  <c:v>11268.178515</c:v>
                </c:pt>
              </c:numCache>
            </c:numRef>
          </c:val>
          <c:smooth val="0"/>
          <c:extLst>
            <c:ext xmlns:c16="http://schemas.microsoft.com/office/drawing/2014/chart" uri="{C3380CC4-5D6E-409C-BE32-E72D297353CC}">
              <c16:uniqueId val="{00000002-FC3D-4E3A-A99D-FEDF34332D21}"/>
            </c:ext>
          </c:extLst>
        </c:ser>
        <c:dLbls>
          <c:showLegendKey val="0"/>
          <c:showVal val="0"/>
          <c:showCatName val="0"/>
          <c:showSerName val="0"/>
          <c:showPercent val="0"/>
          <c:showBubbleSize val="0"/>
        </c:dLbls>
        <c:smooth val="0"/>
        <c:axId val="704806752"/>
        <c:axId val="704808552"/>
      </c:lineChart>
      <c:catAx>
        <c:axId val="704806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4808552"/>
        <c:crosses val="autoZero"/>
        <c:auto val="1"/>
        <c:lblAlgn val="ctr"/>
        <c:lblOffset val="100"/>
        <c:noMultiLvlLbl val="0"/>
      </c:catAx>
      <c:valAx>
        <c:axId val="70480855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4806752"/>
        <c:crosses val="autoZero"/>
        <c:crossBetween val="between"/>
      </c:valAx>
      <c:spPr>
        <a:noFill/>
        <a:ln>
          <a:noFill/>
        </a:ln>
        <a:effectLst/>
      </c:spPr>
    </c:plotArea>
    <c:legend>
      <c:legendPos val="r"/>
      <c:layout>
        <c:manualLayout>
          <c:xMode val="edge"/>
          <c:yMode val="edge"/>
          <c:x val="0.67630207160623257"/>
          <c:y val="0.23812552674989015"/>
          <c:w val="0.32369792839376738"/>
          <c:h val="0.679270726032429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(RCP 6)'!$A$97</c:f>
              <c:strCache>
                <c:ptCount val="1"/>
                <c:pt idx="0">
                  <c:v>Net Revenue -  Baseline Scenario</c:v>
                </c:pt>
              </c:strCache>
            </c:strRef>
          </c:tx>
          <c:spPr>
            <a:ln w="28575" cap="rnd">
              <a:solidFill>
                <a:schemeClr val="accent1"/>
              </a:solidFill>
              <a:round/>
            </a:ln>
            <a:effectLst/>
          </c:spPr>
          <c:marker>
            <c:symbol val="none"/>
          </c:marker>
          <c:cat>
            <c:strRef>
              <c:f>'FA (RCP 6)'!$B$96:$F$96</c:f>
              <c:strCache>
                <c:ptCount val="5"/>
                <c:pt idx="0">
                  <c:v>Year 1</c:v>
                </c:pt>
                <c:pt idx="1">
                  <c:v>Year 2</c:v>
                </c:pt>
                <c:pt idx="2">
                  <c:v>Year 3</c:v>
                </c:pt>
                <c:pt idx="3">
                  <c:v>Year 4</c:v>
                </c:pt>
                <c:pt idx="4">
                  <c:v>Year 5</c:v>
                </c:pt>
              </c:strCache>
            </c:strRef>
          </c:cat>
          <c:val>
            <c:numRef>
              <c:f>'FA (RCP 6)'!$B$97:$F$97</c:f>
              <c:numCache>
                <c:formatCode>_-* #,##0_-;\-* #,##0_-;_-* "-"??_-;_-@_-</c:formatCode>
                <c:ptCount val="5"/>
                <c:pt idx="0">
                  <c:v>12050.25561</c:v>
                </c:pt>
                <c:pt idx="1">
                  <c:v>11610.37161</c:v>
                </c:pt>
                <c:pt idx="2">
                  <c:v>11183.68413</c:v>
                </c:pt>
                <c:pt idx="3">
                  <c:v>10769.7972744</c:v>
                </c:pt>
                <c:pt idx="4">
                  <c:v>10368.327024468002</c:v>
                </c:pt>
              </c:numCache>
            </c:numRef>
          </c:val>
          <c:smooth val="0"/>
          <c:extLst>
            <c:ext xmlns:c16="http://schemas.microsoft.com/office/drawing/2014/chart" uri="{C3380CC4-5D6E-409C-BE32-E72D297353CC}">
              <c16:uniqueId val="{00000000-B1F2-4102-8F49-6E41F7FAA78D}"/>
            </c:ext>
          </c:extLst>
        </c:ser>
        <c:ser>
          <c:idx val="1"/>
          <c:order val="1"/>
          <c:tx>
            <c:strRef>
              <c:f>'FA (RCP 6)'!$A$98</c:f>
              <c:strCache>
                <c:ptCount val="1"/>
                <c:pt idx="0">
                  <c:v>Net Revenue - with project, no Farmer Support Programme (FSP)</c:v>
                </c:pt>
              </c:strCache>
            </c:strRef>
          </c:tx>
          <c:spPr>
            <a:ln w="28575" cap="rnd">
              <a:solidFill>
                <a:schemeClr val="accent2"/>
              </a:solidFill>
              <a:round/>
            </a:ln>
            <a:effectLst/>
          </c:spPr>
          <c:marker>
            <c:symbol val="none"/>
          </c:marker>
          <c:cat>
            <c:strRef>
              <c:f>'FA (RCP 6)'!$B$96:$F$96</c:f>
              <c:strCache>
                <c:ptCount val="5"/>
                <c:pt idx="0">
                  <c:v>Year 1</c:v>
                </c:pt>
                <c:pt idx="1">
                  <c:v>Year 2</c:v>
                </c:pt>
                <c:pt idx="2">
                  <c:v>Year 3</c:v>
                </c:pt>
                <c:pt idx="3">
                  <c:v>Year 4</c:v>
                </c:pt>
                <c:pt idx="4">
                  <c:v>Year 5</c:v>
                </c:pt>
              </c:strCache>
            </c:strRef>
          </c:cat>
          <c:val>
            <c:numRef>
              <c:f>'FA (RCP 6)'!$B$98:$F$98</c:f>
              <c:numCache>
                <c:formatCode>_-* #,##0_-;\-* #,##0_-;_-* "-"??_-;_-@_-</c:formatCode>
                <c:ptCount val="5"/>
                <c:pt idx="0">
                  <c:v>7027.4768130000002</c:v>
                </c:pt>
                <c:pt idx="1">
                  <c:v>8933.6408129999982</c:v>
                </c:pt>
                <c:pt idx="2">
                  <c:v>12745.968813000001</c:v>
                </c:pt>
                <c:pt idx="3">
                  <c:v>14652.132813</c:v>
                </c:pt>
                <c:pt idx="4">
                  <c:v>14652.132813</c:v>
                </c:pt>
              </c:numCache>
            </c:numRef>
          </c:val>
          <c:smooth val="0"/>
          <c:extLst>
            <c:ext xmlns:c16="http://schemas.microsoft.com/office/drawing/2014/chart" uri="{C3380CC4-5D6E-409C-BE32-E72D297353CC}">
              <c16:uniqueId val="{00000001-B1F2-4102-8F49-6E41F7FAA78D}"/>
            </c:ext>
          </c:extLst>
        </c:ser>
        <c:ser>
          <c:idx val="2"/>
          <c:order val="2"/>
          <c:tx>
            <c:strRef>
              <c:f>'FA (RCP 6)'!$A$99</c:f>
              <c:strCache>
                <c:ptCount val="1"/>
                <c:pt idx="0">
                  <c:v>Net Revenue - with project, with Farmer Support Programme (FSP)</c:v>
                </c:pt>
              </c:strCache>
            </c:strRef>
          </c:tx>
          <c:spPr>
            <a:ln w="28575" cap="rnd">
              <a:solidFill>
                <a:schemeClr val="accent3"/>
              </a:solidFill>
              <a:round/>
            </a:ln>
            <a:effectLst/>
          </c:spPr>
          <c:marker>
            <c:symbol val="none"/>
          </c:marker>
          <c:cat>
            <c:strRef>
              <c:f>'FA (RCP 6)'!$B$96:$F$96</c:f>
              <c:strCache>
                <c:ptCount val="5"/>
                <c:pt idx="0">
                  <c:v>Year 1</c:v>
                </c:pt>
                <c:pt idx="1">
                  <c:v>Year 2</c:v>
                </c:pt>
                <c:pt idx="2">
                  <c:v>Year 3</c:v>
                </c:pt>
                <c:pt idx="3">
                  <c:v>Year 4</c:v>
                </c:pt>
                <c:pt idx="4">
                  <c:v>Year 5</c:v>
                </c:pt>
              </c:strCache>
            </c:strRef>
          </c:cat>
          <c:val>
            <c:numRef>
              <c:f>'FA (RCP 6)'!$B$99:$F$99</c:f>
              <c:numCache>
                <c:formatCode>_-* #,##0_-;\-* #,##0_-;_-* "-"??_-;_-@_-</c:formatCode>
                <c:ptCount val="5"/>
                <c:pt idx="0">
                  <c:v>7245.2193930000003</c:v>
                </c:pt>
                <c:pt idx="1">
                  <c:v>9151.3833929999983</c:v>
                </c:pt>
                <c:pt idx="2">
                  <c:v>12963.711393000001</c:v>
                </c:pt>
                <c:pt idx="3">
                  <c:v>14869.875393</c:v>
                </c:pt>
                <c:pt idx="4">
                  <c:v>14869.875393</c:v>
                </c:pt>
              </c:numCache>
            </c:numRef>
          </c:val>
          <c:smooth val="0"/>
          <c:extLst>
            <c:ext xmlns:c16="http://schemas.microsoft.com/office/drawing/2014/chart" uri="{C3380CC4-5D6E-409C-BE32-E72D297353CC}">
              <c16:uniqueId val="{00000002-B1F2-4102-8F49-6E41F7FAA78D}"/>
            </c:ext>
          </c:extLst>
        </c:ser>
        <c:dLbls>
          <c:showLegendKey val="0"/>
          <c:showVal val="0"/>
          <c:showCatName val="0"/>
          <c:showSerName val="0"/>
          <c:showPercent val="0"/>
          <c:showBubbleSize val="0"/>
        </c:dLbls>
        <c:smooth val="0"/>
        <c:axId val="709271800"/>
        <c:axId val="709272160"/>
      </c:lineChart>
      <c:catAx>
        <c:axId val="709271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2160"/>
        <c:crosses val="autoZero"/>
        <c:auto val="1"/>
        <c:lblAlgn val="ctr"/>
        <c:lblOffset val="100"/>
        <c:noMultiLvlLbl val="0"/>
      </c:catAx>
      <c:valAx>
        <c:axId val="70927216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18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50" b="0" i="0" u="none" strike="noStrike" kern="1200" spc="0" baseline="0">
                <a:solidFill>
                  <a:schemeClr val="tx1">
                    <a:lumMod val="65000"/>
                    <a:lumOff val="35000"/>
                  </a:schemeClr>
                </a:solidFill>
                <a:latin typeface="+mn-lt"/>
                <a:ea typeface="+mn-ea"/>
                <a:cs typeface="+mn-cs"/>
              </a:defRPr>
            </a:pPr>
            <a:r>
              <a:rPr lang="en-IN" sz="1050"/>
              <a:t>Financial analysis: Intercropping taro and sweet potato in Samoa</a:t>
            </a:r>
          </a:p>
        </c:rich>
      </c:tx>
      <c:overlay val="0"/>
      <c:spPr>
        <a:noFill/>
        <a:ln>
          <a:noFill/>
        </a:ln>
        <a:effectLst/>
      </c:spPr>
      <c:txPr>
        <a:bodyPr rot="0" spcFirstLastPara="1" vertOverflow="ellipsis" vert="horz" wrap="square" anchor="ctr" anchorCtr="1"/>
        <a:lstStyle/>
        <a:p>
          <a:pPr>
            <a:defRPr sz="105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'FA (RCP 2.6)'!$A$78</c:f>
              <c:strCache>
                <c:ptCount val="1"/>
                <c:pt idx="0">
                  <c:v>Net Revenue -  Baseline Scenario</c:v>
                </c:pt>
              </c:strCache>
            </c:strRef>
          </c:tx>
          <c:spPr>
            <a:ln w="28575" cap="rnd">
              <a:solidFill>
                <a:schemeClr val="accent1"/>
              </a:solidFill>
              <a:round/>
            </a:ln>
            <a:effectLst/>
          </c:spPr>
          <c:marker>
            <c:symbol val="none"/>
          </c:marker>
          <c:cat>
            <c:strRef>
              <c:f>'FA (RCP 2.6)'!$B$77:$U$77</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2.6)'!$B$78:$U$78</c:f>
              <c:numCache>
                <c:formatCode>_-* #,##0_-;\-* #,##0_-;_-* "-"??_-;_-@_-</c:formatCode>
                <c:ptCount val="20"/>
                <c:pt idx="0">
                  <c:v>12050.25561</c:v>
                </c:pt>
                <c:pt idx="1">
                  <c:v>11903.62761</c:v>
                </c:pt>
                <c:pt idx="2">
                  <c:v>11758.465889999999</c:v>
                </c:pt>
                <c:pt idx="3">
                  <c:v>11614.7557872</c:v>
                </c:pt>
                <c:pt idx="4">
                  <c:v>11472.482785428001</c:v>
                </c:pt>
                <c:pt idx="5">
                  <c:v>11331.63251367372</c:v>
                </c:pt>
                <c:pt idx="6">
                  <c:v>11192.190744636984</c:v>
                </c:pt>
                <c:pt idx="7">
                  <c:v>11054.143393290611</c:v>
                </c:pt>
                <c:pt idx="8">
                  <c:v>10917.476515457705</c:v>
                </c:pt>
                <c:pt idx="9">
                  <c:v>10782.176306403127</c:v>
                </c:pt>
                <c:pt idx="10">
                  <c:v>10648.229099439097</c:v>
                </c:pt>
                <c:pt idx="11">
                  <c:v>10515.621364544706</c:v>
                </c:pt>
                <c:pt idx="12">
                  <c:v>10384.339706999261</c:v>
                </c:pt>
                <c:pt idx="13">
                  <c:v>10254.370866029265</c:v>
                </c:pt>
                <c:pt idx="14">
                  <c:v>10125.701713468972</c:v>
                </c:pt>
                <c:pt idx="15">
                  <c:v>9998.319252434283</c:v>
                </c:pt>
                <c:pt idx="16">
                  <c:v>9872.2106160099411</c:v>
                </c:pt>
                <c:pt idx="17">
                  <c:v>9747.3630659498413</c:v>
                </c:pt>
                <c:pt idx="18">
                  <c:v>9623.7639913903422</c:v>
                </c:pt>
                <c:pt idx="19">
                  <c:v>9501.4009075764388</c:v>
                </c:pt>
              </c:numCache>
            </c:numRef>
          </c:val>
          <c:smooth val="0"/>
          <c:extLst>
            <c:ext xmlns:c16="http://schemas.microsoft.com/office/drawing/2014/chart" uri="{C3380CC4-5D6E-409C-BE32-E72D297353CC}">
              <c16:uniqueId val="{00000000-4DD4-4C5E-969E-56AAC36042DB}"/>
            </c:ext>
          </c:extLst>
        </c:ser>
        <c:ser>
          <c:idx val="1"/>
          <c:order val="1"/>
          <c:tx>
            <c:strRef>
              <c:f>'FA (RCP 2.6)'!$A$79</c:f>
              <c:strCache>
                <c:ptCount val="1"/>
                <c:pt idx="0">
                  <c:v>Net Revenue - with project, no Farmer Support Programme (FSP)</c:v>
                </c:pt>
              </c:strCache>
            </c:strRef>
          </c:tx>
          <c:spPr>
            <a:ln w="28575" cap="rnd">
              <a:solidFill>
                <a:schemeClr val="accent2"/>
              </a:solidFill>
              <a:round/>
            </a:ln>
            <a:effectLst/>
          </c:spPr>
          <c:marker>
            <c:symbol val="none"/>
          </c:marker>
          <c:cat>
            <c:strRef>
              <c:f>'FA (RCP 2.6)'!$B$77:$U$77</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2.6)'!$B$79:$U$79</c:f>
              <c:numCache>
                <c:formatCode>_-* #,##0_-;\-* #,##0_-;_-* "-"??_-;_-@_-</c:formatCode>
                <c:ptCount val="20"/>
                <c:pt idx="0">
                  <c:v>10280.272365000001</c:v>
                </c:pt>
                <c:pt idx="1">
                  <c:v>10280.272365000001</c:v>
                </c:pt>
                <c:pt idx="2">
                  <c:v>10280.272365000001</c:v>
                </c:pt>
                <c:pt idx="3">
                  <c:v>10280.272365000001</c:v>
                </c:pt>
                <c:pt idx="4">
                  <c:v>10280.272365000001</c:v>
                </c:pt>
                <c:pt idx="5">
                  <c:v>10280.272365000001</c:v>
                </c:pt>
                <c:pt idx="6">
                  <c:v>10280.272365000001</c:v>
                </c:pt>
                <c:pt idx="7">
                  <c:v>10280.272365000001</c:v>
                </c:pt>
                <c:pt idx="8">
                  <c:v>10280.272365000001</c:v>
                </c:pt>
                <c:pt idx="9">
                  <c:v>10280.272365000001</c:v>
                </c:pt>
                <c:pt idx="10">
                  <c:v>10280.272365000001</c:v>
                </c:pt>
                <c:pt idx="11">
                  <c:v>10280.272365000001</c:v>
                </c:pt>
                <c:pt idx="12">
                  <c:v>10280.272365000001</c:v>
                </c:pt>
                <c:pt idx="13">
                  <c:v>10280.272365000001</c:v>
                </c:pt>
                <c:pt idx="14">
                  <c:v>10280.272365000001</c:v>
                </c:pt>
                <c:pt idx="15">
                  <c:v>10280.272365000001</c:v>
                </c:pt>
                <c:pt idx="16">
                  <c:v>10280.272365000001</c:v>
                </c:pt>
                <c:pt idx="17">
                  <c:v>10280.272365000001</c:v>
                </c:pt>
                <c:pt idx="18">
                  <c:v>10280.272365000001</c:v>
                </c:pt>
                <c:pt idx="19">
                  <c:v>10280.272365000001</c:v>
                </c:pt>
              </c:numCache>
            </c:numRef>
          </c:val>
          <c:smooth val="0"/>
          <c:extLst>
            <c:ext xmlns:c16="http://schemas.microsoft.com/office/drawing/2014/chart" uri="{C3380CC4-5D6E-409C-BE32-E72D297353CC}">
              <c16:uniqueId val="{00000001-4DD4-4C5E-969E-56AAC36042DB}"/>
            </c:ext>
          </c:extLst>
        </c:ser>
        <c:ser>
          <c:idx val="2"/>
          <c:order val="2"/>
          <c:tx>
            <c:strRef>
              <c:f>'FA (RCP 2.6)'!$A$80</c:f>
              <c:strCache>
                <c:ptCount val="1"/>
                <c:pt idx="0">
                  <c:v>Net Revenue - with project, with Farmer Support Programme (FSP)</c:v>
                </c:pt>
              </c:strCache>
            </c:strRef>
          </c:tx>
          <c:spPr>
            <a:ln w="28575" cap="rnd">
              <a:solidFill>
                <a:schemeClr val="accent3"/>
              </a:solidFill>
              <a:round/>
            </a:ln>
            <a:effectLst/>
          </c:spPr>
          <c:marker>
            <c:symbol val="none"/>
          </c:marker>
          <c:cat>
            <c:strRef>
              <c:f>'FA (RCP 2.6)'!$B$77:$U$77</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2.6)'!$B$80:$U$80</c:f>
              <c:numCache>
                <c:formatCode>_-* #,##0_-;\-* #,##0_-;_-* "-"??_-;_-@_-</c:formatCode>
                <c:ptCount val="20"/>
                <c:pt idx="0">
                  <c:v>11268.178515</c:v>
                </c:pt>
                <c:pt idx="1">
                  <c:v>11268.178515</c:v>
                </c:pt>
                <c:pt idx="2">
                  <c:v>11268.178515</c:v>
                </c:pt>
                <c:pt idx="3">
                  <c:v>11268.178515</c:v>
                </c:pt>
                <c:pt idx="4">
                  <c:v>11268.178515</c:v>
                </c:pt>
                <c:pt idx="5">
                  <c:v>10280.272365000001</c:v>
                </c:pt>
                <c:pt idx="6">
                  <c:v>10280.272365000001</c:v>
                </c:pt>
                <c:pt idx="7">
                  <c:v>10280.272365000001</c:v>
                </c:pt>
                <c:pt idx="8">
                  <c:v>10280.272365000001</c:v>
                </c:pt>
                <c:pt idx="9">
                  <c:v>10280.272365000001</c:v>
                </c:pt>
                <c:pt idx="10">
                  <c:v>10280.272365000001</c:v>
                </c:pt>
                <c:pt idx="11">
                  <c:v>10280.272365000001</c:v>
                </c:pt>
                <c:pt idx="12">
                  <c:v>10280.272365000001</c:v>
                </c:pt>
                <c:pt idx="13">
                  <c:v>10280.272365000001</c:v>
                </c:pt>
                <c:pt idx="14">
                  <c:v>10280.272365000001</c:v>
                </c:pt>
                <c:pt idx="15">
                  <c:v>10280.272365000001</c:v>
                </c:pt>
                <c:pt idx="16">
                  <c:v>10280.272365000001</c:v>
                </c:pt>
                <c:pt idx="17">
                  <c:v>10280.272365000001</c:v>
                </c:pt>
                <c:pt idx="18">
                  <c:v>10280.272365000001</c:v>
                </c:pt>
                <c:pt idx="19">
                  <c:v>10280.272365000001</c:v>
                </c:pt>
              </c:numCache>
            </c:numRef>
          </c:val>
          <c:smooth val="0"/>
          <c:extLst>
            <c:ext xmlns:c16="http://schemas.microsoft.com/office/drawing/2014/chart" uri="{C3380CC4-5D6E-409C-BE32-E72D297353CC}">
              <c16:uniqueId val="{00000002-4DD4-4C5E-969E-56AAC36042DB}"/>
            </c:ext>
          </c:extLst>
        </c:ser>
        <c:dLbls>
          <c:showLegendKey val="0"/>
          <c:showVal val="0"/>
          <c:showCatName val="0"/>
          <c:showSerName val="0"/>
          <c:showPercent val="0"/>
          <c:showBubbleSize val="0"/>
        </c:dLbls>
        <c:smooth val="0"/>
        <c:axId val="412840072"/>
        <c:axId val="412840792"/>
      </c:lineChart>
      <c:catAx>
        <c:axId val="412840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2840792"/>
        <c:crosses val="autoZero"/>
        <c:auto val="1"/>
        <c:lblAlgn val="ctr"/>
        <c:lblOffset val="100"/>
        <c:noMultiLvlLbl val="0"/>
      </c:catAx>
      <c:valAx>
        <c:axId val="41284079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28400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sz="1100"/>
              <a:t>Financial analysis: Mucuna</a:t>
            </a:r>
            <a:r>
              <a:rPr lang="en-IN" sz="1100" baseline="0"/>
              <a:t> fallow crop with taro </a:t>
            </a:r>
            <a:endParaRPr lang="en-IN"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(RCP 2.6)'!$A$96</c:f>
              <c:strCache>
                <c:ptCount val="1"/>
                <c:pt idx="0">
                  <c:v>Net Revenue -  Baseline Scenario</c:v>
                </c:pt>
              </c:strCache>
            </c:strRef>
          </c:tx>
          <c:spPr>
            <a:ln w="28575" cap="rnd">
              <a:solidFill>
                <a:schemeClr val="accent1"/>
              </a:solidFill>
              <a:round/>
            </a:ln>
            <a:effectLst/>
          </c:spPr>
          <c:marker>
            <c:symbol val="none"/>
          </c:marker>
          <c:cat>
            <c:strRef>
              <c:f>'FA (RCP 2.6)'!$B$95:$U$95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2.6)'!$B$96:$U$96</c:f>
              <c:numCache>
                <c:formatCode>_-* #,##0_-;\-* #,##0_-;_-* "-"??_-;_-@_-</c:formatCode>
                <c:ptCount val="20"/>
                <c:pt idx="0">
                  <c:v>12050.25561</c:v>
                </c:pt>
                <c:pt idx="1">
                  <c:v>11903.62761</c:v>
                </c:pt>
                <c:pt idx="2">
                  <c:v>11758.465889999999</c:v>
                </c:pt>
                <c:pt idx="3">
                  <c:v>11614.7557872</c:v>
                </c:pt>
                <c:pt idx="4">
                  <c:v>11472.482785428001</c:v>
                </c:pt>
                <c:pt idx="5">
                  <c:v>11331.63251367372</c:v>
                </c:pt>
                <c:pt idx="6">
                  <c:v>11192.190744636984</c:v>
                </c:pt>
                <c:pt idx="7">
                  <c:v>11054.143393290611</c:v>
                </c:pt>
                <c:pt idx="8">
                  <c:v>10917.476515457705</c:v>
                </c:pt>
                <c:pt idx="9">
                  <c:v>10782.176306403127</c:v>
                </c:pt>
                <c:pt idx="10">
                  <c:v>10648.229099439097</c:v>
                </c:pt>
                <c:pt idx="11">
                  <c:v>10515.621364544706</c:v>
                </c:pt>
                <c:pt idx="12">
                  <c:v>10384.339706999261</c:v>
                </c:pt>
                <c:pt idx="13">
                  <c:v>10254.370866029265</c:v>
                </c:pt>
                <c:pt idx="14">
                  <c:v>10125.701713468972</c:v>
                </c:pt>
                <c:pt idx="15">
                  <c:v>9998.319252434283</c:v>
                </c:pt>
                <c:pt idx="16">
                  <c:v>9872.2106160099411</c:v>
                </c:pt>
                <c:pt idx="17">
                  <c:v>9747.3630659498413</c:v>
                </c:pt>
                <c:pt idx="18">
                  <c:v>9623.7639913903422</c:v>
                </c:pt>
                <c:pt idx="19">
                  <c:v>9501.4009075764388</c:v>
                </c:pt>
              </c:numCache>
            </c:numRef>
          </c:val>
          <c:smooth val="0"/>
          <c:extLst>
            <c:ext xmlns:c16="http://schemas.microsoft.com/office/drawing/2014/chart" uri="{C3380CC4-5D6E-409C-BE32-E72D297353CC}">
              <c16:uniqueId val="{00000000-2D84-4EB4-9F3A-B99BB61B2DD5}"/>
            </c:ext>
          </c:extLst>
        </c:ser>
        <c:ser>
          <c:idx val="1"/>
          <c:order val="1"/>
          <c:tx>
            <c:strRef>
              <c:f>'FA (RCP 2.6)'!$A$97</c:f>
              <c:strCache>
                <c:ptCount val="1"/>
                <c:pt idx="0">
                  <c:v>Net Revenue - with project, no Farmer Support Programme (FSP)</c:v>
                </c:pt>
              </c:strCache>
            </c:strRef>
          </c:tx>
          <c:spPr>
            <a:ln w="28575" cap="rnd">
              <a:solidFill>
                <a:schemeClr val="accent2"/>
              </a:solidFill>
              <a:round/>
            </a:ln>
            <a:effectLst/>
          </c:spPr>
          <c:marker>
            <c:symbol val="none"/>
          </c:marker>
          <c:cat>
            <c:strRef>
              <c:f>'FA (RCP 2.6)'!$B$95:$U$95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2.6)'!$B$97:$U$97</c:f>
              <c:numCache>
                <c:formatCode>_-* #,##0_-;\-* #,##0_-;_-* "-"??_-;_-@_-</c:formatCode>
                <c:ptCount val="20"/>
                <c:pt idx="0">
                  <c:v>7027.4768130000002</c:v>
                </c:pt>
                <c:pt idx="1">
                  <c:v>8933.6408129999982</c:v>
                </c:pt>
                <c:pt idx="2">
                  <c:v>12745.968813000001</c:v>
                </c:pt>
                <c:pt idx="3">
                  <c:v>14652.132813</c:v>
                </c:pt>
                <c:pt idx="4">
                  <c:v>14652.132813</c:v>
                </c:pt>
                <c:pt idx="5">
                  <c:v>14652.132813</c:v>
                </c:pt>
                <c:pt idx="6">
                  <c:v>14652.132813</c:v>
                </c:pt>
                <c:pt idx="7">
                  <c:v>14652.132813</c:v>
                </c:pt>
                <c:pt idx="8">
                  <c:v>14652.132813</c:v>
                </c:pt>
                <c:pt idx="9">
                  <c:v>14652.132813</c:v>
                </c:pt>
                <c:pt idx="10">
                  <c:v>14652.132813</c:v>
                </c:pt>
                <c:pt idx="11">
                  <c:v>14652.132813</c:v>
                </c:pt>
                <c:pt idx="12">
                  <c:v>14652.132813</c:v>
                </c:pt>
                <c:pt idx="13">
                  <c:v>14652.132813</c:v>
                </c:pt>
                <c:pt idx="14">
                  <c:v>14652.132813</c:v>
                </c:pt>
                <c:pt idx="15">
                  <c:v>14652.132813</c:v>
                </c:pt>
                <c:pt idx="16">
                  <c:v>14652.132813</c:v>
                </c:pt>
                <c:pt idx="17">
                  <c:v>14652.132813</c:v>
                </c:pt>
                <c:pt idx="18">
                  <c:v>14652.132813</c:v>
                </c:pt>
                <c:pt idx="19">
                  <c:v>14652.132813</c:v>
                </c:pt>
              </c:numCache>
            </c:numRef>
          </c:val>
          <c:smooth val="0"/>
          <c:extLst>
            <c:ext xmlns:c16="http://schemas.microsoft.com/office/drawing/2014/chart" uri="{C3380CC4-5D6E-409C-BE32-E72D297353CC}">
              <c16:uniqueId val="{00000001-2D84-4EB4-9F3A-B99BB61B2DD5}"/>
            </c:ext>
          </c:extLst>
        </c:ser>
        <c:ser>
          <c:idx val="2"/>
          <c:order val="2"/>
          <c:tx>
            <c:strRef>
              <c:f>'FA (RCP 2.6)'!$A$98</c:f>
              <c:strCache>
                <c:ptCount val="1"/>
                <c:pt idx="0">
                  <c:v>Net Revenue - with project, with Farmer Support Programme (FSP)</c:v>
                </c:pt>
              </c:strCache>
            </c:strRef>
          </c:tx>
          <c:spPr>
            <a:ln w="28575" cap="rnd">
              <a:solidFill>
                <a:schemeClr val="accent3"/>
              </a:solidFill>
              <a:round/>
            </a:ln>
            <a:effectLst/>
          </c:spPr>
          <c:marker>
            <c:symbol val="none"/>
          </c:marker>
          <c:cat>
            <c:strRef>
              <c:f>'FA (RCP 2.6)'!$B$95:$U$95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2.6)'!$B$98:$U$98</c:f>
              <c:numCache>
                <c:formatCode>_-* #,##0_-;\-* #,##0_-;_-* "-"??_-;_-@_-</c:formatCode>
                <c:ptCount val="20"/>
                <c:pt idx="0">
                  <c:v>7245.2193930000003</c:v>
                </c:pt>
                <c:pt idx="1">
                  <c:v>9151.3833929999983</c:v>
                </c:pt>
                <c:pt idx="2">
                  <c:v>12963.711393000001</c:v>
                </c:pt>
                <c:pt idx="3">
                  <c:v>14869.875393</c:v>
                </c:pt>
                <c:pt idx="4">
                  <c:v>14869.875393</c:v>
                </c:pt>
                <c:pt idx="5">
                  <c:v>14652.132813</c:v>
                </c:pt>
                <c:pt idx="6">
                  <c:v>14652.132813</c:v>
                </c:pt>
                <c:pt idx="7">
                  <c:v>14652.132813</c:v>
                </c:pt>
                <c:pt idx="8">
                  <c:v>14652.132813</c:v>
                </c:pt>
                <c:pt idx="9">
                  <c:v>14652.132813</c:v>
                </c:pt>
                <c:pt idx="10">
                  <c:v>14652.132813</c:v>
                </c:pt>
                <c:pt idx="11">
                  <c:v>14652.132813</c:v>
                </c:pt>
                <c:pt idx="12">
                  <c:v>14652.132813</c:v>
                </c:pt>
                <c:pt idx="13">
                  <c:v>14652.132813</c:v>
                </c:pt>
                <c:pt idx="14">
                  <c:v>14652.132813</c:v>
                </c:pt>
                <c:pt idx="15">
                  <c:v>14652.132813</c:v>
                </c:pt>
                <c:pt idx="16">
                  <c:v>14652.132813</c:v>
                </c:pt>
                <c:pt idx="17">
                  <c:v>14652.132813</c:v>
                </c:pt>
                <c:pt idx="18">
                  <c:v>14652.132813</c:v>
                </c:pt>
                <c:pt idx="19">
                  <c:v>14652.132813</c:v>
                </c:pt>
              </c:numCache>
            </c:numRef>
          </c:val>
          <c:smooth val="0"/>
          <c:extLst>
            <c:ext xmlns:c16="http://schemas.microsoft.com/office/drawing/2014/chart" uri="{C3380CC4-5D6E-409C-BE32-E72D297353CC}">
              <c16:uniqueId val="{00000002-2D84-4EB4-9F3A-B99BB61B2DD5}"/>
            </c:ext>
          </c:extLst>
        </c:ser>
        <c:dLbls>
          <c:showLegendKey val="0"/>
          <c:showVal val="0"/>
          <c:showCatName val="0"/>
          <c:showSerName val="0"/>
          <c:showPercent val="0"/>
          <c:showBubbleSize val="0"/>
        </c:dLbls>
        <c:smooth val="0"/>
        <c:axId val="688541896"/>
        <c:axId val="688542256"/>
      </c:lineChart>
      <c:catAx>
        <c:axId val="688541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8542256"/>
        <c:crosses val="autoZero"/>
        <c:auto val="1"/>
        <c:lblAlgn val="ctr"/>
        <c:lblOffset val="100"/>
        <c:noMultiLvlLbl val="0"/>
      </c:catAx>
      <c:valAx>
        <c:axId val="68854225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85418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(RCP 2.6)'!$A$6</c:f>
              <c:strCache>
                <c:ptCount val="1"/>
                <c:pt idx="0">
                  <c:v>Net Revenue -  Baseline Scenario</c:v>
                </c:pt>
              </c:strCache>
            </c:strRef>
          </c:tx>
          <c:spPr>
            <a:ln w="28575" cap="rnd">
              <a:solidFill>
                <a:schemeClr val="accent1"/>
              </a:solidFill>
              <a:round/>
            </a:ln>
            <a:effectLst/>
          </c:spPr>
          <c:marker>
            <c:symbol val="none"/>
          </c:marker>
          <c:cat>
            <c:strRef>
              <c:f>'FA (RCP 2.6)'!$B$5:$U$5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2.6)'!$B$6:$U$6</c:f>
              <c:numCache>
                <c:formatCode>_-* #,##0_-;\-* #,##0_-;_-* "-"??_-;_-@_-</c:formatCode>
                <c:ptCount val="20"/>
                <c:pt idx="0">
                  <c:v>567.31200000000001</c:v>
                </c:pt>
                <c:pt idx="1">
                  <c:v>548.65599999999995</c:v>
                </c:pt>
                <c:pt idx="2">
                  <c:v>530.18656000000021</c:v>
                </c:pt>
                <c:pt idx="3">
                  <c:v>511.90181439999992</c:v>
                </c:pt>
                <c:pt idx="4">
                  <c:v>493.79991625600019</c:v>
                </c:pt>
                <c:pt idx="5">
                  <c:v>475.87903709343988</c:v>
                </c:pt>
                <c:pt idx="6">
                  <c:v>458.13736672250565</c:v>
                </c:pt>
                <c:pt idx="7">
                  <c:v>440.57311305528066</c:v>
                </c:pt>
                <c:pt idx="8">
                  <c:v>423.18450192472767</c:v>
                </c:pt>
                <c:pt idx="9">
                  <c:v>405.96977690548033</c:v>
                </c:pt>
                <c:pt idx="10">
                  <c:v>388.92719913642549</c:v>
                </c:pt>
                <c:pt idx="11">
                  <c:v>372.05504714506128</c:v>
                </c:pt>
                <c:pt idx="12">
                  <c:v>355.35161667361064</c:v>
                </c:pt>
                <c:pt idx="13">
                  <c:v>338.81522050687448</c:v>
                </c:pt>
                <c:pt idx="14">
                  <c:v>322.44418830180564</c:v>
                </c:pt>
                <c:pt idx="15">
                  <c:v>306.23686641878777</c:v>
                </c:pt>
                <c:pt idx="16">
                  <c:v>290.19161775459992</c:v>
                </c:pt>
                <c:pt idx="17">
                  <c:v>274.30682157705382</c:v>
                </c:pt>
                <c:pt idx="18">
                  <c:v>258.5808733612833</c:v>
                </c:pt>
                <c:pt idx="19">
                  <c:v>243.01218462767051</c:v>
                </c:pt>
              </c:numCache>
            </c:numRef>
          </c:val>
          <c:smooth val="0"/>
          <c:extLst>
            <c:ext xmlns:c16="http://schemas.microsoft.com/office/drawing/2014/chart" uri="{C3380CC4-5D6E-409C-BE32-E72D297353CC}">
              <c16:uniqueId val="{00000000-E25B-496C-9512-B6975F015E0D}"/>
            </c:ext>
          </c:extLst>
        </c:ser>
        <c:ser>
          <c:idx val="1"/>
          <c:order val="1"/>
          <c:tx>
            <c:strRef>
              <c:f>'FA (RCP 2.6)'!$A$7</c:f>
              <c:strCache>
                <c:ptCount val="1"/>
                <c:pt idx="0">
                  <c:v>Net Revenue - with project, no Farmer Support Programme (FSP)</c:v>
                </c:pt>
              </c:strCache>
            </c:strRef>
          </c:tx>
          <c:spPr>
            <a:ln w="28575" cap="rnd">
              <a:solidFill>
                <a:schemeClr val="accent2"/>
              </a:solidFill>
              <a:round/>
            </a:ln>
            <a:effectLst/>
          </c:spPr>
          <c:marker>
            <c:symbol val="none"/>
          </c:marker>
          <c:cat>
            <c:strRef>
              <c:f>'FA (RCP 2.6)'!$B$5:$U$5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2.6)'!$B$7:$U$7</c:f>
              <c:numCache>
                <c:formatCode>_-* #,##0_-;\-* #,##0_-;_-* "-"??_-;_-@_-</c:formatCode>
                <c:ptCount val="20"/>
                <c:pt idx="0">
                  <c:v>-1277.088</c:v>
                </c:pt>
                <c:pt idx="1">
                  <c:v>-509.81760000000003</c:v>
                </c:pt>
                <c:pt idx="2">
                  <c:v>637.01759999999979</c:v>
                </c:pt>
                <c:pt idx="3">
                  <c:v>980.28799999999978</c:v>
                </c:pt>
                <c:pt idx="4">
                  <c:v>980.28799999999978</c:v>
                </c:pt>
                <c:pt idx="5">
                  <c:v>980.28799999999978</c:v>
                </c:pt>
                <c:pt idx="6">
                  <c:v>980.28799999999978</c:v>
                </c:pt>
                <c:pt idx="7">
                  <c:v>980.28799999999978</c:v>
                </c:pt>
                <c:pt idx="8">
                  <c:v>980.28799999999978</c:v>
                </c:pt>
                <c:pt idx="9">
                  <c:v>980.28799999999978</c:v>
                </c:pt>
                <c:pt idx="10">
                  <c:v>980.28799999999978</c:v>
                </c:pt>
                <c:pt idx="11">
                  <c:v>980.28799999999978</c:v>
                </c:pt>
                <c:pt idx="12">
                  <c:v>980.28799999999978</c:v>
                </c:pt>
                <c:pt idx="13">
                  <c:v>980.28799999999978</c:v>
                </c:pt>
                <c:pt idx="14">
                  <c:v>980.28799999999978</c:v>
                </c:pt>
                <c:pt idx="15">
                  <c:v>980.28799999999978</c:v>
                </c:pt>
                <c:pt idx="16">
                  <c:v>980.28799999999978</c:v>
                </c:pt>
                <c:pt idx="17">
                  <c:v>980.28799999999978</c:v>
                </c:pt>
                <c:pt idx="18">
                  <c:v>980.28799999999978</c:v>
                </c:pt>
                <c:pt idx="19">
                  <c:v>980.28799999999978</c:v>
                </c:pt>
              </c:numCache>
            </c:numRef>
          </c:val>
          <c:smooth val="0"/>
          <c:extLst>
            <c:ext xmlns:c16="http://schemas.microsoft.com/office/drawing/2014/chart" uri="{C3380CC4-5D6E-409C-BE32-E72D297353CC}">
              <c16:uniqueId val="{00000001-E25B-496C-9512-B6975F015E0D}"/>
            </c:ext>
          </c:extLst>
        </c:ser>
        <c:ser>
          <c:idx val="2"/>
          <c:order val="2"/>
          <c:tx>
            <c:strRef>
              <c:f>'FA (RCP 2.6)'!$A$8</c:f>
              <c:strCache>
                <c:ptCount val="1"/>
                <c:pt idx="0">
                  <c:v>Net Revenue - with project, with Farmer Support Programme (FSP)</c:v>
                </c:pt>
              </c:strCache>
            </c:strRef>
          </c:tx>
          <c:spPr>
            <a:ln w="28575" cap="rnd">
              <a:solidFill>
                <a:schemeClr val="accent3"/>
              </a:solidFill>
              <a:round/>
            </a:ln>
            <a:effectLst/>
          </c:spPr>
          <c:marker>
            <c:symbol val="none"/>
          </c:marker>
          <c:cat>
            <c:strRef>
              <c:f>'FA (RCP 2.6)'!$B$5:$U$5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2.6)'!$B$8:$U$8</c:f>
              <c:numCache>
                <c:formatCode>_-* #,##0_-;\-* #,##0_-;_-* "-"??_-;_-@_-</c:formatCode>
                <c:ptCount val="20"/>
                <c:pt idx="0">
                  <c:v>349.37599999999992</c:v>
                </c:pt>
                <c:pt idx="1">
                  <c:v>692.64639999999997</c:v>
                </c:pt>
                <c:pt idx="2">
                  <c:v>864.2815999999998</c:v>
                </c:pt>
                <c:pt idx="3">
                  <c:v>1207.5519999999997</c:v>
                </c:pt>
                <c:pt idx="4">
                  <c:v>1207.5519999999997</c:v>
                </c:pt>
                <c:pt idx="5">
                  <c:v>980.28799999999978</c:v>
                </c:pt>
                <c:pt idx="6">
                  <c:v>980.28799999999978</c:v>
                </c:pt>
                <c:pt idx="7">
                  <c:v>980.28799999999978</c:v>
                </c:pt>
                <c:pt idx="8">
                  <c:v>980.28799999999978</c:v>
                </c:pt>
                <c:pt idx="9">
                  <c:v>980.28799999999978</c:v>
                </c:pt>
                <c:pt idx="10">
                  <c:v>980.28799999999978</c:v>
                </c:pt>
                <c:pt idx="11">
                  <c:v>980.28799999999978</c:v>
                </c:pt>
                <c:pt idx="12">
                  <c:v>980.28799999999978</c:v>
                </c:pt>
                <c:pt idx="13">
                  <c:v>980.28799999999978</c:v>
                </c:pt>
                <c:pt idx="14">
                  <c:v>980.28799999999978</c:v>
                </c:pt>
                <c:pt idx="15">
                  <c:v>980.28799999999978</c:v>
                </c:pt>
                <c:pt idx="16">
                  <c:v>980.28799999999978</c:v>
                </c:pt>
                <c:pt idx="17">
                  <c:v>980.28799999999978</c:v>
                </c:pt>
                <c:pt idx="18">
                  <c:v>980.28799999999978</c:v>
                </c:pt>
                <c:pt idx="19">
                  <c:v>980.28799999999978</c:v>
                </c:pt>
              </c:numCache>
            </c:numRef>
          </c:val>
          <c:smooth val="0"/>
          <c:extLst>
            <c:ext xmlns:c16="http://schemas.microsoft.com/office/drawing/2014/chart" uri="{C3380CC4-5D6E-409C-BE32-E72D297353CC}">
              <c16:uniqueId val="{00000002-E25B-496C-9512-B6975F015E0D}"/>
            </c:ext>
          </c:extLst>
        </c:ser>
        <c:dLbls>
          <c:showLegendKey val="0"/>
          <c:showVal val="0"/>
          <c:showCatName val="0"/>
          <c:showSerName val="0"/>
          <c:showPercent val="0"/>
          <c:showBubbleSize val="0"/>
        </c:dLbls>
        <c:smooth val="0"/>
        <c:axId val="654267352"/>
        <c:axId val="654268792"/>
      </c:lineChart>
      <c:catAx>
        <c:axId val="654267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4268792"/>
        <c:crosses val="autoZero"/>
        <c:auto val="1"/>
        <c:lblAlgn val="ctr"/>
        <c:lblOffset val="100"/>
        <c:noMultiLvlLbl val="0"/>
      </c:catAx>
      <c:valAx>
        <c:axId val="65426879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42673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a:t>Financial Analysis: Solar</a:t>
            </a:r>
            <a:r>
              <a:rPr lang="en-IN" baseline="0"/>
              <a:t> Powered Drip Irrigation for lime production in Tonga</a:t>
            </a:r>
            <a:endParaRPr lang="en-IN"/>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(RCP 2.6)'!$A$24</c:f>
              <c:strCache>
                <c:ptCount val="1"/>
                <c:pt idx="0">
                  <c:v>Net Revenue -  Baseline Scenario</c:v>
                </c:pt>
              </c:strCache>
            </c:strRef>
          </c:tx>
          <c:spPr>
            <a:ln w="28575" cap="rnd">
              <a:solidFill>
                <a:schemeClr val="accent1"/>
              </a:solidFill>
              <a:round/>
            </a:ln>
            <a:effectLst/>
          </c:spPr>
          <c:marker>
            <c:symbol val="none"/>
          </c:marker>
          <c:cat>
            <c:strRef>
              <c:f>'FA (RCP 2.6)'!$B$23:$U$23</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2.6)'!$B$24:$U$24</c:f>
              <c:numCache>
                <c:formatCode>_-* #,##0_-;\-* #,##0_-;_-* "-"??_-;_-@_-</c:formatCode>
                <c:ptCount val="20"/>
                <c:pt idx="0">
                  <c:v>2714.4479999999999</c:v>
                </c:pt>
                <c:pt idx="1">
                  <c:v>2661.8719999999998</c:v>
                </c:pt>
                <c:pt idx="2">
                  <c:v>2609.8217599999998</c:v>
                </c:pt>
                <c:pt idx="3">
                  <c:v>2558.2920224</c:v>
                </c:pt>
                <c:pt idx="4">
                  <c:v>2507.2775821760001</c:v>
                </c:pt>
                <c:pt idx="5">
                  <c:v>2456.7732863542401</c:v>
                </c:pt>
                <c:pt idx="6">
                  <c:v>2406.774033490698</c:v>
                </c:pt>
                <c:pt idx="7">
                  <c:v>2357.2747731557906</c:v>
                </c:pt>
                <c:pt idx="8">
                  <c:v>2308.2705054242329</c:v>
                </c:pt>
                <c:pt idx="9">
                  <c:v>2259.7562803699902</c:v>
                </c:pt>
                <c:pt idx="10">
                  <c:v>2211.7271975662902</c:v>
                </c:pt>
                <c:pt idx="11">
                  <c:v>2164.1784055906269</c:v>
                </c:pt>
                <c:pt idx="12">
                  <c:v>2117.1051015347207</c:v>
                </c:pt>
                <c:pt idx="13">
                  <c:v>2070.5025305193731</c:v>
                </c:pt>
                <c:pt idx="14">
                  <c:v>2024.3659852141791</c:v>
                </c:pt>
                <c:pt idx="15">
                  <c:v>1978.6908053620371</c:v>
                </c:pt>
                <c:pt idx="16">
                  <c:v>1933.4723773084163</c:v>
                </c:pt>
                <c:pt idx="17">
                  <c:v>1888.7061335353321</c:v>
                </c:pt>
                <c:pt idx="18">
                  <c:v>1844.3875521999789</c:v>
                </c:pt>
                <c:pt idx="19">
                  <c:v>1800.5121566779796</c:v>
                </c:pt>
              </c:numCache>
            </c:numRef>
          </c:val>
          <c:smooth val="0"/>
          <c:extLst>
            <c:ext xmlns:c16="http://schemas.microsoft.com/office/drawing/2014/chart" uri="{C3380CC4-5D6E-409C-BE32-E72D297353CC}">
              <c16:uniqueId val="{00000000-393B-434D-9EB8-21B5B43FB9F3}"/>
            </c:ext>
          </c:extLst>
        </c:ser>
        <c:ser>
          <c:idx val="1"/>
          <c:order val="1"/>
          <c:tx>
            <c:strRef>
              <c:f>'FA (RCP 2.6)'!$A$25</c:f>
              <c:strCache>
                <c:ptCount val="1"/>
                <c:pt idx="0">
                  <c:v>Net Revenue - with project, no Farmer Support Programme (FSP)</c:v>
                </c:pt>
              </c:strCache>
            </c:strRef>
          </c:tx>
          <c:spPr>
            <a:ln w="28575" cap="rnd">
              <a:solidFill>
                <a:schemeClr val="accent2"/>
              </a:solidFill>
              <a:round/>
            </a:ln>
            <a:effectLst/>
          </c:spPr>
          <c:marker>
            <c:symbol val="none"/>
          </c:marker>
          <c:cat>
            <c:strRef>
              <c:f>'FA (RCP 2.6)'!$B$23:$U$23</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2.6)'!$B$25:$U$25</c:f>
              <c:numCache>
                <c:formatCode>_-* #,##0_-;\-* #,##0_-;_-* "-"??_-;_-@_-</c:formatCode>
                <c:ptCount val="20"/>
                <c:pt idx="0">
                  <c:v>-10005.552</c:v>
                </c:pt>
                <c:pt idx="1">
                  <c:v>2886.4223999999999</c:v>
                </c:pt>
                <c:pt idx="2">
                  <c:v>2855.0345280000001</c:v>
                </c:pt>
                <c:pt idx="3">
                  <c:v>2823.8035953600001</c:v>
                </c:pt>
                <c:pt idx="4">
                  <c:v>2792.7288173831998</c:v>
                </c:pt>
                <c:pt idx="5">
                  <c:v>2761.8094132962842</c:v>
                </c:pt>
                <c:pt idx="6">
                  <c:v>2731.0446062298024</c:v>
                </c:pt>
                <c:pt idx="7">
                  <c:v>2700.4336231986531</c:v>
                </c:pt>
                <c:pt idx="8">
                  <c:v>2669.9756950826595</c:v>
                </c:pt>
                <c:pt idx="9">
                  <c:v>2639.6700566072464</c:v>
                </c:pt>
                <c:pt idx="10">
                  <c:v>2609.5159463242103</c:v>
                </c:pt>
                <c:pt idx="11">
                  <c:v>2579.5126065925892</c:v>
                </c:pt>
                <c:pt idx="12">
                  <c:v>2549.6592835596266</c:v>
                </c:pt>
                <c:pt idx="13">
                  <c:v>2519.9552271418283</c:v>
                </c:pt>
                <c:pt idx="14">
                  <c:v>2490.3996910061192</c:v>
                </c:pt>
                <c:pt idx="15">
                  <c:v>2460.9919325510887</c:v>
                </c:pt>
                <c:pt idx="16">
                  <c:v>2431.7312128883332</c:v>
                </c:pt>
                <c:pt idx="17">
                  <c:v>2402.616796823891</c:v>
                </c:pt>
                <c:pt idx="18">
                  <c:v>2373.6479528397717</c:v>
                </c:pt>
                <c:pt idx="19">
                  <c:v>2344.8239530755732</c:v>
                </c:pt>
              </c:numCache>
            </c:numRef>
          </c:val>
          <c:smooth val="0"/>
          <c:extLst>
            <c:ext xmlns:c16="http://schemas.microsoft.com/office/drawing/2014/chart" uri="{C3380CC4-5D6E-409C-BE32-E72D297353CC}">
              <c16:uniqueId val="{00000001-393B-434D-9EB8-21B5B43FB9F3}"/>
            </c:ext>
          </c:extLst>
        </c:ser>
        <c:ser>
          <c:idx val="2"/>
          <c:order val="2"/>
          <c:tx>
            <c:strRef>
              <c:f>'FA (RCP 2.6)'!$A$26</c:f>
              <c:strCache>
                <c:ptCount val="1"/>
                <c:pt idx="0">
                  <c:v>Net Revenue - with project, with Farmer Support Programme (FSP)</c:v>
                </c:pt>
              </c:strCache>
            </c:strRef>
          </c:tx>
          <c:spPr>
            <a:ln w="28575" cap="rnd">
              <a:solidFill>
                <a:schemeClr val="accent3"/>
              </a:solidFill>
              <a:round/>
            </a:ln>
            <a:effectLst/>
          </c:spPr>
          <c:marker>
            <c:symbol val="none"/>
          </c:marker>
          <c:cat>
            <c:strRef>
              <c:f>'FA (RCP 2.6)'!$B$23:$U$23</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2.6)'!$B$26:$U$26</c:f>
              <c:numCache>
                <c:formatCode>_-* #,##0_-;\-* #,##0_-;_-* "-"??_-;_-@_-</c:formatCode>
                <c:ptCount val="20"/>
                <c:pt idx="0">
                  <c:v>2714.4479999999999</c:v>
                </c:pt>
                <c:pt idx="1">
                  <c:v>3734.4223999999999</c:v>
                </c:pt>
                <c:pt idx="2">
                  <c:v>3703.0345280000001</c:v>
                </c:pt>
                <c:pt idx="3">
                  <c:v>3671.8035953600001</c:v>
                </c:pt>
                <c:pt idx="4">
                  <c:v>3640.7288173831998</c:v>
                </c:pt>
                <c:pt idx="5">
                  <c:v>2761.8094132962842</c:v>
                </c:pt>
                <c:pt idx="6">
                  <c:v>2731.0446062298024</c:v>
                </c:pt>
                <c:pt idx="7">
                  <c:v>2700.4336231986531</c:v>
                </c:pt>
                <c:pt idx="8">
                  <c:v>2669.9756950826595</c:v>
                </c:pt>
                <c:pt idx="9">
                  <c:v>2639.6700566072464</c:v>
                </c:pt>
                <c:pt idx="10">
                  <c:v>2609.5159463242103</c:v>
                </c:pt>
                <c:pt idx="11">
                  <c:v>2579.5126065925892</c:v>
                </c:pt>
                <c:pt idx="12">
                  <c:v>2549.6592835596266</c:v>
                </c:pt>
                <c:pt idx="13">
                  <c:v>2519.9552271418283</c:v>
                </c:pt>
                <c:pt idx="14">
                  <c:v>2490.3996910061192</c:v>
                </c:pt>
                <c:pt idx="15">
                  <c:v>2460.9919325510887</c:v>
                </c:pt>
                <c:pt idx="16">
                  <c:v>2431.7312128883332</c:v>
                </c:pt>
                <c:pt idx="17">
                  <c:v>2402.616796823891</c:v>
                </c:pt>
                <c:pt idx="18">
                  <c:v>2373.6479528397717</c:v>
                </c:pt>
                <c:pt idx="19">
                  <c:v>2344.8239530755732</c:v>
                </c:pt>
              </c:numCache>
            </c:numRef>
          </c:val>
          <c:smooth val="0"/>
          <c:extLst>
            <c:ext xmlns:c16="http://schemas.microsoft.com/office/drawing/2014/chart" uri="{C3380CC4-5D6E-409C-BE32-E72D297353CC}">
              <c16:uniqueId val="{00000002-393B-434D-9EB8-21B5B43FB9F3}"/>
            </c:ext>
          </c:extLst>
        </c:ser>
        <c:dLbls>
          <c:showLegendKey val="0"/>
          <c:showVal val="0"/>
          <c:showCatName val="0"/>
          <c:showSerName val="0"/>
          <c:showPercent val="0"/>
          <c:showBubbleSize val="0"/>
        </c:dLbls>
        <c:smooth val="0"/>
        <c:axId val="978499968"/>
        <c:axId val="978500688"/>
      </c:lineChart>
      <c:catAx>
        <c:axId val="978499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500688"/>
        <c:crosses val="autoZero"/>
        <c:auto val="1"/>
        <c:lblAlgn val="ctr"/>
        <c:lblOffset val="100"/>
        <c:noMultiLvlLbl val="0"/>
      </c:catAx>
      <c:valAx>
        <c:axId val="97850068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499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a:t>Financial</a:t>
            </a:r>
            <a:r>
              <a:rPr lang="en-IN" baseline="0"/>
              <a:t> Analysis: Installing solar dryer for kava production in Vanuatu</a:t>
            </a:r>
            <a:endParaRPr lang="en-IN"/>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(RCP 2.6)'!$A$42</c:f>
              <c:strCache>
                <c:ptCount val="1"/>
                <c:pt idx="0">
                  <c:v>Net Revenue -  Baseline Scenario</c:v>
                </c:pt>
              </c:strCache>
            </c:strRef>
          </c:tx>
          <c:spPr>
            <a:ln w="28575" cap="rnd">
              <a:solidFill>
                <a:schemeClr val="accent1"/>
              </a:solidFill>
              <a:round/>
            </a:ln>
            <a:effectLst/>
          </c:spPr>
          <c:marker>
            <c:symbol val="none"/>
          </c:marker>
          <c:cat>
            <c:strRef>
              <c:f>'FA (RCP 2.6)'!$B$41:$U$41</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2.6)'!$B$42:$U$42</c:f>
              <c:numCache>
                <c:formatCode>_-* #,##0_-;\-* #,##0_-;_-* "-"??_-;_-@_-</c:formatCode>
                <c:ptCount val="20"/>
                <c:pt idx="0">
                  <c:v>28681.414114285712</c:v>
                </c:pt>
                <c:pt idx="1">
                  <c:v>28378.834114285713</c:v>
                </c:pt>
                <c:pt idx="2">
                  <c:v>28079.279914285715</c:v>
                </c:pt>
                <c:pt idx="3">
                  <c:v>27782.721256285713</c:v>
                </c:pt>
                <c:pt idx="4">
                  <c:v>27489.128184865709</c:v>
                </c:pt>
                <c:pt idx="5">
                  <c:v>27198.471044159913</c:v>
                </c:pt>
                <c:pt idx="6">
                  <c:v>26910.720474861166</c:v>
                </c:pt>
                <c:pt idx="7">
                  <c:v>26625.84741125541</c:v>
                </c:pt>
                <c:pt idx="8">
                  <c:v>26343.823078285714</c:v>
                </c:pt>
                <c:pt idx="9">
                  <c:v>26064.618988645714</c:v>
                </c:pt>
                <c:pt idx="10">
                  <c:v>25788.206939902113</c:v>
                </c:pt>
                <c:pt idx="11">
                  <c:v>25514.559011645953</c:v>
                </c:pt>
                <c:pt idx="12">
                  <c:v>25243.647562672351</c:v>
                </c:pt>
                <c:pt idx="13">
                  <c:v>24975.445228188484</c:v>
                </c:pt>
                <c:pt idx="14">
                  <c:v>24709.924917049459</c:v>
                </c:pt>
                <c:pt idx="15">
                  <c:v>24447.059809021823</c:v>
                </c:pt>
                <c:pt idx="16">
                  <c:v>24186.823352074462</c:v>
                </c:pt>
                <c:pt idx="17">
                  <c:v>23929.189259696574</c:v>
                </c:pt>
                <c:pt idx="18">
                  <c:v>23674.131508242463</c:v>
                </c:pt>
                <c:pt idx="19">
                  <c:v>23421.624334302895</c:v>
                </c:pt>
              </c:numCache>
            </c:numRef>
          </c:val>
          <c:smooth val="0"/>
          <c:extLst>
            <c:ext xmlns:c16="http://schemas.microsoft.com/office/drawing/2014/chart" uri="{C3380CC4-5D6E-409C-BE32-E72D297353CC}">
              <c16:uniqueId val="{00000000-93BF-4C8F-9DE2-3177FD71B483}"/>
            </c:ext>
          </c:extLst>
        </c:ser>
        <c:ser>
          <c:idx val="1"/>
          <c:order val="1"/>
          <c:tx>
            <c:strRef>
              <c:f>'FA (RCP 2.6)'!$A$43</c:f>
              <c:strCache>
                <c:ptCount val="1"/>
                <c:pt idx="0">
                  <c:v>Net Revenue - with project, no Farmer Support Programme (FSP)</c:v>
                </c:pt>
              </c:strCache>
            </c:strRef>
          </c:tx>
          <c:spPr>
            <a:ln w="28575" cap="rnd">
              <a:solidFill>
                <a:schemeClr val="accent2"/>
              </a:solidFill>
              <a:round/>
            </a:ln>
            <a:effectLst/>
          </c:spPr>
          <c:marker>
            <c:symbol val="none"/>
          </c:marker>
          <c:cat>
            <c:strRef>
              <c:f>'FA (RCP 2.6)'!$B$41:$U$41</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2.6)'!$B$43:$U$43</c:f>
              <c:numCache>
                <c:formatCode>_-* #,##0_-;\-* #,##0_-;_-* "-"??_-;_-@_-</c:formatCode>
                <c:ptCount val="20"/>
                <c:pt idx="0">
                  <c:v>26842.810758571428</c:v>
                </c:pt>
                <c:pt idx="1">
                  <c:v>27221.573678571429</c:v>
                </c:pt>
                <c:pt idx="2">
                  <c:v>27331.430390571433</c:v>
                </c:pt>
                <c:pt idx="3">
                  <c:v>27270.424809407432</c:v>
                </c:pt>
                <c:pt idx="4">
                  <c:v>27209.137631305759</c:v>
                </c:pt>
                <c:pt idx="5">
                  <c:v>27147.973027560289</c:v>
                </c:pt>
                <c:pt idx="6">
                  <c:v>27086.930753022312</c:v>
                </c:pt>
                <c:pt idx="7">
                  <c:v>27026.010563033407</c:v>
                </c:pt>
                <c:pt idx="8">
                  <c:v>26965.212213424486</c:v>
                </c:pt>
                <c:pt idx="9">
                  <c:v>26904.535460514784</c:v>
                </c:pt>
                <c:pt idx="10">
                  <c:v>26843.980061110891</c:v>
                </c:pt>
                <c:pt idx="11">
                  <c:v>26783.545772505815</c:v>
                </c:pt>
                <c:pt idx="12">
                  <c:v>26723.232352477942</c:v>
                </c:pt>
                <c:pt idx="13">
                  <c:v>26663.039559290133</c:v>
                </c:pt>
                <c:pt idx="14">
                  <c:v>26602.967151688692</c:v>
                </c:pt>
                <c:pt idx="15">
                  <c:v>26543.014888902457</c:v>
                </c:pt>
                <c:pt idx="16">
                  <c:v>26483.182530641789</c:v>
                </c:pt>
                <c:pt idx="17">
                  <c:v>26423.469837097655</c:v>
                </c:pt>
                <c:pt idx="18">
                  <c:v>26363.876568940599</c:v>
                </c:pt>
                <c:pt idx="19">
                  <c:v>26304.402487319865</c:v>
                </c:pt>
              </c:numCache>
            </c:numRef>
          </c:val>
          <c:smooth val="0"/>
          <c:extLst>
            <c:ext xmlns:c16="http://schemas.microsoft.com/office/drawing/2014/chart" uri="{C3380CC4-5D6E-409C-BE32-E72D297353CC}">
              <c16:uniqueId val="{00000001-93BF-4C8F-9DE2-3177FD71B483}"/>
            </c:ext>
          </c:extLst>
        </c:ser>
        <c:ser>
          <c:idx val="2"/>
          <c:order val="2"/>
          <c:tx>
            <c:strRef>
              <c:f>'FA (RCP 2.6)'!$A$44</c:f>
              <c:strCache>
                <c:ptCount val="1"/>
                <c:pt idx="0">
                  <c:v>Net Revenue - with project, with Farmer Support Programme (FSP)</c:v>
                </c:pt>
              </c:strCache>
            </c:strRef>
          </c:tx>
          <c:spPr>
            <a:ln w="28575" cap="rnd">
              <a:solidFill>
                <a:schemeClr val="accent3"/>
              </a:solidFill>
              <a:round/>
            </a:ln>
            <a:effectLst/>
          </c:spPr>
          <c:marker>
            <c:symbol val="none"/>
          </c:marker>
          <c:cat>
            <c:strRef>
              <c:f>'FA (RCP 2.6)'!$B$41:$U$41</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(RCP 2.6)'!$B$44:$U$44</c:f>
              <c:numCache>
                <c:formatCode>_-* #,##0_-;\-* #,##0_-;_-* "-"??_-;_-@_-</c:formatCode>
                <c:ptCount val="20"/>
                <c:pt idx="0">
                  <c:v>27104.828228571427</c:v>
                </c:pt>
                <c:pt idx="1">
                  <c:v>27441.56614857143</c:v>
                </c:pt>
                <c:pt idx="2">
                  <c:v>27551.422860571431</c:v>
                </c:pt>
                <c:pt idx="3">
                  <c:v>27490.417279407429</c:v>
                </c:pt>
                <c:pt idx="4">
                  <c:v>27429.13010130576</c:v>
                </c:pt>
                <c:pt idx="5">
                  <c:v>27147.973027560289</c:v>
                </c:pt>
                <c:pt idx="6">
                  <c:v>27086.930753022312</c:v>
                </c:pt>
                <c:pt idx="7">
                  <c:v>27026.010563033407</c:v>
                </c:pt>
                <c:pt idx="8">
                  <c:v>26965.212213424486</c:v>
                </c:pt>
                <c:pt idx="9">
                  <c:v>26904.535460514784</c:v>
                </c:pt>
                <c:pt idx="10">
                  <c:v>26843.980061110891</c:v>
                </c:pt>
                <c:pt idx="11">
                  <c:v>26783.545772505815</c:v>
                </c:pt>
                <c:pt idx="12">
                  <c:v>26723.232352477942</c:v>
                </c:pt>
                <c:pt idx="13">
                  <c:v>26663.039559290133</c:v>
                </c:pt>
                <c:pt idx="14">
                  <c:v>26602.967151688692</c:v>
                </c:pt>
                <c:pt idx="15">
                  <c:v>26543.014888902457</c:v>
                </c:pt>
                <c:pt idx="16">
                  <c:v>26483.182530641789</c:v>
                </c:pt>
                <c:pt idx="17">
                  <c:v>26423.469837097655</c:v>
                </c:pt>
                <c:pt idx="18">
                  <c:v>26363.876568940599</c:v>
                </c:pt>
                <c:pt idx="19">
                  <c:v>26304.402487319865</c:v>
                </c:pt>
              </c:numCache>
            </c:numRef>
          </c:val>
          <c:smooth val="0"/>
          <c:extLst>
            <c:ext xmlns:c16="http://schemas.microsoft.com/office/drawing/2014/chart" uri="{C3380CC4-5D6E-409C-BE32-E72D297353CC}">
              <c16:uniqueId val="{00000002-93BF-4C8F-9DE2-3177FD71B483}"/>
            </c:ext>
          </c:extLst>
        </c:ser>
        <c:dLbls>
          <c:showLegendKey val="0"/>
          <c:showVal val="0"/>
          <c:showCatName val="0"/>
          <c:showSerName val="0"/>
          <c:showPercent val="0"/>
          <c:showBubbleSize val="0"/>
        </c:dLbls>
        <c:smooth val="0"/>
        <c:axId val="1040102544"/>
        <c:axId val="1040101464"/>
      </c:lineChart>
      <c:catAx>
        <c:axId val="1040102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101464"/>
        <c:crosses val="autoZero"/>
        <c:auto val="1"/>
        <c:lblAlgn val="ctr"/>
        <c:lblOffset val="100"/>
        <c:noMultiLvlLbl val="0"/>
      </c:catAx>
      <c:valAx>
        <c:axId val="1040101464"/>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10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(RCP 2.6)'!$A$6</c:f>
              <c:strCache>
                <c:ptCount val="1"/>
                <c:pt idx="0">
                  <c:v>Net Revenue -  Baseline Scenario</c:v>
                </c:pt>
              </c:strCache>
            </c:strRef>
          </c:tx>
          <c:spPr>
            <a:ln w="28575" cap="rnd">
              <a:solidFill>
                <a:schemeClr val="accent1"/>
              </a:solidFill>
              <a:round/>
            </a:ln>
            <a:effectLst/>
          </c:spPr>
          <c:marker>
            <c:symbol val="none"/>
          </c:marker>
          <c:cat>
            <c:strRef>
              <c:f>'FA (RCP 2.6)'!$B$5:$F$5</c:f>
              <c:strCache>
                <c:ptCount val="5"/>
                <c:pt idx="0">
                  <c:v>Year 1</c:v>
                </c:pt>
                <c:pt idx="1">
                  <c:v>Year 2</c:v>
                </c:pt>
                <c:pt idx="2">
                  <c:v>Year 3</c:v>
                </c:pt>
                <c:pt idx="3">
                  <c:v>Year 4</c:v>
                </c:pt>
                <c:pt idx="4">
                  <c:v>Year 5</c:v>
                </c:pt>
              </c:strCache>
            </c:strRef>
          </c:cat>
          <c:val>
            <c:numRef>
              <c:f>'FA (RCP 2.6)'!$B$6:$F$6</c:f>
              <c:numCache>
                <c:formatCode>_-* #,##0_-;\-* #,##0_-;_-* "-"??_-;_-@_-</c:formatCode>
                <c:ptCount val="5"/>
                <c:pt idx="0">
                  <c:v>567.31200000000001</c:v>
                </c:pt>
                <c:pt idx="1">
                  <c:v>548.65599999999995</c:v>
                </c:pt>
                <c:pt idx="2">
                  <c:v>530.18656000000021</c:v>
                </c:pt>
                <c:pt idx="3">
                  <c:v>511.90181439999992</c:v>
                </c:pt>
                <c:pt idx="4">
                  <c:v>493.79991625600019</c:v>
                </c:pt>
              </c:numCache>
            </c:numRef>
          </c:val>
          <c:smooth val="0"/>
          <c:extLst>
            <c:ext xmlns:c16="http://schemas.microsoft.com/office/drawing/2014/chart" uri="{C3380CC4-5D6E-409C-BE32-E72D297353CC}">
              <c16:uniqueId val="{00000000-CAAB-4A8D-A261-617C54C79F64}"/>
            </c:ext>
          </c:extLst>
        </c:ser>
        <c:ser>
          <c:idx val="1"/>
          <c:order val="1"/>
          <c:tx>
            <c:strRef>
              <c:f>'FA (RCP 2.6)'!$A$7</c:f>
              <c:strCache>
                <c:ptCount val="1"/>
                <c:pt idx="0">
                  <c:v>Net Revenue - with project, no Farmer Support Programme (FSP)</c:v>
                </c:pt>
              </c:strCache>
            </c:strRef>
          </c:tx>
          <c:spPr>
            <a:ln w="28575" cap="rnd">
              <a:solidFill>
                <a:schemeClr val="accent2"/>
              </a:solidFill>
              <a:round/>
            </a:ln>
            <a:effectLst/>
          </c:spPr>
          <c:marker>
            <c:symbol val="none"/>
          </c:marker>
          <c:cat>
            <c:strRef>
              <c:f>'FA (RCP 2.6)'!$B$5:$F$5</c:f>
              <c:strCache>
                <c:ptCount val="5"/>
                <c:pt idx="0">
                  <c:v>Year 1</c:v>
                </c:pt>
                <c:pt idx="1">
                  <c:v>Year 2</c:v>
                </c:pt>
                <c:pt idx="2">
                  <c:v>Year 3</c:v>
                </c:pt>
                <c:pt idx="3">
                  <c:v>Year 4</c:v>
                </c:pt>
                <c:pt idx="4">
                  <c:v>Year 5</c:v>
                </c:pt>
              </c:strCache>
            </c:strRef>
          </c:cat>
          <c:val>
            <c:numRef>
              <c:f>'FA (RCP 2.6)'!$B$7:$F$7</c:f>
              <c:numCache>
                <c:formatCode>_-* #,##0_-;\-* #,##0_-;_-* "-"??_-;_-@_-</c:formatCode>
                <c:ptCount val="5"/>
                <c:pt idx="0">
                  <c:v>-1277.088</c:v>
                </c:pt>
                <c:pt idx="1">
                  <c:v>-509.81760000000003</c:v>
                </c:pt>
                <c:pt idx="2">
                  <c:v>637.01759999999979</c:v>
                </c:pt>
                <c:pt idx="3">
                  <c:v>980.28799999999978</c:v>
                </c:pt>
                <c:pt idx="4">
                  <c:v>980.28799999999978</c:v>
                </c:pt>
              </c:numCache>
            </c:numRef>
          </c:val>
          <c:smooth val="0"/>
          <c:extLst>
            <c:ext xmlns:c16="http://schemas.microsoft.com/office/drawing/2014/chart" uri="{C3380CC4-5D6E-409C-BE32-E72D297353CC}">
              <c16:uniqueId val="{00000001-CAAB-4A8D-A261-617C54C79F64}"/>
            </c:ext>
          </c:extLst>
        </c:ser>
        <c:ser>
          <c:idx val="2"/>
          <c:order val="2"/>
          <c:tx>
            <c:strRef>
              <c:f>'FA (RCP 2.6)'!$A$8</c:f>
              <c:strCache>
                <c:ptCount val="1"/>
                <c:pt idx="0">
                  <c:v>Net Revenue - with project, with Farmer Support Programme (FSP)</c:v>
                </c:pt>
              </c:strCache>
            </c:strRef>
          </c:tx>
          <c:spPr>
            <a:ln w="28575" cap="rnd">
              <a:solidFill>
                <a:schemeClr val="accent3"/>
              </a:solidFill>
              <a:round/>
            </a:ln>
            <a:effectLst/>
          </c:spPr>
          <c:marker>
            <c:symbol val="none"/>
          </c:marker>
          <c:cat>
            <c:strRef>
              <c:f>'FA (RCP 2.6)'!$B$5:$F$5</c:f>
              <c:strCache>
                <c:ptCount val="5"/>
                <c:pt idx="0">
                  <c:v>Year 1</c:v>
                </c:pt>
                <c:pt idx="1">
                  <c:v>Year 2</c:v>
                </c:pt>
                <c:pt idx="2">
                  <c:v>Year 3</c:v>
                </c:pt>
                <c:pt idx="3">
                  <c:v>Year 4</c:v>
                </c:pt>
                <c:pt idx="4">
                  <c:v>Year 5</c:v>
                </c:pt>
              </c:strCache>
            </c:strRef>
          </c:cat>
          <c:val>
            <c:numRef>
              <c:f>'FA (RCP 2.6)'!$B$8:$F$8</c:f>
              <c:numCache>
                <c:formatCode>_-* #,##0_-;\-* #,##0_-;_-* "-"??_-;_-@_-</c:formatCode>
                <c:ptCount val="5"/>
                <c:pt idx="0">
                  <c:v>349.37599999999992</c:v>
                </c:pt>
                <c:pt idx="1">
                  <c:v>692.64639999999997</c:v>
                </c:pt>
                <c:pt idx="2">
                  <c:v>864.2815999999998</c:v>
                </c:pt>
                <c:pt idx="3">
                  <c:v>1207.5519999999997</c:v>
                </c:pt>
                <c:pt idx="4">
                  <c:v>1207.5519999999997</c:v>
                </c:pt>
              </c:numCache>
            </c:numRef>
          </c:val>
          <c:smooth val="0"/>
          <c:extLst>
            <c:ext xmlns:c16="http://schemas.microsoft.com/office/drawing/2014/chart" uri="{C3380CC4-5D6E-409C-BE32-E72D297353CC}">
              <c16:uniqueId val="{00000002-CAAB-4A8D-A261-617C54C79F64}"/>
            </c:ext>
          </c:extLst>
        </c:ser>
        <c:dLbls>
          <c:showLegendKey val="0"/>
          <c:showVal val="0"/>
          <c:showCatName val="0"/>
          <c:showSerName val="0"/>
          <c:showPercent val="0"/>
          <c:showBubbleSize val="0"/>
        </c:dLbls>
        <c:smooth val="0"/>
        <c:axId val="795354112"/>
        <c:axId val="795350872"/>
      </c:lineChart>
      <c:catAx>
        <c:axId val="795354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5350872"/>
        <c:crosses val="autoZero"/>
        <c:auto val="1"/>
        <c:lblAlgn val="ctr"/>
        <c:lblOffset val="100"/>
        <c:noMultiLvlLbl val="0"/>
      </c:catAx>
      <c:valAx>
        <c:axId val="79535087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53541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(RCP 2.6)'!$A$24</c:f>
              <c:strCache>
                <c:ptCount val="1"/>
                <c:pt idx="0">
                  <c:v>Net Revenue -  Baseline Scenario</c:v>
                </c:pt>
              </c:strCache>
            </c:strRef>
          </c:tx>
          <c:spPr>
            <a:ln w="28575" cap="rnd">
              <a:solidFill>
                <a:schemeClr val="accent1"/>
              </a:solidFill>
              <a:round/>
            </a:ln>
            <a:effectLst/>
          </c:spPr>
          <c:marker>
            <c:symbol val="none"/>
          </c:marker>
          <c:cat>
            <c:strRef>
              <c:f>'FA (RCP 2.6)'!$B$23:$F$23</c:f>
              <c:strCache>
                <c:ptCount val="5"/>
                <c:pt idx="0">
                  <c:v>Year 1</c:v>
                </c:pt>
                <c:pt idx="1">
                  <c:v>Year 2</c:v>
                </c:pt>
                <c:pt idx="2">
                  <c:v>Year 3</c:v>
                </c:pt>
                <c:pt idx="3">
                  <c:v>Year 4</c:v>
                </c:pt>
                <c:pt idx="4">
                  <c:v>Year 5</c:v>
                </c:pt>
              </c:strCache>
            </c:strRef>
          </c:cat>
          <c:val>
            <c:numRef>
              <c:f>'FA (RCP 2.6)'!$B$24:$F$24</c:f>
              <c:numCache>
                <c:formatCode>_-* #,##0_-;\-* #,##0_-;_-* "-"??_-;_-@_-</c:formatCode>
                <c:ptCount val="5"/>
                <c:pt idx="0">
                  <c:v>2714.4479999999999</c:v>
                </c:pt>
                <c:pt idx="1">
                  <c:v>2661.8719999999998</c:v>
                </c:pt>
                <c:pt idx="2">
                  <c:v>2609.8217599999998</c:v>
                </c:pt>
                <c:pt idx="3">
                  <c:v>2558.2920224</c:v>
                </c:pt>
                <c:pt idx="4">
                  <c:v>2507.2775821760001</c:v>
                </c:pt>
              </c:numCache>
            </c:numRef>
          </c:val>
          <c:smooth val="0"/>
          <c:extLst>
            <c:ext xmlns:c16="http://schemas.microsoft.com/office/drawing/2014/chart" uri="{C3380CC4-5D6E-409C-BE32-E72D297353CC}">
              <c16:uniqueId val="{00000000-E10A-4E2E-BD5C-7A39781C684B}"/>
            </c:ext>
          </c:extLst>
        </c:ser>
        <c:ser>
          <c:idx val="1"/>
          <c:order val="1"/>
          <c:tx>
            <c:strRef>
              <c:f>'FA (RCP 2.6)'!$A$25</c:f>
              <c:strCache>
                <c:ptCount val="1"/>
                <c:pt idx="0">
                  <c:v>Net Revenue - with project, no Farmer Support Programme (FSP)</c:v>
                </c:pt>
              </c:strCache>
            </c:strRef>
          </c:tx>
          <c:spPr>
            <a:ln w="28575" cap="rnd">
              <a:solidFill>
                <a:schemeClr val="accent2"/>
              </a:solidFill>
              <a:round/>
            </a:ln>
            <a:effectLst/>
          </c:spPr>
          <c:marker>
            <c:symbol val="none"/>
          </c:marker>
          <c:cat>
            <c:strRef>
              <c:f>'FA (RCP 2.6)'!$B$23:$F$23</c:f>
              <c:strCache>
                <c:ptCount val="5"/>
                <c:pt idx="0">
                  <c:v>Year 1</c:v>
                </c:pt>
                <c:pt idx="1">
                  <c:v>Year 2</c:v>
                </c:pt>
                <c:pt idx="2">
                  <c:v>Year 3</c:v>
                </c:pt>
                <c:pt idx="3">
                  <c:v>Year 4</c:v>
                </c:pt>
                <c:pt idx="4">
                  <c:v>Year 5</c:v>
                </c:pt>
              </c:strCache>
            </c:strRef>
          </c:cat>
          <c:val>
            <c:numRef>
              <c:f>'FA (RCP 2.6)'!$B$25:$F$25</c:f>
              <c:numCache>
                <c:formatCode>_-* #,##0_-;\-* #,##0_-;_-* "-"??_-;_-@_-</c:formatCode>
                <c:ptCount val="5"/>
                <c:pt idx="0">
                  <c:v>-10005.552</c:v>
                </c:pt>
                <c:pt idx="1">
                  <c:v>2886.4223999999999</c:v>
                </c:pt>
                <c:pt idx="2">
                  <c:v>2855.0345280000001</c:v>
                </c:pt>
                <c:pt idx="3">
                  <c:v>2823.8035953600001</c:v>
                </c:pt>
                <c:pt idx="4">
                  <c:v>2792.7288173831998</c:v>
                </c:pt>
              </c:numCache>
            </c:numRef>
          </c:val>
          <c:smooth val="0"/>
          <c:extLst>
            <c:ext xmlns:c16="http://schemas.microsoft.com/office/drawing/2014/chart" uri="{C3380CC4-5D6E-409C-BE32-E72D297353CC}">
              <c16:uniqueId val="{00000001-E10A-4E2E-BD5C-7A39781C684B}"/>
            </c:ext>
          </c:extLst>
        </c:ser>
        <c:ser>
          <c:idx val="2"/>
          <c:order val="2"/>
          <c:tx>
            <c:strRef>
              <c:f>'FA (RCP 2.6)'!$A$26</c:f>
              <c:strCache>
                <c:ptCount val="1"/>
                <c:pt idx="0">
                  <c:v>Net Revenue - with project, with Farmer Support Programme (FSP)</c:v>
                </c:pt>
              </c:strCache>
            </c:strRef>
          </c:tx>
          <c:spPr>
            <a:ln w="28575" cap="rnd">
              <a:solidFill>
                <a:schemeClr val="accent3"/>
              </a:solidFill>
              <a:round/>
            </a:ln>
            <a:effectLst/>
          </c:spPr>
          <c:marker>
            <c:symbol val="none"/>
          </c:marker>
          <c:cat>
            <c:strRef>
              <c:f>'FA (RCP 2.6)'!$B$23:$F$23</c:f>
              <c:strCache>
                <c:ptCount val="5"/>
                <c:pt idx="0">
                  <c:v>Year 1</c:v>
                </c:pt>
                <c:pt idx="1">
                  <c:v>Year 2</c:v>
                </c:pt>
                <c:pt idx="2">
                  <c:v>Year 3</c:v>
                </c:pt>
                <c:pt idx="3">
                  <c:v>Year 4</c:v>
                </c:pt>
                <c:pt idx="4">
                  <c:v>Year 5</c:v>
                </c:pt>
              </c:strCache>
            </c:strRef>
          </c:cat>
          <c:val>
            <c:numRef>
              <c:f>'FA (RCP 2.6)'!$B$26:$F$26</c:f>
              <c:numCache>
                <c:formatCode>_-* #,##0_-;\-* #,##0_-;_-* "-"??_-;_-@_-</c:formatCode>
                <c:ptCount val="5"/>
                <c:pt idx="0">
                  <c:v>2714.4479999999999</c:v>
                </c:pt>
                <c:pt idx="1">
                  <c:v>3734.4223999999999</c:v>
                </c:pt>
                <c:pt idx="2">
                  <c:v>3703.0345280000001</c:v>
                </c:pt>
                <c:pt idx="3">
                  <c:v>3671.8035953600001</c:v>
                </c:pt>
                <c:pt idx="4">
                  <c:v>3640.7288173831998</c:v>
                </c:pt>
              </c:numCache>
            </c:numRef>
          </c:val>
          <c:smooth val="0"/>
          <c:extLst>
            <c:ext xmlns:c16="http://schemas.microsoft.com/office/drawing/2014/chart" uri="{C3380CC4-5D6E-409C-BE32-E72D297353CC}">
              <c16:uniqueId val="{00000002-E10A-4E2E-BD5C-7A39781C684B}"/>
            </c:ext>
          </c:extLst>
        </c:ser>
        <c:dLbls>
          <c:showLegendKey val="0"/>
          <c:showVal val="0"/>
          <c:showCatName val="0"/>
          <c:showSerName val="0"/>
          <c:showPercent val="0"/>
          <c:showBubbleSize val="0"/>
        </c:dLbls>
        <c:smooth val="0"/>
        <c:axId val="709277560"/>
        <c:axId val="709274680"/>
      </c:lineChart>
      <c:catAx>
        <c:axId val="709277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4680"/>
        <c:crosses val="autoZero"/>
        <c:auto val="1"/>
        <c:lblAlgn val="ctr"/>
        <c:lblOffset val="100"/>
        <c:noMultiLvlLbl val="0"/>
      </c:catAx>
      <c:valAx>
        <c:axId val="70927468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7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(RCP 2.6)'!$A$42</c:f>
              <c:strCache>
                <c:ptCount val="1"/>
                <c:pt idx="0">
                  <c:v>Net Revenue -  Baseline Scenario</c:v>
                </c:pt>
              </c:strCache>
            </c:strRef>
          </c:tx>
          <c:spPr>
            <a:ln w="28575" cap="rnd">
              <a:solidFill>
                <a:schemeClr val="accent1"/>
              </a:solidFill>
              <a:round/>
            </a:ln>
            <a:effectLst/>
          </c:spPr>
          <c:marker>
            <c:symbol val="none"/>
          </c:marker>
          <c:cat>
            <c:strRef>
              <c:f>'FA (RCP 2.6)'!$B$41:$F$41</c:f>
              <c:strCache>
                <c:ptCount val="5"/>
                <c:pt idx="0">
                  <c:v>Year 1</c:v>
                </c:pt>
                <c:pt idx="1">
                  <c:v>Year 2</c:v>
                </c:pt>
                <c:pt idx="2">
                  <c:v>Year 3</c:v>
                </c:pt>
                <c:pt idx="3">
                  <c:v>Year 4</c:v>
                </c:pt>
                <c:pt idx="4">
                  <c:v>Year 5</c:v>
                </c:pt>
              </c:strCache>
            </c:strRef>
          </c:cat>
          <c:val>
            <c:numRef>
              <c:f>'FA (RCP 2.6)'!$B$42:$F$42</c:f>
              <c:numCache>
                <c:formatCode>_-* #,##0_-;\-* #,##0_-;_-* "-"??_-;_-@_-</c:formatCode>
                <c:ptCount val="5"/>
                <c:pt idx="0">
                  <c:v>28681.414114285712</c:v>
                </c:pt>
                <c:pt idx="1">
                  <c:v>28378.834114285713</c:v>
                </c:pt>
                <c:pt idx="2">
                  <c:v>28079.279914285715</c:v>
                </c:pt>
                <c:pt idx="3">
                  <c:v>27782.721256285713</c:v>
                </c:pt>
                <c:pt idx="4">
                  <c:v>27489.128184865709</c:v>
                </c:pt>
              </c:numCache>
            </c:numRef>
          </c:val>
          <c:smooth val="0"/>
          <c:extLst>
            <c:ext xmlns:c16="http://schemas.microsoft.com/office/drawing/2014/chart" uri="{C3380CC4-5D6E-409C-BE32-E72D297353CC}">
              <c16:uniqueId val="{00000000-FD57-4000-B11C-1B614586D65F}"/>
            </c:ext>
          </c:extLst>
        </c:ser>
        <c:ser>
          <c:idx val="1"/>
          <c:order val="1"/>
          <c:tx>
            <c:strRef>
              <c:f>'FA (RCP 2.6)'!$A$43</c:f>
              <c:strCache>
                <c:ptCount val="1"/>
                <c:pt idx="0">
                  <c:v>Net Revenue - with project, no Farmer Support Programme (FSP)</c:v>
                </c:pt>
              </c:strCache>
            </c:strRef>
          </c:tx>
          <c:spPr>
            <a:ln w="28575" cap="rnd">
              <a:solidFill>
                <a:schemeClr val="accent2"/>
              </a:solidFill>
              <a:round/>
            </a:ln>
            <a:effectLst/>
          </c:spPr>
          <c:marker>
            <c:symbol val="none"/>
          </c:marker>
          <c:cat>
            <c:strRef>
              <c:f>'FA (RCP 2.6)'!$B$41:$F$41</c:f>
              <c:strCache>
                <c:ptCount val="5"/>
                <c:pt idx="0">
                  <c:v>Year 1</c:v>
                </c:pt>
                <c:pt idx="1">
                  <c:v>Year 2</c:v>
                </c:pt>
                <c:pt idx="2">
                  <c:v>Year 3</c:v>
                </c:pt>
                <c:pt idx="3">
                  <c:v>Year 4</c:v>
                </c:pt>
                <c:pt idx="4">
                  <c:v>Year 5</c:v>
                </c:pt>
              </c:strCache>
            </c:strRef>
          </c:cat>
          <c:val>
            <c:numRef>
              <c:f>'FA (RCP 2.6)'!$B$43:$F$43</c:f>
              <c:numCache>
                <c:formatCode>_-* #,##0_-;\-* #,##0_-;_-* "-"??_-;_-@_-</c:formatCode>
                <c:ptCount val="5"/>
                <c:pt idx="0">
                  <c:v>26842.810758571428</c:v>
                </c:pt>
                <c:pt idx="1">
                  <c:v>27221.573678571429</c:v>
                </c:pt>
                <c:pt idx="2">
                  <c:v>27331.430390571433</c:v>
                </c:pt>
                <c:pt idx="3">
                  <c:v>27270.424809407432</c:v>
                </c:pt>
                <c:pt idx="4">
                  <c:v>27209.137631305759</c:v>
                </c:pt>
              </c:numCache>
            </c:numRef>
          </c:val>
          <c:smooth val="0"/>
          <c:extLst>
            <c:ext xmlns:c16="http://schemas.microsoft.com/office/drawing/2014/chart" uri="{C3380CC4-5D6E-409C-BE32-E72D297353CC}">
              <c16:uniqueId val="{00000001-FD57-4000-B11C-1B614586D65F}"/>
            </c:ext>
          </c:extLst>
        </c:ser>
        <c:ser>
          <c:idx val="2"/>
          <c:order val="2"/>
          <c:tx>
            <c:strRef>
              <c:f>'FA (RCP 2.6)'!$A$44</c:f>
              <c:strCache>
                <c:ptCount val="1"/>
                <c:pt idx="0">
                  <c:v>Net Revenue - with project, with Farmer Support Programme (FSP)</c:v>
                </c:pt>
              </c:strCache>
            </c:strRef>
          </c:tx>
          <c:spPr>
            <a:ln w="28575" cap="rnd">
              <a:solidFill>
                <a:schemeClr val="accent3"/>
              </a:solidFill>
              <a:round/>
            </a:ln>
            <a:effectLst/>
          </c:spPr>
          <c:marker>
            <c:symbol val="none"/>
          </c:marker>
          <c:cat>
            <c:strRef>
              <c:f>'FA (RCP 2.6)'!$B$41:$F$41</c:f>
              <c:strCache>
                <c:ptCount val="5"/>
                <c:pt idx="0">
                  <c:v>Year 1</c:v>
                </c:pt>
                <c:pt idx="1">
                  <c:v>Year 2</c:v>
                </c:pt>
                <c:pt idx="2">
                  <c:v>Year 3</c:v>
                </c:pt>
                <c:pt idx="3">
                  <c:v>Year 4</c:v>
                </c:pt>
                <c:pt idx="4">
                  <c:v>Year 5</c:v>
                </c:pt>
              </c:strCache>
            </c:strRef>
          </c:cat>
          <c:val>
            <c:numRef>
              <c:f>'FA (RCP 2.6)'!$B$44:$F$44</c:f>
              <c:numCache>
                <c:formatCode>_-* #,##0_-;\-* #,##0_-;_-* "-"??_-;_-@_-</c:formatCode>
                <c:ptCount val="5"/>
                <c:pt idx="0">
                  <c:v>27104.828228571427</c:v>
                </c:pt>
                <c:pt idx="1">
                  <c:v>27441.56614857143</c:v>
                </c:pt>
                <c:pt idx="2">
                  <c:v>27551.422860571431</c:v>
                </c:pt>
                <c:pt idx="3">
                  <c:v>27490.417279407429</c:v>
                </c:pt>
                <c:pt idx="4">
                  <c:v>27429.13010130576</c:v>
                </c:pt>
              </c:numCache>
            </c:numRef>
          </c:val>
          <c:smooth val="0"/>
          <c:extLst>
            <c:ext xmlns:c16="http://schemas.microsoft.com/office/drawing/2014/chart" uri="{C3380CC4-5D6E-409C-BE32-E72D297353CC}">
              <c16:uniqueId val="{00000002-FD57-4000-B11C-1B614586D65F}"/>
            </c:ext>
          </c:extLst>
        </c:ser>
        <c:dLbls>
          <c:showLegendKey val="0"/>
          <c:showVal val="0"/>
          <c:showCatName val="0"/>
          <c:showSerName val="0"/>
          <c:showPercent val="0"/>
          <c:showBubbleSize val="0"/>
        </c:dLbls>
        <c:smooth val="0"/>
        <c:axId val="832042536"/>
        <c:axId val="832042896"/>
      </c:lineChart>
      <c:catAx>
        <c:axId val="832042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2042896"/>
        <c:crosses val="autoZero"/>
        <c:auto val="1"/>
        <c:lblAlgn val="ctr"/>
        <c:lblOffset val="100"/>
        <c:noMultiLvlLbl val="0"/>
      </c:catAx>
      <c:valAx>
        <c:axId val="83204289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204253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(RCP 2.6)'!$A$60</c:f>
              <c:strCache>
                <c:ptCount val="1"/>
                <c:pt idx="0">
                  <c:v>Net Revenue -  Baseline Scenario</c:v>
                </c:pt>
              </c:strCache>
            </c:strRef>
          </c:tx>
          <c:spPr>
            <a:ln w="28575" cap="rnd">
              <a:solidFill>
                <a:schemeClr val="accent1"/>
              </a:solidFill>
              <a:round/>
            </a:ln>
            <a:effectLst/>
          </c:spPr>
          <c:marker>
            <c:symbol val="none"/>
          </c:marker>
          <c:cat>
            <c:strRef>
              <c:f>'FA (RCP 2.6)'!$B$59:$F$59</c:f>
              <c:strCache>
                <c:ptCount val="5"/>
                <c:pt idx="0">
                  <c:v>Year 1</c:v>
                </c:pt>
                <c:pt idx="1">
                  <c:v>Year 2</c:v>
                </c:pt>
                <c:pt idx="2">
                  <c:v>Year 3</c:v>
                </c:pt>
                <c:pt idx="3">
                  <c:v>Year 4</c:v>
                </c:pt>
                <c:pt idx="4">
                  <c:v>Year 5</c:v>
                </c:pt>
              </c:strCache>
            </c:strRef>
          </c:cat>
          <c:val>
            <c:numRef>
              <c:f>'FA (RCP 2.6)'!$B$60:$F$60</c:f>
              <c:numCache>
                <c:formatCode>_-* #,##0_-;\-* #,##0_-;_-* "-"??_-;_-@_-</c:formatCode>
                <c:ptCount val="5"/>
                <c:pt idx="0">
                  <c:v>28681.414114285712</c:v>
                </c:pt>
                <c:pt idx="1">
                  <c:v>28378.834114285713</c:v>
                </c:pt>
                <c:pt idx="2">
                  <c:v>28079.279914285715</c:v>
                </c:pt>
                <c:pt idx="3">
                  <c:v>27782.721256285713</c:v>
                </c:pt>
                <c:pt idx="4">
                  <c:v>27489.128184865709</c:v>
                </c:pt>
              </c:numCache>
            </c:numRef>
          </c:val>
          <c:smooth val="0"/>
          <c:extLst>
            <c:ext xmlns:c16="http://schemas.microsoft.com/office/drawing/2014/chart" uri="{C3380CC4-5D6E-409C-BE32-E72D297353CC}">
              <c16:uniqueId val="{00000000-9F5E-4871-A49F-93E581D4E286}"/>
            </c:ext>
          </c:extLst>
        </c:ser>
        <c:ser>
          <c:idx val="1"/>
          <c:order val="1"/>
          <c:tx>
            <c:strRef>
              <c:f>'FA (RCP 2.6)'!$A$61</c:f>
              <c:strCache>
                <c:ptCount val="1"/>
                <c:pt idx="0">
                  <c:v>Net Revenue - with project, no Farmer Support Programme (FSP)</c:v>
                </c:pt>
              </c:strCache>
            </c:strRef>
          </c:tx>
          <c:spPr>
            <a:ln w="28575" cap="rnd">
              <a:solidFill>
                <a:schemeClr val="accent2"/>
              </a:solidFill>
              <a:round/>
            </a:ln>
            <a:effectLst/>
          </c:spPr>
          <c:marker>
            <c:symbol val="none"/>
          </c:marker>
          <c:cat>
            <c:strRef>
              <c:f>'FA (RCP 2.6)'!$B$59:$F$59</c:f>
              <c:strCache>
                <c:ptCount val="5"/>
                <c:pt idx="0">
                  <c:v>Year 1</c:v>
                </c:pt>
                <c:pt idx="1">
                  <c:v>Year 2</c:v>
                </c:pt>
                <c:pt idx="2">
                  <c:v>Year 3</c:v>
                </c:pt>
                <c:pt idx="3">
                  <c:v>Year 4</c:v>
                </c:pt>
                <c:pt idx="4">
                  <c:v>Year 5</c:v>
                </c:pt>
              </c:strCache>
            </c:strRef>
          </c:cat>
          <c:val>
            <c:numRef>
              <c:f>'FA (RCP 2.6)'!$B$61:$F$61</c:f>
              <c:numCache>
                <c:formatCode>_-* #,##0_-;\-* #,##0_-;_-* "-"??_-;_-@_-</c:formatCode>
                <c:ptCount val="5"/>
                <c:pt idx="0">
                  <c:v>19751.75</c:v>
                </c:pt>
                <c:pt idx="1">
                  <c:v>29652.839999999997</c:v>
                </c:pt>
                <c:pt idx="2">
                  <c:v>29303.360099999994</c:v>
                </c:pt>
                <c:pt idx="3">
                  <c:v>28957.374998999996</c:v>
                </c:pt>
                <c:pt idx="4">
                  <c:v>28614.849749009998</c:v>
                </c:pt>
              </c:numCache>
            </c:numRef>
          </c:val>
          <c:smooth val="0"/>
          <c:extLst>
            <c:ext xmlns:c16="http://schemas.microsoft.com/office/drawing/2014/chart" uri="{C3380CC4-5D6E-409C-BE32-E72D297353CC}">
              <c16:uniqueId val="{00000001-9F5E-4871-A49F-93E581D4E286}"/>
            </c:ext>
          </c:extLst>
        </c:ser>
        <c:ser>
          <c:idx val="2"/>
          <c:order val="2"/>
          <c:tx>
            <c:strRef>
              <c:f>'FA (RCP 2.6)'!$A$62</c:f>
              <c:strCache>
                <c:ptCount val="1"/>
                <c:pt idx="0">
                  <c:v>Net Revenue - with project, with Farmer Support Programme (FSP)</c:v>
                </c:pt>
              </c:strCache>
            </c:strRef>
          </c:tx>
          <c:spPr>
            <a:ln w="28575" cap="rnd">
              <a:solidFill>
                <a:schemeClr val="accent3"/>
              </a:solidFill>
              <a:round/>
            </a:ln>
            <a:effectLst/>
          </c:spPr>
          <c:marker>
            <c:symbol val="none"/>
          </c:marker>
          <c:cat>
            <c:strRef>
              <c:f>'FA (RCP 2.6)'!$B$59:$F$59</c:f>
              <c:strCache>
                <c:ptCount val="5"/>
                <c:pt idx="0">
                  <c:v>Year 1</c:v>
                </c:pt>
                <c:pt idx="1">
                  <c:v>Year 2</c:v>
                </c:pt>
                <c:pt idx="2">
                  <c:v>Year 3</c:v>
                </c:pt>
                <c:pt idx="3">
                  <c:v>Year 4</c:v>
                </c:pt>
                <c:pt idx="4">
                  <c:v>Year 5</c:v>
                </c:pt>
              </c:strCache>
            </c:strRef>
          </c:cat>
          <c:val>
            <c:numRef>
              <c:f>'FA (RCP 2.6)'!$B$62:$F$62</c:f>
              <c:numCache>
                <c:formatCode>_-* #,##0_-;\-* #,##0_-;_-* "-"??_-;_-@_-</c:formatCode>
                <c:ptCount val="5"/>
                <c:pt idx="0">
                  <c:v>30005.85</c:v>
                </c:pt>
                <c:pt idx="1">
                  <c:v>29652.839999999997</c:v>
                </c:pt>
                <c:pt idx="2">
                  <c:v>29303.360099999994</c:v>
                </c:pt>
                <c:pt idx="3">
                  <c:v>28957.374998999996</c:v>
                </c:pt>
                <c:pt idx="4">
                  <c:v>28614.849749009998</c:v>
                </c:pt>
              </c:numCache>
            </c:numRef>
          </c:val>
          <c:smooth val="0"/>
          <c:extLst>
            <c:ext xmlns:c16="http://schemas.microsoft.com/office/drawing/2014/chart" uri="{C3380CC4-5D6E-409C-BE32-E72D297353CC}">
              <c16:uniqueId val="{00000002-9F5E-4871-A49F-93E581D4E286}"/>
            </c:ext>
          </c:extLst>
        </c:ser>
        <c:dLbls>
          <c:showLegendKey val="0"/>
          <c:showVal val="0"/>
          <c:showCatName val="0"/>
          <c:showSerName val="0"/>
          <c:showPercent val="0"/>
          <c:showBubbleSize val="0"/>
        </c:dLbls>
        <c:smooth val="0"/>
        <c:axId val="709301680"/>
        <c:axId val="709302400"/>
      </c:lineChart>
      <c:catAx>
        <c:axId val="709301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302400"/>
        <c:crosses val="autoZero"/>
        <c:auto val="1"/>
        <c:lblAlgn val="ctr"/>
        <c:lblOffset val="100"/>
        <c:noMultiLvlLbl val="0"/>
      </c:catAx>
      <c:valAx>
        <c:axId val="70930240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30168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(RCP 2.6)'!$A$78</c:f>
              <c:strCache>
                <c:ptCount val="1"/>
                <c:pt idx="0">
                  <c:v>Net Revenue -  Baseline Scenario</c:v>
                </c:pt>
              </c:strCache>
            </c:strRef>
          </c:tx>
          <c:spPr>
            <a:ln w="28575" cap="rnd">
              <a:solidFill>
                <a:schemeClr val="accent1"/>
              </a:solidFill>
              <a:round/>
            </a:ln>
            <a:effectLst/>
          </c:spPr>
          <c:marker>
            <c:symbol val="none"/>
          </c:marker>
          <c:cat>
            <c:strRef>
              <c:f>'FA (RCP 2.6)'!$B$77:$F$77</c:f>
              <c:strCache>
                <c:ptCount val="5"/>
                <c:pt idx="0">
                  <c:v>Year 1</c:v>
                </c:pt>
                <c:pt idx="1">
                  <c:v>Year 2</c:v>
                </c:pt>
                <c:pt idx="2">
                  <c:v>Year 3</c:v>
                </c:pt>
                <c:pt idx="3">
                  <c:v>Year 4</c:v>
                </c:pt>
                <c:pt idx="4">
                  <c:v>Year 5</c:v>
                </c:pt>
              </c:strCache>
            </c:strRef>
          </c:cat>
          <c:val>
            <c:numRef>
              <c:f>'FA (RCP 2.6)'!$B$78:$F$78</c:f>
              <c:numCache>
                <c:formatCode>_-* #,##0_-;\-* #,##0_-;_-* "-"??_-;_-@_-</c:formatCode>
                <c:ptCount val="5"/>
                <c:pt idx="0">
                  <c:v>12050.25561</c:v>
                </c:pt>
                <c:pt idx="1">
                  <c:v>11903.62761</c:v>
                </c:pt>
                <c:pt idx="2">
                  <c:v>11758.465889999999</c:v>
                </c:pt>
                <c:pt idx="3">
                  <c:v>11614.7557872</c:v>
                </c:pt>
                <c:pt idx="4">
                  <c:v>11472.482785428001</c:v>
                </c:pt>
              </c:numCache>
            </c:numRef>
          </c:val>
          <c:smooth val="0"/>
          <c:extLst>
            <c:ext xmlns:c16="http://schemas.microsoft.com/office/drawing/2014/chart" uri="{C3380CC4-5D6E-409C-BE32-E72D297353CC}">
              <c16:uniqueId val="{00000000-9E49-4279-B094-621F9F693F68}"/>
            </c:ext>
          </c:extLst>
        </c:ser>
        <c:ser>
          <c:idx val="1"/>
          <c:order val="1"/>
          <c:tx>
            <c:strRef>
              <c:f>'FA (RCP 2.6)'!$A$79</c:f>
              <c:strCache>
                <c:ptCount val="1"/>
                <c:pt idx="0">
                  <c:v>Net Revenue - with project, no Farmer Support Programme (FSP)</c:v>
                </c:pt>
              </c:strCache>
            </c:strRef>
          </c:tx>
          <c:spPr>
            <a:ln w="28575" cap="rnd">
              <a:solidFill>
                <a:schemeClr val="accent2"/>
              </a:solidFill>
              <a:round/>
            </a:ln>
            <a:effectLst/>
          </c:spPr>
          <c:marker>
            <c:symbol val="none"/>
          </c:marker>
          <c:cat>
            <c:strRef>
              <c:f>'FA (RCP 2.6)'!$B$77:$F$77</c:f>
              <c:strCache>
                <c:ptCount val="5"/>
                <c:pt idx="0">
                  <c:v>Year 1</c:v>
                </c:pt>
                <c:pt idx="1">
                  <c:v>Year 2</c:v>
                </c:pt>
                <c:pt idx="2">
                  <c:v>Year 3</c:v>
                </c:pt>
                <c:pt idx="3">
                  <c:v>Year 4</c:v>
                </c:pt>
                <c:pt idx="4">
                  <c:v>Year 5</c:v>
                </c:pt>
              </c:strCache>
            </c:strRef>
          </c:cat>
          <c:val>
            <c:numRef>
              <c:f>'FA (RCP 2.6)'!$B$79:$F$79</c:f>
              <c:numCache>
                <c:formatCode>_-* #,##0_-;\-* #,##0_-;_-* "-"??_-;_-@_-</c:formatCode>
                <c:ptCount val="5"/>
                <c:pt idx="0">
                  <c:v>10280.272365000001</c:v>
                </c:pt>
                <c:pt idx="1">
                  <c:v>10280.272365000001</c:v>
                </c:pt>
                <c:pt idx="2">
                  <c:v>10280.272365000001</c:v>
                </c:pt>
                <c:pt idx="3">
                  <c:v>10280.272365000001</c:v>
                </c:pt>
                <c:pt idx="4">
                  <c:v>10280.272365000001</c:v>
                </c:pt>
              </c:numCache>
            </c:numRef>
          </c:val>
          <c:smooth val="0"/>
          <c:extLst>
            <c:ext xmlns:c16="http://schemas.microsoft.com/office/drawing/2014/chart" uri="{C3380CC4-5D6E-409C-BE32-E72D297353CC}">
              <c16:uniqueId val="{00000001-9E49-4279-B094-621F9F693F68}"/>
            </c:ext>
          </c:extLst>
        </c:ser>
        <c:ser>
          <c:idx val="2"/>
          <c:order val="2"/>
          <c:tx>
            <c:strRef>
              <c:f>'FA (RCP 2.6)'!$A$80</c:f>
              <c:strCache>
                <c:ptCount val="1"/>
                <c:pt idx="0">
                  <c:v>Net Revenue - with project, with Farmer Support Programme (FSP)</c:v>
                </c:pt>
              </c:strCache>
            </c:strRef>
          </c:tx>
          <c:spPr>
            <a:ln w="28575" cap="rnd">
              <a:solidFill>
                <a:schemeClr val="accent3"/>
              </a:solidFill>
              <a:round/>
            </a:ln>
            <a:effectLst/>
          </c:spPr>
          <c:marker>
            <c:symbol val="none"/>
          </c:marker>
          <c:cat>
            <c:strRef>
              <c:f>'FA (RCP 2.6)'!$B$77:$F$77</c:f>
              <c:strCache>
                <c:ptCount val="5"/>
                <c:pt idx="0">
                  <c:v>Year 1</c:v>
                </c:pt>
                <c:pt idx="1">
                  <c:v>Year 2</c:v>
                </c:pt>
                <c:pt idx="2">
                  <c:v>Year 3</c:v>
                </c:pt>
                <c:pt idx="3">
                  <c:v>Year 4</c:v>
                </c:pt>
                <c:pt idx="4">
                  <c:v>Year 5</c:v>
                </c:pt>
              </c:strCache>
            </c:strRef>
          </c:cat>
          <c:val>
            <c:numRef>
              <c:f>'FA (RCP 2.6)'!$B$80:$F$80</c:f>
              <c:numCache>
                <c:formatCode>_-* #,##0_-;\-* #,##0_-;_-* "-"??_-;_-@_-</c:formatCode>
                <c:ptCount val="5"/>
                <c:pt idx="0">
                  <c:v>11268.178515</c:v>
                </c:pt>
                <c:pt idx="1">
                  <c:v>11268.178515</c:v>
                </c:pt>
                <c:pt idx="2">
                  <c:v>11268.178515</c:v>
                </c:pt>
                <c:pt idx="3">
                  <c:v>11268.178515</c:v>
                </c:pt>
                <c:pt idx="4">
                  <c:v>11268.178515</c:v>
                </c:pt>
              </c:numCache>
            </c:numRef>
          </c:val>
          <c:smooth val="0"/>
          <c:extLst>
            <c:ext xmlns:c16="http://schemas.microsoft.com/office/drawing/2014/chart" uri="{C3380CC4-5D6E-409C-BE32-E72D297353CC}">
              <c16:uniqueId val="{00000002-9E49-4279-B094-621F9F693F68}"/>
            </c:ext>
          </c:extLst>
        </c:ser>
        <c:dLbls>
          <c:showLegendKey val="0"/>
          <c:showVal val="0"/>
          <c:showCatName val="0"/>
          <c:showSerName val="0"/>
          <c:showPercent val="0"/>
          <c:showBubbleSize val="0"/>
        </c:dLbls>
        <c:smooth val="0"/>
        <c:axId val="704806752"/>
        <c:axId val="704808552"/>
      </c:lineChart>
      <c:catAx>
        <c:axId val="704806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4808552"/>
        <c:crosses val="autoZero"/>
        <c:auto val="1"/>
        <c:lblAlgn val="ctr"/>
        <c:lblOffset val="100"/>
        <c:noMultiLvlLbl val="0"/>
      </c:catAx>
      <c:valAx>
        <c:axId val="70480855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4806752"/>
        <c:crosses val="autoZero"/>
        <c:crossBetween val="between"/>
      </c:valAx>
      <c:spPr>
        <a:noFill/>
        <a:ln>
          <a:noFill/>
        </a:ln>
        <a:effectLst/>
      </c:spPr>
    </c:plotArea>
    <c:legend>
      <c:legendPos val="r"/>
      <c:layout>
        <c:manualLayout>
          <c:xMode val="edge"/>
          <c:yMode val="edge"/>
          <c:x val="0.67630207160623257"/>
          <c:y val="0.23812552674989015"/>
          <c:w val="0.32369792839376738"/>
          <c:h val="0.679270726032429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(RCP 2.6)'!$A$96</c:f>
              <c:strCache>
                <c:ptCount val="1"/>
                <c:pt idx="0">
                  <c:v>Net Revenue -  Baseline Scenario</c:v>
                </c:pt>
              </c:strCache>
            </c:strRef>
          </c:tx>
          <c:spPr>
            <a:ln w="28575" cap="rnd">
              <a:solidFill>
                <a:schemeClr val="accent1"/>
              </a:solidFill>
              <a:round/>
            </a:ln>
            <a:effectLst/>
          </c:spPr>
          <c:marker>
            <c:symbol val="none"/>
          </c:marker>
          <c:cat>
            <c:strRef>
              <c:f>'FA (RCP 2.6)'!$B$95:$F$95</c:f>
              <c:strCache>
                <c:ptCount val="5"/>
                <c:pt idx="0">
                  <c:v>Year 1</c:v>
                </c:pt>
                <c:pt idx="1">
                  <c:v>Year 2</c:v>
                </c:pt>
                <c:pt idx="2">
                  <c:v>Year 3</c:v>
                </c:pt>
                <c:pt idx="3">
                  <c:v>Year 4</c:v>
                </c:pt>
                <c:pt idx="4">
                  <c:v>Year 5</c:v>
                </c:pt>
              </c:strCache>
            </c:strRef>
          </c:cat>
          <c:val>
            <c:numRef>
              <c:f>'FA (RCP 2.6)'!$B$96:$F$96</c:f>
              <c:numCache>
                <c:formatCode>_-* #,##0_-;\-* #,##0_-;_-* "-"??_-;_-@_-</c:formatCode>
                <c:ptCount val="5"/>
                <c:pt idx="0">
                  <c:v>12050.25561</c:v>
                </c:pt>
                <c:pt idx="1">
                  <c:v>11903.62761</c:v>
                </c:pt>
                <c:pt idx="2">
                  <c:v>11758.465889999999</c:v>
                </c:pt>
                <c:pt idx="3">
                  <c:v>11614.7557872</c:v>
                </c:pt>
                <c:pt idx="4">
                  <c:v>11472.482785428001</c:v>
                </c:pt>
              </c:numCache>
            </c:numRef>
          </c:val>
          <c:smooth val="0"/>
          <c:extLst>
            <c:ext xmlns:c16="http://schemas.microsoft.com/office/drawing/2014/chart" uri="{C3380CC4-5D6E-409C-BE32-E72D297353CC}">
              <c16:uniqueId val="{00000000-087F-4BCF-AB0D-A713CC17B1D5}"/>
            </c:ext>
          </c:extLst>
        </c:ser>
        <c:ser>
          <c:idx val="1"/>
          <c:order val="1"/>
          <c:tx>
            <c:strRef>
              <c:f>'FA (RCP 2.6)'!$A$97</c:f>
              <c:strCache>
                <c:ptCount val="1"/>
                <c:pt idx="0">
                  <c:v>Net Revenue - with project, no Farmer Support Programme (FSP)</c:v>
                </c:pt>
              </c:strCache>
            </c:strRef>
          </c:tx>
          <c:spPr>
            <a:ln w="28575" cap="rnd">
              <a:solidFill>
                <a:schemeClr val="accent2"/>
              </a:solidFill>
              <a:round/>
            </a:ln>
            <a:effectLst/>
          </c:spPr>
          <c:marker>
            <c:symbol val="none"/>
          </c:marker>
          <c:cat>
            <c:strRef>
              <c:f>'FA (RCP 2.6)'!$B$95:$F$95</c:f>
              <c:strCache>
                <c:ptCount val="5"/>
                <c:pt idx="0">
                  <c:v>Year 1</c:v>
                </c:pt>
                <c:pt idx="1">
                  <c:v>Year 2</c:v>
                </c:pt>
                <c:pt idx="2">
                  <c:v>Year 3</c:v>
                </c:pt>
                <c:pt idx="3">
                  <c:v>Year 4</c:v>
                </c:pt>
                <c:pt idx="4">
                  <c:v>Year 5</c:v>
                </c:pt>
              </c:strCache>
            </c:strRef>
          </c:cat>
          <c:val>
            <c:numRef>
              <c:f>'FA (RCP 2.6)'!$B$97:$F$97</c:f>
              <c:numCache>
                <c:formatCode>_-* #,##0_-;\-* #,##0_-;_-* "-"??_-;_-@_-</c:formatCode>
                <c:ptCount val="5"/>
                <c:pt idx="0">
                  <c:v>7027.4768130000002</c:v>
                </c:pt>
                <c:pt idx="1">
                  <c:v>8933.6408129999982</c:v>
                </c:pt>
                <c:pt idx="2">
                  <c:v>12745.968813000001</c:v>
                </c:pt>
                <c:pt idx="3">
                  <c:v>14652.132813</c:v>
                </c:pt>
                <c:pt idx="4">
                  <c:v>14652.132813</c:v>
                </c:pt>
              </c:numCache>
            </c:numRef>
          </c:val>
          <c:smooth val="0"/>
          <c:extLst>
            <c:ext xmlns:c16="http://schemas.microsoft.com/office/drawing/2014/chart" uri="{C3380CC4-5D6E-409C-BE32-E72D297353CC}">
              <c16:uniqueId val="{00000001-087F-4BCF-AB0D-A713CC17B1D5}"/>
            </c:ext>
          </c:extLst>
        </c:ser>
        <c:ser>
          <c:idx val="2"/>
          <c:order val="2"/>
          <c:tx>
            <c:strRef>
              <c:f>'FA (RCP 2.6)'!$A$98</c:f>
              <c:strCache>
                <c:ptCount val="1"/>
                <c:pt idx="0">
                  <c:v>Net Revenue - with project, with Farmer Support Programme (FSP)</c:v>
                </c:pt>
              </c:strCache>
            </c:strRef>
          </c:tx>
          <c:spPr>
            <a:ln w="28575" cap="rnd">
              <a:solidFill>
                <a:schemeClr val="accent3"/>
              </a:solidFill>
              <a:round/>
            </a:ln>
            <a:effectLst/>
          </c:spPr>
          <c:marker>
            <c:symbol val="none"/>
          </c:marker>
          <c:cat>
            <c:strRef>
              <c:f>'FA (RCP 2.6)'!$B$95:$F$95</c:f>
              <c:strCache>
                <c:ptCount val="5"/>
                <c:pt idx="0">
                  <c:v>Year 1</c:v>
                </c:pt>
                <c:pt idx="1">
                  <c:v>Year 2</c:v>
                </c:pt>
                <c:pt idx="2">
                  <c:v>Year 3</c:v>
                </c:pt>
                <c:pt idx="3">
                  <c:v>Year 4</c:v>
                </c:pt>
                <c:pt idx="4">
                  <c:v>Year 5</c:v>
                </c:pt>
              </c:strCache>
            </c:strRef>
          </c:cat>
          <c:val>
            <c:numRef>
              <c:f>'FA (RCP 2.6)'!$B$98:$F$98</c:f>
              <c:numCache>
                <c:formatCode>_-* #,##0_-;\-* #,##0_-;_-* "-"??_-;_-@_-</c:formatCode>
                <c:ptCount val="5"/>
                <c:pt idx="0">
                  <c:v>7245.2193930000003</c:v>
                </c:pt>
                <c:pt idx="1">
                  <c:v>9151.3833929999983</c:v>
                </c:pt>
                <c:pt idx="2">
                  <c:v>12963.711393000001</c:v>
                </c:pt>
                <c:pt idx="3">
                  <c:v>14869.875393</c:v>
                </c:pt>
                <c:pt idx="4">
                  <c:v>14869.875393</c:v>
                </c:pt>
              </c:numCache>
            </c:numRef>
          </c:val>
          <c:smooth val="0"/>
          <c:extLst>
            <c:ext xmlns:c16="http://schemas.microsoft.com/office/drawing/2014/chart" uri="{C3380CC4-5D6E-409C-BE32-E72D297353CC}">
              <c16:uniqueId val="{00000002-087F-4BCF-AB0D-A713CC17B1D5}"/>
            </c:ext>
          </c:extLst>
        </c:ser>
        <c:dLbls>
          <c:showLegendKey val="0"/>
          <c:showVal val="0"/>
          <c:showCatName val="0"/>
          <c:showSerName val="0"/>
          <c:showPercent val="0"/>
          <c:showBubbleSize val="0"/>
        </c:dLbls>
        <c:smooth val="0"/>
        <c:axId val="709271800"/>
        <c:axId val="709272160"/>
      </c:lineChart>
      <c:catAx>
        <c:axId val="709271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2160"/>
        <c:crosses val="autoZero"/>
        <c:auto val="1"/>
        <c:lblAlgn val="ctr"/>
        <c:lblOffset val="100"/>
        <c:noMultiLvlLbl val="0"/>
      </c:catAx>
      <c:valAx>
        <c:axId val="70927216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18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50" b="0" i="0" u="none" strike="noStrike" kern="1200" spc="0" baseline="0">
                <a:solidFill>
                  <a:schemeClr val="tx1">
                    <a:lumMod val="65000"/>
                    <a:lumOff val="35000"/>
                  </a:schemeClr>
                </a:solidFill>
                <a:latin typeface="+mn-lt"/>
                <a:ea typeface="+mn-ea"/>
                <a:cs typeface="+mn-cs"/>
              </a:defRPr>
            </a:pPr>
            <a:r>
              <a:rPr lang="en-IN" sz="1050"/>
              <a:t>Financial analysis: Intercropping taro and sweet potato in Samoa</a:t>
            </a:r>
          </a:p>
        </c:rich>
      </c:tx>
      <c:overlay val="0"/>
      <c:spPr>
        <a:noFill/>
        <a:ln>
          <a:noFill/>
        </a:ln>
        <a:effectLst/>
      </c:spPr>
      <c:txPr>
        <a:bodyPr rot="0" spcFirstLastPara="1" vertOverflow="ellipsis" vert="horz" wrap="square" anchor="ctr" anchorCtr="1"/>
        <a:lstStyle/>
        <a:p>
          <a:pPr>
            <a:defRPr sz="105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'FA low adoption'!$A$78</c:f>
              <c:strCache>
                <c:ptCount val="1"/>
                <c:pt idx="0">
                  <c:v>Net Revenue -  Baseline Scenario</c:v>
                </c:pt>
              </c:strCache>
            </c:strRef>
          </c:tx>
          <c:spPr>
            <a:ln w="28575" cap="rnd">
              <a:solidFill>
                <a:schemeClr val="accent1"/>
              </a:solidFill>
              <a:round/>
            </a:ln>
            <a:effectLst/>
          </c:spPr>
          <c:marker>
            <c:symbol val="none"/>
          </c:marker>
          <c:cat>
            <c:strRef>
              <c:f>'FA low adoption'!$B$77:$U$77</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adoption'!$B$78:$U$78</c:f>
              <c:numCache>
                <c:formatCode>_-* #,##0_-;\-* #,##0_-;_-* "-"??_-;_-@_-</c:formatCode>
                <c:ptCount val="20"/>
                <c:pt idx="0">
                  <c:v>12050.25561</c:v>
                </c:pt>
                <c:pt idx="1">
                  <c:v>11756.999610000001</c:v>
                </c:pt>
                <c:pt idx="2">
                  <c:v>11469.60873</c:v>
                </c:pt>
                <c:pt idx="3">
                  <c:v>11187.9656676</c:v>
                </c:pt>
                <c:pt idx="4">
                  <c:v>10911.955466448</c:v>
                </c:pt>
                <c:pt idx="5">
                  <c:v>10641.465469319039</c:v>
                </c:pt>
                <c:pt idx="6">
                  <c:v>10376.385272132657</c:v>
                </c:pt>
                <c:pt idx="7">
                  <c:v>10116.606678890004</c:v>
                </c:pt>
                <c:pt idx="8">
                  <c:v>9862.0236575122035</c:v>
                </c:pt>
                <c:pt idx="9">
                  <c:v>9612.5322965619598</c:v>
                </c:pt>
                <c:pt idx="10">
                  <c:v>9368.0307628307201</c:v>
                </c:pt>
                <c:pt idx="11">
                  <c:v>9128.4192597741057</c:v>
                </c:pt>
                <c:pt idx="12">
                  <c:v>8893.5999867786231</c:v>
                </c:pt>
                <c:pt idx="13">
                  <c:v>8663.4770992430513</c:v>
                </c:pt>
                <c:pt idx="14">
                  <c:v>8437.9566694581881</c:v>
                </c:pt>
                <c:pt idx="15">
                  <c:v>8216.9466482690241</c:v>
                </c:pt>
                <c:pt idx="16">
                  <c:v>8000.3568275036432</c:v>
                </c:pt>
                <c:pt idx="17">
                  <c:v>7788.0988031535717</c:v>
                </c:pt>
                <c:pt idx="18">
                  <c:v>7580.0859392905004</c:v>
                </c:pt>
                <c:pt idx="19">
                  <c:v>7376.2333327046899</c:v>
                </c:pt>
              </c:numCache>
            </c:numRef>
          </c:val>
          <c:smooth val="0"/>
          <c:extLst>
            <c:ext xmlns:c16="http://schemas.microsoft.com/office/drawing/2014/chart" uri="{C3380CC4-5D6E-409C-BE32-E72D297353CC}">
              <c16:uniqueId val="{00000000-AEF0-4200-8165-9BCA75E2E5AE}"/>
            </c:ext>
          </c:extLst>
        </c:ser>
        <c:ser>
          <c:idx val="1"/>
          <c:order val="1"/>
          <c:tx>
            <c:strRef>
              <c:f>'FA low adoption'!$A$79</c:f>
              <c:strCache>
                <c:ptCount val="1"/>
                <c:pt idx="0">
                  <c:v>Net Revenue - with project, no Farmer Support Programme (FSP)</c:v>
                </c:pt>
              </c:strCache>
            </c:strRef>
          </c:tx>
          <c:spPr>
            <a:ln w="28575" cap="rnd">
              <a:solidFill>
                <a:schemeClr val="accent2"/>
              </a:solidFill>
              <a:round/>
            </a:ln>
            <a:effectLst/>
          </c:spPr>
          <c:marker>
            <c:symbol val="none"/>
          </c:marker>
          <c:cat>
            <c:strRef>
              <c:f>'FA low adoption'!$B$77:$U$77</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adoption'!$B$79:$U$79</c:f>
              <c:numCache>
                <c:formatCode>_-* #,##0_-;\-* #,##0_-;_-* "-"??_-;_-@_-</c:formatCode>
                <c:ptCount val="20"/>
                <c:pt idx="0">
                  <c:v>10280.272365000001</c:v>
                </c:pt>
                <c:pt idx="1">
                  <c:v>10280.272365000001</c:v>
                </c:pt>
                <c:pt idx="2">
                  <c:v>10280.272365000001</c:v>
                </c:pt>
                <c:pt idx="3">
                  <c:v>10280.272365000001</c:v>
                </c:pt>
                <c:pt idx="4">
                  <c:v>10280.272365000001</c:v>
                </c:pt>
                <c:pt idx="5">
                  <c:v>10280.272365000001</c:v>
                </c:pt>
                <c:pt idx="6">
                  <c:v>10280.272365000001</c:v>
                </c:pt>
                <c:pt idx="7">
                  <c:v>10280.272365000001</c:v>
                </c:pt>
                <c:pt idx="8">
                  <c:v>10280.272365000001</c:v>
                </c:pt>
                <c:pt idx="9">
                  <c:v>10280.272365000001</c:v>
                </c:pt>
                <c:pt idx="10">
                  <c:v>10280.272365000001</c:v>
                </c:pt>
                <c:pt idx="11">
                  <c:v>10280.272365000001</c:v>
                </c:pt>
                <c:pt idx="12">
                  <c:v>10280.272365000001</c:v>
                </c:pt>
                <c:pt idx="13">
                  <c:v>10280.272365000001</c:v>
                </c:pt>
                <c:pt idx="14">
                  <c:v>10280.272365000001</c:v>
                </c:pt>
                <c:pt idx="15">
                  <c:v>10280.272365000001</c:v>
                </c:pt>
                <c:pt idx="16">
                  <c:v>10280.272365000001</c:v>
                </c:pt>
                <c:pt idx="17">
                  <c:v>10280.272365000001</c:v>
                </c:pt>
                <c:pt idx="18">
                  <c:v>10280.272365000001</c:v>
                </c:pt>
                <c:pt idx="19">
                  <c:v>10280.272365000001</c:v>
                </c:pt>
              </c:numCache>
            </c:numRef>
          </c:val>
          <c:smooth val="0"/>
          <c:extLst>
            <c:ext xmlns:c16="http://schemas.microsoft.com/office/drawing/2014/chart" uri="{C3380CC4-5D6E-409C-BE32-E72D297353CC}">
              <c16:uniqueId val="{00000001-AEF0-4200-8165-9BCA75E2E5AE}"/>
            </c:ext>
          </c:extLst>
        </c:ser>
        <c:ser>
          <c:idx val="2"/>
          <c:order val="2"/>
          <c:tx>
            <c:strRef>
              <c:f>'FA low adoption'!$A$80</c:f>
              <c:strCache>
                <c:ptCount val="1"/>
                <c:pt idx="0">
                  <c:v>Net Revenue - with project, with Farmer Support Programme (FSP)</c:v>
                </c:pt>
              </c:strCache>
            </c:strRef>
          </c:tx>
          <c:spPr>
            <a:ln w="28575" cap="rnd">
              <a:solidFill>
                <a:schemeClr val="accent3"/>
              </a:solidFill>
              <a:round/>
            </a:ln>
            <a:effectLst/>
          </c:spPr>
          <c:marker>
            <c:symbol val="none"/>
          </c:marker>
          <c:cat>
            <c:strRef>
              <c:f>'FA low adoption'!$B$77:$U$77</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adoption'!$B$80:$U$80</c:f>
              <c:numCache>
                <c:formatCode>_-* #,##0_-;\-* #,##0_-;_-* "-"??_-;_-@_-</c:formatCode>
                <c:ptCount val="20"/>
                <c:pt idx="0">
                  <c:v>11268.178515</c:v>
                </c:pt>
                <c:pt idx="1">
                  <c:v>11268.178515</c:v>
                </c:pt>
                <c:pt idx="2">
                  <c:v>11268.178515</c:v>
                </c:pt>
                <c:pt idx="3">
                  <c:v>11268.178515</c:v>
                </c:pt>
                <c:pt idx="4">
                  <c:v>11268.178515</c:v>
                </c:pt>
                <c:pt idx="5">
                  <c:v>10280.272365000001</c:v>
                </c:pt>
                <c:pt idx="6">
                  <c:v>10280.272365000001</c:v>
                </c:pt>
                <c:pt idx="7">
                  <c:v>10280.272365000001</c:v>
                </c:pt>
                <c:pt idx="8">
                  <c:v>10280.272365000001</c:v>
                </c:pt>
                <c:pt idx="9">
                  <c:v>10280.272365000001</c:v>
                </c:pt>
                <c:pt idx="10">
                  <c:v>10280.272365000001</c:v>
                </c:pt>
                <c:pt idx="11">
                  <c:v>10280.272365000001</c:v>
                </c:pt>
                <c:pt idx="12">
                  <c:v>10280.272365000001</c:v>
                </c:pt>
                <c:pt idx="13">
                  <c:v>10280.272365000001</c:v>
                </c:pt>
                <c:pt idx="14">
                  <c:v>10280.272365000001</c:v>
                </c:pt>
                <c:pt idx="15">
                  <c:v>10280.272365000001</c:v>
                </c:pt>
                <c:pt idx="16">
                  <c:v>10280.272365000001</c:v>
                </c:pt>
                <c:pt idx="17">
                  <c:v>10280.272365000001</c:v>
                </c:pt>
                <c:pt idx="18">
                  <c:v>10280.272365000001</c:v>
                </c:pt>
                <c:pt idx="19">
                  <c:v>10280.272365000001</c:v>
                </c:pt>
              </c:numCache>
            </c:numRef>
          </c:val>
          <c:smooth val="0"/>
          <c:extLst>
            <c:ext xmlns:c16="http://schemas.microsoft.com/office/drawing/2014/chart" uri="{C3380CC4-5D6E-409C-BE32-E72D297353CC}">
              <c16:uniqueId val="{00000002-AEF0-4200-8165-9BCA75E2E5AE}"/>
            </c:ext>
          </c:extLst>
        </c:ser>
        <c:dLbls>
          <c:showLegendKey val="0"/>
          <c:showVal val="0"/>
          <c:showCatName val="0"/>
          <c:showSerName val="0"/>
          <c:showPercent val="0"/>
          <c:showBubbleSize val="0"/>
        </c:dLbls>
        <c:smooth val="0"/>
        <c:axId val="412840072"/>
        <c:axId val="412840792"/>
      </c:lineChart>
      <c:catAx>
        <c:axId val="412840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2840792"/>
        <c:crosses val="autoZero"/>
        <c:auto val="1"/>
        <c:lblAlgn val="ctr"/>
        <c:lblOffset val="100"/>
        <c:noMultiLvlLbl val="0"/>
      </c:catAx>
      <c:valAx>
        <c:axId val="41284079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28400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sz="1100"/>
              <a:t>Financial analysis: Mucuna</a:t>
            </a:r>
            <a:r>
              <a:rPr lang="en-IN" sz="1100" baseline="0"/>
              <a:t> fallow crop with taro </a:t>
            </a:r>
            <a:endParaRPr lang="en-IN"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low adoption'!$A$96</c:f>
              <c:strCache>
                <c:ptCount val="1"/>
                <c:pt idx="0">
                  <c:v>Net Revenue -  Baseline Scenario</c:v>
                </c:pt>
              </c:strCache>
            </c:strRef>
          </c:tx>
          <c:spPr>
            <a:ln w="28575" cap="rnd">
              <a:solidFill>
                <a:schemeClr val="accent1"/>
              </a:solidFill>
              <a:round/>
            </a:ln>
            <a:effectLst/>
          </c:spPr>
          <c:marker>
            <c:symbol val="none"/>
          </c:marker>
          <c:cat>
            <c:strRef>
              <c:f>'FA low adoption'!$B$95:$U$95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adoption'!$B$96:$U$96</c:f>
              <c:numCache>
                <c:formatCode>_-* #,##0_-;\-* #,##0_-;_-* "-"??_-;_-@_-</c:formatCode>
                <c:ptCount val="20"/>
                <c:pt idx="0">
                  <c:v>12050.25561</c:v>
                </c:pt>
                <c:pt idx="1">
                  <c:v>11756.999610000001</c:v>
                </c:pt>
                <c:pt idx="2">
                  <c:v>11469.60873</c:v>
                </c:pt>
                <c:pt idx="3">
                  <c:v>11187.9656676</c:v>
                </c:pt>
                <c:pt idx="4">
                  <c:v>10911.955466448</c:v>
                </c:pt>
                <c:pt idx="5">
                  <c:v>10641.465469319039</c:v>
                </c:pt>
                <c:pt idx="6">
                  <c:v>10376.385272132657</c:v>
                </c:pt>
                <c:pt idx="7">
                  <c:v>10116.606678890004</c:v>
                </c:pt>
                <c:pt idx="8">
                  <c:v>9862.0236575122035</c:v>
                </c:pt>
                <c:pt idx="9">
                  <c:v>9612.5322965619598</c:v>
                </c:pt>
                <c:pt idx="10">
                  <c:v>9368.0307628307201</c:v>
                </c:pt>
                <c:pt idx="11">
                  <c:v>9128.4192597741057</c:v>
                </c:pt>
                <c:pt idx="12">
                  <c:v>8893.5999867786231</c:v>
                </c:pt>
                <c:pt idx="13">
                  <c:v>8663.4770992430513</c:v>
                </c:pt>
                <c:pt idx="14">
                  <c:v>8437.9566694581881</c:v>
                </c:pt>
                <c:pt idx="15">
                  <c:v>8216.9466482690241</c:v>
                </c:pt>
                <c:pt idx="16">
                  <c:v>8000.3568275036432</c:v>
                </c:pt>
                <c:pt idx="17">
                  <c:v>7788.0988031535717</c:v>
                </c:pt>
                <c:pt idx="18">
                  <c:v>7580.0859392905004</c:v>
                </c:pt>
                <c:pt idx="19">
                  <c:v>7376.2333327046899</c:v>
                </c:pt>
              </c:numCache>
            </c:numRef>
          </c:val>
          <c:smooth val="0"/>
          <c:extLst>
            <c:ext xmlns:c16="http://schemas.microsoft.com/office/drawing/2014/chart" uri="{C3380CC4-5D6E-409C-BE32-E72D297353CC}">
              <c16:uniqueId val="{00000000-E244-4599-A39D-0A220EEE1530}"/>
            </c:ext>
          </c:extLst>
        </c:ser>
        <c:ser>
          <c:idx val="1"/>
          <c:order val="1"/>
          <c:tx>
            <c:strRef>
              <c:f>'FA low adoption'!$A$97</c:f>
              <c:strCache>
                <c:ptCount val="1"/>
                <c:pt idx="0">
                  <c:v>Net Revenue - with project, no Farmer Support Programme (FSP)</c:v>
                </c:pt>
              </c:strCache>
            </c:strRef>
          </c:tx>
          <c:spPr>
            <a:ln w="28575" cap="rnd">
              <a:solidFill>
                <a:schemeClr val="accent2"/>
              </a:solidFill>
              <a:round/>
            </a:ln>
            <a:effectLst/>
          </c:spPr>
          <c:marker>
            <c:symbol val="none"/>
          </c:marker>
          <c:cat>
            <c:strRef>
              <c:f>'FA low adoption'!$B$95:$U$95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adoption'!$B$97:$U$97</c:f>
              <c:numCache>
                <c:formatCode>_-* #,##0_-;\-* #,##0_-;_-* "-"??_-;_-@_-</c:formatCode>
                <c:ptCount val="20"/>
                <c:pt idx="0">
                  <c:v>7027.4768130000002</c:v>
                </c:pt>
                <c:pt idx="1">
                  <c:v>8933.6408129999982</c:v>
                </c:pt>
                <c:pt idx="2">
                  <c:v>12745.968813000001</c:v>
                </c:pt>
                <c:pt idx="3">
                  <c:v>14652.132813</c:v>
                </c:pt>
                <c:pt idx="4">
                  <c:v>14652.132813</c:v>
                </c:pt>
                <c:pt idx="5">
                  <c:v>14652.132813</c:v>
                </c:pt>
                <c:pt idx="6">
                  <c:v>14652.132813</c:v>
                </c:pt>
                <c:pt idx="7">
                  <c:v>14652.132813</c:v>
                </c:pt>
                <c:pt idx="8">
                  <c:v>14652.132813</c:v>
                </c:pt>
                <c:pt idx="9">
                  <c:v>14652.132813</c:v>
                </c:pt>
                <c:pt idx="10">
                  <c:v>14652.132813</c:v>
                </c:pt>
                <c:pt idx="11">
                  <c:v>14652.132813</c:v>
                </c:pt>
                <c:pt idx="12">
                  <c:v>14652.132813</c:v>
                </c:pt>
                <c:pt idx="13">
                  <c:v>14652.132813</c:v>
                </c:pt>
                <c:pt idx="14">
                  <c:v>14652.132813</c:v>
                </c:pt>
                <c:pt idx="15">
                  <c:v>14652.132813</c:v>
                </c:pt>
                <c:pt idx="16">
                  <c:v>14652.132813</c:v>
                </c:pt>
                <c:pt idx="17">
                  <c:v>14652.132813</c:v>
                </c:pt>
                <c:pt idx="18">
                  <c:v>14652.132813</c:v>
                </c:pt>
                <c:pt idx="19">
                  <c:v>14652.132813</c:v>
                </c:pt>
              </c:numCache>
            </c:numRef>
          </c:val>
          <c:smooth val="0"/>
          <c:extLst>
            <c:ext xmlns:c16="http://schemas.microsoft.com/office/drawing/2014/chart" uri="{C3380CC4-5D6E-409C-BE32-E72D297353CC}">
              <c16:uniqueId val="{00000001-E244-4599-A39D-0A220EEE1530}"/>
            </c:ext>
          </c:extLst>
        </c:ser>
        <c:ser>
          <c:idx val="2"/>
          <c:order val="2"/>
          <c:tx>
            <c:strRef>
              <c:f>'FA low adoption'!$A$98</c:f>
              <c:strCache>
                <c:ptCount val="1"/>
                <c:pt idx="0">
                  <c:v>Net Revenue - with project, with Farmer Support Programme (FSP)</c:v>
                </c:pt>
              </c:strCache>
            </c:strRef>
          </c:tx>
          <c:spPr>
            <a:ln w="28575" cap="rnd">
              <a:solidFill>
                <a:schemeClr val="accent3"/>
              </a:solidFill>
              <a:round/>
            </a:ln>
            <a:effectLst/>
          </c:spPr>
          <c:marker>
            <c:symbol val="none"/>
          </c:marker>
          <c:cat>
            <c:strRef>
              <c:f>'FA low adoption'!$B$95:$U$95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adoption'!$B$98:$U$98</c:f>
              <c:numCache>
                <c:formatCode>_-* #,##0_-;\-* #,##0_-;_-* "-"??_-;_-@_-</c:formatCode>
                <c:ptCount val="20"/>
                <c:pt idx="0">
                  <c:v>7245.2193930000003</c:v>
                </c:pt>
                <c:pt idx="1">
                  <c:v>9151.3833929999983</c:v>
                </c:pt>
                <c:pt idx="2">
                  <c:v>12963.711393000001</c:v>
                </c:pt>
                <c:pt idx="3">
                  <c:v>14869.875393</c:v>
                </c:pt>
                <c:pt idx="4">
                  <c:v>14869.875393</c:v>
                </c:pt>
                <c:pt idx="5">
                  <c:v>14652.132813</c:v>
                </c:pt>
                <c:pt idx="6">
                  <c:v>14652.132813</c:v>
                </c:pt>
                <c:pt idx="7">
                  <c:v>14652.132813</c:v>
                </c:pt>
                <c:pt idx="8">
                  <c:v>14652.132813</c:v>
                </c:pt>
                <c:pt idx="9">
                  <c:v>14652.132813</c:v>
                </c:pt>
                <c:pt idx="10">
                  <c:v>14652.132813</c:v>
                </c:pt>
                <c:pt idx="11">
                  <c:v>14652.132813</c:v>
                </c:pt>
                <c:pt idx="12">
                  <c:v>14652.132813</c:v>
                </c:pt>
                <c:pt idx="13">
                  <c:v>14652.132813</c:v>
                </c:pt>
                <c:pt idx="14">
                  <c:v>14652.132813</c:v>
                </c:pt>
                <c:pt idx="15">
                  <c:v>14652.132813</c:v>
                </c:pt>
                <c:pt idx="16">
                  <c:v>14652.132813</c:v>
                </c:pt>
                <c:pt idx="17">
                  <c:v>14652.132813</c:v>
                </c:pt>
                <c:pt idx="18">
                  <c:v>14652.132813</c:v>
                </c:pt>
                <c:pt idx="19">
                  <c:v>14652.132813</c:v>
                </c:pt>
              </c:numCache>
            </c:numRef>
          </c:val>
          <c:smooth val="0"/>
          <c:extLst>
            <c:ext xmlns:c16="http://schemas.microsoft.com/office/drawing/2014/chart" uri="{C3380CC4-5D6E-409C-BE32-E72D297353CC}">
              <c16:uniqueId val="{00000002-E244-4599-A39D-0A220EEE1530}"/>
            </c:ext>
          </c:extLst>
        </c:ser>
        <c:dLbls>
          <c:showLegendKey val="0"/>
          <c:showVal val="0"/>
          <c:showCatName val="0"/>
          <c:showSerName val="0"/>
          <c:showPercent val="0"/>
          <c:showBubbleSize val="0"/>
        </c:dLbls>
        <c:smooth val="0"/>
        <c:axId val="688541896"/>
        <c:axId val="688542256"/>
      </c:lineChart>
      <c:catAx>
        <c:axId val="688541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8542256"/>
        <c:crosses val="autoZero"/>
        <c:auto val="1"/>
        <c:lblAlgn val="ctr"/>
        <c:lblOffset val="100"/>
        <c:noMultiLvlLbl val="0"/>
      </c:catAx>
      <c:valAx>
        <c:axId val="68854225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85418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low adoption'!$A$6</c:f>
              <c:strCache>
                <c:ptCount val="1"/>
                <c:pt idx="0">
                  <c:v>Net Revenue -  Baseline Scenario</c:v>
                </c:pt>
              </c:strCache>
            </c:strRef>
          </c:tx>
          <c:spPr>
            <a:ln w="28575" cap="rnd">
              <a:solidFill>
                <a:schemeClr val="accent1"/>
              </a:solidFill>
              <a:round/>
            </a:ln>
            <a:effectLst/>
          </c:spPr>
          <c:marker>
            <c:symbol val="none"/>
          </c:marker>
          <c:cat>
            <c:strRef>
              <c:f>'FA low adoption'!$B$5:$U$5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adoption'!$B$6:$U$6</c:f>
              <c:numCache>
                <c:formatCode>_-* #,##0_-;\-* #,##0_-;_-* "-"??_-;_-@_-</c:formatCode>
                <c:ptCount val="20"/>
                <c:pt idx="0">
                  <c:v>567.31200000000001</c:v>
                </c:pt>
                <c:pt idx="1">
                  <c:v>530</c:v>
                </c:pt>
                <c:pt idx="2">
                  <c:v>493.4342400000001</c:v>
                </c:pt>
                <c:pt idx="3">
                  <c:v>457.59979520000013</c:v>
                </c:pt>
                <c:pt idx="4">
                  <c:v>422.4820392960001</c:v>
                </c:pt>
                <c:pt idx="5">
                  <c:v>388.06663851008</c:v>
                </c:pt>
                <c:pt idx="6">
                  <c:v>354.33954573987836</c:v>
                </c:pt>
                <c:pt idx="7">
                  <c:v>321.2869948250808</c:v>
                </c:pt>
                <c:pt idx="8">
                  <c:v>288.89549492857907</c:v>
                </c:pt>
                <c:pt idx="9">
                  <c:v>257.15182503000733</c:v>
                </c:pt>
                <c:pt idx="10">
                  <c:v>226.0430285294072</c:v>
                </c:pt>
                <c:pt idx="11">
                  <c:v>195.55640795881905</c:v>
                </c:pt>
                <c:pt idx="12">
                  <c:v>165.67951979964272</c:v>
                </c:pt>
                <c:pt idx="13">
                  <c:v>136.40016940364987</c:v>
                </c:pt>
                <c:pt idx="14">
                  <c:v>107.70640601557679</c:v>
                </c:pt>
                <c:pt idx="15">
                  <c:v>79.586517895265033</c:v>
                </c:pt>
                <c:pt idx="16">
                  <c:v>52.029027537359831</c:v>
                </c:pt>
                <c:pt idx="17">
                  <c:v>25.022686986612737</c:v>
                </c:pt>
                <c:pt idx="18">
                  <c:v>-1.4435267531196476</c:v>
                </c:pt>
                <c:pt idx="19">
                  <c:v>-27.380416218057352</c:v>
                </c:pt>
              </c:numCache>
            </c:numRef>
          </c:val>
          <c:smooth val="0"/>
          <c:extLst>
            <c:ext xmlns:c16="http://schemas.microsoft.com/office/drawing/2014/chart" uri="{C3380CC4-5D6E-409C-BE32-E72D297353CC}">
              <c16:uniqueId val="{00000000-AF37-4E96-8F30-EB1C3ED9FD0E}"/>
            </c:ext>
          </c:extLst>
        </c:ser>
        <c:ser>
          <c:idx val="1"/>
          <c:order val="1"/>
          <c:tx>
            <c:strRef>
              <c:f>'FA low adoption'!$A$7</c:f>
              <c:strCache>
                <c:ptCount val="1"/>
                <c:pt idx="0">
                  <c:v>Net Revenue - with project, no Farmer Support Programme (FSP)</c:v>
                </c:pt>
              </c:strCache>
            </c:strRef>
          </c:tx>
          <c:spPr>
            <a:ln w="28575" cap="rnd">
              <a:solidFill>
                <a:schemeClr val="accent2"/>
              </a:solidFill>
              <a:round/>
            </a:ln>
            <a:effectLst/>
          </c:spPr>
          <c:marker>
            <c:symbol val="none"/>
          </c:marker>
          <c:cat>
            <c:strRef>
              <c:f>'FA low adoption'!$B$5:$U$5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adoption'!$B$7:$U$7</c:f>
              <c:numCache>
                <c:formatCode>_-* #,##0_-;\-* #,##0_-;_-* "-"??_-;_-@_-</c:formatCode>
                <c:ptCount val="20"/>
                <c:pt idx="0">
                  <c:v>-1277.088</c:v>
                </c:pt>
                <c:pt idx="1">
                  <c:v>-509.81760000000003</c:v>
                </c:pt>
                <c:pt idx="2">
                  <c:v>637.01759999999979</c:v>
                </c:pt>
                <c:pt idx="3">
                  <c:v>980.28799999999978</c:v>
                </c:pt>
                <c:pt idx="4">
                  <c:v>980.28799999999978</c:v>
                </c:pt>
                <c:pt idx="5">
                  <c:v>980.28799999999978</c:v>
                </c:pt>
                <c:pt idx="6">
                  <c:v>980.28799999999978</c:v>
                </c:pt>
                <c:pt idx="7">
                  <c:v>980.28799999999978</c:v>
                </c:pt>
                <c:pt idx="8">
                  <c:v>980.28799999999978</c:v>
                </c:pt>
                <c:pt idx="9">
                  <c:v>980.28799999999978</c:v>
                </c:pt>
                <c:pt idx="10">
                  <c:v>980.28799999999978</c:v>
                </c:pt>
                <c:pt idx="11">
                  <c:v>980.28799999999978</c:v>
                </c:pt>
                <c:pt idx="12">
                  <c:v>980.28799999999978</c:v>
                </c:pt>
                <c:pt idx="13">
                  <c:v>980.28799999999978</c:v>
                </c:pt>
                <c:pt idx="14">
                  <c:v>980.28799999999978</c:v>
                </c:pt>
                <c:pt idx="15">
                  <c:v>980.28799999999978</c:v>
                </c:pt>
                <c:pt idx="16">
                  <c:v>980.28799999999978</c:v>
                </c:pt>
                <c:pt idx="17">
                  <c:v>980.28799999999978</c:v>
                </c:pt>
                <c:pt idx="18">
                  <c:v>980.28799999999978</c:v>
                </c:pt>
                <c:pt idx="19">
                  <c:v>980.28799999999978</c:v>
                </c:pt>
              </c:numCache>
            </c:numRef>
          </c:val>
          <c:smooth val="0"/>
          <c:extLst>
            <c:ext xmlns:c16="http://schemas.microsoft.com/office/drawing/2014/chart" uri="{C3380CC4-5D6E-409C-BE32-E72D297353CC}">
              <c16:uniqueId val="{00000001-AF37-4E96-8F30-EB1C3ED9FD0E}"/>
            </c:ext>
          </c:extLst>
        </c:ser>
        <c:ser>
          <c:idx val="2"/>
          <c:order val="2"/>
          <c:tx>
            <c:strRef>
              <c:f>'FA low adoption'!$A$8</c:f>
              <c:strCache>
                <c:ptCount val="1"/>
                <c:pt idx="0">
                  <c:v>Net Revenue - with project, with Farmer Support Programme (FSP)</c:v>
                </c:pt>
              </c:strCache>
            </c:strRef>
          </c:tx>
          <c:spPr>
            <a:ln w="28575" cap="rnd">
              <a:solidFill>
                <a:schemeClr val="accent3"/>
              </a:solidFill>
              <a:round/>
            </a:ln>
            <a:effectLst/>
          </c:spPr>
          <c:marker>
            <c:symbol val="none"/>
          </c:marker>
          <c:cat>
            <c:strRef>
              <c:f>'FA low adoption'!$B$5:$U$5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adoption'!$B$8:$U$8</c:f>
              <c:numCache>
                <c:formatCode>_-* #,##0_-;\-* #,##0_-;_-* "-"??_-;_-@_-</c:formatCode>
                <c:ptCount val="20"/>
                <c:pt idx="0">
                  <c:v>349.37599999999992</c:v>
                </c:pt>
                <c:pt idx="1">
                  <c:v>692.64639999999997</c:v>
                </c:pt>
                <c:pt idx="2">
                  <c:v>864.2815999999998</c:v>
                </c:pt>
                <c:pt idx="3">
                  <c:v>1207.5519999999997</c:v>
                </c:pt>
                <c:pt idx="4">
                  <c:v>1207.5519999999997</c:v>
                </c:pt>
                <c:pt idx="5">
                  <c:v>980.28799999999978</c:v>
                </c:pt>
                <c:pt idx="6">
                  <c:v>980.28799999999978</c:v>
                </c:pt>
                <c:pt idx="7">
                  <c:v>980.28799999999978</c:v>
                </c:pt>
                <c:pt idx="8">
                  <c:v>980.28799999999978</c:v>
                </c:pt>
                <c:pt idx="9">
                  <c:v>980.28799999999978</c:v>
                </c:pt>
                <c:pt idx="10">
                  <c:v>980.28799999999978</c:v>
                </c:pt>
                <c:pt idx="11">
                  <c:v>980.28799999999978</c:v>
                </c:pt>
                <c:pt idx="12">
                  <c:v>980.28799999999978</c:v>
                </c:pt>
                <c:pt idx="13">
                  <c:v>980.28799999999978</c:v>
                </c:pt>
                <c:pt idx="14">
                  <c:v>980.28799999999978</c:v>
                </c:pt>
                <c:pt idx="15">
                  <c:v>980.28799999999978</c:v>
                </c:pt>
                <c:pt idx="16">
                  <c:v>980.28799999999978</c:v>
                </c:pt>
                <c:pt idx="17">
                  <c:v>980.28799999999978</c:v>
                </c:pt>
                <c:pt idx="18">
                  <c:v>980.28799999999978</c:v>
                </c:pt>
                <c:pt idx="19">
                  <c:v>980.28799999999978</c:v>
                </c:pt>
              </c:numCache>
            </c:numRef>
          </c:val>
          <c:smooth val="0"/>
          <c:extLst>
            <c:ext xmlns:c16="http://schemas.microsoft.com/office/drawing/2014/chart" uri="{C3380CC4-5D6E-409C-BE32-E72D297353CC}">
              <c16:uniqueId val="{00000002-AF37-4E96-8F30-EB1C3ED9FD0E}"/>
            </c:ext>
          </c:extLst>
        </c:ser>
        <c:dLbls>
          <c:showLegendKey val="0"/>
          <c:showVal val="0"/>
          <c:showCatName val="0"/>
          <c:showSerName val="0"/>
          <c:showPercent val="0"/>
          <c:showBubbleSize val="0"/>
        </c:dLbls>
        <c:smooth val="0"/>
        <c:axId val="654267352"/>
        <c:axId val="654268792"/>
      </c:lineChart>
      <c:catAx>
        <c:axId val="654267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4268792"/>
        <c:crosses val="autoZero"/>
        <c:auto val="1"/>
        <c:lblAlgn val="ctr"/>
        <c:lblOffset val="100"/>
        <c:noMultiLvlLbl val="0"/>
      </c:catAx>
      <c:valAx>
        <c:axId val="65426879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42673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a:t>Financial Analysis: Solar</a:t>
            </a:r>
            <a:r>
              <a:rPr lang="en-IN" baseline="0"/>
              <a:t> Powered Drip Irrigation for lime production in Tonga</a:t>
            </a:r>
            <a:endParaRPr lang="en-IN"/>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low adoption'!$A$24</c:f>
              <c:strCache>
                <c:ptCount val="1"/>
                <c:pt idx="0">
                  <c:v>Net Revenue -  Baseline Scenario</c:v>
                </c:pt>
              </c:strCache>
            </c:strRef>
          </c:tx>
          <c:spPr>
            <a:ln w="28575" cap="rnd">
              <a:solidFill>
                <a:schemeClr val="accent1"/>
              </a:solidFill>
              <a:round/>
            </a:ln>
            <a:effectLst/>
          </c:spPr>
          <c:marker>
            <c:symbol val="none"/>
          </c:marker>
          <c:cat>
            <c:strRef>
              <c:f>'FA low adoption'!$B$23:$U$23</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adoption'!$B$24:$U$24</c:f>
              <c:numCache>
                <c:formatCode>_-* #,##0_-;\-* #,##0_-;_-* "-"??_-;_-@_-</c:formatCode>
                <c:ptCount val="20"/>
                <c:pt idx="0">
                  <c:v>2714.4479999999999</c:v>
                </c:pt>
                <c:pt idx="1">
                  <c:v>2609.2959999999998</c:v>
                </c:pt>
                <c:pt idx="2">
                  <c:v>2506.2470399999997</c:v>
                </c:pt>
                <c:pt idx="3">
                  <c:v>2405.2590591999992</c:v>
                </c:pt>
                <c:pt idx="4">
                  <c:v>2306.2908380159993</c:v>
                </c:pt>
                <c:pt idx="5">
                  <c:v>2209.301981255679</c:v>
                </c:pt>
                <c:pt idx="6">
                  <c:v>2114.2529016305657</c:v>
                </c:pt>
                <c:pt idx="7">
                  <c:v>2021.1048035979545</c:v>
                </c:pt>
                <c:pt idx="8">
                  <c:v>1929.8196675259956</c:v>
                </c:pt>
                <c:pt idx="9">
                  <c:v>1840.3602341754754</c:v>
                </c:pt>
                <c:pt idx="10">
                  <c:v>1752.6899894919654</c:v>
                </c:pt>
                <c:pt idx="11">
                  <c:v>1666.7731497021259</c:v>
                </c:pt>
                <c:pt idx="12">
                  <c:v>1582.574646708083</c:v>
                </c:pt>
                <c:pt idx="13">
                  <c:v>1500.0601137739211</c:v>
                </c:pt>
                <c:pt idx="14">
                  <c:v>1419.1958714984428</c:v>
                </c:pt>
                <c:pt idx="15">
                  <c:v>1339.9489140684736</c:v>
                </c:pt>
                <c:pt idx="16">
                  <c:v>1262.2868957871037</c:v>
                </c:pt>
                <c:pt idx="17">
                  <c:v>1186.1781178713613</c:v>
                </c:pt>
                <c:pt idx="18">
                  <c:v>1111.5915155139344</c:v>
                </c:pt>
                <c:pt idx="19">
                  <c:v>1038.4966452036556</c:v>
                </c:pt>
              </c:numCache>
            </c:numRef>
          </c:val>
          <c:smooth val="0"/>
          <c:extLst>
            <c:ext xmlns:c16="http://schemas.microsoft.com/office/drawing/2014/chart" uri="{C3380CC4-5D6E-409C-BE32-E72D297353CC}">
              <c16:uniqueId val="{00000000-1494-486B-B8FA-47F15FD32FB4}"/>
            </c:ext>
          </c:extLst>
        </c:ser>
        <c:ser>
          <c:idx val="1"/>
          <c:order val="1"/>
          <c:tx>
            <c:strRef>
              <c:f>'FA low adoption'!$A$25</c:f>
              <c:strCache>
                <c:ptCount val="1"/>
                <c:pt idx="0">
                  <c:v>Net Revenue - with project, no Farmer Support Programme (FSP)</c:v>
                </c:pt>
              </c:strCache>
            </c:strRef>
          </c:tx>
          <c:spPr>
            <a:ln w="28575" cap="rnd">
              <a:solidFill>
                <a:schemeClr val="accent2"/>
              </a:solidFill>
              <a:round/>
            </a:ln>
            <a:effectLst/>
          </c:spPr>
          <c:marker>
            <c:symbol val="none"/>
          </c:marker>
          <c:cat>
            <c:strRef>
              <c:f>'FA low adoption'!$B$23:$U$23</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adoption'!$B$25:$U$25</c:f>
              <c:numCache>
                <c:formatCode>_-* #,##0_-;\-* #,##0_-;_-* "-"??_-;_-@_-</c:formatCode>
                <c:ptCount val="20"/>
                <c:pt idx="0">
                  <c:v>-10005.552</c:v>
                </c:pt>
                <c:pt idx="1">
                  <c:v>2854.8768</c:v>
                </c:pt>
                <c:pt idx="2">
                  <c:v>2792.4165120000002</c:v>
                </c:pt>
                <c:pt idx="3">
                  <c:v>2730.5808268800006</c:v>
                </c:pt>
                <c:pt idx="4">
                  <c:v>2669.3634986112006</c:v>
                </c:pt>
                <c:pt idx="5">
                  <c:v>2608.7583436250889</c:v>
                </c:pt>
                <c:pt idx="6">
                  <c:v>2548.7592401888378</c:v>
                </c:pt>
                <c:pt idx="7">
                  <c:v>2489.3601277869498</c:v>
                </c:pt>
                <c:pt idx="8">
                  <c:v>2430.5550065090802</c:v>
                </c:pt>
                <c:pt idx="9">
                  <c:v>2372.3379364439897</c:v>
                </c:pt>
                <c:pt idx="10">
                  <c:v>2314.7030370795496</c:v>
                </c:pt>
                <c:pt idx="11">
                  <c:v>2257.6444867087539</c:v>
                </c:pt>
                <c:pt idx="12">
                  <c:v>2201.1565218416667</c:v>
                </c:pt>
                <c:pt idx="13">
                  <c:v>2145.2334366232499</c:v>
                </c:pt>
                <c:pt idx="14">
                  <c:v>2089.8695822570171</c:v>
                </c:pt>
                <c:pt idx="15">
                  <c:v>2035.0593664344467</c:v>
                </c:pt>
                <c:pt idx="16">
                  <c:v>1980.7972527701022</c:v>
                </c:pt>
                <c:pt idx="17">
                  <c:v>1927.0777602424009</c:v>
                </c:pt>
                <c:pt idx="18">
                  <c:v>1873.8954626399773</c:v>
                </c:pt>
                <c:pt idx="19">
                  <c:v>1821.2449880135775</c:v>
                </c:pt>
              </c:numCache>
            </c:numRef>
          </c:val>
          <c:smooth val="0"/>
          <c:extLst>
            <c:ext xmlns:c16="http://schemas.microsoft.com/office/drawing/2014/chart" uri="{C3380CC4-5D6E-409C-BE32-E72D297353CC}">
              <c16:uniqueId val="{00000001-1494-486B-B8FA-47F15FD32FB4}"/>
            </c:ext>
          </c:extLst>
        </c:ser>
        <c:ser>
          <c:idx val="2"/>
          <c:order val="2"/>
          <c:tx>
            <c:strRef>
              <c:f>'FA low adoption'!$A$26</c:f>
              <c:strCache>
                <c:ptCount val="1"/>
                <c:pt idx="0">
                  <c:v>Net Revenue - with project, with Farmer Support Programme (FSP)</c:v>
                </c:pt>
              </c:strCache>
            </c:strRef>
          </c:tx>
          <c:spPr>
            <a:ln w="28575" cap="rnd">
              <a:solidFill>
                <a:schemeClr val="accent3"/>
              </a:solidFill>
              <a:round/>
            </a:ln>
            <a:effectLst/>
          </c:spPr>
          <c:marker>
            <c:symbol val="none"/>
          </c:marker>
          <c:cat>
            <c:strRef>
              <c:f>'FA low adoption'!$B$23:$U$23</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adoption'!$B$26:$U$26</c:f>
              <c:numCache>
                <c:formatCode>_-* #,##0_-;\-* #,##0_-;_-* "-"??_-;_-@_-</c:formatCode>
                <c:ptCount val="20"/>
                <c:pt idx="0">
                  <c:v>2714.4479999999999</c:v>
                </c:pt>
                <c:pt idx="1">
                  <c:v>3702.8768</c:v>
                </c:pt>
                <c:pt idx="2">
                  <c:v>3640.4165120000002</c:v>
                </c:pt>
                <c:pt idx="3">
                  <c:v>3578.5808268800006</c:v>
                </c:pt>
                <c:pt idx="4">
                  <c:v>3517.3634986112006</c:v>
                </c:pt>
                <c:pt idx="5">
                  <c:v>2608.7583436250889</c:v>
                </c:pt>
                <c:pt idx="6">
                  <c:v>2548.7592401888378</c:v>
                </c:pt>
                <c:pt idx="7">
                  <c:v>2489.3601277869498</c:v>
                </c:pt>
                <c:pt idx="8">
                  <c:v>2430.5550065090802</c:v>
                </c:pt>
                <c:pt idx="9">
                  <c:v>2372.3379364439897</c:v>
                </c:pt>
                <c:pt idx="10">
                  <c:v>2314.7030370795496</c:v>
                </c:pt>
                <c:pt idx="11">
                  <c:v>2257.6444867087539</c:v>
                </c:pt>
                <c:pt idx="12">
                  <c:v>2201.1565218416667</c:v>
                </c:pt>
                <c:pt idx="13">
                  <c:v>2145.2334366232499</c:v>
                </c:pt>
                <c:pt idx="14">
                  <c:v>2089.8695822570171</c:v>
                </c:pt>
                <c:pt idx="15">
                  <c:v>2035.0593664344467</c:v>
                </c:pt>
                <c:pt idx="16">
                  <c:v>1980.7972527701022</c:v>
                </c:pt>
                <c:pt idx="17">
                  <c:v>1927.0777602424009</c:v>
                </c:pt>
                <c:pt idx="18">
                  <c:v>1873.8954626399773</c:v>
                </c:pt>
                <c:pt idx="19">
                  <c:v>1821.2449880135775</c:v>
                </c:pt>
              </c:numCache>
            </c:numRef>
          </c:val>
          <c:smooth val="0"/>
          <c:extLst>
            <c:ext xmlns:c16="http://schemas.microsoft.com/office/drawing/2014/chart" uri="{C3380CC4-5D6E-409C-BE32-E72D297353CC}">
              <c16:uniqueId val="{00000002-1494-486B-B8FA-47F15FD32FB4}"/>
            </c:ext>
          </c:extLst>
        </c:ser>
        <c:dLbls>
          <c:showLegendKey val="0"/>
          <c:showVal val="0"/>
          <c:showCatName val="0"/>
          <c:showSerName val="0"/>
          <c:showPercent val="0"/>
          <c:showBubbleSize val="0"/>
        </c:dLbls>
        <c:smooth val="0"/>
        <c:axId val="978499968"/>
        <c:axId val="978500688"/>
      </c:lineChart>
      <c:catAx>
        <c:axId val="978499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500688"/>
        <c:crosses val="autoZero"/>
        <c:auto val="1"/>
        <c:lblAlgn val="ctr"/>
        <c:lblOffset val="100"/>
        <c:noMultiLvlLbl val="0"/>
      </c:catAx>
      <c:valAx>
        <c:axId val="97850068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499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a:t>Financial</a:t>
            </a:r>
            <a:r>
              <a:rPr lang="en-IN" baseline="0"/>
              <a:t> Analysis: Installing solar dryer for kava production in Vanuatu</a:t>
            </a:r>
            <a:endParaRPr lang="en-IN"/>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low adoption'!$A$42</c:f>
              <c:strCache>
                <c:ptCount val="1"/>
                <c:pt idx="0">
                  <c:v>Net Revenue -  Baseline Scenario</c:v>
                </c:pt>
              </c:strCache>
            </c:strRef>
          </c:tx>
          <c:spPr>
            <a:ln w="28575" cap="rnd">
              <a:solidFill>
                <a:schemeClr val="accent1"/>
              </a:solidFill>
              <a:round/>
            </a:ln>
            <a:effectLst/>
          </c:spPr>
          <c:marker>
            <c:symbol val="none"/>
          </c:marker>
          <c:cat>
            <c:strRef>
              <c:f>'FA low adoption'!$B$41:$U$41</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adoption'!$B$42:$U$42</c:f>
              <c:numCache>
                <c:formatCode>_-* #,##0_-;\-* #,##0_-;_-* "-"??_-;_-@_-</c:formatCode>
                <c:ptCount val="20"/>
                <c:pt idx="0">
                  <c:v>28681.414114285712</c:v>
                </c:pt>
                <c:pt idx="1">
                  <c:v>28076.254114285712</c:v>
                </c:pt>
                <c:pt idx="2">
                  <c:v>27483.197314285713</c:v>
                </c:pt>
                <c:pt idx="3">
                  <c:v>26902.001650285707</c:v>
                </c:pt>
                <c:pt idx="4">
                  <c:v>26332.429899565708</c:v>
                </c:pt>
                <c:pt idx="5">
                  <c:v>25774.249583860106</c:v>
                </c:pt>
                <c:pt idx="6">
                  <c:v>25227.232874468617</c:v>
                </c:pt>
                <c:pt idx="7">
                  <c:v>24691.156499264962</c:v>
                </c:pt>
                <c:pt idx="8">
                  <c:v>24165.801651565376</c:v>
                </c:pt>
                <c:pt idx="9">
                  <c:v>23650.953900819779</c:v>
                </c:pt>
                <c:pt idx="10">
                  <c:v>23146.403105089099</c:v>
                </c:pt>
                <c:pt idx="11">
                  <c:v>22651.94332527303</c:v>
                </c:pt>
                <c:pt idx="12">
                  <c:v>22167.372741053281</c:v>
                </c:pt>
                <c:pt idx="13">
                  <c:v>21692.493568517933</c:v>
                </c:pt>
                <c:pt idx="14">
                  <c:v>21227.111979433284</c:v>
                </c:pt>
                <c:pt idx="15">
                  <c:v>20771.038022130335</c:v>
                </c:pt>
                <c:pt idx="16">
                  <c:v>20324.085543973441</c:v>
                </c:pt>
                <c:pt idx="17">
                  <c:v>19886.072115379684</c:v>
                </c:pt>
                <c:pt idx="18">
                  <c:v>19456.818955357805</c:v>
                </c:pt>
                <c:pt idx="19">
                  <c:v>19036.150858536359</c:v>
                </c:pt>
              </c:numCache>
            </c:numRef>
          </c:val>
          <c:smooth val="0"/>
          <c:extLst>
            <c:ext xmlns:c16="http://schemas.microsoft.com/office/drawing/2014/chart" uri="{C3380CC4-5D6E-409C-BE32-E72D297353CC}">
              <c16:uniqueId val="{00000000-CBDC-4193-AD5C-72C5B90164CC}"/>
            </c:ext>
          </c:extLst>
        </c:ser>
        <c:ser>
          <c:idx val="1"/>
          <c:order val="1"/>
          <c:tx>
            <c:strRef>
              <c:f>'FA low adoption'!$A$43</c:f>
              <c:strCache>
                <c:ptCount val="1"/>
                <c:pt idx="0">
                  <c:v>Net Revenue - with project, no Farmer Support Programme (FSP)</c:v>
                </c:pt>
              </c:strCache>
            </c:strRef>
          </c:tx>
          <c:spPr>
            <a:ln w="28575" cap="rnd">
              <a:solidFill>
                <a:schemeClr val="accent2"/>
              </a:solidFill>
              <a:round/>
            </a:ln>
            <a:effectLst/>
          </c:spPr>
          <c:marker>
            <c:symbol val="none"/>
          </c:marker>
          <c:cat>
            <c:strRef>
              <c:f>'FA low adoption'!$B$41:$U$41</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adoption'!$B$43:$U$43</c:f>
              <c:numCache>
                <c:formatCode>_-* #,##0_-;\-* #,##0_-;_-* "-"??_-;_-@_-</c:formatCode>
                <c:ptCount val="20"/>
                <c:pt idx="0">
                  <c:v>26842.810758571428</c:v>
                </c:pt>
                <c:pt idx="1">
                  <c:v>27130.799678571428</c:v>
                </c:pt>
                <c:pt idx="2">
                  <c:v>27150.517808571429</c:v>
                </c:pt>
                <c:pt idx="3">
                  <c:v>26998.908418571427</c:v>
                </c:pt>
                <c:pt idx="4">
                  <c:v>26847.048055271425</c:v>
                </c:pt>
                <c:pt idx="5">
                  <c:v>26695.946993787922</c:v>
                </c:pt>
                <c:pt idx="6">
                  <c:v>26545.60143761184</c:v>
                </c:pt>
                <c:pt idx="7">
                  <c:v>26396.007609216638</c:v>
                </c:pt>
                <c:pt idx="8">
                  <c:v>26247.161749963409</c:v>
                </c:pt>
                <c:pt idx="9">
                  <c:v>26099.060120006452</c:v>
                </c:pt>
                <c:pt idx="10">
                  <c:v>25951.698998199281</c:v>
                </c:pt>
                <c:pt idx="11">
                  <c:v>25805.074682001141</c:v>
                </c:pt>
                <c:pt idx="12">
                  <c:v>25659.183487383987</c:v>
                </c:pt>
                <c:pt idx="13">
                  <c:v>25514.021748739928</c:v>
                </c:pt>
                <c:pt idx="14">
                  <c:v>25369.585818789077</c:v>
                </c:pt>
                <c:pt idx="15">
                  <c:v>25225.872068487995</c:v>
                </c:pt>
                <c:pt idx="16">
                  <c:v>25082.876886938415</c:v>
                </c:pt>
                <c:pt idx="17">
                  <c:v>24940.596681296582</c:v>
                </c:pt>
                <c:pt idx="18">
                  <c:v>24799.027876682958</c:v>
                </c:pt>
                <c:pt idx="19">
                  <c:v>24658.166916092403</c:v>
                </c:pt>
              </c:numCache>
            </c:numRef>
          </c:val>
          <c:smooth val="0"/>
          <c:extLst>
            <c:ext xmlns:c16="http://schemas.microsoft.com/office/drawing/2014/chart" uri="{C3380CC4-5D6E-409C-BE32-E72D297353CC}">
              <c16:uniqueId val="{00000001-CBDC-4193-AD5C-72C5B90164CC}"/>
            </c:ext>
          </c:extLst>
        </c:ser>
        <c:ser>
          <c:idx val="2"/>
          <c:order val="2"/>
          <c:tx>
            <c:strRef>
              <c:f>'FA low adoption'!$A$44</c:f>
              <c:strCache>
                <c:ptCount val="1"/>
                <c:pt idx="0">
                  <c:v>Net Revenue - with project, with Farmer Support Programme (FSP)</c:v>
                </c:pt>
              </c:strCache>
            </c:strRef>
          </c:tx>
          <c:spPr>
            <a:ln w="28575" cap="rnd">
              <a:solidFill>
                <a:schemeClr val="accent3"/>
              </a:solidFill>
              <a:round/>
            </a:ln>
            <a:effectLst/>
          </c:spPr>
          <c:marker>
            <c:symbol val="none"/>
          </c:marker>
          <c:cat>
            <c:strRef>
              <c:f>'FA low adoption'!$B$41:$U$41</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low adoption'!$B$44:$U$44</c:f>
              <c:numCache>
                <c:formatCode>_-* #,##0_-;\-* #,##0_-;_-* "-"??_-;_-@_-</c:formatCode>
                <c:ptCount val="20"/>
                <c:pt idx="0">
                  <c:v>27104.828228571427</c:v>
                </c:pt>
                <c:pt idx="1">
                  <c:v>27350.792148571429</c:v>
                </c:pt>
                <c:pt idx="2">
                  <c:v>27370.51027857143</c:v>
                </c:pt>
                <c:pt idx="3">
                  <c:v>27218.900888571428</c:v>
                </c:pt>
                <c:pt idx="4">
                  <c:v>27067.040525271426</c:v>
                </c:pt>
                <c:pt idx="5">
                  <c:v>26695.946993787922</c:v>
                </c:pt>
                <c:pt idx="6">
                  <c:v>26545.60143761184</c:v>
                </c:pt>
                <c:pt idx="7">
                  <c:v>26396.007609216638</c:v>
                </c:pt>
                <c:pt idx="8">
                  <c:v>26247.161749963409</c:v>
                </c:pt>
                <c:pt idx="9">
                  <c:v>26099.060120006452</c:v>
                </c:pt>
                <c:pt idx="10">
                  <c:v>25951.698998199281</c:v>
                </c:pt>
                <c:pt idx="11">
                  <c:v>25805.074682001141</c:v>
                </c:pt>
                <c:pt idx="12">
                  <c:v>25659.183487383987</c:v>
                </c:pt>
                <c:pt idx="13">
                  <c:v>25514.021748739928</c:v>
                </c:pt>
                <c:pt idx="14">
                  <c:v>25369.585818789077</c:v>
                </c:pt>
                <c:pt idx="15">
                  <c:v>25225.872068487995</c:v>
                </c:pt>
                <c:pt idx="16">
                  <c:v>25082.876886938415</c:v>
                </c:pt>
                <c:pt idx="17">
                  <c:v>24940.596681296582</c:v>
                </c:pt>
                <c:pt idx="18">
                  <c:v>24799.027876682958</c:v>
                </c:pt>
                <c:pt idx="19">
                  <c:v>24658.166916092403</c:v>
                </c:pt>
              </c:numCache>
            </c:numRef>
          </c:val>
          <c:smooth val="0"/>
          <c:extLst>
            <c:ext xmlns:c16="http://schemas.microsoft.com/office/drawing/2014/chart" uri="{C3380CC4-5D6E-409C-BE32-E72D297353CC}">
              <c16:uniqueId val="{00000002-CBDC-4193-AD5C-72C5B90164CC}"/>
            </c:ext>
          </c:extLst>
        </c:ser>
        <c:dLbls>
          <c:showLegendKey val="0"/>
          <c:showVal val="0"/>
          <c:showCatName val="0"/>
          <c:showSerName val="0"/>
          <c:showPercent val="0"/>
          <c:showBubbleSize val="0"/>
        </c:dLbls>
        <c:smooth val="0"/>
        <c:axId val="1040102544"/>
        <c:axId val="1040101464"/>
      </c:lineChart>
      <c:catAx>
        <c:axId val="1040102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101464"/>
        <c:crosses val="autoZero"/>
        <c:auto val="1"/>
        <c:lblAlgn val="ctr"/>
        <c:lblOffset val="100"/>
        <c:noMultiLvlLbl val="0"/>
      </c:catAx>
      <c:valAx>
        <c:axId val="1040101464"/>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10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low adoption'!$A$6</c:f>
              <c:strCache>
                <c:ptCount val="1"/>
                <c:pt idx="0">
                  <c:v>Net Revenue -  Baseline Scenario</c:v>
                </c:pt>
              </c:strCache>
            </c:strRef>
          </c:tx>
          <c:spPr>
            <a:ln w="28575" cap="rnd">
              <a:solidFill>
                <a:schemeClr val="accent1"/>
              </a:solidFill>
              <a:round/>
            </a:ln>
            <a:effectLst/>
          </c:spPr>
          <c:marker>
            <c:symbol val="none"/>
          </c:marker>
          <c:cat>
            <c:strRef>
              <c:f>'FA low adoption'!$B$5:$F$5</c:f>
              <c:strCache>
                <c:ptCount val="5"/>
                <c:pt idx="0">
                  <c:v>Year 1</c:v>
                </c:pt>
                <c:pt idx="1">
                  <c:v>Year 2</c:v>
                </c:pt>
                <c:pt idx="2">
                  <c:v>Year 3</c:v>
                </c:pt>
                <c:pt idx="3">
                  <c:v>Year 4</c:v>
                </c:pt>
                <c:pt idx="4">
                  <c:v>Year 5</c:v>
                </c:pt>
              </c:strCache>
            </c:strRef>
          </c:cat>
          <c:val>
            <c:numRef>
              <c:f>'FA low adoption'!$B$6:$F$6</c:f>
              <c:numCache>
                <c:formatCode>_-* #,##0_-;\-* #,##0_-;_-* "-"??_-;_-@_-</c:formatCode>
                <c:ptCount val="5"/>
                <c:pt idx="0">
                  <c:v>567.31200000000001</c:v>
                </c:pt>
                <c:pt idx="1">
                  <c:v>530</c:v>
                </c:pt>
                <c:pt idx="2">
                  <c:v>493.4342400000001</c:v>
                </c:pt>
                <c:pt idx="3">
                  <c:v>457.59979520000013</c:v>
                </c:pt>
                <c:pt idx="4">
                  <c:v>422.4820392960001</c:v>
                </c:pt>
              </c:numCache>
            </c:numRef>
          </c:val>
          <c:smooth val="0"/>
          <c:extLst>
            <c:ext xmlns:c16="http://schemas.microsoft.com/office/drawing/2014/chart" uri="{C3380CC4-5D6E-409C-BE32-E72D297353CC}">
              <c16:uniqueId val="{00000000-193D-4B0E-9AD0-04015EBC6EA7}"/>
            </c:ext>
          </c:extLst>
        </c:ser>
        <c:ser>
          <c:idx val="1"/>
          <c:order val="1"/>
          <c:tx>
            <c:strRef>
              <c:f>'FA low adoption'!$A$7</c:f>
              <c:strCache>
                <c:ptCount val="1"/>
                <c:pt idx="0">
                  <c:v>Net Revenue - with project, no Farmer Support Programme (FSP)</c:v>
                </c:pt>
              </c:strCache>
            </c:strRef>
          </c:tx>
          <c:spPr>
            <a:ln w="28575" cap="rnd">
              <a:solidFill>
                <a:schemeClr val="accent2"/>
              </a:solidFill>
              <a:round/>
            </a:ln>
            <a:effectLst/>
          </c:spPr>
          <c:marker>
            <c:symbol val="none"/>
          </c:marker>
          <c:cat>
            <c:strRef>
              <c:f>'FA low adoption'!$B$5:$F$5</c:f>
              <c:strCache>
                <c:ptCount val="5"/>
                <c:pt idx="0">
                  <c:v>Year 1</c:v>
                </c:pt>
                <c:pt idx="1">
                  <c:v>Year 2</c:v>
                </c:pt>
                <c:pt idx="2">
                  <c:v>Year 3</c:v>
                </c:pt>
                <c:pt idx="3">
                  <c:v>Year 4</c:v>
                </c:pt>
                <c:pt idx="4">
                  <c:v>Year 5</c:v>
                </c:pt>
              </c:strCache>
            </c:strRef>
          </c:cat>
          <c:val>
            <c:numRef>
              <c:f>'FA low adoption'!$B$7:$F$7</c:f>
              <c:numCache>
                <c:formatCode>_-* #,##0_-;\-* #,##0_-;_-* "-"??_-;_-@_-</c:formatCode>
                <c:ptCount val="5"/>
                <c:pt idx="0">
                  <c:v>-1277.088</c:v>
                </c:pt>
                <c:pt idx="1">
                  <c:v>-509.81760000000003</c:v>
                </c:pt>
                <c:pt idx="2">
                  <c:v>637.01759999999979</c:v>
                </c:pt>
                <c:pt idx="3">
                  <c:v>980.28799999999978</c:v>
                </c:pt>
                <c:pt idx="4">
                  <c:v>980.28799999999978</c:v>
                </c:pt>
              </c:numCache>
            </c:numRef>
          </c:val>
          <c:smooth val="0"/>
          <c:extLst>
            <c:ext xmlns:c16="http://schemas.microsoft.com/office/drawing/2014/chart" uri="{C3380CC4-5D6E-409C-BE32-E72D297353CC}">
              <c16:uniqueId val="{00000001-193D-4B0E-9AD0-04015EBC6EA7}"/>
            </c:ext>
          </c:extLst>
        </c:ser>
        <c:ser>
          <c:idx val="2"/>
          <c:order val="2"/>
          <c:tx>
            <c:strRef>
              <c:f>'FA low adoption'!$A$8</c:f>
              <c:strCache>
                <c:ptCount val="1"/>
                <c:pt idx="0">
                  <c:v>Net Revenue - with project, with Farmer Support Programme (FSP)</c:v>
                </c:pt>
              </c:strCache>
            </c:strRef>
          </c:tx>
          <c:spPr>
            <a:ln w="28575" cap="rnd">
              <a:solidFill>
                <a:schemeClr val="accent3"/>
              </a:solidFill>
              <a:round/>
            </a:ln>
            <a:effectLst/>
          </c:spPr>
          <c:marker>
            <c:symbol val="none"/>
          </c:marker>
          <c:cat>
            <c:strRef>
              <c:f>'FA low adoption'!$B$5:$F$5</c:f>
              <c:strCache>
                <c:ptCount val="5"/>
                <c:pt idx="0">
                  <c:v>Year 1</c:v>
                </c:pt>
                <c:pt idx="1">
                  <c:v>Year 2</c:v>
                </c:pt>
                <c:pt idx="2">
                  <c:v>Year 3</c:v>
                </c:pt>
                <c:pt idx="3">
                  <c:v>Year 4</c:v>
                </c:pt>
                <c:pt idx="4">
                  <c:v>Year 5</c:v>
                </c:pt>
              </c:strCache>
            </c:strRef>
          </c:cat>
          <c:val>
            <c:numRef>
              <c:f>'FA low adoption'!$B$8:$F$8</c:f>
              <c:numCache>
                <c:formatCode>_-* #,##0_-;\-* #,##0_-;_-* "-"??_-;_-@_-</c:formatCode>
                <c:ptCount val="5"/>
                <c:pt idx="0">
                  <c:v>349.37599999999992</c:v>
                </c:pt>
                <c:pt idx="1">
                  <c:v>692.64639999999997</c:v>
                </c:pt>
                <c:pt idx="2">
                  <c:v>864.2815999999998</c:v>
                </c:pt>
                <c:pt idx="3">
                  <c:v>1207.5519999999997</c:v>
                </c:pt>
                <c:pt idx="4">
                  <c:v>1207.5519999999997</c:v>
                </c:pt>
              </c:numCache>
            </c:numRef>
          </c:val>
          <c:smooth val="0"/>
          <c:extLst>
            <c:ext xmlns:c16="http://schemas.microsoft.com/office/drawing/2014/chart" uri="{C3380CC4-5D6E-409C-BE32-E72D297353CC}">
              <c16:uniqueId val="{00000002-193D-4B0E-9AD0-04015EBC6EA7}"/>
            </c:ext>
          </c:extLst>
        </c:ser>
        <c:dLbls>
          <c:showLegendKey val="0"/>
          <c:showVal val="0"/>
          <c:showCatName val="0"/>
          <c:showSerName val="0"/>
          <c:showPercent val="0"/>
          <c:showBubbleSize val="0"/>
        </c:dLbls>
        <c:smooth val="0"/>
        <c:axId val="795354112"/>
        <c:axId val="795350872"/>
      </c:lineChart>
      <c:catAx>
        <c:axId val="795354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5350872"/>
        <c:crosses val="autoZero"/>
        <c:auto val="1"/>
        <c:lblAlgn val="ctr"/>
        <c:lblOffset val="100"/>
        <c:noMultiLvlLbl val="0"/>
      </c:catAx>
      <c:valAx>
        <c:axId val="79535087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53541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low adoption'!$A$24</c:f>
              <c:strCache>
                <c:ptCount val="1"/>
                <c:pt idx="0">
                  <c:v>Net Revenue -  Baseline Scenario</c:v>
                </c:pt>
              </c:strCache>
            </c:strRef>
          </c:tx>
          <c:spPr>
            <a:ln w="28575" cap="rnd">
              <a:solidFill>
                <a:schemeClr val="accent1"/>
              </a:solidFill>
              <a:round/>
            </a:ln>
            <a:effectLst/>
          </c:spPr>
          <c:marker>
            <c:symbol val="none"/>
          </c:marker>
          <c:cat>
            <c:strRef>
              <c:f>'FA low adoption'!$B$23:$F$23</c:f>
              <c:strCache>
                <c:ptCount val="5"/>
                <c:pt idx="0">
                  <c:v>Year 1</c:v>
                </c:pt>
                <c:pt idx="1">
                  <c:v>Year 2</c:v>
                </c:pt>
                <c:pt idx="2">
                  <c:v>Year 3</c:v>
                </c:pt>
                <c:pt idx="3">
                  <c:v>Year 4</c:v>
                </c:pt>
                <c:pt idx="4">
                  <c:v>Year 5</c:v>
                </c:pt>
              </c:strCache>
            </c:strRef>
          </c:cat>
          <c:val>
            <c:numRef>
              <c:f>'FA low adoption'!$B$24:$F$24</c:f>
              <c:numCache>
                <c:formatCode>_-* #,##0_-;\-* #,##0_-;_-* "-"??_-;_-@_-</c:formatCode>
                <c:ptCount val="5"/>
                <c:pt idx="0">
                  <c:v>2714.4479999999999</c:v>
                </c:pt>
                <c:pt idx="1">
                  <c:v>2609.2959999999998</c:v>
                </c:pt>
                <c:pt idx="2">
                  <c:v>2506.2470399999997</c:v>
                </c:pt>
                <c:pt idx="3">
                  <c:v>2405.2590591999992</c:v>
                </c:pt>
                <c:pt idx="4">
                  <c:v>2306.2908380159993</c:v>
                </c:pt>
              </c:numCache>
            </c:numRef>
          </c:val>
          <c:smooth val="0"/>
          <c:extLst>
            <c:ext xmlns:c16="http://schemas.microsoft.com/office/drawing/2014/chart" uri="{C3380CC4-5D6E-409C-BE32-E72D297353CC}">
              <c16:uniqueId val="{00000000-E76A-44AD-8988-5EC1195F98EE}"/>
            </c:ext>
          </c:extLst>
        </c:ser>
        <c:ser>
          <c:idx val="1"/>
          <c:order val="1"/>
          <c:tx>
            <c:strRef>
              <c:f>'FA low adoption'!$A$25</c:f>
              <c:strCache>
                <c:ptCount val="1"/>
                <c:pt idx="0">
                  <c:v>Net Revenue - with project, no Farmer Support Programme (FSP)</c:v>
                </c:pt>
              </c:strCache>
            </c:strRef>
          </c:tx>
          <c:spPr>
            <a:ln w="28575" cap="rnd">
              <a:solidFill>
                <a:schemeClr val="accent2"/>
              </a:solidFill>
              <a:round/>
            </a:ln>
            <a:effectLst/>
          </c:spPr>
          <c:marker>
            <c:symbol val="none"/>
          </c:marker>
          <c:cat>
            <c:strRef>
              <c:f>'FA low adoption'!$B$23:$F$23</c:f>
              <c:strCache>
                <c:ptCount val="5"/>
                <c:pt idx="0">
                  <c:v>Year 1</c:v>
                </c:pt>
                <c:pt idx="1">
                  <c:v>Year 2</c:v>
                </c:pt>
                <c:pt idx="2">
                  <c:v>Year 3</c:v>
                </c:pt>
                <c:pt idx="3">
                  <c:v>Year 4</c:v>
                </c:pt>
                <c:pt idx="4">
                  <c:v>Year 5</c:v>
                </c:pt>
              </c:strCache>
            </c:strRef>
          </c:cat>
          <c:val>
            <c:numRef>
              <c:f>'FA low adoption'!$B$25:$F$25</c:f>
              <c:numCache>
                <c:formatCode>_-* #,##0_-;\-* #,##0_-;_-* "-"??_-;_-@_-</c:formatCode>
                <c:ptCount val="5"/>
                <c:pt idx="0">
                  <c:v>-10005.552</c:v>
                </c:pt>
                <c:pt idx="1">
                  <c:v>2854.8768</c:v>
                </c:pt>
                <c:pt idx="2">
                  <c:v>2792.4165120000002</c:v>
                </c:pt>
                <c:pt idx="3">
                  <c:v>2730.5808268800006</c:v>
                </c:pt>
                <c:pt idx="4">
                  <c:v>2669.3634986112006</c:v>
                </c:pt>
              </c:numCache>
            </c:numRef>
          </c:val>
          <c:smooth val="0"/>
          <c:extLst>
            <c:ext xmlns:c16="http://schemas.microsoft.com/office/drawing/2014/chart" uri="{C3380CC4-5D6E-409C-BE32-E72D297353CC}">
              <c16:uniqueId val="{00000001-E76A-44AD-8988-5EC1195F98EE}"/>
            </c:ext>
          </c:extLst>
        </c:ser>
        <c:ser>
          <c:idx val="2"/>
          <c:order val="2"/>
          <c:tx>
            <c:strRef>
              <c:f>'FA low adoption'!$A$26</c:f>
              <c:strCache>
                <c:ptCount val="1"/>
                <c:pt idx="0">
                  <c:v>Net Revenue - with project, with Farmer Support Programme (FSP)</c:v>
                </c:pt>
              </c:strCache>
            </c:strRef>
          </c:tx>
          <c:spPr>
            <a:ln w="28575" cap="rnd">
              <a:solidFill>
                <a:schemeClr val="accent3"/>
              </a:solidFill>
              <a:round/>
            </a:ln>
            <a:effectLst/>
          </c:spPr>
          <c:marker>
            <c:symbol val="none"/>
          </c:marker>
          <c:cat>
            <c:strRef>
              <c:f>'FA low adoption'!$B$23:$F$23</c:f>
              <c:strCache>
                <c:ptCount val="5"/>
                <c:pt idx="0">
                  <c:v>Year 1</c:v>
                </c:pt>
                <c:pt idx="1">
                  <c:v>Year 2</c:v>
                </c:pt>
                <c:pt idx="2">
                  <c:v>Year 3</c:v>
                </c:pt>
                <c:pt idx="3">
                  <c:v>Year 4</c:v>
                </c:pt>
                <c:pt idx="4">
                  <c:v>Year 5</c:v>
                </c:pt>
              </c:strCache>
            </c:strRef>
          </c:cat>
          <c:val>
            <c:numRef>
              <c:f>'FA low adoption'!$B$26:$F$26</c:f>
              <c:numCache>
                <c:formatCode>_-* #,##0_-;\-* #,##0_-;_-* "-"??_-;_-@_-</c:formatCode>
                <c:ptCount val="5"/>
                <c:pt idx="0">
                  <c:v>2714.4479999999999</c:v>
                </c:pt>
                <c:pt idx="1">
                  <c:v>3702.8768</c:v>
                </c:pt>
                <c:pt idx="2">
                  <c:v>3640.4165120000002</c:v>
                </c:pt>
                <c:pt idx="3">
                  <c:v>3578.5808268800006</c:v>
                </c:pt>
                <c:pt idx="4">
                  <c:v>3517.3634986112006</c:v>
                </c:pt>
              </c:numCache>
            </c:numRef>
          </c:val>
          <c:smooth val="0"/>
          <c:extLst>
            <c:ext xmlns:c16="http://schemas.microsoft.com/office/drawing/2014/chart" uri="{C3380CC4-5D6E-409C-BE32-E72D297353CC}">
              <c16:uniqueId val="{00000002-E76A-44AD-8988-5EC1195F98EE}"/>
            </c:ext>
          </c:extLst>
        </c:ser>
        <c:dLbls>
          <c:showLegendKey val="0"/>
          <c:showVal val="0"/>
          <c:showCatName val="0"/>
          <c:showSerName val="0"/>
          <c:showPercent val="0"/>
          <c:showBubbleSize val="0"/>
        </c:dLbls>
        <c:smooth val="0"/>
        <c:axId val="709277560"/>
        <c:axId val="709274680"/>
      </c:lineChart>
      <c:catAx>
        <c:axId val="709277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4680"/>
        <c:crosses val="autoZero"/>
        <c:auto val="1"/>
        <c:lblAlgn val="ctr"/>
        <c:lblOffset val="100"/>
        <c:noMultiLvlLbl val="0"/>
      </c:catAx>
      <c:valAx>
        <c:axId val="70927468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7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low adoption'!$A$42</c:f>
              <c:strCache>
                <c:ptCount val="1"/>
                <c:pt idx="0">
                  <c:v>Net Revenue -  Baseline Scenario</c:v>
                </c:pt>
              </c:strCache>
            </c:strRef>
          </c:tx>
          <c:spPr>
            <a:ln w="28575" cap="rnd">
              <a:solidFill>
                <a:schemeClr val="accent1"/>
              </a:solidFill>
              <a:round/>
            </a:ln>
            <a:effectLst/>
          </c:spPr>
          <c:marker>
            <c:symbol val="none"/>
          </c:marker>
          <c:cat>
            <c:strRef>
              <c:f>'FA low adoption'!$B$41:$F$41</c:f>
              <c:strCache>
                <c:ptCount val="5"/>
                <c:pt idx="0">
                  <c:v>Year 1</c:v>
                </c:pt>
                <c:pt idx="1">
                  <c:v>Year 2</c:v>
                </c:pt>
                <c:pt idx="2">
                  <c:v>Year 3</c:v>
                </c:pt>
                <c:pt idx="3">
                  <c:v>Year 4</c:v>
                </c:pt>
                <c:pt idx="4">
                  <c:v>Year 5</c:v>
                </c:pt>
              </c:strCache>
            </c:strRef>
          </c:cat>
          <c:val>
            <c:numRef>
              <c:f>'FA low adoption'!$B$42:$F$42</c:f>
              <c:numCache>
                <c:formatCode>_-* #,##0_-;\-* #,##0_-;_-* "-"??_-;_-@_-</c:formatCode>
                <c:ptCount val="5"/>
                <c:pt idx="0">
                  <c:v>28681.414114285712</c:v>
                </c:pt>
                <c:pt idx="1">
                  <c:v>28076.254114285712</c:v>
                </c:pt>
                <c:pt idx="2">
                  <c:v>27483.197314285713</c:v>
                </c:pt>
                <c:pt idx="3">
                  <c:v>26902.001650285707</c:v>
                </c:pt>
                <c:pt idx="4">
                  <c:v>26332.429899565708</c:v>
                </c:pt>
              </c:numCache>
            </c:numRef>
          </c:val>
          <c:smooth val="0"/>
          <c:extLst>
            <c:ext xmlns:c16="http://schemas.microsoft.com/office/drawing/2014/chart" uri="{C3380CC4-5D6E-409C-BE32-E72D297353CC}">
              <c16:uniqueId val="{00000000-46C4-4FCD-BE6B-E69B8777E95D}"/>
            </c:ext>
          </c:extLst>
        </c:ser>
        <c:ser>
          <c:idx val="1"/>
          <c:order val="1"/>
          <c:tx>
            <c:strRef>
              <c:f>'FA low adoption'!$A$43</c:f>
              <c:strCache>
                <c:ptCount val="1"/>
                <c:pt idx="0">
                  <c:v>Net Revenue - with project, no Farmer Support Programme (FSP)</c:v>
                </c:pt>
              </c:strCache>
            </c:strRef>
          </c:tx>
          <c:spPr>
            <a:ln w="28575" cap="rnd">
              <a:solidFill>
                <a:schemeClr val="accent2"/>
              </a:solidFill>
              <a:round/>
            </a:ln>
            <a:effectLst/>
          </c:spPr>
          <c:marker>
            <c:symbol val="none"/>
          </c:marker>
          <c:cat>
            <c:strRef>
              <c:f>'FA low adoption'!$B$41:$F$41</c:f>
              <c:strCache>
                <c:ptCount val="5"/>
                <c:pt idx="0">
                  <c:v>Year 1</c:v>
                </c:pt>
                <c:pt idx="1">
                  <c:v>Year 2</c:v>
                </c:pt>
                <c:pt idx="2">
                  <c:v>Year 3</c:v>
                </c:pt>
                <c:pt idx="3">
                  <c:v>Year 4</c:v>
                </c:pt>
                <c:pt idx="4">
                  <c:v>Year 5</c:v>
                </c:pt>
              </c:strCache>
            </c:strRef>
          </c:cat>
          <c:val>
            <c:numRef>
              <c:f>'FA low adoption'!$B$43:$F$43</c:f>
              <c:numCache>
                <c:formatCode>_-* #,##0_-;\-* #,##0_-;_-* "-"??_-;_-@_-</c:formatCode>
                <c:ptCount val="5"/>
                <c:pt idx="0">
                  <c:v>26842.810758571428</c:v>
                </c:pt>
                <c:pt idx="1">
                  <c:v>27130.799678571428</c:v>
                </c:pt>
                <c:pt idx="2">
                  <c:v>27150.517808571429</c:v>
                </c:pt>
                <c:pt idx="3">
                  <c:v>26998.908418571427</c:v>
                </c:pt>
                <c:pt idx="4">
                  <c:v>26847.048055271425</c:v>
                </c:pt>
              </c:numCache>
            </c:numRef>
          </c:val>
          <c:smooth val="0"/>
          <c:extLst>
            <c:ext xmlns:c16="http://schemas.microsoft.com/office/drawing/2014/chart" uri="{C3380CC4-5D6E-409C-BE32-E72D297353CC}">
              <c16:uniqueId val="{00000001-46C4-4FCD-BE6B-E69B8777E95D}"/>
            </c:ext>
          </c:extLst>
        </c:ser>
        <c:ser>
          <c:idx val="2"/>
          <c:order val="2"/>
          <c:tx>
            <c:strRef>
              <c:f>'FA low adoption'!$A$44</c:f>
              <c:strCache>
                <c:ptCount val="1"/>
                <c:pt idx="0">
                  <c:v>Net Revenue - with project, with Farmer Support Programme (FSP)</c:v>
                </c:pt>
              </c:strCache>
            </c:strRef>
          </c:tx>
          <c:spPr>
            <a:ln w="28575" cap="rnd">
              <a:solidFill>
                <a:schemeClr val="accent3"/>
              </a:solidFill>
              <a:round/>
            </a:ln>
            <a:effectLst/>
          </c:spPr>
          <c:marker>
            <c:symbol val="none"/>
          </c:marker>
          <c:cat>
            <c:strRef>
              <c:f>'FA low adoption'!$B$41:$F$41</c:f>
              <c:strCache>
                <c:ptCount val="5"/>
                <c:pt idx="0">
                  <c:v>Year 1</c:v>
                </c:pt>
                <c:pt idx="1">
                  <c:v>Year 2</c:v>
                </c:pt>
                <c:pt idx="2">
                  <c:v>Year 3</c:v>
                </c:pt>
                <c:pt idx="3">
                  <c:v>Year 4</c:v>
                </c:pt>
                <c:pt idx="4">
                  <c:v>Year 5</c:v>
                </c:pt>
              </c:strCache>
            </c:strRef>
          </c:cat>
          <c:val>
            <c:numRef>
              <c:f>'FA low adoption'!$B$44:$F$44</c:f>
              <c:numCache>
                <c:formatCode>_-* #,##0_-;\-* #,##0_-;_-* "-"??_-;_-@_-</c:formatCode>
                <c:ptCount val="5"/>
                <c:pt idx="0">
                  <c:v>27104.828228571427</c:v>
                </c:pt>
                <c:pt idx="1">
                  <c:v>27350.792148571429</c:v>
                </c:pt>
                <c:pt idx="2">
                  <c:v>27370.51027857143</c:v>
                </c:pt>
                <c:pt idx="3">
                  <c:v>27218.900888571428</c:v>
                </c:pt>
                <c:pt idx="4">
                  <c:v>27067.040525271426</c:v>
                </c:pt>
              </c:numCache>
            </c:numRef>
          </c:val>
          <c:smooth val="0"/>
          <c:extLst>
            <c:ext xmlns:c16="http://schemas.microsoft.com/office/drawing/2014/chart" uri="{C3380CC4-5D6E-409C-BE32-E72D297353CC}">
              <c16:uniqueId val="{00000002-46C4-4FCD-BE6B-E69B8777E95D}"/>
            </c:ext>
          </c:extLst>
        </c:ser>
        <c:dLbls>
          <c:showLegendKey val="0"/>
          <c:showVal val="0"/>
          <c:showCatName val="0"/>
          <c:showSerName val="0"/>
          <c:showPercent val="0"/>
          <c:showBubbleSize val="0"/>
        </c:dLbls>
        <c:smooth val="0"/>
        <c:axId val="832042536"/>
        <c:axId val="832042896"/>
      </c:lineChart>
      <c:catAx>
        <c:axId val="832042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2042896"/>
        <c:crosses val="autoZero"/>
        <c:auto val="1"/>
        <c:lblAlgn val="ctr"/>
        <c:lblOffset val="100"/>
        <c:noMultiLvlLbl val="0"/>
      </c:catAx>
      <c:valAx>
        <c:axId val="83204289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204253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low adoption'!$A$60</c:f>
              <c:strCache>
                <c:ptCount val="1"/>
                <c:pt idx="0">
                  <c:v>Net Revenue -  Baseline Scenario</c:v>
                </c:pt>
              </c:strCache>
            </c:strRef>
          </c:tx>
          <c:spPr>
            <a:ln w="28575" cap="rnd">
              <a:solidFill>
                <a:schemeClr val="accent1"/>
              </a:solidFill>
              <a:round/>
            </a:ln>
            <a:effectLst/>
          </c:spPr>
          <c:marker>
            <c:symbol val="none"/>
          </c:marker>
          <c:cat>
            <c:strRef>
              <c:f>'FA low adoption'!$B$59:$F$59</c:f>
              <c:strCache>
                <c:ptCount val="5"/>
                <c:pt idx="0">
                  <c:v>Year 1</c:v>
                </c:pt>
                <c:pt idx="1">
                  <c:v>Year 2</c:v>
                </c:pt>
                <c:pt idx="2">
                  <c:v>Year 3</c:v>
                </c:pt>
                <c:pt idx="3">
                  <c:v>Year 4</c:v>
                </c:pt>
                <c:pt idx="4">
                  <c:v>Year 5</c:v>
                </c:pt>
              </c:strCache>
            </c:strRef>
          </c:cat>
          <c:val>
            <c:numRef>
              <c:f>'FA low adoption'!$B$60:$F$60</c:f>
              <c:numCache>
                <c:formatCode>_-* #,##0_-;\-* #,##0_-;_-* "-"??_-;_-@_-</c:formatCode>
                <c:ptCount val="5"/>
                <c:pt idx="0">
                  <c:v>28681.414114285712</c:v>
                </c:pt>
                <c:pt idx="1">
                  <c:v>28076.254114285712</c:v>
                </c:pt>
                <c:pt idx="2">
                  <c:v>27483.197314285713</c:v>
                </c:pt>
                <c:pt idx="3">
                  <c:v>26902.001650285707</c:v>
                </c:pt>
                <c:pt idx="4">
                  <c:v>26332.429899565708</c:v>
                </c:pt>
              </c:numCache>
            </c:numRef>
          </c:val>
          <c:smooth val="0"/>
          <c:extLst>
            <c:ext xmlns:c16="http://schemas.microsoft.com/office/drawing/2014/chart" uri="{C3380CC4-5D6E-409C-BE32-E72D297353CC}">
              <c16:uniqueId val="{00000000-C9EC-45E9-BE56-4BCFA98C74D6}"/>
            </c:ext>
          </c:extLst>
        </c:ser>
        <c:ser>
          <c:idx val="1"/>
          <c:order val="1"/>
          <c:tx>
            <c:strRef>
              <c:f>'FA low adoption'!$A$61</c:f>
              <c:strCache>
                <c:ptCount val="1"/>
                <c:pt idx="0">
                  <c:v>Net Revenue - with project, no Farmer Support Programme (FSP)</c:v>
                </c:pt>
              </c:strCache>
            </c:strRef>
          </c:tx>
          <c:spPr>
            <a:ln w="28575" cap="rnd">
              <a:solidFill>
                <a:schemeClr val="accent2"/>
              </a:solidFill>
              <a:round/>
            </a:ln>
            <a:effectLst/>
          </c:spPr>
          <c:marker>
            <c:symbol val="none"/>
          </c:marker>
          <c:cat>
            <c:strRef>
              <c:f>'FA low adoption'!$B$59:$F$59</c:f>
              <c:strCache>
                <c:ptCount val="5"/>
                <c:pt idx="0">
                  <c:v>Year 1</c:v>
                </c:pt>
                <c:pt idx="1">
                  <c:v>Year 2</c:v>
                </c:pt>
                <c:pt idx="2">
                  <c:v>Year 3</c:v>
                </c:pt>
                <c:pt idx="3">
                  <c:v>Year 4</c:v>
                </c:pt>
                <c:pt idx="4">
                  <c:v>Year 5</c:v>
                </c:pt>
              </c:strCache>
            </c:strRef>
          </c:cat>
          <c:val>
            <c:numRef>
              <c:f>'FA low adoption'!$B$61:$F$61</c:f>
              <c:numCache>
                <c:formatCode>_-* #,##0_-;\-* #,##0_-;_-* "-"??_-;_-@_-</c:formatCode>
                <c:ptCount val="5"/>
                <c:pt idx="0">
                  <c:v>19751.75</c:v>
                </c:pt>
                <c:pt idx="1">
                  <c:v>29299.829999999998</c:v>
                </c:pt>
                <c:pt idx="2">
                  <c:v>28607.930399999997</c:v>
                </c:pt>
                <c:pt idx="3">
                  <c:v>27929.868791999997</c:v>
                </c:pt>
                <c:pt idx="4">
                  <c:v>27265.368416159996</c:v>
                </c:pt>
              </c:numCache>
            </c:numRef>
          </c:val>
          <c:smooth val="0"/>
          <c:extLst>
            <c:ext xmlns:c16="http://schemas.microsoft.com/office/drawing/2014/chart" uri="{C3380CC4-5D6E-409C-BE32-E72D297353CC}">
              <c16:uniqueId val="{00000001-C9EC-45E9-BE56-4BCFA98C74D6}"/>
            </c:ext>
          </c:extLst>
        </c:ser>
        <c:ser>
          <c:idx val="2"/>
          <c:order val="2"/>
          <c:tx>
            <c:strRef>
              <c:f>'FA low adoption'!$A$62</c:f>
              <c:strCache>
                <c:ptCount val="1"/>
                <c:pt idx="0">
                  <c:v>Net Revenue - with project, with Farmer Support Programme (FSP)</c:v>
                </c:pt>
              </c:strCache>
            </c:strRef>
          </c:tx>
          <c:spPr>
            <a:ln w="28575" cap="rnd">
              <a:solidFill>
                <a:schemeClr val="accent3"/>
              </a:solidFill>
              <a:round/>
            </a:ln>
            <a:effectLst/>
          </c:spPr>
          <c:marker>
            <c:symbol val="none"/>
          </c:marker>
          <c:cat>
            <c:strRef>
              <c:f>'FA low adoption'!$B$59:$F$59</c:f>
              <c:strCache>
                <c:ptCount val="5"/>
                <c:pt idx="0">
                  <c:v>Year 1</c:v>
                </c:pt>
                <c:pt idx="1">
                  <c:v>Year 2</c:v>
                </c:pt>
                <c:pt idx="2">
                  <c:v>Year 3</c:v>
                </c:pt>
                <c:pt idx="3">
                  <c:v>Year 4</c:v>
                </c:pt>
                <c:pt idx="4">
                  <c:v>Year 5</c:v>
                </c:pt>
              </c:strCache>
            </c:strRef>
          </c:cat>
          <c:val>
            <c:numRef>
              <c:f>'FA low adoption'!$B$62:$F$62</c:f>
              <c:numCache>
                <c:formatCode>_-* #,##0_-;\-* #,##0_-;_-* "-"??_-;_-@_-</c:formatCode>
                <c:ptCount val="5"/>
                <c:pt idx="0">
                  <c:v>30005.85</c:v>
                </c:pt>
                <c:pt idx="1">
                  <c:v>29299.829999999998</c:v>
                </c:pt>
                <c:pt idx="2">
                  <c:v>28607.930399999997</c:v>
                </c:pt>
                <c:pt idx="3">
                  <c:v>27929.868791999997</c:v>
                </c:pt>
                <c:pt idx="4">
                  <c:v>27265.368416159996</c:v>
                </c:pt>
              </c:numCache>
            </c:numRef>
          </c:val>
          <c:smooth val="0"/>
          <c:extLst>
            <c:ext xmlns:c16="http://schemas.microsoft.com/office/drawing/2014/chart" uri="{C3380CC4-5D6E-409C-BE32-E72D297353CC}">
              <c16:uniqueId val="{00000002-C9EC-45E9-BE56-4BCFA98C74D6}"/>
            </c:ext>
          </c:extLst>
        </c:ser>
        <c:dLbls>
          <c:showLegendKey val="0"/>
          <c:showVal val="0"/>
          <c:showCatName val="0"/>
          <c:showSerName val="0"/>
          <c:showPercent val="0"/>
          <c:showBubbleSize val="0"/>
        </c:dLbls>
        <c:smooth val="0"/>
        <c:axId val="709301680"/>
        <c:axId val="709302400"/>
      </c:lineChart>
      <c:catAx>
        <c:axId val="709301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302400"/>
        <c:crosses val="autoZero"/>
        <c:auto val="1"/>
        <c:lblAlgn val="ctr"/>
        <c:lblOffset val="100"/>
        <c:noMultiLvlLbl val="0"/>
      </c:catAx>
      <c:valAx>
        <c:axId val="70930240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30168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low adoption'!$A$78</c:f>
              <c:strCache>
                <c:ptCount val="1"/>
                <c:pt idx="0">
                  <c:v>Net Revenue -  Baseline Scenario</c:v>
                </c:pt>
              </c:strCache>
            </c:strRef>
          </c:tx>
          <c:spPr>
            <a:ln w="28575" cap="rnd">
              <a:solidFill>
                <a:schemeClr val="accent1"/>
              </a:solidFill>
              <a:round/>
            </a:ln>
            <a:effectLst/>
          </c:spPr>
          <c:marker>
            <c:symbol val="none"/>
          </c:marker>
          <c:cat>
            <c:strRef>
              <c:f>'FA low adoption'!$B$77:$F$77</c:f>
              <c:strCache>
                <c:ptCount val="5"/>
                <c:pt idx="0">
                  <c:v>Year 1</c:v>
                </c:pt>
                <c:pt idx="1">
                  <c:v>Year 2</c:v>
                </c:pt>
                <c:pt idx="2">
                  <c:v>Year 3</c:v>
                </c:pt>
                <c:pt idx="3">
                  <c:v>Year 4</c:v>
                </c:pt>
                <c:pt idx="4">
                  <c:v>Year 5</c:v>
                </c:pt>
              </c:strCache>
            </c:strRef>
          </c:cat>
          <c:val>
            <c:numRef>
              <c:f>'FA low adoption'!$B$78:$F$78</c:f>
              <c:numCache>
                <c:formatCode>_-* #,##0_-;\-* #,##0_-;_-* "-"??_-;_-@_-</c:formatCode>
                <c:ptCount val="5"/>
                <c:pt idx="0">
                  <c:v>12050.25561</c:v>
                </c:pt>
                <c:pt idx="1">
                  <c:v>11756.999610000001</c:v>
                </c:pt>
                <c:pt idx="2">
                  <c:v>11469.60873</c:v>
                </c:pt>
                <c:pt idx="3">
                  <c:v>11187.9656676</c:v>
                </c:pt>
                <c:pt idx="4">
                  <c:v>10911.955466448</c:v>
                </c:pt>
              </c:numCache>
            </c:numRef>
          </c:val>
          <c:smooth val="0"/>
          <c:extLst>
            <c:ext xmlns:c16="http://schemas.microsoft.com/office/drawing/2014/chart" uri="{C3380CC4-5D6E-409C-BE32-E72D297353CC}">
              <c16:uniqueId val="{00000000-F1CA-4E26-B3D5-C67C99417D29}"/>
            </c:ext>
          </c:extLst>
        </c:ser>
        <c:ser>
          <c:idx val="1"/>
          <c:order val="1"/>
          <c:tx>
            <c:strRef>
              <c:f>'FA low adoption'!$A$79</c:f>
              <c:strCache>
                <c:ptCount val="1"/>
                <c:pt idx="0">
                  <c:v>Net Revenue - with project, no Farmer Support Programme (FSP)</c:v>
                </c:pt>
              </c:strCache>
            </c:strRef>
          </c:tx>
          <c:spPr>
            <a:ln w="28575" cap="rnd">
              <a:solidFill>
                <a:schemeClr val="accent2"/>
              </a:solidFill>
              <a:round/>
            </a:ln>
            <a:effectLst/>
          </c:spPr>
          <c:marker>
            <c:symbol val="none"/>
          </c:marker>
          <c:cat>
            <c:strRef>
              <c:f>'FA low adoption'!$B$77:$F$77</c:f>
              <c:strCache>
                <c:ptCount val="5"/>
                <c:pt idx="0">
                  <c:v>Year 1</c:v>
                </c:pt>
                <c:pt idx="1">
                  <c:v>Year 2</c:v>
                </c:pt>
                <c:pt idx="2">
                  <c:v>Year 3</c:v>
                </c:pt>
                <c:pt idx="3">
                  <c:v>Year 4</c:v>
                </c:pt>
                <c:pt idx="4">
                  <c:v>Year 5</c:v>
                </c:pt>
              </c:strCache>
            </c:strRef>
          </c:cat>
          <c:val>
            <c:numRef>
              <c:f>'FA low adoption'!$B$79:$F$79</c:f>
              <c:numCache>
                <c:formatCode>_-* #,##0_-;\-* #,##0_-;_-* "-"??_-;_-@_-</c:formatCode>
                <c:ptCount val="5"/>
                <c:pt idx="0">
                  <c:v>10280.272365000001</c:v>
                </c:pt>
                <c:pt idx="1">
                  <c:v>10280.272365000001</c:v>
                </c:pt>
                <c:pt idx="2">
                  <c:v>10280.272365000001</c:v>
                </c:pt>
                <c:pt idx="3">
                  <c:v>10280.272365000001</c:v>
                </c:pt>
                <c:pt idx="4">
                  <c:v>10280.272365000001</c:v>
                </c:pt>
              </c:numCache>
            </c:numRef>
          </c:val>
          <c:smooth val="0"/>
          <c:extLst>
            <c:ext xmlns:c16="http://schemas.microsoft.com/office/drawing/2014/chart" uri="{C3380CC4-5D6E-409C-BE32-E72D297353CC}">
              <c16:uniqueId val="{00000001-F1CA-4E26-B3D5-C67C99417D29}"/>
            </c:ext>
          </c:extLst>
        </c:ser>
        <c:ser>
          <c:idx val="2"/>
          <c:order val="2"/>
          <c:tx>
            <c:strRef>
              <c:f>'FA low adoption'!$A$80</c:f>
              <c:strCache>
                <c:ptCount val="1"/>
                <c:pt idx="0">
                  <c:v>Net Revenue - with project, with Farmer Support Programme (FSP)</c:v>
                </c:pt>
              </c:strCache>
            </c:strRef>
          </c:tx>
          <c:spPr>
            <a:ln w="28575" cap="rnd">
              <a:solidFill>
                <a:schemeClr val="accent3"/>
              </a:solidFill>
              <a:round/>
            </a:ln>
            <a:effectLst/>
          </c:spPr>
          <c:marker>
            <c:symbol val="none"/>
          </c:marker>
          <c:cat>
            <c:strRef>
              <c:f>'FA low adoption'!$B$77:$F$77</c:f>
              <c:strCache>
                <c:ptCount val="5"/>
                <c:pt idx="0">
                  <c:v>Year 1</c:v>
                </c:pt>
                <c:pt idx="1">
                  <c:v>Year 2</c:v>
                </c:pt>
                <c:pt idx="2">
                  <c:v>Year 3</c:v>
                </c:pt>
                <c:pt idx="3">
                  <c:v>Year 4</c:v>
                </c:pt>
                <c:pt idx="4">
                  <c:v>Year 5</c:v>
                </c:pt>
              </c:strCache>
            </c:strRef>
          </c:cat>
          <c:val>
            <c:numRef>
              <c:f>'FA low adoption'!$B$80:$F$80</c:f>
              <c:numCache>
                <c:formatCode>_-* #,##0_-;\-* #,##0_-;_-* "-"??_-;_-@_-</c:formatCode>
                <c:ptCount val="5"/>
                <c:pt idx="0">
                  <c:v>11268.178515</c:v>
                </c:pt>
                <c:pt idx="1">
                  <c:v>11268.178515</c:v>
                </c:pt>
                <c:pt idx="2">
                  <c:v>11268.178515</c:v>
                </c:pt>
                <c:pt idx="3">
                  <c:v>11268.178515</c:v>
                </c:pt>
                <c:pt idx="4">
                  <c:v>11268.178515</c:v>
                </c:pt>
              </c:numCache>
            </c:numRef>
          </c:val>
          <c:smooth val="0"/>
          <c:extLst>
            <c:ext xmlns:c16="http://schemas.microsoft.com/office/drawing/2014/chart" uri="{C3380CC4-5D6E-409C-BE32-E72D297353CC}">
              <c16:uniqueId val="{00000002-F1CA-4E26-B3D5-C67C99417D29}"/>
            </c:ext>
          </c:extLst>
        </c:ser>
        <c:dLbls>
          <c:showLegendKey val="0"/>
          <c:showVal val="0"/>
          <c:showCatName val="0"/>
          <c:showSerName val="0"/>
          <c:showPercent val="0"/>
          <c:showBubbleSize val="0"/>
        </c:dLbls>
        <c:smooth val="0"/>
        <c:axId val="704806752"/>
        <c:axId val="704808552"/>
      </c:lineChart>
      <c:catAx>
        <c:axId val="704806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4808552"/>
        <c:crosses val="autoZero"/>
        <c:auto val="1"/>
        <c:lblAlgn val="ctr"/>
        <c:lblOffset val="100"/>
        <c:noMultiLvlLbl val="0"/>
      </c:catAx>
      <c:valAx>
        <c:axId val="70480855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4806752"/>
        <c:crosses val="autoZero"/>
        <c:crossBetween val="between"/>
      </c:valAx>
      <c:spPr>
        <a:noFill/>
        <a:ln>
          <a:noFill/>
        </a:ln>
        <a:effectLst/>
      </c:spPr>
    </c:plotArea>
    <c:legend>
      <c:legendPos val="r"/>
      <c:layout>
        <c:manualLayout>
          <c:xMode val="edge"/>
          <c:yMode val="edge"/>
          <c:x val="0.67630207160623257"/>
          <c:y val="0.23812552674989015"/>
          <c:w val="0.32369792839376738"/>
          <c:h val="0.679270726032429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low adoption'!$A$96</c:f>
              <c:strCache>
                <c:ptCount val="1"/>
                <c:pt idx="0">
                  <c:v>Net Revenue -  Baseline Scenario</c:v>
                </c:pt>
              </c:strCache>
            </c:strRef>
          </c:tx>
          <c:spPr>
            <a:ln w="28575" cap="rnd">
              <a:solidFill>
                <a:schemeClr val="accent1"/>
              </a:solidFill>
              <a:round/>
            </a:ln>
            <a:effectLst/>
          </c:spPr>
          <c:marker>
            <c:symbol val="none"/>
          </c:marker>
          <c:cat>
            <c:strRef>
              <c:f>'FA low adoption'!$B$95:$F$95</c:f>
              <c:strCache>
                <c:ptCount val="5"/>
                <c:pt idx="0">
                  <c:v>Year 1</c:v>
                </c:pt>
                <c:pt idx="1">
                  <c:v>Year 2</c:v>
                </c:pt>
                <c:pt idx="2">
                  <c:v>Year 3</c:v>
                </c:pt>
                <c:pt idx="3">
                  <c:v>Year 4</c:v>
                </c:pt>
                <c:pt idx="4">
                  <c:v>Year 5</c:v>
                </c:pt>
              </c:strCache>
            </c:strRef>
          </c:cat>
          <c:val>
            <c:numRef>
              <c:f>'FA low adoption'!$B$96:$F$96</c:f>
              <c:numCache>
                <c:formatCode>_-* #,##0_-;\-* #,##0_-;_-* "-"??_-;_-@_-</c:formatCode>
                <c:ptCount val="5"/>
                <c:pt idx="0">
                  <c:v>12050.25561</c:v>
                </c:pt>
                <c:pt idx="1">
                  <c:v>11756.999610000001</c:v>
                </c:pt>
                <c:pt idx="2">
                  <c:v>11469.60873</c:v>
                </c:pt>
                <c:pt idx="3">
                  <c:v>11187.9656676</c:v>
                </c:pt>
                <c:pt idx="4">
                  <c:v>10911.955466448</c:v>
                </c:pt>
              </c:numCache>
            </c:numRef>
          </c:val>
          <c:smooth val="0"/>
          <c:extLst>
            <c:ext xmlns:c16="http://schemas.microsoft.com/office/drawing/2014/chart" uri="{C3380CC4-5D6E-409C-BE32-E72D297353CC}">
              <c16:uniqueId val="{00000000-444A-4CBC-9506-A0C192E1EBF6}"/>
            </c:ext>
          </c:extLst>
        </c:ser>
        <c:ser>
          <c:idx val="1"/>
          <c:order val="1"/>
          <c:tx>
            <c:strRef>
              <c:f>'FA low adoption'!$A$97</c:f>
              <c:strCache>
                <c:ptCount val="1"/>
                <c:pt idx="0">
                  <c:v>Net Revenue - with project, no Farmer Support Programme (FSP)</c:v>
                </c:pt>
              </c:strCache>
            </c:strRef>
          </c:tx>
          <c:spPr>
            <a:ln w="28575" cap="rnd">
              <a:solidFill>
                <a:schemeClr val="accent2"/>
              </a:solidFill>
              <a:round/>
            </a:ln>
            <a:effectLst/>
          </c:spPr>
          <c:marker>
            <c:symbol val="none"/>
          </c:marker>
          <c:cat>
            <c:strRef>
              <c:f>'FA low adoption'!$B$95:$F$95</c:f>
              <c:strCache>
                <c:ptCount val="5"/>
                <c:pt idx="0">
                  <c:v>Year 1</c:v>
                </c:pt>
                <c:pt idx="1">
                  <c:v>Year 2</c:v>
                </c:pt>
                <c:pt idx="2">
                  <c:v>Year 3</c:v>
                </c:pt>
                <c:pt idx="3">
                  <c:v>Year 4</c:v>
                </c:pt>
                <c:pt idx="4">
                  <c:v>Year 5</c:v>
                </c:pt>
              </c:strCache>
            </c:strRef>
          </c:cat>
          <c:val>
            <c:numRef>
              <c:f>'FA low adoption'!$B$97:$F$97</c:f>
              <c:numCache>
                <c:formatCode>_-* #,##0_-;\-* #,##0_-;_-* "-"??_-;_-@_-</c:formatCode>
                <c:ptCount val="5"/>
                <c:pt idx="0">
                  <c:v>7027.4768130000002</c:v>
                </c:pt>
                <c:pt idx="1">
                  <c:v>8933.6408129999982</c:v>
                </c:pt>
                <c:pt idx="2">
                  <c:v>12745.968813000001</c:v>
                </c:pt>
                <c:pt idx="3">
                  <c:v>14652.132813</c:v>
                </c:pt>
                <c:pt idx="4">
                  <c:v>14652.132813</c:v>
                </c:pt>
              </c:numCache>
            </c:numRef>
          </c:val>
          <c:smooth val="0"/>
          <c:extLst>
            <c:ext xmlns:c16="http://schemas.microsoft.com/office/drawing/2014/chart" uri="{C3380CC4-5D6E-409C-BE32-E72D297353CC}">
              <c16:uniqueId val="{00000001-444A-4CBC-9506-A0C192E1EBF6}"/>
            </c:ext>
          </c:extLst>
        </c:ser>
        <c:ser>
          <c:idx val="2"/>
          <c:order val="2"/>
          <c:tx>
            <c:strRef>
              <c:f>'FA low adoption'!$A$98</c:f>
              <c:strCache>
                <c:ptCount val="1"/>
                <c:pt idx="0">
                  <c:v>Net Revenue - with project, with Farmer Support Programme (FSP)</c:v>
                </c:pt>
              </c:strCache>
            </c:strRef>
          </c:tx>
          <c:spPr>
            <a:ln w="28575" cap="rnd">
              <a:solidFill>
                <a:schemeClr val="accent3"/>
              </a:solidFill>
              <a:round/>
            </a:ln>
            <a:effectLst/>
          </c:spPr>
          <c:marker>
            <c:symbol val="none"/>
          </c:marker>
          <c:cat>
            <c:strRef>
              <c:f>'FA low adoption'!$B$95:$F$95</c:f>
              <c:strCache>
                <c:ptCount val="5"/>
                <c:pt idx="0">
                  <c:v>Year 1</c:v>
                </c:pt>
                <c:pt idx="1">
                  <c:v>Year 2</c:v>
                </c:pt>
                <c:pt idx="2">
                  <c:v>Year 3</c:v>
                </c:pt>
                <c:pt idx="3">
                  <c:v>Year 4</c:v>
                </c:pt>
                <c:pt idx="4">
                  <c:v>Year 5</c:v>
                </c:pt>
              </c:strCache>
            </c:strRef>
          </c:cat>
          <c:val>
            <c:numRef>
              <c:f>'FA low adoption'!$B$98:$F$98</c:f>
              <c:numCache>
                <c:formatCode>_-* #,##0_-;\-* #,##0_-;_-* "-"??_-;_-@_-</c:formatCode>
                <c:ptCount val="5"/>
                <c:pt idx="0">
                  <c:v>7245.2193930000003</c:v>
                </c:pt>
                <c:pt idx="1">
                  <c:v>9151.3833929999983</c:v>
                </c:pt>
                <c:pt idx="2">
                  <c:v>12963.711393000001</c:v>
                </c:pt>
                <c:pt idx="3">
                  <c:v>14869.875393</c:v>
                </c:pt>
                <c:pt idx="4">
                  <c:v>14869.875393</c:v>
                </c:pt>
              </c:numCache>
            </c:numRef>
          </c:val>
          <c:smooth val="0"/>
          <c:extLst>
            <c:ext xmlns:c16="http://schemas.microsoft.com/office/drawing/2014/chart" uri="{C3380CC4-5D6E-409C-BE32-E72D297353CC}">
              <c16:uniqueId val="{00000002-444A-4CBC-9506-A0C192E1EBF6}"/>
            </c:ext>
          </c:extLst>
        </c:ser>
        <c:dLbls>
          <c:showLegendKey val="0"/>
          <c:showVal val="0"/>
          <c:showCatName val="0"/>
          <c:showSerName val="0"/>
          <c:showPercent val="0"/>
          <c:showBubbleSize val="0"/>
        </c:dLbls>
        <c:smooth val="0"/>
        <c:axId val="709271800"/>
        <c:axId val="709272160"/>
      </c:lineChart>
      <c:catAx>
        <c:axId val="709271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2160"/>
        <c:crosses val="autoZero"/>
        <c:auto val="1"/>
        <c:lblAlgn val="ctr"/>
        <c:lblOffset val="100"/>
        <c:noMultiLvlLbl val="0"/>
      </c:catAx>
      <c:valAx>
        <c:axId val="70927216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18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50" b="0" i="0" u="none" strike="noStrike" kern="1200" spc="0" baseline="0">
                <a:solidFill>
                  <a:schemeClr val="tx1">
                    <a:lumMod val="65000"/>
                    <a:lumOff val="35000"/>
                  </a:schemeClr>
                </a:solidFill>
                <a:latin typeface="+mn-lt"/>
                <a:ea typeface="+mn-ea"/>
                <a:cs typeface="+mn-cs"/>
              </a:defRPr>
            </a:pPr>
            <a:r>
              <a:rPr lang="en-IN" sz="1050"/>
              <a:t>Financial analysis: Intercropping taro and sweet potato in Samoa</a:t>
            </a:r>
          </a:p>
        </c:rich>
      </c:tx>
      <c:overlay val="0"/>
      <c:spPr>
        <a:noFill/>
        <a:ln>
          <a:noFill/>
        </a:ln>
        <a:effectLst/>
      </c:spPr>
      <c:txPr>
        <a:bodyPr rot="0" spcFirstLastPara="1" vertOverflow="ellipsis" vert="horz" wrap="square" anchor="ctr" anchorCtr="1"/>
        <a:lstStyle/>
        <a:p>
          <a:pPr>
            <a:defRPr sz="105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'FA med adoption'!$A$78</c:f>
              <c:strCache>
                <c:ptCount val="1"/>
                <c:pt idx="0">
                  <c:v>Net Revenue -  Baseline Scenario</c:v>
                </c:pt>
              </c:strCache>
            </c:strRef>
          </c:tx>
          <c:spPr>
            <a:ln w="28575" cap="rnd">
              <a:solidFill>
                <a:schemeClr val="accent1"/>
              </a:solidFill>
              <a:round/>
            </a:ln>
            <a:effectLst/>
          </c:spPr>
          <c:marker>
            <c:symbol val="none"/>
          </c:marker>
          <c:cat>
            <c:strRef>
              <c:f>'FA med adoption'!$B$77:$U$77</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adoption'!$B$78:$U$78</c:f>
              <c:numCache>
                <c:formatCode>_-* #,##0_-;\-* #,##0_-;_-* "-"??_-;_-@_-</c:formatCode>
                <c:ptCount val="20"/>
                <c:pt idx="0">
                  <c:v>12050.25561</c:v>
                </c:pt>
                <c:pt idx="1">
                  <c:v>11756.999610000001</c:v>
                </c:pt>
                <c:pt idx="2">
                  <c:v>11469.60873</c:v>
                </c:pt>
                <c:pt idx="3">
                  <c:v>11187.9656676</c:v>
                </c:pt>
                <c:pt idx="4">
                  <c:v>10911.955466448</c:v>
                </c:pt>
                <c:pt idx="5">
                  <c:v>10641.465469319039</c:v>
                </c:pt>
                <c:pt idx="6">
                  <c:v>10376.385272132657</c:v>
                </c:pt>
                <c:pt idx="7">
                  <c:v>10116.606678890004</c:v>
                </c:pt>
                <c:pt idx="8">
                  <c:v>9862.0236575122035</c:v>
                </c:pt>
                <c:pt idx="9">
                  <c:v>9612.5322965619598</c:v>
                </c:pt>
                <c:pt idx="10">
                  <c:v>9368.0307628307201</c:v>
                </c:pt>
                <c:pt idx="11">
                  <c:v>9128.4192597741057</c:v>
                </c:pt>
                <c:pt idx="12">
                  <c:v>8893.5999867786231</c:v>
                </c:pt>
                <c:pt idx="13">
                  <c:v>8663.4770992430513</c:v>
                </c:pt>
                <c:pt idx="14">
                  <c:v>8437.9566694581881</c:v>
                </c:pt>
                <c:pt idx="15">
                  <c:v>8216.9466482690241</c:v>
                </c:pt>
                <c:pt idx="16">
                  <c:v>8000.3568275036432</c:v>
                </c:pt>
                <c:pt idx="17">
                  <c:v>7788.0988031535717</c:v>
                </c:pt>
                <c:pt idx="18">
                  <c:v>7580.0859392905004</c:v>
                </c:pt>
                <c:pt idx="19">
                  <c:v>7376.2333327046899</c:v>
                </c:pt>
              </c:numCache>
            </c:numRef>
          </c:val>
          <c:smooth val="0"/>
          <c:extLst>
            <c:ext xmlns:c16="http://schemas.microsoft.com/office/drawing/2014/chart" uri="{C3380CC4-5D6E-409C-BE32-E72D297353CC}">
              <c16:uniqueId val="{00000000-9025-4A15-9028-1B08D8B34B05}"/>
            </c:ext>
          </c:extLst>
        </c:ser>
        <c:ser>
          <c:idx val="1"/>
          <c:order val="1"/>
          <c:tx>
            <c:strRef>
              <c:f>'FA med adoption'!$A$79</c:f>
              <c:strCache>
                <c:ptCount val="1"/>
                <c:pt idx="0">
                  <c:v>Net Revenue - with project, no Farmer Support Programme (FSP)</c:v>
                </c:pt>
              </c:strCache>
            </c:strRef>
          </c:tx>
          <c:spPr>
            <a:ln w="28575" cap="rnd">
              <a:solidFill>
                <a:schemeClr val="accent2"/>
              </a:solidFill>
              <a:round/>
            </a:ln>
            <a:effectLst/>
          </c:spPr>
          <c:marker>
            <c:symbol val="none"/>
          </c:marker>
          <c:cat>
            <c:strRef>
              <c:f>'FA med adoption'!$B$77:$U$77</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adoption'!$B$79:$U$79</c:f>
              <c:numCache>
                <c:formatCode>_-* #,##0_-;\-* #,##0_-;_-* "-"??_-;_-@_-</c:formatCode>
                <c:ptCount val="20"/>
                <c:pt idx="0">
                  <c:v>10280.272365000001</c:v>
                </c:pt>
                <c:pt idx="1">
                  <c:v>10280.272365000001</c:v>
                </c:pt>
                <c:pt idx="2">
                  <c:v>10280.272365000001</c:v>
                </c:pt>
                <c:pt idx="3">
                  <c:v>10280.272365000001</c:v>
                </c:pt>
                <c:pt idx="4">
                  <c:v>10280.272365000001</c:v>
                </c:pt>
                <c:pt idx="5">
                  <c:v>10280.272365000001</c:v>
                </c:pt>
                <c:pt idx="6">
                  <c:v>10280.272365000001</c:v>
                </c:pt>
                <c:pt idx="7">
                  <c:v>10280.272365000001</c:v>
                </c:pt>
                <c:pt idx="8">
                  <c:v>10280.272365000001</c:v>
                </c:pt>
                <c:pt idx="9">
                  <c:v>10280.272365000001</c:v>
                </c:pt>
                <c:pt idx="10">
                  <c:v>10280.272365000001</c:v>
                </c:pt>
                <c:pt idx="11">
                  <c:v>10280.272365000001</c:v>
                </c:pt>
                <c:pt idx="12">
                  <c:v>10280.272365000001</c:v>
                </c:pt>
                <c:pt idx="13">
                  <c:v>10280.272365000001</c:v>
                </c:pt>
                <c:pt idx="14">
                  <c:v>10280.272365000001</c:v>
                </c:pt>
                <c:pt idx="15">
                  <c:v>10280.272365000001</c:v>
                </c:pt>
                <c:pt idx="16">
                  <c:v>10280.272365000001</c:v>
                </c:pt>
                <c:pt idx="17">
                  <c:v>10280.272365000001</c:v>
                </c:pt>
                <c:pt idx="18">
                  <c:v>10280.272365000001</c:v>
                </c:pt>
                <c:pt idx="19">
                  <c:v>10280.272365000001</c:v>
                </c:pt>
              </c:numCache>
            </c:numRef>
          </c:val>
          <c:smooth val="0"/>
          <c:extLst>
            <c:ext xmlns:c16="http://schemas.microsoft.com/office/drawing/2014/chart" uri="{C3380CC4-5D6E-409C-BE32-E72D297353CC}">
              <c16:uniqueId val="{00000001-9025-4A15-9028-1B08D8B34B05}"/>
            </c:ext>
          </c:extLst>
        </c:ser>
        <c:ser>
          <c:idx val="2"/>
          <c:order val="2"/>
          <c:tx>
            <c:strRef>
              <c:f>'FA med adoption'!$A$80</c:f>
              <c:strCache>
                <c:ptCount val="1"/>
                <c:pt idx="0">
                  <c:v>Net Revenue - with project, with Farmer Support Programme (FSP)</c:v>
                </c:pt>
              </c:strCache>
            </c:strRef>
          </c:tx>
          <c:spPr>
            <a:ln w="28575" cap="rnd">
              <a:solidFill>
                <a:schemeClr val="accent3"/>
              </a:solidFill>
              <a:round/>
            </a:ln>
            <a:effectLst/>
          </c:spPr>
          <c:marker>
            <c:symbol val="none"/>
          </c:marker>
          <c:cat>
            <c:strRef>
              <c:f>'FA med adoption'!$B$77:$U$77</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adoption'!$B$80:$U$80</c:f>
              <c:numCache>
                <c:formatCode>_-* #,##0_-;\-* #,##0_-;_-* "-"??_-;_-@_-</c:formatCode>
                <c:ptCount val="20"/>
                <c:pt idx="0">
                  <c:v>11268.178515</c:v>
                </c:pt>
                <c:pt idx="1">
                  <c:v>11268.178515</c:v>
                </c:pt>
                <c:pt idx="2">
                  <c:v>11268.178515</c:v>
                </c:pt>
                <c:pt idx="3">
                  <c:v>11268.178515</c:v>
                </c:pt>
                <c:pt idx="4">
                  <c:v>11268.178515</c:v>
                </c:pt>
                <c:pt idx="5">
                  <c:v>10280.272365000001</c:v>
                </c:pt>
                <c:pt idx="6">
                  <c:v>10280.272365000001</c:v>
                </c:pt>
                <c:pt idx="7">
                  <c:v>10280.272365000001</c:v>
                </c:pt>
                <c:pt idx="8">
                  <c:v>10280.272365000001</c:v>
                </c:pt>
                <c:pt idx="9">
                  <c:v>10280.272365000001</c:v>
                </c:pt>
                <c:pt idx="10">
                  <c:v>10280.272365000001</c:v>
                </c:pt>
                <c:pt idx="11">
                  <c:v>10280.272365000001</c:v>
                </c:pt>
                <c:pt idx="12">
                  <c:v>10280.272365000001</c:v>
                </c:pt>
                <c:pt idx="13">
                  <c:v>10280.272365000001</c:v>
                </c:pt>
                <c:pt idx="14">
                  <c:v>10280.272365000001</c:v>
                </c:pt>
                <c:pt idx="15">
                  <c:v>10280.272365000001</c:v>
                </c:pt>
                <c:pt idx="16">
                  <c:v>10280.272365000001</c:v>
                </c:pt>
                <c:pt idx="17">
                  <c:v>10280.272365000001</c:v>
                </c:pt>
                <c:pt idx="18">
                  <c:v>10280.272365000001</c:v>
                </c:pt>
                <c:pt idx="19">
                  <c:v>10280.272365000001</c:v>
                </c:pt>
              </c:numCache>
            </c:numRef>
          </c:val>
          <c:smooth val="0"/>
          <c:extLst>
            <c:ext xmlns:c16="http://schemas.microsoft.com/office/drawing/2014/chart" uri="{C3380CC4-5D6E-409C-BE32-E72D297353CC}">
              <c16:uniqueId val="{00000002-9025-4A15-9028-1B08D8B34B05}"/>
            </c:ext>
          </c:extLst>
        </c:ser>
        <c:dLbls>
          <c:showLegendKey val="0"/>
          <c:showVal val="0"/>
          <c:showCatName val="0"/>
          <c:showSerName val="0"/>
          <c:showPercent val="0"/>
          <c:showBubbleSize val="0"/>
        </c:dLbls>
        <c:smooth val="0"/>
        <c:axId val="412840072"/>
        <c:axId val="412840792"/>
      </c:lineChart>
      <c:catAx>
        <c:axId val="412840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2840792"/>
        <c:crosses val="autoZero"/>
        <c:auto val="1"/>
        <c:lblAlgn val="ctr"/>
        <c:lblOffset val="100"/>
        <c:noMultiLvlLbl val="0"/>
      </c:catAx>
      <c:valAx>
        <c:axId val="41284079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28400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sz="1100"/>
              <a:t>Financial analysis: Mucuna</a:t>
            </a:r>
            <a:r>
              <a:rPr lang="en-IN" sz="1100" baseline="0"/>
              <a:t> fallow crop with taro </a:t>
            </a:r>
            <a:endParaRPr lang="en-IN"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med adoption'!$A$96</c:f>
              <c:strCache>
                <c:ptCount val="1"/>
                <c:pt idx="0">
                  <c:v>Net Revenue -  Baseline Scenario</c:v>
                </c:pt>
              </c:strCache>
            </c:strRef>
          </c:tx>
          <c:spPr>
            <a:ln w="28575" cap="rnd">
              <a:solidFill>
                <a:schemeClr val="accent1"/>
              </a:solidFill>
              <a:round/>
            </a:ln>
            <a:effectLst/>
          </c:spPr>
          <c:marker>
            <c:symbol val="none"/>
          </c:marker>
          <c:cat>
            <c:strRef>
              <c:f>'FA med adoption'!$B$95:$U$95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adoption'!$B$96:$U$96</c:f>
              <c:numCache>
                <c:formatCode>_-* #,##0_-;\-* #,##0_-;_-* "-"??_-;_-@_-</c:formatCode>
                <c:ptCount val="20"/>
                <c:pt idx="0">
                  <c:v>12050.25561</c:v>
                </c:pt>
                <c:pt idx="1">
                  <c:v>11756.999610000001</c:v>
                </c:pt>
                <c:pt idx="2">
                  <c:v>11469.60873</c:v>
                </c:pt>
                <c:pt idx="3">
                  <c:v>11187.9656676</c:v>
                </c:pt>
                <c:pt idx="4">
                  <c:v>10911.955466448</c:v>
                </c:pt>
                <c:pt idx="5">
                  <c:v>10641.465469319039</c:v>
                </c:pt>
                <c:pt idx="6">
                  <c:v>10376.385272132657</c:v>
                </c:pt>
                <c:pt idx="7">
                  <c:v>10116.606678890004</c:v>
                </c:pt>
                <c:pt idx="8">
                  <c:v>9862.0236575122035</c:v>
                </c:pt>
                <c:pt idx="9">
                  <c:v>9612.5322965619598</c:v>
                </c:pt>
                <c:pt idx="10">
                  <c:v>9368.0307628307201</c:v>
                </c:pt>
                <c:pt idx="11">
                  <c:v>9128.4192597741057</c:v>
                </c:pt>
                <c:pt idx="12">
                  <c:v>8893.5999867786231</c:v>
                </c:pt>
                <c:pt idx="13">
                  <c:v>8663.4770992430513</c:v>
                </c:pt>
                <c:pt idx="14">
                  <c:v>8437.9566694581881</c:v>
                </c:pt>
                <c:pt idx="15">
                  <c:v>8216.9466482690241</c:v>
                </c:pt>
                <c:pt idx="16">
                  <c:v>8000.3568275036432</c:v>
                </c:pt>
                <c:pt idx="17">
                  <c:v>7788.0988031535717</c:v>
                </c:pt>
                <c:pt idx="18">
                  <c:v>7580.0859392905004</c:v>
                </c:pt>
                <c:pt idx="19">
                  <c:v>7376.2333327046899</c:v>
                </c:pt>
              </c:numCache>
            </c:numRef>
          </c:val>
          <c:smooth val="0"/>
          <c:extLst>
            <c:ext xmlns:c16="http://schemas.microsoft.com/office/drawing/2014/chart" uri="{C3380CC4-5D6E-409C-BE32-E72D297353CC}">
              <c16:uniqueId val="{00000000-4FE5-46DC-A8B1-7C31B51B7FEA}"/>
            </c:ext>
          </c:extLst>
        </c:ser>
        <c:ser>
          <c:idx val="1"/>
          <c:order val="1"/>
          <c:tx>
            <c:strRef>
              <c:f>'FA med adoption'!$A$97</c:f>
              <c:strCache>
                <c:ptCount val="1"/>
                <c:pt idx="0">
                  <c:v>Net Revenue - with project, no Farmer Support Programme (FSP)</c:v>
                </c:pt>
              </c:strCache>
            </c:strRef>
          </c:tx>
          <c:spPr>
            <a:ln w="28575" cap="rnd">
              <a:solidFill>
                <a:schemeClr val="accent2"/>
              </a:solidFill>
              <a:round/>
            </a:ln>
            <a:effectLst/>
          </c:spPr>
          <c:marker>
            <c:symbol val="none"/>
          </c:marker>
          <c:cat>
            <c:strRef>
              <c:f>'FA med adoption'!$B$95:$U$95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adoption'!$B$97:$U$97</c:f>
              <c:numCache>
                <c:formatCode>_-* #,##0_-;\-* #,##0_-;_-* "-"??_-;_-@_-</c:formatCode>
                <c:ptCount val="20"/>
                <c:pt idx="0">
                  <c:v>7027.4768130000002</c:v>
                </c:pt>
                <c:pt idx="1">
                  <c:v>8933.6408129999982</c:v>
                </c:pt>
                <c:pt idx="2">
                  <c:v>12745.968813000001</c:v>
                </c:pt>
                <c:pt idx="3">
                  <c:v>14652.132813</c:v>
                </c:pt>
                <c:pt idx="4">
                  <c:v>14652.132813</c:v>
                </c:pt>
                <c:pt idx="5">
                  <c:v>14652.132813</c:v>
                </c:pt>
                <c:pt idx="6">
                  <c:v>14652.132813</c:v>
                </c:pt>
                <c:pt idx="7">
                  <c:v>14652.132813</c:v>
                </c:pt>
                <c:pt idx="8">
                  <c:v>14652.132813</c:v>
                </c:pt>
                <c:pt idx="9">
                  <c:v>14652.132813</c:v>
                </c:pt>
                <c:pt idx="10">
                  <c:v>14652.132813</c:v>
                </c:pt>
                <c:pt idx="11">
                  <c:v>14652.132813</c:v>
                </c:pt>
                <c:pt idx="12">
                  <c:v>14652.132813</c:v>
                </c:pt>
                <c:pt idx="13">
                  <c:v>14652.132813</c:v>
                </c:pt>
                <c:pt idx="14">
                  <c:v>14652.132813</c:v>
                </c:pt>
                <c:pt idx="15">
                  <c:v>14652.132813</c:v>
                </c:pt>
                <c:pt idx="16">
                  <c:v>14652.132813</c:v>
                </c:pt>
                <c:pt idx="17">
                  <c:v>14652.132813</c:v>
                </c:pt>
                <c:pt idx="18">
                  <c:v>14652.132813</c:v>
                </c:pt>
                <c:pt idx="19">
                  <c:v>14652.132813</c:v>
                </c:pt>
              </c:numCache>
            </c:numRef>
          </c:val>
          <c:smooth val="0"/>
          <c:extLst>
            <c:ext xmlns:c16="http://schemas.microsoft.com/office/drawing/2014/chart" uri="{C3380CC4-5D6E-409C-BE32-E72D297353CC}">
              <c16:uniqueId val="{00000001-4FE5-46DC-A8B1-7C31B51B7FEA}"/>
            </c:ext>
          </c:extLst>
        </c:ser>
        <c:ser>
          <c:idx val="2"/>
          <c:order val="2"/>
          <c:tx>
            <c:strRef>
              <c:f>'FA med adoption'!$A$98</c:f>
              <c:strCache>
                <c:ptCount val="1"/>
                <c:pt idx="0">
                  <c:v>Net Revenue - with project, with Farmer Support Programme (FSP)</c:v>
                </c:pt>
              </c:strCache>
            </c:strRef>
          </c:tx>
          <c:spPr>
            <a:ln w="28575" cap="rnd">
              <a:solidFill>
                <a:schemeClr val="accent3"/>
              </a:solidFill>
              <a:round/>
            </a:ln>
            <a:effectLst/>
          </c:spPr>
          <c:marker>
            <c:symbol val="none"/>
          </c:marker>
          <c:cat>
            <c:strRef>
              <c:f>'FA med adoption'!$B$95:$U$95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adoption'!$B$98:$U$98</c:f>
              <c:numCache>
                <c:formatCode>_-* #,##0_-;\-* #,##0_-;_-* "-"??_-;_-@_-</c:formatCode>
                <c:ptCount val="20"/>
                <c:pt idx="0">
                  <c:v>7245.2193930000003</c:v>
                </c:pt>
                <c:pt idx="1">
                  <c:v>9151.3833929999983</c:v>
                </c:pt>
                <c:pt idx="2">
                  <c:v>12963.711393000001</c:v>
                </c:pt>
                <c:pt idx="3">
                  <c:v>14869.875393</c:v>
                </c:pt>
                <c:pt idx="4">
                  <c:v>14869.875393</c:v>
                </c:pt>
                <c:pt idx="5">
                  <c:v>14652.132813</c:v>
                </c:pt>
                <c:pt idx="6">
                  <c:v>14652.132813</c:v>
                </c:pt>
                <c:pt idx="7">
                  <c:v>14652.132813</c:v>
                </c:pt>
                <c:pt idx="8">
                  <c:v>14652.132813</c:v>
                </c:pt>
                <c:pt idx="9">
                  <c:v>14652.132813</c:v>
                </c:pt>
                <c:pt idx="10">
                  <c:v>14652.132813</c:v>
                </c:pt>
                <c:pt idx="11">
                  <c:v>14652.132813</c:v>
                </c:pt>
                <c:pt idx="12">
                  <c:v>14652.132813</c:v>
                </c:pt>
                <c:pt idx="13">
                  <c:v>14652.132813</c:v>
                </c:pt>
                <c:pt idx="14">
                  <c:v>14652.132813</c:v>
                </c:pt>
                <c:pt idx="15">
                  <c:v>14652.132813</c:v>
                </c:pt>
                <c:pt idx="16">
                  <c:v>14652.132813</c:v>
                </c:pt>
                <c:pt idx="17">
                  <c:v>14652.132813</c:v>
                </c:pt>
                <c:pt idx="18">
                  <c:v>14652.132813</c:v>
                </c:pt>
                <c:pt idx="19">
                  <c:v>14652.132813</c:v>
                </c:pt>
              </c:numCache>
            </c:numRef>
          </c:val>
          <c:smooth val="0"/>
          <c:extLst>
            <c:ext xmlns:c16="http://schemas.microsoft.com/office/drawing/2014/chart" uri="{C3380CC4-5D6E-409C-BE32-E72D297353CC}">
              <c16:uniqueId val="{00000002-4FE5-46DC-A8B1-7C31B51B7FEA}"/>
            </c:ext>
          </c:extLst>
        </c:ser>
        <c:dLbls>
          <c:showLegendKey val="0"/>
          <c:showVal val="0"/>
          <c:showCatName val="0"/>
          <c:showSerName val="0"/>
          <c:showPercent val="0"/>
          <c:showBubbleSize val="0"/>
        </c:dLbls>
        <c:smooth val="0"/>
        <c:axId val="688541896"/>
        <c:axId val="688542256"/>
      </c:lineChart>
      <c:catAx>
        <c:axId val="688541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8542256"/>
        <c:crosses val="autoZero"/>
        <c:auto val="1"/>
        <c:lblAlgn val="ctr"/>
        <c:lblOffset val="100"/>
        <c:noMultiLvlLbl val="0"/>
      </c:catAx>
      <c:valAx>
        <c:axId val="68854225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85418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med adoption'!$A$6</c:f>
              <c:strCache>
                <c:ptCount val="1"/>
                <c:pt idx="0">
                  <c:v>Net Revenue -  Baseline Scenario</c:v>
                </c:pt>
              </c:strCache>
            </c:strRef>
          </c:tx>
          <c:spPr>
            <a:ln w="28575" cap="rnd">
              <a:solidFill>
                <a:schemeClr val="accent1"/>
              </a:solidFill>
              <a:round/>
            </a:ln>
            <a:effectLst/>
          </c:spPr>
          <c:marker>
            <c:symbol val="none"/>
          </c:marker>
          <c:cat>
            <c:strRef>
              <c:f>'FA med adoption'!$B$5:$U$5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adoption'!$B$6:$U$6</c:f>
              <c:numCache>
                <c:formatCode>_-* #,##0_-;\-* #,##0_-;_-* "-"??_-;_-@_-</c:formatCode>
                <c:ptCount val="20"/>
                <c:pt idx="0">
                  <c:v>567.31200000000001</c:v>
                </c:pt>
                <c:pt idx="1">
                  <c:v>530</c:v>
                </c:pt>
                <c:pt idx="2">
                  <c:v>493.4342400000001</c:v>
                </c:pt>
                <c:pt idx="3">
                  <c:v>457.59979520000013</c:v>
                </c:pt>
                <c:pt idx="4">
                  <c:v>422.4820392960001</c:v>
                </c:pt>
                <c:pt idx="5">
                  <c:v>388.06663851008</c:v>
                </c:pt>
                <c:pt idx="6">
                  <c:v>354.33954573987836</c:v>
                </c:pt>
                <c:pt idx="7">
                  <c:v>321.2869948250808</c:v>
                </c:pt>
                <c:pt idx="8">
                  <c:v>288.89549492857907</c:v>
                </c:pt>
                <c:pt idx="9">
                  <c:v>257.15182503000733</c:v>
                </c:pt>
                <c:pt idx="10">
                  <c:v>226.0430285294072</c:v>
                </c:pt>
                <c:pt idx="11">
                  <c:v>195.55640795881905</c:v>
                </c:pt>
                <c:pt idx="12">
                  <c:v>165.67951979964272</c:v>
                </c:pt>
                <c:pt idx="13">
                  <c:v>136.40016940364987</c:v>
                </c:pt>
                <c:pt idx="14">
                  <c:v>107.70640601557679</c:v>
                </c:pt>
                <c:pt idx="15">
                  <c:v>79.586517895265033</c:v>
                </c:pt>
                <c:pt idx="16">
                  <c:v>52.029027537359831</c:v>
                </c:pt>
                <c:pt idx="17">
                  <c:v>25.022686986612737</c:v>
                </c:pt>
                <c:pt idx="18">
                  <c:v>-1.4435267531196476</c:v>
                </c:pt>
                <c:pt idx="19">
                  <c:v>-27.380416218057352</c:v>
                </c:pt>
              </c:numCache>
            </c:numRef>
          </c:val>
          <c:smooth val="0"/>
          <c:extLst>
            <c:ext xmlns:c16="http://schemas.microsoft.com/office/drawing/2014/chart" uri="{C3380CC4-5D6E-409C-BE32-E72D297353CC}">
              <c16:uniqueId val="{00000000-471D-4AB8-A0CA-173520E4873C}"/>
            </c:ext>
          </c:extLst>
        </c:ser>
        <c:ser>
          <c:idx val="1"/>
          <c:order val="1"/>
          <c:tx>
            <c:strRef>
              <c:f>'FA med adoption'!$A$7</c:f>
              <c:strCache>
                <c:ptCount val="1"/>
                <c:pt idx="0">
                  <c:v>Net Revenue - with project, no Farmer Support Programme (FSP)</c:v>
                </c:pt>
              </c:strCache>
            </c:strRef>
          </c:tx>
          <c:spPr>
            <a:ln w="28575" cap="rnd">
              <a:solidFill>
                <a:schemeClr val="accent2"/>
              </a:solidFill>
              <a:round/>
            </a:ln>
            <a:effectLst/>
          </c:spPr>
          <c:marker>
            <c:symbol val="none"/>
          </c:marker>
          <c:cat>
            <c:strRef>
              <c:f>'FA med adoption'!$B$5:$U$5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adoption'!$B$7:$U$7</c:f>
              <c:numCache>
                <c:formatCode>_-* #,##0_-;\-* #,##0_-;_-* "-"??_-;_-@_-</c:formatCode>
                <c:ptCount val="20"/>
                <c:pt idx="0">
                  <c:v>-1277.088</c:v>
                </c:pt>
                <c:pt idx="1">
                  <c:v>-509.81760000000003</c:v>
                </c:pt>
                <c:pt idx="2">
                  <c:v>637.01759999999979</c:v>
                </c:pt>
                <c:pt idx="3">
                  <c:v>980.28799999999978</c:v>
                </c:pt>
                <c:pt idx="4">
                  <c:v>980.28799999999978</c:v>
                </c:pt>
                <c:pt idx="5">
                  <c:v>980.28799999999978</c:v>
                </c:pt>
                <c:pt idx="6">
                  <c:v>980.28799999999978</c:v>
                </c:pt>
                <c:pt idx="7">
                  <c:v>980.28799999999978</c:v>
                </c:pt>
                <c:pt idx="8">
                  <c:v>980.28799999999978</c:v>
                </c:pt>
                <c:pt idx="9">
                  <c:v>980.28799999999978</c:v>
                </c:pt>
                <c:pt idx="10">
                  <c:v>980.28799999999978</c:v>
                </c:pt>
                <c:pt idx="11">
                  <c:v>980.28799999999978</c:v>
                </c:pt>
                <c:pt idx="12">
                  <c:v>980.28799999999978</c:v>
                </c:pt>
                <c:pt idx="13">
                  <c:v>980.28799999999978</c:v>
                </c:pt>
                <c:pt idx="14">
                  <c:v>980.28799999999978</c:v>
                </c:pt>
                <c:pt idx="15">
                  <c:v>980.28799999999978</c:v>
                </c:pt>
                <c:pt idx="16">
                  <c:v>980.28799999999978</c:v>
                </c:pt>
                <c:pt idx="17">
                  <c:v>980.28799999999978</c:v>
                </c:pt>
                <c:pt idx="18">
                  <c:v>980.28799999999978</c:v>
                </c:pt>
                <c:pt idx="19">
                  <c:v>980.28799999999978</c:v>
                </c:pt>
              </c:numCache>
            </c:numRef>
          </c:val>
          <c:smooth val="0"/>
          <c:extLst>
            <c:ext xmlns:c16="http://schemas.microsoft.com/office/drawing/2014/chart" uri="{C3380CC4-5D6E-409C-BE32-E72D297353CC}">
              <c16:uniqueId val="{00000001-471D-4AB8-A0CA-173520E4873C}"/>
            </c:ext>
          </c:extLst>
        </c:ser>
        <c:ser>
          <c:idx val="2"/>
          <c:order val="2"/>
          <c:tx>
            <c:strRef>
              <c:f>'FA med adoption'!$A$8</c:f>
              <c:strCache>
                <c:ptCount val="1"/>
                <c:pt idx="0">
                  <c:v>Net Revenue - with project, with Farmer Support Programme (FSP)</c:v>
                </c:pt>
              </c:strCache>
            </c:strRef>
          </c:tx>
          <c:spPr>
            <a:ln w="28575" cap="rnd">
              <a:solidFill>
                <a:schemeClr val="accent3"/>
              </a:solidFill>
              <a:round/>
            </a:ln>
            <a:effectLst/>
          </c:spPr>
          <c:marker>
            <c:symbol val="none"/>
          </c:marker>
          <c:cat>
            <c:strRef>
              <c:f>'FA med adoption'!$B$5:$U$5</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adoption'!$B$8:$U$8</c:f>
              <c:numCache>
                <c:formatCode>_-* #,##0_-;\-* #,##0_-;_-* "-"??_-;_-@_-</c:formatCode>
                <c:ptCount val="20"/>
                <c:pt idx="0">
                  <c:v>349.37599999999992</c:v>
                </c:pt>
                <c:pt idx="1">
                  <c:v>692.64639999999997</c:v>
                </c:pt>
                <c:pt idx="2">
                  <c:v>864.2815999999998</c:v>
                </c:pt>
                <c:pt idx="3">
                  <c:v>1207.5519999999997</c:v>
                </c:pt>
                <c:pt idx="4">
                  <c:v>1207.5519999999997</c:v>
                </c:pt>
                <c:pt idx="5">
                  <c:v>980.28799999999978</c:v>
                </c:pt>
                <c:pt idx="6">
                  <c:v>980.28799999999978</c:v>
                </c:pt>
                <c:pt idx="7">
                  <c:v>980.28799999999978</c:v>
                </c:pt>
                <c:pt idx="8">
                  <c:v>980.28799999999978</c:v>
                </c:pt>
                <c:pt idx="9">
                  <c:v>980.28799999999978</c:v>
                </c:pt>
                <c:pt idx="10">
                  <c:v>980.28799999999978</c:v>
                </c:pt>
                <c:pt idx="11">
                  <c:v>980.28799999999978</c:v>
                </c:pt>
                <c:pt idx="12">
                  <c:v>980.28799999999978</c:v>
                </c:pt>
                <c:pt idx="13">
                  <c:v>980.28799999999978</c:v>
                </c:pt>
                <c:pt idx="14">
                  <c:v>980.28799999999978</c:v>
                </c:pt>
                <c:pt idx="15">
                  <c:v>980.28799999999978</c:v>
                </c:pt>
                <c:pt idx="16">
                  <c:v>980.28799999999978</c:v>
                </c:pt>
                <c:pt idx="17">
                  <c:v>980.28799999999978</c:v>
                </c:pt>
                <c:pt idx="18">
                  <c:v>980.28799999999978</c:v>
                </c:pt>
                <c:pt idx="19">
                  <c:v>980.28799999999978</c:v>
                </c:pt>
              </c:numCache>
            </c:numRef>
          </c:val>
          <c:smooth val="0"/>
          <c:extLst>
            <c:ext xmlns:c16="http://schemas.microsoft.com/office/drawing/2014/chart" uri="{C3380CC4-5D6E-409C-BE32-E72D297353CC}">
              <c16:uniqueId val="{00000002-471D-4AB8-A0CA-173520E4873C}"/>
            </c:ext>
          </c:extLst>
        </c:ser>
        <c:dLbls>
          <c:showLegendKey val="0"/>
          <c:showVal val="0"/>
          <c:showCatName val="0"/>
          <c:showSerName val="0"/>
          <c:showPercent val="0"/>
          <c:showBubbleSize val="0"/>
        </c:dLbls>
        <c:smooth val="0"/>
        <c:axId val="654267352"/>
        <c:axId val="654268792"/>
      </c:lineChart>
      <c:catAx>
        <c:axId val="654267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4268792"/>
        <c:crosses val="autoZero"/>
        <c:auto val="1"/>
        <c:lblAlgn val="ctr"/>
        <c:lblOffset val="100"/>
        <c:noMultiLvlLbl val="0"/>
      </c:catAx>
      <c:valAx>
        <c:axId val="65426879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42673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a:t>Financial Analysis: Solar</a:t>
            </a:r>
            <a:r>
              <a:rPr lang="en-IN" baseline="0"/>
              <a:t> Powered Drip Irrigation for lime production in Tonga</a:t>
            </a:r>
            <a:endParaRPr lang="en-IN"/>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med adoption'!$A$24</c:f>
              <c:strCache>
                <c:ptCount val="1"/>
                <c:pt idx="0">
                  <c:v>Net Revenue -  Baseline Scenario</c:v>
                </c:pt>
              </c:strCache>
            </c:strRef>
          </c:tx>
          <c:spPr>
            <a:ln w="28575" cap="rnd">
              <a:solidFill>
                <a:schemeClr val="accent1"/>
              </a:solidFill>
              <a:round/>
            </a:ln>
            <a:effectLst/>
          </c:spPr>
          <c:marker>
            <c:symbol val="none"/>
          </c:marker>
          <c:cat>
            <c:strRef>
              <c:f>'FA med adoption'!$B$23:$U$23</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adoption'!$B$24:$U$24</c:f>
              <c:numCache>
                <c:formatCode>_-* #,##0_-;\-* #,##0_-;_-* "-"??_-;_-@_-</c:formatCode>
                <c:ptCount val="20"/>
                <c:pt idx="0">
                  <c:v>2714.4479999999999</c:v>
                </c:pt>
                <c:pt idx="1">
                  <c:v>2609.2959999999998</c:v>
                </c:pt>
                <c:pt idx="2">
                  <c:v>2506.2470399999997</c:v>
                </c:pt>
                <c:pt idx="3">
                  <c:v>2405.2590591999992</c:v>
                </c:pt>
                <c:pt idx="4">
                  <c:v>2306.2908380159993</c:v>
                </c:pt>
                <c:pt idx="5">
                  <c:v>2209.301981255679</c:v>
                </c:pt>
                <c:pt idx="6">
                  <c:v>2114.2529016305657</c:v>
                </c:pt>
                <c:pt idx="7">
                  <c:v>2021.1048035979545</c:v>
                </c:pt>
                <c:pt idx="8">
                  <c:v>1929.8196675259956</c:v>
                </c:pt>
                <c:pt idx="9">
                  <c:v>1840.3602341754754</c:v>
                </c:pt>
                <c:pt idx="10">
                  <c:v>1752.6899894919654</c:v>
                </c:pt>
                <c:pt idx="11">
                  <c:v>1666.7731497021259</c:v>
                </c:pt>
                <c:pt idx="12">
                  <c:v>1582.574646708083</c:v>
                </c:pt>
                <c:pt idx="13">
                  <c:v>1500.0601137739211</c:v>
                </c:pt>
                <c:pt idx="14">
                  <c:v>1419.1958714984428</c:v>
                </c:pt>
                <c:pt idx="15">
                  <c:v>1339.9489140684736</c:v>
                </c:pt>
                <c:pt idx="16">
                  <c:v>1262.2868957871037</c:v>
                </c:pt>
                <c:pt idx="17">
                  <c:v>1186.1781178713613</c:v>
                </c:pt>
                <c:pt idx="18">
                  <c:v>1111.5915155139344</c:v>
                </c:pt>
                <c:pt idx="19">
                  <c:v>1038.4966452036556</c:v>
                </c:pt>
              </c:numCache>
            </c:numRef>
          </c:val>
          <c:smooth val="0"/>
          <c:extLst>
            <c:ext xmlns:c16="http://schemas.microsoft.com/office/drawing/2014/chart" uri="{C3380CC4-5D6E-409C-BE32-E72D297353CC}">
              <c16:uniqueId val="{00000000-DD37-4DA8-B8E5-5AC8ADD45CAA}"/>
            </c:ext>
          </c:extLst>
        </c:ser>
        <c:ser>
          <c:idx val="1"/>
          <c:order val="1"/>
          <c:tx>
            <c:strRef>
              <c:f>'FA med adoption'!$A$25</c:f>
              <c:strCache>
                <c:ptCount val="1"/>
                <c:pt idx="0">
                  <c:v>Net Revenue - with project, no Farmer Support Programme (FSP)</c:v>
                </c:pt>
              </c:strCache>
            </c:strRef>
          </c:tx>
          <c:spPr>
            <a:ln w="28575" cap="rnd">
              <a:solidFill>
                <a:schemeClr val="accent2"/>
              </a:solidFill>
              <a:round/>
            </a:ln>
            <a:effectLst/>
          </c:spPr>
          <c:marker>
            <c:symbol val="none"/>
          </c:marker>
          <c:cat>
            <c:strRef>
              <c:f>'FA med adoption'!$B$23:$U$23</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adoption'!$B$25:$U$25</c:f>
              <c:numCache>
                <c:formatCode>_-* #,##0_-;\-* #,##0_-;_-* "-"??_-;_-@_-</c:formatCode>
                <c:ptCount val="20"/>
                <c:pt idx="0">
                  <c:v>-10005.552</c:v>
                </c:pt>
                <c:pt idx="1">
                  <c:v>2854.8768</c:v>
                </c:pt>
                <c:pt idx="2">
                  <c:v>2792.4165120000002</c:v>
                </c:pt>
                <c:pt idx="3">
                  <c:v>2730.5808268800006</c:v>
                </c:pt>
                <c:pt idx="4">
                  <c:v>2669.3634986112006</c:v>
                </c:pt>
                <c:pt idx="5">
                  <c:v>2608.7583436250889</c:v>
                </c:pt>
                <c:pt idx="6">
                  <c:v>2548.7592401888378</c:v>
                </c:pt>
                <c:pt idx="7">
                  <c:v>2489.3601277869498</c:v>
                </c:pt>
                <c:pt idx="8">
                  <c:v>2430.5550065090802</c:v>
                </c:pt>
                <c:pt idx="9">
                  <c:v>2372.3379364439897</c:v>
                </c:pt>
                <c:pt idx="10">
                  <c:v>2314.7030370795496</c:v>
                </c:pt>
                <c:pt idx="11">
                  <c:v>2257.6444867087539</c:v>
                </c:pt>
                <c:pt idx="12">
                  <c:v>2201.1565218416667</c:v>
                </c:pt>
                <c:pt idx="13">
                  <c:v>2145.2334366232499</c:v>
                </c:pt>
                <c:pt idx="14">
                  <c:v>2089.8695822570171</c:v>
                </c:pt>
                <c:pt idx="15">
                  <c:v>2035.0593664344467</c:v>
                </c:pt>
                <c:pt idx="16">
                  <c:v>1980.7972527701022</c:v>
                </c:pt>
                <c:pt idx="17">
                  <c:v>1927.0777602424009</c:v>
                </c:pt>
                <c:pt idx="18">
                  <c:v>1873.8954626399773</c:v>
                </c:pt>
                <c:pt idx="19">
                  <c:v>1821.2449880135775</c:v>
                </c:pt>
              </c:numCache>
            </c:numRef>
          </c:val>
          <c:smooth val="0"/>
          <c:extLst>
            <c:ext xmlns:c16="http://schemas.microsoft.com/office/drawing/2014/chart" uri="{C3380CC4-5D6E-409C-BE32-E72D297353CC}">
              <c16:uniqueId val="{00000001-DD37-4DA8-B8E5-5AC8ADD45CAA}"/>
            </c:ext>
          </c:extLst>
        </c:ser>
        <c:ser>
          <c:idx val="2"/>
          <c:order val="2"/>
          <c:tx>
            <c:strRef>
              <c:f>'FA med adoption'!$A$26</c:f>
              <c:strCache>
                <c:ptCount val="1"/>
                <c:pt idx="0">
                  <c:v>Net Revenue - with project, with Farmer Support Programme (FSP)</c:v>
                </c:pt>
              </c:strCache>
            </c:strRef>
          </c:tx>
          <c:spPr>
            <a:ln w="28575" cap="rnd">
              <a:solidFill>
                <a:schemeClr val="accent3"/>
              </a:solidFill>
              <a:round/>
            </a:ln>
            <a:effectLst/>
          </c:spPr>
          <c:marker>
            <c:symbol val="none"/>
          </c:marker>
          <c:cat>
            <c:strRef>
              <c:f>'FA med adoption'!$B$23:$U$23</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adoption'!$B$26:$U$26</c:f>
              <c:numCache>
                <c:formatCode>_-* #,##0_-;\-* #,##0_-;_-* "-"??_-;_-@_-</c:formatCode>
                <c:ptCount val="20"/>
                <c:pt idx="0">
                  <c:v>2714.4479999999999</c:v>
                </c:pt>
                <c:pt idx="1">
                  <c:v>3702.8768</c:v>
                </c:pt>
                <c:pt idx="2">
                  <c:v>3640.4165120000002</c:v>
                </c:pt>
                <c:pt idx="3">
                  <c:v>3578.5808268800006</c:v>
                </c:pt>
                <c:pt idx="4">
                  <c:v>3517.3634986112006</c:v>
                </c:pt>
                <c:pt idx="5">
                  <c:v>2608.7583436250889</c:v>
                </c:pt>
                <c:pt idx="6">
                  <c:v>2548.7592401888378</c:v>
                </c:pt>
                <c:pt idx="7">
                  <c:v>2489.3601277869498</c:v>
                </c:pt>
                <c:pt idx="8">
                  <c:v>2430.5550065090802</c:v>
                </c:pt>
                <c:pt idx="9">
                  <c:v>2372.3379364439897</c:v>
                </c:pt>
                <c:pt idx="10">
                  <c:v>2314.7030370795496</c:v>
                </c:pt>
                <c:pt idx="11">
                  <c:v>2257.6444867087539</c:v>
                </c:pt>
                <c:pt idx="12">
                  <c:v>2201.1565218416667</c:v>
                </c:pt>
                <c:pt idx="13">
                  <c:v>2145.2334366232499</c:v>
                </c:pt>
                <c:pt idx="14">
                  <c:v>2089.8695822570171</c:v>
                </c:pt>
                <c:pt idx="15">
                  <c:v>2035.0593664344467</c:v>
                </c:pt>
                <c:pt idx="16">
                  <c:v>1980.7972527701022</c:v>
                </c:pt>
                <c:pt idx="17">
                  <c:v>1927.0777602424009</c:v>
                </c:pt>
                <c:pt idx="18">
                  <c:v>1873.8954626399773</c:v>
                </c:pt>
                <c:pt idx="19">
                  <c:v>1821.2449880135775</c:v>
                </c:pt>
              </c:numCache>
            </c:numRef>
          </c:val>
          <c:smooth val="0"/>
          <c:extLst>
            <c:ext xmlns:c16="http://schemas.microsoft.com/office/drawing/2014/chart" uri="{C3380CC4-5D6E-409C-BE32-E72D297353CC}">
              <c16:uniqueId val="{00000002-DD37-4DA8-B8E5-5AC8ADD45CAA}"/>
            </c:ext>
          </c:extLst>
        </c:ser>
        <c:dLbls>
          <c:showLegendKey val="0"/>
          <c:showVal val="0"/>
          <c:showCatName val="0"/>
          <c:showSerName val="0"/>
          <c:showPercent val="0"/>
          <c:showBubbleSize val="0"/>
        </c:dLbls>
        <c:smooth val="0"/>
        <c:axId val="978499968"/>
        <c:axId val="978500688"/>
      </c:lineChart>
      <c:catAx>
        <c:axId val="978499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500688"/>
        <c:crosses val="autoZero"/>
        <c:auto val="1"/>
        <c:lblAlgn val="ctr"/>
        <c:lblOffset val="100"/>
        <c:noMultiLvlLbl val="0"/>
      </c:catAx>
      <c:valAx>
        <c:axId val="97850068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499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N"/>
              <a:t>Financial</a:t>
            </a:r>
            <a:r>
              <a:rPr lang="en-IN" baseline="0"/>
              <a:t> Analysis: Installing solar dryer for kava production in Vanuatu</a:t>
            </a:r>
            <a:endParaRPr lang="en-IN"/>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N"/>
        </a:p>
      </c:txPr>
    </c:title>
    <c:autoTitleDeleted val="0"/>
    <c:plotArea>
      <c:layout/>
      <c:lineChart>
        <c:grouping val="standard"/>
        <c:varyColors val="0"/>
        <c:ser>
          <c:idx val="0"/>
          <c:order val="0"/>
          <c:tx>
            <c:strRef>
              <c:f>'FA med adoption'!$A$42</c:f>
              <c:strCache>
                <c:ptCount val="1"/>
                <c:pt idx="0">
                  <c:v>Net Revenue -  Baseline Scenario</c:v>
                </c:pt>
              </c:strCache>
            </c:strRef>
          </c:tx>
          <c:spPr>
            <a:ln w="28575" cap="rnd">
              <a:solidFill>
                <a:schemeClr val="accent1"/>
              </a:solidFill>
              <a:round/>
            </a:ln>
            <a:effectLst/>
          </c:spPr>
          <c:marker>
            <c:symbol val="none"/>
          </c:marker>
          <c:cat>
            <c:strRef>
              <c:f>'FA med adoption'!$B$41:$U$41</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adoption'!$B$42:$U$42</c:f>
              <c:numCache>
                <c:formatCode>_-* #,##0_-;\-* #,##0_-;_-* "-"??_-;_-@_-</c:formatCode>
                <c:ptCount val="20"/>
                <c:pt idx="0">
                  <c:v>28681.414114285712</c:v>
                </c:pt>
                <c:pt idx="1">
                  <c:v>28076.254114285712</c:v>
                </c:pt>
                <c:pt idx="2">
                  <c:v>27483.197314285713</c:v>
                </c:pt>
                <c:pt idx="3">
                  <c:v>26902.001650285707</c:v>
                </c:pt>
                <c:pt idx="4">
                  <c:v>26332.429899565708</c:v>
                </c:pt>
                <c:pt idx="5">
                  <c:v>25774.249583860106</c:v>
                </c:pt>
                <c:pt idx="6">
                  <c:v>25227.232874468617</c:v>
                </c:pt>
                <c:pt idx="7">
                  <c:v>24691.156499264962</c:v>
                </c:pt>
                <c:pt idx="8">
                  <c:v>24165.801651565376</c:v>
                </c:pt>
                <c:pt idx="9">
                  <c:v>23650.953900819779</c:v>
                </c:pt>
                <c:pt idx="10">
                  <c:v>23146.403105089099</c:v>
                </c:pt>
                <c:pt idx="11">
                  <c:v>22651.94332527303</c:v>
                </c:pt>
                <c:pt idx="12">
                  <c:v>22167.372741053281</c:v>
                </c:pt>
                <c:pt idx="13">
                  <c:v>21692.493568517933</c:v>
                </c:pt>
                <c:pt idx="14">
                  <c:v>21227.111979433284</c:v>
                </c:pt>
                <c:pt idx="15">
                  <c:v>20771.038022130335</c:v>
                </c:pt>
                <c:pt idx="16">
                  <c:v>20324.085543973441</c:v>
                </c:pt>
                <c:pt idx="17">
                  <c:v>19886.072115379684</c:v>
                </c:pt>
                <c:pt idx="18">
                  <c:v>19456.818955357805</c:v>
                </c:pt>
                <c:pt idx="19">
                  <c:v>19036.150858536359</c:v>
                </c:pt>
              </c:numCache>
            </c:numRef>
          </c:val>
          <c:smooth val="0"/>
          <c:extLst>
            <c:ext xmlns:c16="http://schemas.microsoft.com/office/drawing/2014/chart" uri="{C3380CC4-5D6E-409C-BE32-E72D297353CC}">
              <c16:uniqueId val="{00000000-1BA2-4F21-8EDB-A4D2305289AC}"/>
            </c:ext>
          </c:extLst>
        </c:ser>
        <c:ser>
          <c:idx val="1"/>
          <c:order val="1"/>
          <c:tx>
            <c:strRef>
              <c:f>'FA med adoption'!$A$43</c:f>
              <c:strCache>
                <c:ptCount val="1"/>
                <c:pt idx="0">
                  <c:v>Net Revenue - with project, no Farmer Support Programme (FSP)</c:v>
                </c:pt>
              </c:strCache>
            </c:strRef>
          </c:tx>
          <c:spPr>
            <a:ln w="28575" cap="rnd">
              <a:solidFill>
                <a:schemeClr val="accent2"/>
              </a:solidFill>
              <a:round/>
            </a:ln>
            <a:effectLst/>
          </c:spPr>
          <c:marker>
            <c:symbol val="none"/>
          </c:marker>
          <c:cat>
            <c:strRef>
              <c:f>'FA med adoption'!$B$41:$U$41</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adoption'!$B$43:$U$43</c:f>
              <c:numCache>
                <c:formatCode>_-* #,##0_-;\-* #,##0_-;_-* "-"??_-;_-@_-</c:formatCode>
                <c:ptCount val="20"/>
                <c:pt idx="0">
                  <c:v>26842.810758571428</c:v>
                </c:pt>
                <c:pt idx="1">
                  <c:v>27130.799678571428</c:v>
                </c:pt>
                <c:pt idx="2">
                  <c:v>27150.517808571429</c:v>
                </c:pt>
                <c:pt idx="3">
                  <c:v>26998.908418571427</c:v>
                </c:pt>
                <c:pt idx="4">
                  <c:v>26847.048055271425</c:v>
                </c:pt>
                <c:pt idx="5">
                  <c:v>26695.946993787922</c:v>
                </c:pt>
                <c:pt idx="6">
                  <c:v>26545.60143761184</c:v>
                </c:pt>
                <c:pt idx="7">
                  <c:v>26396.007609216638</c:v>
                </c:pt>
                <c:pt idx="8">
                  <c:v>26247.161749963409</c:v>
                </c:pt>
                <c:pt idx="9">
                  <c:v>26099.060120006452</c:v>
                </c:pt>
                <c:pt idx="10">
                  <c:v>25951.698998199281</c:v>
                </c:pt>
                <c:pt idx="11">
                  <c:v>25805.074682001141</c:v>
                </c:pt>
                <c:pt idx="12">
                  <c:v>25659.183487383987</c:v>
                </c:pt>
                <c:pt idx="13">
                  <c:v>25514.021748739928</c:v>
                </c:pt>
                <c:pt idx="14">
                  <c:v>25369.585818789077</c:v>
                </c:pt>
                <c:pt idx="15">
                  <c:v>25225.872068487995</c:v>
                </c:pt>
                <c:pt idx="16">
                  <c:v>25082.876886938415</c:v>
                </c:pt>
                <c:pt idx="17">
                  <c:v>24940.596681296582</c:v>
                </c:pt>
                <c:pt idx="18">
                  <c:v>24799.027876682958</c:v>
                </c:pt>
                <c:pt idx="19">
                  <c:v>24658.166916092403</c:v>
                </c:pt>
              </c:numCache>
            </c:numRef>
          </c:val>
          <c:smooth val="0"/>
          <c:extLst>
            <c:ext xmlns:c16="http://schemas.microsoft.com/office/drawing/2014/chart" uri="{C3380CC4-5D6E-409C-BE32-E72D297353CC}">
              <c16:uniqueId val="{00000001-1BA2-4F21-8EDB-A4D2305289AC}"/>
            </c:ext>
          </c:extLst>
        </c:ser>
        <c:ser>
          <c:idx val="2"/>
          <c:order val="2"/>
          <c:tx>
            <c:strRef>
              <c:f>'FA med adoption'!$A$44</c:f>
              <c:strCache>
                <c:ptCount val="1"/>
                <c:pt idx="0">
                  <c:v>Net Revenue - with project, with Farmer Support Programme (FSP)</c:v>
                </c:pt>
              </c:strCache>
            </c:strRef>
          </c:tx>
          <c:spPr>
            <a:ln w="28575" cap="rnd">
              <a:solidFill>
                <a:schemeClr val="accent3"/>
              </a:solidFill>
              <a:round/>
            </a:ln>
            <a:effectLst/>
          </c:spPr>
          <c:marker>
            <c:symbol val="none"/>
          </c:marker>
          <c:cat>
            <c:strRef>
              <c:f>'FA med adoption'!$B$41:$U$41</c:f>
              <c:strCache>
                <c:ptCount val="20"/>
                <c:pt idx="0">
                  <c:v>Year 1</c:v>
                </c:pt>
                <c:pt idx="1">
                  <c:v>Year 2</c:v>
                </c:pt>
                <c:pt idx="2">
                  <c:v>Year 3</c:v>
                </c:pt>
                <c:pt idx="3">
                  <c:v>Year 4</c:v>
                </c:pt>
                <c:pt idx="4">
                  <c:v>Year 5</c:v>
                </c:pt>
                <c:pt idx="5">
                  <c:v>Year 6</c:v>
                </c:pt>
                <c:pt idx="6">
                  <c:v>Year 7</c:v>
                </c:pt>
                <c:pt idx="7">
                  <c:v>Year 8</c:v>
                </c:pt>
                <c:pt idx="8">
                  <c:v>Year 9</c:v>
                </c:pt>
                <c:pt idx="9">
                  <c:v>Year 10</c:v>
                </c:pt>
                <c:pt idx="10">
                  <c:v>Year 11</c:v>
                </c:pt>
                <c:pt idx="11">
                  <c:v>Year 12</c:v>
                </c:pt>
                <c:pt idx="12">
                  <c:v>Year 13</c:v>
                </c:pt>
                <c:pt idx="13">
                  <c:v>Year 14</c:v>
                </c:pt>
                <c:pt idx="14">
                  <c:v>Year 15</c:v>
                </c:pt>
                <c:pt idx="15">
                  <c:v>Year 16</c:v>
                </c:pt>
                <c:pt idx="16">
                  <c:v>Year 17</c:v>
                </c:pt>
                <c:pt idx="17">
                  <c:v>Year 18</c:v>
                </c:pt>
                <c:pt idx="18">
                  <c:v>Year 19</c:v>
                </c:pt>
                <c:pt idx="19">
                  <c:v>Year 20</c:v>
                </c:pt>
              </c:strCache>
            </c:strRef>
          </c:cat>
          <c:val>
            <c:numRef>
              <c:f>'FA med adoption'!$B$44:$U$44</c:f>
              <c:numCache>
                <c:formatCode>_-* #,##0_-;\-* #,##0_-;_-* "-"??_-;_-@_-</c:formatCode>
                <c:ptCount val="20"/>
                <c:pt idx="0">
                  <c:v>27104.828228571427</c:v>
                </c:pt>
                <c:pt idx="1">
                  <c:v>27350.792148571429</c:v>
                </c:pt>
                <c:pt idx="2">
                  <c:v>27370.51027857143</c:v>
                </c:pt>
                <c:pt idx="3">
                  <c:v>27218.900888571428</c:v>
                </c:pt>
                <c:pt idx="4">
                  <c:v>27067.040525271426</c:v>
                </c:pt>
                <c:pt idx="5">
                  <c:v>26695.946993787922</c:v>
                </c:pt>
                <c:pt idx="6">
                  <c:v>26545.60143761184</c:v>
                </c:pt>
                <c:pt idx="7">
                  <c:v>26396.007609216638</c:v>
                </c:pt>
                <c:pt idx="8">
                  <c:v>26247.161749963409</c:v>
                </c:pt>
                <c:pt idx="9">
                  <c:v>26099.060120006452</c:v>
                </c:pt>
                <c:pt idx="10">
                  <c:v>25951.698998199281</c:v>
                </c:pt>
                <c:pt idx="11">
                  <c:v>25805.074682001141</c:v>
                </c:pt>
                <c:pt idx="12">
                  <c:v>25659.183487383987</c:v>
                </c:pt>
                <c:pt idx="13">
                  <c:v>25514.021748739928</c:v>
                </c:pt>
                <c:pt idx="14">
                  <c:v>25369.585818789077</c:v>
                </c:pt>
                <c:pt idx="15">
                  <c:v>25225.872068487995</c:v>
                </c:pt>
                <c:pt idx="16">
                  <c:v>25082.876886938415</c:v>
                </c:pt>
                <c:pt idx="17">
                  <c:v>24940.596681296582</c:v>
                </c:pt>
                <c:pt idx="18">
                  <c:v>24799.027876682958</c:v>
                </c:pt>
                <c:pt idx="19">
                  <c:v>24658.166916092403</c:v>
                </c:pt>
              </c:numCache>
            </c:numRef>
          </c:val>
          <c:smooth val="0"/>
          <c:extLst>
            <c:ext xmlns:c16="http://schemas.microsoft.com/office/drawing/2014/chart" uri="{C3380CC4-5D6E-409C-BE32-E72D297353CC}">
              <c16:uniqueId val="{00000002-1BA2-4F21-8EDB-A4D2305289AC}"/>
            </c:ext>
          </c:extLst>
        </c:ser>
        <c:dLbls>
          <c:showLegendKey val="0"/>
          <c:showVal val="0"/>
          <c:showCatName val="0"/>
          <c:showSerName val="0"/>
          <c:showPercent val="0"/>
          <c:showBubbleSize val="0"/>
        </c:dLbls>
        <c:smooth val="0"/>
        <c:axId val="1040102544"/>
        <c:axId val="1040101464"/>
      </c:lineChart>
      <c:catAx>
        <c:axId val="1040102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101464"/>
        <c:crosses val="autoZero"/>
        <c:auto val="1"/>
        <c:lblAlgn val="ctr"/>
        <c:lblOffset val="100"/>
        <c:noMultiLvlLbl val="0"/>
      </c:catAx>
      <c:valAx>
        <c:axId val="1040101464"/>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10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med adoption'!$A$6</c:f>
              <c:strCache>
                <c:ptCount val="1"/>
                <c:pt idx="0">
                  <c:v>Net Revenue -  Baseline Scenario</c:v>
                </c:pt>
              </c:strCache>
            </c:strRef>
          </c:tx>
          <c:spPr>
            <a:ln w="28575" cap="rnd">
              <a:solidFill>
                <a:schemeClr val="accent1"/>
              </a:solidFill>
              <a:round/>
            </a:ln>
            <a:effectLst/>
          </c:spPr>
          <c:marker>
            <c:symbol val="none"/>
          </c:marker>
          <c:cat>
            <c:strRef>
              <c:f>'FA med adoption'!$B$5:$F$5</c:f>
              <c:strCache>
                <c:ptCount val="5"/>
                <c:pt idx="0">
                  <c:v>Year 1</c:v>
                </c:pt>
                <c:pt idx="1">
                  <c:v>Year 2</c:v>
                </c:pt>
                <c:pt idx="2">
                  <c:v>Year 3</c:v>
                </c:pt>
                <c:pt idx="3">
                  <c:v>Year 4</c:v>
                </c:pt>
                <c:pt idx="4">
                  <c:v>Year 5</c:v>
                </c:pt>
              </c:strCache>
            </c:strRef>
          </c:cat>
          <c:val>
            <c:numRef>
              <c:f>'FA med adoption'!$B$6:$F$6</c:f>
              <c:numCache>
                <c:formatCode>_-* #,##0_-;\-* #,##0_-;_-* "-"??_-;_-@_-</c:formatCode>
                <c:ptCount val="5"/>
                <c:pt idx="0">
                  <c:v>567.31200000000001</c:v>
                </c:pt>
                <c:pt idx="1">
                  <c:v>530</c:v>
                </c:pt>
                <c:pt idx="2">
                  <c:v>493.4342400000001</c:v>
                </c:pt>
                <c:pt idx="3">
                  <c:v>457.59979520000013</c:v>
                </c:pt>
                <c:pt idx="4">
                  <c:v>422.4820392960001</c:v>
                </c:pt>
              </c:numCache>
            </c:numRef>
          </c:val>
          <c:smooth val="0"/>
          <c:extLst>
            <c:ext xmlns:c16="http://schemas.microsoft.com/office/drawing/2014/chart" uri="{C3380CC4-5D6E-409C-BE32-E72D297353CC}">
              <c16:uniqueId val="{00000000-CBE9-484D-A9F9-F8375C6A47CA}"/>
            </c:ext>
          </c:extLst>
        </c:ser>
        <c:ser>
          <c:idx val="1"/>
          <c:order val="1"/>
          <c:tx>
            <c:strRef>
              <c:f>'FA med adoption'!$A$7</c:f>
              <c:strCache>
                <c:ptCount val="1"/>
                <c:pt idx="0">
                  <c:v>Net Revenue - with project, no Farmer Support Programme (FSP)</c:v>
                </c:pt>
              </c:strCache>
            </c:strRef>
          </c:tx>
          <c:spPr>
            <a:ln w="28575" cap="rnd">
              <a:solidFill>
                <a:schemeClr val="accent2"/>
              </a:solidFill>
              <a:round/>
            </a:ln>
            <a:effectLst/>
          </c:spPr>
          <c:marker>
            <c:symbol val="none"/>
          </c:marker>
          <c:cat>
            <c:strRef>
              <c:f>'FA med adoption'!$B$5:$F$5</c:f>
              <c:strCache>
                <c:ptCount val="5"/>
                <c:pt idx="0">
                  <c:v>Year 1</c:v>
                </c:pt>
                <c:pt idx="1">
                  <c:v>Year 2</c:v>
                </c:pt>
                <c:pt idx="2">
                  <c:v>Year 3</c:v>
                </c:pt>
                <c:pt idx="3">
                  <c:v>Year 4</c:v>
                </c:pt>
                <c:pt idx="4">
                  <c:v>Year 5</c:v>
                </c:pt>
              </c:strCache>
            </c:strRef>
          </c:cat>
          <c:val>
            <c:numRef>
              <c:f>'FA med adoption'!$B$7:$F$7</c:f>
              <c:numCache>
                <c:formatCode>_-* #,##0_-;\-* #,##0_-;_-* "-"??_-;_-@_-</c:formatCode>
                <c:ptCount val="5"/>
                <c:pt idx="0">
                  <c:v>-1277.088</c:v>
                </c:pt>
                <c:pt idx="1">
                  <c:v>-509.81760000000003</c:v>
                </c:pt>
                <c:pt idx="2">
                  <c:v>637.01759999999979</c:v>
                </c:pt>
                <c:pt idx="3">
                  <c:v>980.28799999999978</c:v>
                </c:pt>
                <c:pt idx="4">
                  <c:v>980.28799999999978</c:v>
                </c:pt>
              </c:numCache>
            </c:numRef>
          </c:val>
          <c:smooth val="0"/>
          <c:extLst>
            <c:ext xmlns:c16="http://schemas.microsoft.com/office/drawing/2014/chart" uri="{C3380CC4-5D6E-409C-BE32-E72D297353CC}">
              <c16:uniqueId val="{00000001-CBE9-484D-A9F9-F8375C6A47CA}"/>
            </c:ext>
          </c:extLst>
        </c:ser>
        <c:ser>
          <c:idx val="2"/>
          <c:order val="2"/>
          <c:tx>
            <c:strRef>
              <c:f>'FA med adoption'!$A$8</c:f>
              <c:strCache>
                <c:ptCount val="1"/>
                <c:pt idx="0">
                  <c:v>Net Revenue - with project, with Farmer Support Programme (FSP)</c:v>
                </c:pt>
              </c:strCache>
            </c:strRef>
          </c:tx>
          <c:spPr>
            <a:ln w="28575" cap="rnd">
              <a:solidFill>
                <a:schemeClr val="accent3"/>
              </a:solidFill>
              <a:round/>
            </a:ln>
            <a:effectLst/>
          </c:spPr>
          <c:marker>
            <c:symbol val="none"/>
          </c:marker>
          <c:cat>
            <c:strRef>
              <c:f>'FA med adoption'!$B$5:$F$5</c:f>
              <c:strCache>
                <c:ptCount val="5"/>
                <c:pt idx="0">
                  <c:v>Year 1</c:v>
                </c:pt>
                <c:pt idx="1">
                  <c:v>Year 2</c:v>
                </c:pt>
                <c:pt idx="2">
                  <c:v>Year 3</c:v>
                </c:pt>
                <c:pt idx="3">
                  <c:v>Year 4</c:v>
                </c:pt>
                <c:pt idx="4">
                  <c:v>Year 5</c:v>
                </c:pt>
              </c:strCache>
            </c:strRef>
          </c:cat>
          <c:val>
            <c:numRef>
              <c:f>'FA med adoption'!$B$8:$F$8</c:f>
              <c:numCache>
                <c:formatCode>_-* #,##0_-;\-* #,##0_-;_-* "-"??_-;_-@_-</c:formatCode>
                <c:ptCount val="5"/>
                <c:pt idx="0">
                  <c:v>349.37599999999992</c:v>
                </c:pt>
                <c:pt idx="1">
                  <c:v>692.64639999999997</c:v>
                </c:pt>
                <c:pt idx="2">
                  <c:v>864.2815999999998</c:v>
                </c:pt>
                <c:pt idx="3">
                  <c:v>1207.5519999999997</c:v>
                </c:pt>
                <c:pt idx="4">
                  <c:v>1207.5519999999997</c:v>
                </c:pt>
              </c:numCache>
            </c:numRef>
          </c:val>
          <c:smooth val="0"/>
          <c:extLst>
            <c:ext xmlns:c16="http://schemas.microsoft.com/office/drawing/2014/chart" uri="{C3380CC4-5D6E-409C-BE32-E72D297353CC}">
              <c16:uniqueId val="{00000002-CBE9-484D-A9F9-F8375C6A47CA}"/>
            </c:ext>
          </c:extLst>
        </c:ser>
        <c:dLbls>
          <c:showLegendKey val="0"/>
          <c:showVal val="0"/>
          <c:showCatName val="0"/>
          <c:showSerName val="0"/>
          <c:showPercent val="0"/>
          <c:showBubbleSize val="0"/>
        </c:dLbls>
        <c:smooth val="0"/>
        <c:axId val="795354112"/>
        <c:axId val="795350872"/>
      </c:lineChart>
      <c:catAx>
        <c:axId val="795354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5350872"/>
        <c:crosses val="autoZero"/>
        <c:auto val="1"/>
        <c:lblAlgn val="ctr"/>
        <c:lblOffset val="100"/>
        <c:noMultiLvlLbl val="0"/>
      </c:catAx>
      <c:valAx>
        <c:axId val="79535087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53541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med adoption'!$A$24</c:f>
              <c:strCache>
                <c:ptCount val="1"/>
                <c:pt idx="0">
                  <c:v>Net Revenue -  Baseline Scenario</c:v>
                </c:pt>
              </c:strCache>
            </c:strRef>
          </c:tx>
          <c:spPr>
            <a:ln w="28575" cap="rnd">
              <a:solidFill>
                <a:schemeClr val="accent1"/>
              </a:solidFill>
              <a:round/>
            </a:ln>
            <a:effectLst/>
          </c:spPr>
          <c:marker>
            <c:symbol val="none"/>
          </c:marker>
          <c:cat>
            <c:strRef>
              <c:f>'FA med adoption'!$B$23:$F$23</c:f>
              <c:strCache>
                <c:ptCount val="5"/>
                <c:pt idx="0">
                  <c:v>Year 1</c:v>
                </c:pt>
                <c:pt idx="1">
                  <c:v>Year 2</c:v>
                </c:pt>
                <c:pt idx="2">
                  <c:v>Year 3</c:v>
                </c:pt>
                <c:pt idx="3">
                  <c:v>Year 4</c:v>
                </c:pt>
                <c:pt idx="4">
                  <c:v>Year 5</c:v>
                </c:pt>
              </c:strCache>
            </c:strRef>
          </c:cat>
          <c:val>
            <c:numRef>
              <c:f>'FA med adoption'!$B$24:$F$24</c:f>
              <c:numCache>
                <c:formatCode>_-* #,##0_-;\-* #,##0_-;_-* "-"??_-;_-@_-</c:formatCode>
                <c:ptCount val="5"/>
                <c:pt idx="0">
                  <c:v>2714.4479999999999</c:v>
                </c:pt>
                <c:pt idx="1">
                  <c:v>2609.2959999999998</c:v>
                </c:pt>
                <c:pt idx="2">
                  <c:v>2506.2470399999997</c:v>
                </c:pt>
                <c:pt idx="3">
                  <c:v>2405.2590591999992</c:v>
                </c:pt>
                <c:pt idx="4">
                  <c:v>2306.2908380159993</c:v>
                </c:pt>
              </c:numCache>
            </c:numRef>
          </c:val>
          <c:smooth val="0"/>
          <c:extLst>
            <c:ext xmlns:c16="http://schemas.microsoft.com/office/drawing/2014/chart" uri="{C3380CC4-5D6E-409C-BE32-E72D297353CC}">
              <c16:uniqueId val="{00000000-51EC-41EB-B1E5-B4E78DA0E764}"/>
            </c:ext>
          </c:extLst>
        </c:ser>
        <c:ser>
          <c:idx val="1"/>
          <c:order val="1"/>
          <c:tx>
            <c:strRef>
              <c:f>'FA med adoption'!$A$25</c:f>
              <c:strCache>
                <c:ptCount val="1"/>
                <c:pt idx="0">
                  <c:v>Net Revenue - with project, no Farmer Support Programme (FSP)</c:v>
                </c:pt>
              </c:strCache>
            </c:strRef>
          </c:tx>
          <c:spPr>
            <a:ln w="28575" cap="rnd">
              <a:solidFill>
                <a:schemeClr val="accent2"/>
              </a:solidFill>
              <a:round/>
            </a:ln>
            <a:effectLst/>
          </c:spPr>
          <c:marker>
            <c:symbol val="none"/>
          </c:marker>
          <c:cat>
            <c:strRef>
              <c:f>'FA med adoption'!$B$23:$F$23</c:f>
              <c:strCache>
                <c:ptCount val="5"/>
                <c:pt idx="0">
                  <c:v>Year 1</c:v>
                </c:pt>
                <c:pt idx="1">
                  <c:v>Year 2</c:v>
                </c:pt>
                <c:pt idx="2">
                  <c:v>Year 3</c:v>
                </c:pt>
                <c:pt idx="3">
                  <c:v>Year 4</c:v>
                </c:pt>
                <c:pt idx="4">
                  <c:v>Year 5</c:v>
                </c:pt>
              </c:strCache>
            </c:strRef>
          </c:cat>
          <c:val>
            <c:numRef>
              <c:f>'FA med adoption'!$B$25:$F$25</c:f>
              <c:numCache>
                <c:formatCode>_-* #,##0_-;\-* #,##0_-;_-* "-"??_-;_-@_-</c:formatCode>
                <c:ptCount val="5"/>
                <c:pt idx="0">
                  <c:v>-10005.552</c:v>
                </c:pt>
                <c:pt idx="1">
                  <c:v>2854.8768</c:v>
                </c:pt>
                <c:pt idx="2">
                  <c:v>2792.4165120000002</c:v>
                </c:pt>
                <c:pt idx="3">
                  <c:v>2730.5808268800006</c:v>
                </c:pt>
                <c:pt idx="4">
                  <c:v>2669.3634986112006</c:v>
                </c:pt>
              </c:numCache>
            </c:numRef>
          </c:val>
          <c:smooth val="0"/>
          <c:extLst>
            <c:ext xmlns:c16="http://schemas.microsoft.com/office/drawing/2014/chart" uri="{C3380CC4-5D6E-409C-BE32-E72D297353CC}">
              <c16:uniqueId val="{00000001-51EC-41EB-B1E5-B4E78DA0E764}"/>
            </c:ext>
          </c:extLst>
        </c:ser>
        <c:ser>
          <c:idx val="2"/>
          <c:order val="2"/>
          <c:tx>
            <c:strRef>
              <c:f>'FA med adoption'!$A$26</c:f>
              <c:strCache>
                <c:ptCount val="1"/>
                <c:pt idx="0">
                  <c:v>Net Revenue - with project, with Farmer Support Programme (FSP)</c:v>
                </c:pt>
              </c:strCache>
            </c:strRef>
          </c:tx>
          <c:spPr>
            <a:ln w="28575" cap="rnd">
              <a:solidFill>
                <a:schemeClr val="accent3"/>
              </a:solidFill>
              <a:round/>
            </a:ln>
            <a:effectLst/>
          </c:spPr>
          <c:marker>
            <c:symbol val="none"/>
          </c:marker>
          <c:cat>
            <c:strRef>
              <c:f>'FA med adoption'!$B$23:$F$23</c:f>
              <c:strCache>
                <c:ptCount val="5"/>
                <c:pt idx="0">
                  <c:v>Year 1</c:v>
                </c:pt>
                <c:pt idx="1">
                  <c:v>Year 2</c:v>
                </c:pt>
                <c:pt idx="2">
                  <c:v>Year 3</c:v>
                </c:pt>
                <c:pt idx="3">
                  <c:v>Year 4</c:v>
                </c:pt>
                <c:pt idx="4">
                  <c:v>Year 5</c:v>
                </c:pt>
              </c:strCache>
            </c:strRef>
          </c:cat>
          <c:val>
            <c:numRef>
              <c:f>'FA med adoption'!$B$26:$F$26</c:f>
              <c:numCache>
                <c:formatCode>_-* #,##0_-;\-* #,##0_-;_-* "-"??_-;_-@_-</c:formatCode>
                <c:ptCount val="5"/>
                <c:pt idx="0">
                  <c:v>2714.4479999999999</c:v>
                </c:pt>
                <c:pt idx="1">
                  <c:v>3702.8768</c:v>
                </c:pt>
                <c:pt idx="2">
                  <c:v>3640.4165120000002</c:v>
                </c:pt>
                <c:pt idx="3">
                  <c:v>3578.5808268800006</c:v>
                </c:pt>
                <c:pt idx="4">
                  <c:v>3517.3634986112006</c:v>
                </c:pt>
              </c:numCache>
            </c:numRef>
          </c:val>
          <c:smooth val="0"/>
          <c:extLst>
            <c:ext xmlns:c16="http://schemas.microsoft.com/office/drawing/2014/chart" uri="{C3380CC4-5D6E-409C-BE32-E72D297353CC}">
              <c16:uniqueId val="{00000002-51EC-41EB-B1E5-B4E78DA0E764}"/>
            </c:ext>
          </c:extLst>
        </c:ser>
        <c:dLbls>
          <c:showLegendKey val="0"/>
          <c:showVal val="0"/>
          <c:showCatName val="0"/>
          <c:showSerName val="0"/>
          <c:showPercent val="0"/>
          <c:showBubbleSize val="0"/>
        </c:dLbls>
        <c:smooth val="0"/>
        <c:axId val="709277560"/>
        <c:axId val="709274680"/>
      </c:lineChart>
      <c:catAx>
        <c:axId val="709277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4680"/>
        <c:crosses val="autoZero"/>
        <c:auto val="1"/>
        <c:lblAlgn val="ctr"/>
        <c:lblOffset val="100"/>
        <c:noMultiLvlLbl val="0"/>
      </c:catAx>
      <c:valAx>
        <c:axId val="70927468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7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med adoption'!$A$42</c:f>
              <c:strCache>
                <c:ptCount val="1"/>
                <c:pt idx="0">
                  <c:v>Net Revenue -  Baseline Scenario</c:v>
                </c:pt>
              </c:strCache>
            </c:strRef>
          </c:tx>
          <c:spPr>
            <a:ln w="28575" cap="rnd">
              <a:solidFill>
                <a:schemeClr val="accent1"/>
              </a:solidFill>
              <a:round/>
            </a:ln>
            <a:effectLst/>
          </c:spPr>
          <c:marker>
            <c:symbol val="none"/>
          </c:marker>
          <c:cat>
            <c:strRef>
              <c:f>'FA med adoption'!$B$41:$F$41</c:f>
              <c:strCache>
                <c:ptCount val="5"/>
                <c:pt idx="0">
                  <c:v>Year 1</c:v>
                </c:pt>
                <c:pt idx="1">
                  <c:v>Year 2</c:v>
                </c:pt>
                <c:pt idx="2">
                  <c:v>Year 3</c:v>
                </c:pt>
                <c:pt idx="3">
                  <c:v>Year 4</c:v>
                </c:pt>
                <c:pt idx="4">
                  <c:v>Year 5</c:v>
                </c:pt>
              </c:strCache>
            </c:strRef>
          </c:cat>
          <c:val>
            <c:numRef>
              <c:f>'FA med adoption'!$B$42:$F$42</c:f>
              <c:numCache>
                <c:formatCode>_-* #,##0_-;\-* #,##0_-;_-* "-"??_-;_-@_-</c:formatCode>
                <c:ptCount val="5"/>
                <c:pt idx="0">
                  <c:v>28681.414114285712</c:v>
                </c:pt>
                <c:pt idx="1">
                  <c:v>28076.254114285712</c:v>
                </c:pt>
                <c:pt idx="2">
                  <c:v>27483.197314285713</c:v>
                </c:pt>
                <c:pt idx="3">
                  <c:v>26902.001650285707</c:v>
                </c:pt>
                <c:pt idx="4">
                  <c:v>26332.429899565708</c:v>
                </c:pt>
              </c:numCache>
            </c:numRef>
          </c:val>
          <c:smooth val="0"/>
          <c:extLst>
            <c:ext xmlns:c16="http://schemas.microsoft.com/office/drawing/2014/chart" uri="{C3380CC4-5D6E-409C-BE32-E72D297353CC}">
              <c16:uniqueId val="{00000000-E97A-495C-80CF-A0DA7B952179}"/>
            </c:ext>
          </c:extLst>
        </c:ser>
        <c:ser>
          <c:idx val="1"/>
          <c:order val="1"/>
          <c:tx>
            <c:strRef>
              <c:f>'FA med adoption'!$A$43</c:f>
              <c:strCache>
                <c:ptCount val="1"/>
                <c:pt idx="0">
                  <c:v>Net Revenue - with project, no Farmer Support Programme (FSP)</c:v>
                </c:pt>
              </c:strCache>
            </c:strRef>
          </c:tx>
          <c:spPr>
            <a:ln w="28575" cap="rnd">
              <a:solidFill>
                <a:schemeClr val="accent2"/>
              </a:solidFill>
              <a:round/>
            </a:ln>
            <a:effectLst/>
          </c:spPr>
          <c:marker>
            <c:symbol val="none"/>
          </c:marker>
          <c:cat>
            <c:strRef>
              <c:f>'FA med adoption'!$B$41:$F$41</c:f>
              <c:strCache>
                <c:ptCount val="5"/>
                <c:pt idx="0">
                  <c:v>Year 1</c:v>
                </c:pt>
                <c:pt idx="1">
                  <c:v>Year 2</c:v>
                </c:pt>
                <c:pt idx="2">
                  <c:v>Year 3</c:v>
                </c:pt>
                <c:pt idx="3">
                  <c:v>Year 4</c:v>
                </c:pt>
                <c:pt idx="4">
                  <c:v>Year 5</c:v>
                </c:pt>
              </c:strCache>
            </c:strRef>
          </c:cat>
          <c:val>
            <c:numRef>
              <c:f>'FA med adoption'!$B$43:$F$43</c:f>
              <c:numCache>
                <c:formatCode>_-* #,##0_-;\-* #,##0_-;_-* "-"??_-;_-@_-</c:formatCode>
                <c:ptCount val="5"/>
                <c:pt idx="0">
                  <c:v>26842.810758571428</c:v>
                </c:pt>
                <c:pt idx="1">
                  <c:v>27130.799678571428</c:v>
                </c:pt>
                <c:pt idx="2">
                  <c:v>27150.517808571429</c:v>
                </c:pt>
                <c:pt idx="3">
                  <c:v>26998.908418571427</c:v>
                </c:pt>
                <c:pt idx="4">
                  <c:v>26847.048055271425</c:v>
                </c:pt>
              </c:numCache>
            </c:numRef>
          </c:val>
          <c:smooth val="0"/>
          <c:extLst>
            <c:ext xmlns:c16="http://schemas.microsoft.com/office/drawing/2014/chart" uri="{C3380CC4-5D6E-409C-BE32-E72D297353CC}">
              <c16:uniqueId val="{00000001-E97A-495C-80CF-A0DA7B952179}"/>
            </c:ext>
          </c:extLst>
        </c:ser>
        <c:ser>
          <c:idx val="2"/>
          <c:order val="2"/>
          <c:tx>
            <c:strRef>
              <c:f>'FA med adoption'!$A$44</c:f>
              <c:strCache>
                <c:ptCount val="1"/>
                <c:pt idx="0">
                  <c:v>Net Revenue - with project, with Farmer Support Programme (FSP)</c:v>
                </c:pt>
              </c:strCache>
            </c:strRef>
          </c:tx>
          <c:spPr>
            <a:ln w="28575" cap="rnd">
              <a:solidFill>
                <a:schemeClr val="accent3"/>
              </a:solidFill>
              <a:round/>
            </a:ln>
            <a:effectLst/>
          </c:spPr>
          <c:marker>
            <c:symbol val="none"/>
          </c:marker>
          <c:cat>
            <c:strRef>
              <c:f>'FA med adoption'!$B$41:$F$41</c:f>
              <c:strCache>
                <c:ptCount val="5"/>
                <c:pt idx="0">
                  <c:v>Year 1</c:v>
                </c:pt>
                <c:pt idx="1">
                  <c:v>Year 2</c:v>
                </c:pt>
                <c:pt idx="2">
                  <c:v>Year 3</c:v>
                </c:pt>
                <c:pt idx="3">
                  <c:v>Year 4</c:v>
                </c:pt>
                <c:pt idx="4">
                  <c:v>Year 5</c:v>
                </c:pt>
              </c:strCache>
            </c:strRef>
          </c:cat>
          <c:val>
            <c:numRef>
              <c:f>'FA med adoption'!$B$44:$F$44</c:f>
              <c:numCache>
                <c:formatCode>_-* #,##0_-;\-* #,##0_-;_-* "-"??_-;_-@_-</c:formatCode>
                <c:ptCount val="5"/>
                <c:pt idx="0">
                  <c:v>27104.828228571427</c:v>
                </c:pt>
                <c:pt idx="1">
                  <c:v>27350.792148571429</c:v>
                </c:pt>
                <c:pt idx="2">
                  <c:v>27370.51027857143</c:v>
                </c:pt>
                <c:pt idx="3">
                  <c:v>27218.900888571428</c:v>
                </c:pt>
                <c:pt idx="4">
                  <c:v>27067.040525271426</c:v>
                </c:pt>
              </c:numCache>
            </c:numRef>
          </c:val>
          <c:smooth val="0"/>
          <c:extLst>
            <c:ext xmlns:c16="http://schemas.microsoft.com/office/drawing/2014/chart" uri="{C3380CC4-5D6E-409C-BE32-E72D297353CC}">
              <c16:uniqueId val="{00000002-E97A-495C-80CF-A0DA7B952179}"/>
            </c:ext>
          </c:extLst>
        </c:ser>
        <c:dLbls>
          <c:showLegendKey val="0"/>
          <c:showVal val="0"/>
          <c:showCatName val="0"/>
          <c:showSerName val="0"/>
          <c:showPercent val="0"/>
          <c:showBubbleSize val="0"/>
        </c:dLbls>
        <c:smooth val="0"/>
        <c:axId val="832042536"/>
        <c:axId val="832042896"/>
      </c:lineChart>
      <c:catAx>
        <c:axId val="832042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2042896"/>
        <c:crosses val="autoZero"/>
        <c:auto val="1"/>
        <c:lblAlgn val="ctr"/>
        <c:lblOffset val="100"/>
        <c:noMultiLvlLbl val="0"/>
      </c:catAx>
      <c:valAx>
        <c:axId val="83204289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204253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med adoption'!$A$60</c:f>
              <c:strCache>
                <c:ptCount val="1"/>
                <c:pt idx="0">
                  <c:v>Net Revenue -  Baseline Scenario</c:v>
                </c:pt>
              </c:strCache>
            </c:strRef>
          </c:tx>
          <c:spPr>
            <a:ln w="28575" cap="rnd">
              <a:solidFill>
                <a:schemeClr val="accent1"/>
              </a:solidFill>
              <a:round/>
            </a:ln>
            <a:effectLst/>
          </c:spPr>
          <c:marker>
            <c:symbol val="none"/>
          </c:marker>
          <c:cat>
            <c:strRef>
              <c:f>'FA med adoption'!$B$59:$F$59</c:f>
              <c:strCache>
                <c:ptCount val="5"/>
                <c:pt idx="0">
                  <c:v>Year 1</c:v>
                </c:pt>
                <c:pt idx="1">
                  <c:v>Year 2</c:v>
                </c:pt>
                <c:pt idx="2">
                  <c:v>Year 3</c:v>
                </c:pt>
                <c:pt idx="3">
                  <c:v>Year 4</c:v>
                </c:pt>
                <c:pt idx="4">
                  <c:v>Year 5</c:v>
                </c:pt>
              </c:strCache>
            </c:strRef>
          </c:cat>
          <c:val>
            <c:numRef>
              <c:f>'FA med adoption'!$B$60:$F$60</c:f>
              <c:numCache>
                <c:formatCode>_-* #,##0_-;\-* #,##0_-;_-* "-"??_-;_-@_-</c:formatCode>
                <c:ptCount val="5"/>
                <c:pt idx="0">
                  <c:v>28681.414114285712</c:v>
                </c:pt>
                <c:pt idx="1">
                  <c:v>28076.254114285712</c:v>
                </c:pt>
                <c:pt idx="2">
                  <c:v>27483.197314285713</c:v>
                </c:pt>
                <c:pt idx="3">
                  <c:v>26902.001650285707</c:v>
                </c:pt>
                <c:pt idx="4">
                  <c:v>26332.429899565708</c:v>
                </c:pt>
              </c:numCache>
            </c:numRef>
          </c:val>
          <c:smooth val="0"/>
          <c:extLst>
            <c:ext xmlns:c16="http://schemas.microsoft.com/office/drawing/2014/chart" uri="{C3380CC4-5D6E-409C-BE32-E72D297353CC}">
              <c16:uniqueId val="{00000000-BD67-45B3-8955-3BE688F823C0}"/>
            </c:ext>
          </c:extLst>
        </c:ser>
        <c:ser>
          <c:idx val="1"/>
          <c:order val="1"/>
          <c:tx>
            <c:strRef>
              <c:f>'FA med adoption'!$A$61</c:f>
              <c:strCache>
                <c:ptCount val="1"/>
                <c:pt idx="0">
                  <c:v>Net Revenue - with project, no Farmer Support Programme (FSP)</c:v>
                </c:pt>
              </c:strCache>
            </c:strRef>
          </c:tx>
          <c:spPr>
            <a:ln w="28575" cap="rnd">
              <a:solidFill>
                <a:schemeClr val="accent2"/>
              </a:solidFill>
              <a:round/>
            </a:ln>
            <a:effectLst/>
          </c:spPr>
          <c:marker>
            <c:symbol val="none"/>
          </c:marker>
          <c:cat>
            <c:strRef>
              <c:f>'FA med adoption'!$B$59:$F$59</c:f>
              <c:strCache>
                <c:ptCount val="5"/>
                <c:pt idx="0">
                  <c:v>Year 1</c:v>
                </c:pt>
                <c:pt idx="1">
                  <c:v>Year 2</c:v>
                </c:pt>
                <c:pt idx="2">
                  <c:v>Year 3</c:v>
                </c:pt>
                <c:pt idx="3">
                  <c:v>Year 4</c:v>
                </c:pt>
                <c:pt idx="4">
                  <c:v>Year 5</c:v>
                </c:pt>
              </c:strCache>
            </c:strRef>
          </c:cat>
          <c:val>
            <c:numRef>
              <c:f>'FA med adoption'!$B$61:$F$61</c:f>
              <c:numCache>
                <c:formatCode>_-* #,##0_-;\-* #,##0_-;_-* "-"??_-;_-@_-</c:formatCode>
                <c:ptCount val="5"/>
                <c:pt idx="0">
                  <c:v>19751.75</c:v>
                </c:pt>
                <c:pt idx="1">
                  <c:v>29299.829999999998</c:v>
                </c:pt>
                <c:pt idx="2">
                  <c:v>28607.930399999997</c:v>
                </c:pt>
                <c:pt idx="3">
                  <c:v>27929.868791999997</c:v>
                </c:pt>
                <c:pt idx="4">
                  <c:v>27265.368416159996</c:v>
                </c:pt>
              </c:numCache>
            </c:numRef>
          </c:val>
          <c:smooth val="0"/>
          <c:extLst>
            <c:ext xmlns:c16="http://schemas.microsoft.com/office/drawing/2014/chart" uri="{C3380CC4-5D6E-409C-BE32-E72D297353CC}">
              <c16:uniqueId val="{00000001-BD67-45B3-8955-3BE688F823C0}"/>
            </c:ext>
          </c:extLst>
        </c:ser>
        <c:ser>
          <c:idx val="2"/>
          <c:order val="2"/>
          <c:tx>
            <c:strRef>
              <c:f>'FA med adoption'!$A$62</c:f>
              <c:strCache>
                <c:ptCount val="1"/>
                <c:pt idx="0">
                  <c:v>Net Revenue - with project, with Farmer Support Programme (FSP)</c:v>
                </c:pt>
              </c:strCache>
            </c:strRef>
          </c:tx>
          <c:spPr>
            <a:ln w="28575" cap="rnd">
              <a:solidFill>
                <a:schemeClr val="accent3"/>
              </a:solidFill>
              <a:round/>
            </a:ln>
            <a:effectLst/>
          </c:spPr>
          <c:marker>
            <c:symbol val="none"/>
          </c:marker>
          <c:cat>
            <c:strRef>
              <c:f>'FA med adoption'!$B$59:$F$59</c:f>
              <c:strCache>
                <c:ptCount val="5"/>
                <c:pt idx="0">
                  <c:v>Year 1</c:v>
                </c:pt>
                <c:pt idx="1">
                  <c:v>Year 2</c:v>
                </c:pt>
                <c:pt idx="2">
                  <c:v>Year 3</c:v>
                </c:pt>
                <c:pt idx="3">
                  <c:v>Year 4</c:v>
                </c:pt>
                <c:pt idx="4">
                  <c:v>Year 5</c:v>
                </c:pt>
              </c:strCache>
            </c:strRef>
          </c:cat>
          <c:val>
            <c:numRef>
              <c:f>'FA med adoption'!$B$62:$F$62</c:f>
              <c:numCache>
                <c:formatCode>_-* #,##0_-;\-* #,##0_-;_-* "-"??_-;_-@_-</c:formatCode>
                <c:ptCount val="5"/>
                <c:pt idx="0">
                  <c:v>30005.85</c:v>
                </c:pt>
                <c:pt idx="1">
                  <c:v>29299.829999999998</c:v>
                </c:pt>
                <c:pt idx="2">
                  <c:v>28607.930399999997</c:v>
                </c:pt>
                <c:pt idx="3">
                  <c:v>27929.868791999997</c:v>
                </c:pt>
                <c:pt idx="4">
                  <c:v>27265.368416159996</c:v>
                </c:pt>
              </c:numCache>
            </c:numRef>
          </c:val>
          <c:smooth val="0"/>
          <c:extLst>
            <c:ext xmlns:c16="http://schemas.microsoft.com/office/drawing/2014/chart" uri="{C3380CC4-5D6E-409C-BE32-E72D297353CC}">
              <c16:uniqueId val="{00000002-BD67-45B3-8955-3BE688F823C0}"/>
            </c:ext>
          </c:extLst>
        </c:ser>
        <c:dLbls>
          <c:showLegendKey val="0"/>
          <c:showVal val="0"/>
          <c:showCatName val="0"/>
          <c:showSerName val="0"/>
          <c:showPercent val="0"/>
          <c:showBubbleSize val="0"/>
        </c:dLbls>
        <c:smooth val="0"/>
        <c:axId val="709301680"/>
        <c:axId val="709302400"/>
      </c:lineChart>
      <c:catAx>
        <c:axId val="709301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302400"/>
        <c:crosses val="autoZero"/>
        <c:auto val="1"/>
        <c:lblAlgn val="ctr"/>
        <c:lblOffset val="100"/>
        <c:noMultiLvlLbl val="0"/>
      </c:catAx>
      <c:valAx>
        <c:axId val="70930240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30168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med adoption'!$A$78</c:f>
              <c:strCache>
                <c:ptCount val="1"/>
                <c:pt idx="0">
                  <c:v>Net Revenue -  Baseline Scenario</c:v>
                </c:pt>
              </c:strCache>
            </c:strRef>
          </c:tx>
          <c:spPr>
            <a:ln w="28575" cap="rnd">
              <a:solidFill>
                <a:schemeClr val="accent1"/>
              </a:solidFill>
              <a:round/>
            </a:ln>
            <a:effectLst/>
          </c:spPr>
          <c:marker>
            <c:symbol val="none"/>
          </c:marker>
          <c:cat>
            <c:strRef>
              <c:f>'FA med adoption'!$B$77:$F$77</c:f>
              <c:strCache>
                <c:ptCount val="5"/>
                <c:pt idx="0">
                  <c:v>Year 1</c:v>
                </c:pt>
                <c:pt idx="1">
                  <c:v>Year 2</c:v>
                </c:pt>
                <c:pt idx="2">
                  <c:v>Year 3</c:v>
                </c:pt>
                <c:pt idx="3">
                  <c:v>Year 4</c:v>
                </c:pt>
                <c:pt idx="4">
                  <c:v>Year 5</c:v>
                </c:pt>
              </c:strCache>
            </c:strRef>
          </c:cat>
          <c:val>
            <c:numRef>
              <c:f>'FA med adoption'!$B$78:$F$78</c:f>
              <c:numCache>
                <c:formatCode>_-* #,##0_-;\-* #,##0_-;_-* "-"??_-;_-@_-</c:formatCode>
                <c:ptCount val="5"/>
                <c:pt idx="0">
                  <c:v>12050.25561</c:v>
                </c:pt>
                <c:pt idx="1">
                  <c:v>11756.999610000001</c:v>
                </c:pt>
                <c:pt idx="2">
                  <c:v>11469.60873</c:v>
                </c:pt>
                <c:pt idx="3">
                  <c:v>11187.9656676</c:v>
                </c:pt>
                <c:pt idx="4">
                  <c:v>10911.955466448</c:v>
                </c:pt>
              </c:numCache>
            </c:numRef>
          </c:val>
          <c:smooth val="0"/>
          <c:extLst>
            <c:ext xmlns:c16="http://schemas.microsoft.com/office/drawing/2014/chart" uri="{C3380CC4-5D6E-409C-BE32-E72D297353CC}">
              <c16:uniqueId val="{00000000-85D0-4901-AC6C-7998E2D5BC8E}"/>
            </c:ext>
          </c:extLst>
        </c:ser>
        <c:ser>
          <c:idx val="1"/>
          <c:order val="1"/>
          <c:tx>
            <c:strRef>
              <c:f>'FA med adoption'!$A$79</c:f>
              <c:strCache>
                <c:ptCount val="1"/>
                <c:pt idx="0">
                  <c:v>Net Revenue - with project, no Farmer Support Programme (FSP)</c:v>
                </c:pt>
              </c:strCache>
            </c:strRef>
          </c:tx>
          <c:spPr>
            <a:ln w="28575" cap="rnd">
              <a:solidFill>
                <a:schemeClr val="accent2"/>
              </a:solidFill>
              <a:round/>
            </a:ln>
            <a:effectLst/>
          </c:spPr>
          <c:marker>
            <c:symbol val="none"/>
          </c:marker>
          <c:cat>
            <c:strRef>
              <c:f>'FA med adoption'!$B$77:$F$77</c:f>
              <c:strCache>
                <c:ptCount val="5"/>
                <c:pt idx="0">
                  <c:v>Year 1</c:v>
                </c:pt>
                <c:pt idx="1">
                  <c:v>Year 2</c:v>
                </c:pt>
                <c:pt idx="2">
                  <c:v>Year 3</c:v>
                </c:pt>
                <c:pt idx="3">
                  <c:v>Year 4</c:v>
                </c:pt>
                <c:pt idx="4">
                  <c:v>Year 5</c:v>
                </c:pt>
              </c:strCache>
            </c:strRef>
          </c:cat>
          <c:val>
            <c:numRef>
              <c:f>'FA med adoption'!$B$79:$F$79</c:f>
              <c:numCache>
                <c:formatCode>_-* #,##0_-;\-* #,##0_-;_-* "-"??_-;_-@_-</c:formatCode>
                <c:ptCount val="5"/>
                <c:pt idx="0">
                  <c:v>10280.272365000001</c:v>
                </c:pt>
                <c:pt idx="1">
                  <c:v>10280.272365000001</c:v>
                </c:pt>
                <c:pt idx="2">
                  <c:v>10280.272365000001</c:v>
                </c:pt>
                <c:pt idx="3">
                  <c:v>10280.272365000001</c:v>
                </c:pt>
                <c:pt idx="4">
                  <c:v>10280.272365000001</c:v>
                </c:pt>
              </c:numCache>
            </c:numRef>
          </c:val>
          <c:smooth val="0"/>
          <c:extLst>
            <c:ext xmlns:c16="http://schemas.microsoft.com/office/drawing/2014/chart" uri="{C3380CC4-5D6E-409C-BE32-E72D297353CC}">
              <c16:uniqueId val="{00000001-85D0-4901-AC6C-7998E2D5BC8E}"/>
            </c:ext>
          </c:extLst>
        </c:ser>
        <c:ser>
          <c:idx val="2"/>
          <c:order val="2"/>
          <c:tx>
            <c:strRef>
              <c:f>'FA med adoption'!$A$80</c:f>
              <c:strCache>
                <c:ptCount val="1"/>
                <c:pt idx="0">
                  <c:v>Net Revenue - with project, with Farmer Support Programme (FSP)</c:v>
                </c:pt>
              </c:strCache>
            </c:strRef>
          </c:tx>
          <c:spPr>
            <a:ln w="28575" cap="rnd">
              <a:solidFill>
                <a:schemeClr val="accent3"/>
              </a:solidFill>
              <a:round/>
            </a:ln>
            <a:effectLst/>
          </c:spPr>
          <c:marker>
            <c:symbol val="none"/>
          </c:marker>
          <c:cat>
            <c:strRef>
              <c:f>'FA med adoption'!$B$77:$F$77</c:f>
              <c:strCache>
                <c:ptCount val="5"/>
                <c:pt idx="0">
                  <c:v>Year 1</c:v>
                </c:pt>
                <c:pt idx="1">
                  <c:v>Year 2</c:v>
                </c:pt>
                <c:pt idx="2">
                  <c:v>Year 3</c:v>
                </c:pt>
                <c:pt idx="3">
                  <c:v>Year 4</c:v>
                </c:pt>
                <c:pt idx="4">
                  <c:v>Year 5</c:v>
                </c:pt>
              </c:strCache>
            </c:strRef>
          </c:cat>
          <c:val>
            <c:numRef>
              <c:f>'FA med adoption'!$B$80:$F$80</c:f>
              <c:numCache>
                <c:formatCode>_-* #,##0_-;\-* #,##0_-;_-* "-"??_-;_-@_-</c:formatCode>
                <c:ptCount val="5"/>
                <c:pt idx="0">
                  <c:v>11268.178515</c:v>
                </c:pt>
                <c:pt idx="1">
                  <c:v>11268.178515</c:v>
                </c:pt>
                <c:pt idx="2">
                  <c:v>11268.178515</c:v>
                </c:pt>
                <c:pt idx="3">
                  <c:v>11268.178515</c:v>
                </c:pt>
                <c:pt idx="4">
                  <c:v>11268.178515</c:v>
                </c:pt>
              </c:numCache>
            </c:numRef>
          </c:val>
          <c:smooth val="0"/>
          <c:extLst>
            <c:ext xmlns:c16="http://schemas.microsoft.com/office/drawing/2014/chart" uri="{C3380CC4-5D6E-409C-BE32-E72D297353CC}">
              <c16:uniqueId val="{00000002-85D0-4901-AC6C-7998E2D5BC8E}"/>
            </c:ext>
          </c:extLst>
        </c:ser>
        <c:dLbls>
          <c:showLegendKey val="0"/>
          <c:showVal val="0"/>
          <c:showCatName val="0"/>
          <c:showSerName val="0"/>
          <c:showPercent val="0"/>
          <c:showBubbleSize val="0"/>
        </c:dLbls>
        <c:smooth val="0"/>
        <c:axId val="704806752"/>
        <c:axId val="704808552"/>
      </c:lineChart>
      <c:catAx>
        <c:axId val="704806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4808552"/>
        <c:crosses val="autoZero"/>
        <c:auto val="1"/>
        <c:lblAlgn val="ctr"/>
        <c:lblOffset val="100"/>
        <c:noMultiLvlLbl val="0"/>
      </c:catAx>
      <c:valAx>
        <c:axId val="70480855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4806752"/>
        <c:crosses val="autoZero"/>
        <c:crossBetween val="between"/>
      </c:valAx>
      <c:spPr>
        <a:noFill/>
        <a:ln>
          <a:noFill/>
        </a:ln>
        <a:effectLst/>
      </c:spPr>
    </c:plotArea>
    <c:legend>
      <c:legendPos val="r"/>
      <c:layout>
        <c:manualLayout>
          <c:xMode val="edge"/>
          <c:yMode val="edge"/>
          <c:x val="0.67630207160623257"/>
          <c:y val="0.23812552674989015"/>
          <c:w val="0.32369792839376738"/>
          <c:h val="0.679270726032429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'FA med adoption'!$A$96</c:f>
              <c:strCache>
                <c:ptCount val="1"/>
                <c:pt idx="0">
                  <c:v>Net Revenue -  Baseline Scenario</c:v>
                </c:pt>
              </c:strCache>
            </c:strRef>
          </c:tx>
          <c:spPr>
            <a:ln w="28575" cap="rnd">
              <a:solidFill>
                <a:schemeClr val="accent1"/>
              </a:solidFill>
              <a:round/>
            </a:ln>
            <a:effectLst/>
          </c:spPr>
          <c:marker>
            <c:symbol val="none"/>
          </c:marker>
          <c:cat>
            <c:strRef>
              <c:f>'FA med adoption'!$B$95:$F$95</c:f>
              <c:strCache>
                <c:ptCount val="5"/>
                <c:pt idx="0">
                  <c:v>Year 1</c:v>
                </c:pt>
                <c:pt idx="1">
                  <c:v>Year 2</c:v>
                </c:pt>
                <c:pt idx="2">
                  <c:v>Year 3</c:v>
                </c:pt>
                <c:pt idx="3">
                  <c:v>Year 4</c:v>
                </c:pt>
                <c:pt idx="4">
                  <c:v>Year 5</c:v>
                </c:pt>
              </c:strCache>
            </c:strRef>
          </c:cat>
          <c:val>
            <c:numRef>
              <c:f>'FA med adoption'!$B$96:$F$96</c:f>
              <c:numCache>
                <c:formatCode>_-* #,##0_-;\-* #,##0_-;_-* "-"??_-;_-@_-</c:formatCode>
                <c:ptCount val="5"/>
                <c:pt idx="0">
                  <c:v>12050.25561</c:v>
                </c:pt>
                <c:pt idx="1">
                  <c:v>11756.999610000001</c:v>
                </c:pt>
                <c:pt idx="2">
                  <c:v>11469.60873</c:v>
                </c:pt>
                <c:pt idx="3">
                  <c:v>11187.9656676</c:v>
                </c:pt>
                <c:pt idx="4">
                  <c:v>10911.955466448</c:v>
                </c:pt>
              </c:numCache>
            </c:numRef>
          </c:val>
          <c:smooth val="0"/>
          <c:extLst>
            <c:ext xmlns:c16="http://schemas.microsoft.com/office/drawing/2014/chart" uri="{C3380CC4-5D6E-409C-BE32-E72D297353CC}">
              <c16:uniqueId val="{00000000-7E97-4A89-8AD3-F1DE66686B5D}"/>
            </c:ext>
          </c:extLst>
        </c:ser>
        <c:ser>
          <c:idx val="1"/>
          <c:order val="1"/>
          <c:tx>
            <c:strRef>
              <c:f>'FA med adoption'!$A$97</c:f>
              <c:strCache>
                <c:ptCount val="1"/>
                <c:pt idx="0">
                  <c:v>Net Revenue - with project, no Farmer Support Programme (FSP)</c:v>
                </c:pt>
              </c:strCache>
            </c:strRef>
          </c:tx>
          <c:spPr>
            <a:ln w="28575" cap="rnd">
              <a:solidFill>
                <a:schemeClr val="accent2"/>
              </a:solidFill>
              <a:round/>
            </a:ln>
            <a:effectLst/>
          </c:spPr>
          <c:marker>
            <c:symbol val="none"/>
          </c:marker>
          <c:cat>
            <c:strRef>
              <c:f>'FA med adoption'!$B$95:$F$95</c:f>
              <c:strCache>
                <c:ptCount val="5"/>
                <c:pt idx="0">
                  <c:v>Year 1</c:v>
                </c:pt>
                <c:pt idx="1">
                  <c:v>Year 2</c:v>
                </c:pt>
                <c:pt idx="2">
                  <c:v>Year 3</c:v>
                </c:pt>
                <c:pt idx="3">
                  <c:v>Year 4</c:v>
                </c:pt>
                <c:pt idx="4">
                  <c:v>Year 5</c:v>
                </c:pt>
              </c:strCache>
            </c:strRef>
          </c:cat>
          <c:val>
            <c:numRef>
              <c:f>'FA med adoption'!$B$97:$F$97</c:f>
              <c:numCache>
                <c:formatCode>_-* #,##0_-;\-* #,##0_-;_-* "-"??_-;_-@_-</c:formatCode>
                <c:ptCount val="5"/>
                <c:pt idx="0">
                  <c:v>7027.4768130000002</c:v>
                </c:pt>
                <c:pt idx="1">
                  <c:v>8933.6408129999982</c:v>
                </c:pt>
                <c:pt idx="2">
                  <c:v>12745.968813000001</c:v>
                </c:pt>
                <c:pt idx="3">
                  <c:v>14652.132813</c:v>
                </c:pt>
                <c:pt idx="4">
                  <c:v>14652.132813</c:v>
                </c:pt>
              </c:numCache>
            </c:numRef>
          </c:val>
          <c:smooth val="0"/>
          <c:extLst>
            <c:ext xmlns:c16="http://schemas.microsoft.com/office/drawing/2014/chart" uri="{C3380CC4-5D6E-409C-BE32-E72D297353CC}">
              <c16:uniqueId val="{00000001-7E97-4A89-8AD3-F1DE66686B5D}"/>
            </c:ext>
          </c:extLst>
        </c:ser>
        <c:ser>
          <c:idx val="2"/>
          <c:order val="2"/>
          <c:tx>
            <c:strRef>
              <c:f>'FA med adoption'!$A$98</c:f>
              <c:strCache>
                <c:ptCount val="1"/>
                <c:pt idx="0">
                  <c:v>Net Revenue - with project, with Farmer Support Programme (FSP)</c:v>
                </c:pt>
              </c:strCache>
            </c:strRef>
          </c:tx>
          <c:spPr>
            <a:ln w="28575" cap="rnd">
              <a:solidFill>
                <a:schemeClr val="accent3"/>
              </a:solidFill>
              <a:round/>
            </a:ln>
            <a:effectLst/>
          </c:spPr>
          <c:marker>
            <c:symbol val="none"/>
          </c:marker>
          <c:cat>
            <c:strRef>
              <c:f>'FA med adoption'!$B$95:$F$95</c:f>
              <c:strCache>
                <c:ptCount val="5"/>
                <c:pt idx="0">
                  <c:v>Year 1</c:v>
                </c:pt>
                <c:pt idx="1">
                  <c:v>Year 2</c:v>
                </c:pt>
                <c:pt idx="2">
                  <c:v>Year 3</c:v>
                </c:pt>
                <c:pt idx="3">
                  <c:v>Year 4</c:v>
                </c:pt>
                <c:pt idx="4">
                  <c:v>Year 5</c:v>
                </c:pt>
              </c:strCache>
            </c:strRef>
          </c:cat>
          <c:val>
            <c:numRef>
              <c:f>'FA med adoption'!$B$98:$F$98</c:f>
              <c:numCache>
                <c:formatCode>_-* #,##0_-;\-* #,##0_-;_-* "-"??_-;_-@_-</c:formatCode>
                <c:ptCount val="5"/>
                <c:pt idx="0">
                  <c:v>7245.2193930000003</c:v>
                </c:pt>
                <c:pt idx="1">
                  <c:v>9151.3833929999983</c:v>
                </c:pt>
                <c:pt idx="2">
                  <c:v>12963.711393000001</c:v>
                </c:pt>
                <c:pt idx="3">
                  <c:v>14869.875393</c:v>
                </c:pt>
                <c:pt idx="4">
                  <c:v>14869.875393</c:v>
                </c:pt>
              </c:numCache>
            </c:numRef>
          </c:val>
          <c:smooth val="0"/>
          <c:extLst>
            <c:ext xmlns:c16="http://schemas.microsoft.com/office/drawing/2014/chart" uri="{C3380CC4-5D6E-409C-BE32-E72D297353CC}">
              <c16:uniqueId val="{00000002-7E97-4A89-8AD3-F1DE66686B5D}"/>
            </c:ext>
          </c:extLst>
        </c:ser>
        <c:dLbls>
          <c:showLegendKey val="0"/>
          <c:showVal val="0"/>
          <c:showCatName val="0"/>
          <c:showSerName val="0"/>
          <c:showPercent val="0"/>
          <c:showBubbleSize val="0"/>
        </c:dLbls>
        <c:smooth val="0"/>
        <c:axId val="709271800"/>
        <c:axId val="709272160"/>
      </c:lineChart>
      <c:catAx>
        <c:axId val="709271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2160"/>
        <c:crosses val="autoZero"/>
        <c:auto val="1"/>
        <c:lblAlgn val="ctr"/>
        <c:lblOffset val="100"/>
        <c:noMultiLvlLbl val="0"/>
      </c:catAx>
      <c:valAx>
        <c:axId val="70927216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92718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9.xml"/><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chart" Target="../charts/chart12.xml"/><Relationship Id="rId6" Type="http://schemas.openxmlformats.org/officeDocument/2006/relationships/chart" Target="../charts/chart17.xml"/><Relationship Id="rId11" Type="http://schemas.openxmlformats.org/officeDocument/2006/relationships/chart" Target="../charts/chart22.xml"/><Relationship Id="rId5" Type="http://schemas.openxmlformats.org/officeDocument/2006/relationships/chart" Target="../charts/chart16.xml"/><Relationship Id="rId10" Type="http://schemas.openxmlformats.org/officeDocument/2006/relationships/chart" Target="../charts/chart21.xml"/><Relationship Id="rId4" Type="http://schemas.openxmlformats.org/officeDocument/2006/relationships/chart" Target="../charts/chart15.xml"/><Relationship Id="rId9" Type="http://schemas.openxmlformats.org/officeDocument/2006/relationships/chart" Target="../charts/chart20.xml"/></Relationships>
</file>

<file path=xl/drawings/_rels/drawing3.xml.rels><?xml version="1.0" encoding="UTF-8" standalone="yes"?>
<Relationships xmlns="http://schemas.openxmlformats.org/package/2006/relationships"><Relationship Id="rId8" Type="http://schemas.openxmlformats.org/officeDocument/2006/relationships/chart" Target="../charts/chart30.xml"/><Relationship Id="rId3" Type="http://schemas.openxmlformats.org/officeDocument/2006/relationships/chart" Target="../charts/chart25.xml"/><Relationship Id="rId7" Type="http://schemas.openxmlformats.org/officeDocument/2006/relationships/chart" Target="../charts/chart29.xml"/><Relationship Id="rId2" Type="http://schemas.openxmlformats.org/officeDocument/2006/relationships/chart" Target="../charts/chart24.xml"/><Relationship Id="rId1" Type="http://schemas.openxmlformats.org/officeDocument/2006/relationships/chart" Target="../charts/chart23.xml"/><Relationship Id="rId6" Type="http://schemas.openxmlformats.org/officeDocument/2006/relationships/chart" Target="../charts/chart28.xml"/><Relationship Id="rId11" Type="http://schemas.openxmlformats.org/officeDocument/2006/relationships/chart" Target="../charts/chart33.xml"/><Relationship Id="rId5" Type="http://schemas.openxmlformats.org/officeDocument/2006/relationships/chart" Target="../charts/chart27.xml"/><Relationship Id="rId10" Type="http://schemas.openxmlformats.org/officeDocument/2006/relationships/chart" Target="../charts/chart32.xml"/><Relationship Id="rId4" Type="http://schemas.openxmlformats.org/officeDocument/2006/relationships/chart" Target="../charts/chart26.xml"/><Relationship Id="rId9" Type="http://schemas.openxmlformats.org/officeDocument/2006/relationships/chart" Target="../charts/chart31.xml"/></Relationships>
</file>

<file path=xl/drawings/_rels/drawing4.xml.rels><?xml version="1.0" encoding="UTF-8" standalone="yes"?>
<Relationships xmlns="http://schemas.openxmlformats.org/package/2006/relationships"><Relationship Id="rId8" Type="http://schemas.openxmlformats.org/officeDocument/2006/relationships/chart" Target="../charts/chart41.xml"/><Relationship Id="rId3" Type="http://schemas.openxmlformats.org/officeDocument/2006/relationships/chart" Target="../charts/chart36.xml"/><Relationship Id="rId7" Type="http://schemas.openxmlformats.org/officeDocument/2006/relationships/chart" Target="../charts/chart40.xml"/><Relationship Id="rId2" Type="http://schemas.openxmlformats.org/officeDocument/2006/relationships/chart" Target="../charts/chart35.xml"/><Relationship Id="rId1" Type="http://schemas.openxmlformats.org/officeDocument/2006/relationships/chart" Target="../charts/chart34.xml"/><Relationship Id="rId6" Type="http://schemas.openxmlformats.org/officeDocument/2006/relationships/chart" Target="../charts/chart39.xml"/><Relationship Id="rId11" Type="http://schemas.openxmlformats.org/officeDocument/2006/relationships/chart" Target="../charts/chart44.xml"/><Relationship Id="rId5" Type="http://schemas.openxmlformats.org/officeDocument/2006/relationships/chart" Target="../charts/chart38.xml"/><Relationship Id="rId10" Type="http://schemas.openxmlformats.org/officeDocument/2006/relationships/chart" Target="../charts/chart43.xml"/><Relationship Id="rId4" Type="http://schemas.openxmlformats.org/officeDocument/2006/relationships/chart" Target="../charts/chart37.xml"/><Relationship Id="rId9" Type="http://schemas.openxmlformats.org/officeDocument/2006/relationships/chart" Target="../charts/chart42.xml"/></Relationships>
</file>

<file path=xl/drawings/_rels/drawing5.xml.rels><?xml version="1.0" encoding="UTF-8" standalone="yes"?>
<Relationships xmlns="http://schemas.openxmlformats.org/package/2006/relationships"><Relationship Id="rId8" Type="http://schemas.openxmlformats.org/officeDocument/2006/relationships/chart" Target="../charts/chart52.xml"/><Relationship Id="rId3" Type="http://schemas.openxmlformats.org/officeDocument/2006/relationships/chart" Target="../charts/chart47.xml"/><Relationship Id="rId7" Type="http://schemas.openxmlformats.org/officeDocument/2006/relationships/chart" Target="../charts/chart51.xml"/><Relationship Id="rId2" Type="http://schemas.openxmlformats.org/officeDocument/2006/relationships/chart" Target="../charts/chart46.xml"/><Relationship Id="rId1" Type="http://schemas.openxmlformats.org/officeDocument/2006/relationships/chart" Target="../charts/chart45.xml"/><Relationship Id="rId6" Type="http://schemas.openxmlformats.org/officeDocument/2006/relationships/chart" Target="../charts/chart50.xml"/><Relationship Id="rId11" Type="http://schemas.openxmlformats.org/officeDocument/2006/relationships/chart" Target="../charts/chart55.xml"/><Relationship Id="rId5" Type="http://schemas.openxmlformats.org/officeDocument/2006/relationships/chart" Target="../charts/chart49.xml"/><Relationship Id="rId10" Type="http://schemas.openxmlformats.org/officeDocument/2006/relationships/chart" Target="../charts/chart54.xml"/><Relationship Id="rId4" Type="http://schemas.openxmlformats.org/officeDocument/2006/relationships/chart" Target="../charts/chart48.xml"/><Relationship Id="rId9" Type="http://schemas.openxmlformats.org/officeDocument/2006/relationships/chart" Target="../charts/chart53.xml"/></Relationships>
</file>

<file path=xl/drawings/drawing1.xml><?xml version="1.0" encoding="utf-8"?>
<xdr:wsDr xmlns:xdr="http://schemas.openxmlformats.org/drawingml/2006/spreadsheetDrawing" xmlns:a="http://schemas.openxmlformats.org/drawingml/2006/main">
  <xdr:twoCellAnchor>
    <xdr:from>
      <xdr:col>22</xdr:col>
      <xdr:colOff>111728</xdr:colOff>
      <xdr:row>67</xdr:row>
      <xdr:rowOff>27214</xdr:rowOff>
    </xdr:from>
    <xdr:to>
      <xdr:col>31</xdr:col>
      <xdr:colOff>580720</xdr:colOff>
      <xdr:row>82</xdr:row>
      <xdr:rowOff>181428</xdr:rowOff>
    </xdr:to>
    <xdr:graphicFrame macro="">
      <xdr:nvGraphicFramePr>
        <xdr:cNvPr id="2" name="Chart 1">
          <a:extLst>
            <a:ext uri="{FF2B5EF4-FFF2-40B4-BE49-F238E27FC236}">
              <a16:creationId xmlns:a16="http://schemas.microsoft.com/office/drawing/2014/main" id="{5489E658-6864-4075-8EC4-D19F8F68F0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231422</xdr:colOff>
      <xdr:row>93</xdr:row>
      <xdr:rowOff>224014</xdr:rowOff>
    </xdr:from>
    <xdr:to>
      <xdr:col>33</xdr:col>
      <xdr:colOff>52034</xdr:colOff>
      <xdr:row>104</xdr:row>
      <xdr:rowOff>2468</xdr:rowOff>
    </xdr:to>
    <xdr:graphicFrame macro="">
      <xdr:nvGraphicFramePr>
        <xdr:cNvPr id="3" name="Chart 2">
          <a:extLst>
            <a:ext uri="{FF2B5EF4-FFF2-40B4-BE49-F238E27FC236}">
              <a16:creationId xmlns:a16="http://schemas.microsoft.com/office/drawing/2014/main" id="{3E8C080A-1458-9EE1-1951-3703B97229E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150091</xdr:colOff>
      <xdr:row>3</xdr:row>
      <xdr:rowOff>0</xdr:rowOff>
    </xdr:from>
    <xdr:to>
      <xdr:col>32</xdr:col>
      <xdr:colOff>492125</xdr:colOff>
      <xdr:row>16</xdr:row>
      <xdr:rowOff>22224</xdr:rowOff>
    </xdr:to>
    <xdr:graphicFrame macro="">
      <xdr:nvGraphicFramePr>
        <xdr:cNvPr id="4" name="Chart 3">
          <a:extLst>
            <a:ext uri="{FF2B5EF4-FFF2-40B4-BE49-F238E27FC236}">
              <a16:creationId xmlns:a16="http://schemas.microsoft.com/office/drawing/2014/main" id="{174C3CC1-4832-2718-56D1-4E248899BD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243415</xdr:colOff>
      <xdr:row>19</xdr:row>
      <xdr:rowOff>25400</xdr:rowOff>
    </xdr:from>
    <xdr:to>
      <xdr:col>36</xdr:col>
      <xdr:colOff>211666</xdr:colOff>
      <xdr:row>31</xdr:row>
      <xdr:rowOff>80434</xdr:rowOff>
    </xdr:to>
    <xdr:graphicFrame macro="">
      <xdr:nvGraphicFramePr>
        <xdr:cNvPr id="6" name="Chart 5">
          <a:extLst>
            <a:ext uri="{FF2B5EF4-FFF2-40B4-BE49-F238E27FC236}">
              <a16:creationId xmlns:a16="http://schemas.microsoft.com/office/drawing/2014/main" id="{1F6B278D-CE89-AC76-6827-D54CC96FE56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186530</xdr:colOff>
      <xdr:row>34</xdr:row>
      <xdr:rowOff>80963</xdr:rowOff>
    </xdr:from>
    <xdr:to>
      <xdr:col>35</xdr:col>
      <xdr:colOff>71437</xdr:colOff>
      <xdr:row>48</xdr:row>
      <xdr:rowOff>61913</xdr:rowOff>
    </xdr:to>
    <xdr:graphicFrame macro="">
      <xdr:nvGraphicFramePr>
        <xdr:cNvPr id="8" name="Chart 7">
          <a:extLst>
            <a:ext uri="{FF2B5EF4-FFF2-40B4-BE49-F238E27FC236}">
              <a16:creationId xmlns:a16="http://schemas.microsoft.com/office/drawing/2014/main" id="{342E73B0-5492-E274-674B-922383FBE3A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580572</xdr:colOff>
      <xdr:row>3</xdr:row>
      <xdr:rowOff>29937</xdr:rowOff>
    </xdr:from>
    <xdr:to>
      <xdr:col>45</xdr:col>
      <xdr:colOff>0</xdr:colOff>
      <xdr:row>14</xdr:row>
      <xdr:rowOff>31751</xdr:rowOff>
    </xdr:to>
    <xdr:graphicFrame macro="">
      <xdr:nvGraphicFramePr>
        <xdr:cNvPr id="5" name="Chart 4">
          <a:extLst>
            <a:ext uri="{FF2B5EF4-FFF2-40B4-BE49-F238E27FC236}">
              <a16:creationId xmlns:a16="http://schemas.microsoft.com/office/drawing/2014/main" id="{EB81EE50-248F-846F-003A-FD46BBC0223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36</xdr:col>
      <xdr:colOff>414830</xdr:colOff>
      <xdr:row>19</xdr:row>
      <xdr:rowOff>75671</xdr:rowOff>
    </xdr:from>
    <xdr:to>
      <xdr:col>45</xdr:col>
      <xdr:colOff>571500</xdr:colOff>
      <xdr:row>32</xdr:row>
      <xdr:rowOff>112183</xdr:rowOff>
    </xdr:to>
    <xdr:graphicFrame macro="">
      <xdr:nvGraphicFramePr>
        <xdr:cNvPr id="7" name="Chart 6">
          <a:extLst>
            <a:ext uri="{FF2B5EF4-FFF2-40B4-BE49-F238E27FC236}">
              <a16:creationId xmlns:a16="http://schemas.microsoft.com/office/drawing/2014/main" id="{B0CD47BF-C5DD-D6C2-480D-5B18224B956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23</xdr:col>
      <xdr:colOff>154214</xdr:colOff>
      <xdr:row>50</xdr:row>
      <xdr:rowOff>27191</xdr:rowOff>
    </xdr:from>
    <xdr:to>
      <xdr:col>34</xdr:col>
      <xdr:colOff>420628</xdr:colOff>
      <xdr:row>61</xdr:row>
      <xdr:rowOff>81644</xdr:rowOff>
    </xdr:to>
    <xdr:graphicFrame macro="">
      <xdr:nvGraphicFramePr>
        <xdr:cNvPr id="9" name="Chart 8">
          <a:extLst>
            <a:ext uri="{FF2B5EF4-FFF2-40B4-BE49-F238E27FC236}">
              <a16:creationId xmlns:a16="http://schemas.microsoft.com/office/drawing/2014/main" id="{DEC0DE8F-BA69-5BA9-A1B7-32ADAB184EA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35</xdr:col>
      <xdr:colOff>470957</xdr:colOff>
      <xdr:row>57</xdr:row>
      <xdr:rowOff>41275</xdr:rowOff>
    </xdr:from>
    <xdr:to>
      <xdr:col>43</xdr:col>
      <xdr:colOff>132292</xdr:colOff>
      <xdr:row>66</xdr:row>
      <xdr:rowOff>84667</xdr:rowOff>
    </xdr:to>
    <xdr:graphicFrame macro="">
      <xdr:nvGraphicFramePr>
        <xdr:cNvPr id="10" name="Chart 9">
          <a:extLst>
            <a:ext uri="{FF2B5EF4-FFF2-40B4-BE49-F238E27FC236}">
              <a16:creationId xmlns:a16="http://schemas.microsoft.com/office/drawing/2014/main" id="{2730EC9D-74E6-6D14-328E-62A46877E0B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386040</xdr:colOff>
      <xdr:row>68</xdr:row>
      <xdr:rowOff>115362</xdr:rowOff>
    </xdr:from>
    <xdr:to>
      <xdr:col>40</xdr:col>
      <xdr:colOff>98273</xdr:colOff>
      <xdr:row>82</xdr:row>
      <xdr:rowOff>102357</xdr:rowOff>
    </xdr:to>
    <xdr:graphicFrame macro="">
      <xdr:nvGraphicFramePr>
        <xdr:cNvPr id="11" name="Chart 10">
          <a:extLst>
            <a:ext uri="{FF2B5EF4-FFF2-40B4-BE49-F238E27FC236}">
              <a16:creationId xmlns:a16="http://schemas.microsoft.com/office/drawing/2014/main" id="{F3127F69-3381-1A05-6278-5F71F0E6EDC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25</xdr:col>
      <xdr:colOff>564697</xdr:colOff>
      <xdr:row>92</xdr:row>
      <xdr:rowOff>136072</xdr:rowOff>
    </xdr:from>
    <xdr:to>
      <xdr:col>33</xdr:col>
      <xdr:colOff>310696</xdr:colOff>
      <xdr:row>108</xdr:row>
      <xdr:rowOff>67584</xdr:rowOff>
    </xdr:to>
    <xdr:graphicFrame macro="">
      <xdr:nvGraphicFramePr>
        <xdr:cNvPr id="12" name="Chart 11">
          <a:extLst>
            <a:ext uri="{FF2B5EF4-FFF2-40B4-BE49-F238E27FC236}">
              <a16:creationId xmlns:a16="http://schemas.microsoft.com/office/drawing/2014/main" id="{6FBC73ED-AD4A-DE52-04C5-47A44A25A8E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22</xdr:col>
      <xdr:colOff>111728</xdr:colOff>
      <xdr:row>68</xdr:row>
      <xdr:rowOff>27214</xdr:rowOff>
    </xdr:from>
    <xdr:to>
      <xdr:col>31</xdr:col>
      <xdr:colOff>580720</xdr:colOff>
      <xdr:row>83</xdr:row>
      <xdr:rowOff>181428</xdr:rowOff>
    </xdr:to>
    <xdr:graphicFrame macro="">
      <xdr:nvGraphicFramePr>
        <xdr:cNvPr id="2" name="Chart 1">
          <a:extLst>
            <a:ext uri="{FF2B5EF4-FFF2-40B4-BE49-F238E27FC236}">
              <a16:creationId xmlns:a16="http://schemas.microsoft.com/office/drawing/2014/main" id="{4B4DC2C8-7961-4F8E-81DE-E0602A9540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231422</xdr:colOff>
      <xdr:row>94</xdr:row>
      <xdr:rowOff>224014</xdr:rowOff>
    </xdr:from>
    <xdr:to>
      <xdr:col>33</xdr:col>
      <xdr:colOff>52034</xdr:colOff>
      <xdr:row>105</xdr:row>
      <xdr:rowOff>2468</xdr:rowOff>
    </xdr:to>
    <xdr:graphicFrame macro="">
      <xdr:nvGraphicFramePr>
        <xdr:cNvPr id="3" name="Chart 2">
          <a:extLst>
            <a:ext uri="{FF2B5EF4-FFF2-40B4-BE49-F238E27FC236}">
              <a16:creationId xmlns:a16="http://schemas.microsoft.com/office/drawing/2014/main" id="{052F8FE0-B66E-4F7F-887F-5E067CA47D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150091</xdr:colOff>
      <xdr:row>4</xdr:row>
      <xdr:rowOff>0</xdr:rowOff>
    </xdr:from>
    <xdr:to>
      <xdr:col>32</xdr:col>
      <xdr:colOff>492125</xdr:colOff>
      <xdr:row>17</xdr:row>
      <xdr:rowOff>22224</xdr:rowOff>
    </xdr:to>
    <xdr:graphicFrame macro="">
      <xdr:nvGraphicFramePr>
        <xdr:cNvPr id="4" name="Chart 3">
          <a:extLst>
            <a:ext uri="{FF2B5EF4-FFF2-40B4-BE49-F238E27FC236}">
              <a16:creationId xmlns:a16="http://schemas.microsoft.com/office/drawing/2014/main" id="{C4624BA3-D9F2-4C95-9023-53FD565EBB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243415</xdr:colOff>
      <xdr:row>20</xdr:row>
      <xdr:rowOff>25400</xdr:rowOff>
    </xdr:from>
    <xdr:to>
      <xdr:col>36</xdr:col>
      <xdr:colOff>211666</xdr:colOff>
      <xdr:row>32</xdr:row>
      <xdr:rowOff>80434</xdr:rowOff>
    </xdr:to>
    <xdr:graphicFrame macro="">
      <xdr:nvGraphicFramePr>
        <xdr:cNvPr id="5" name="Chart 4">
          <a:extLst>
            <a:ext uri="{FF2B5EF4-FFF2-40B4-BE49-F238E27FC236}">
              <a16:creationId xmlns:a16="http://schemas.microsoft.com/office/drawing/2014/main" id="{ED426DDD-3155-4780-A0CA-882FE0DD8B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186530</xdr:colOff>
      <xdr:row>35</xdr:row>
      <xdr:rowOff>80963</xdr:rowOff>
    </xdr:from>
    <xdr:to>
      <xdr:col>35</xdr:col>
      <xdr:colOff>71437</xdr:colOff>
      <xdr:row>49</xdr:row>
      <xdr:rowOff>61913</xdr:rowOff>
    </xdr:to>
    <xdr:graphicFrame macro="">
      <xdr:nvGraphicFramePr>
        <xdr:cNvPr id="6" name="Chart 5">
          <a:extLst>
            <a:ext uri="{FF2B5EF4-FFF2-40B4-BE49-F238E27FC236}">
              <a16:creationId xmlns:a16="http://schemas.microsoft.com/office/drawing/2014/main" id="{702BFB22-B25F-4381-8A55-98CA1E851E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580572</xdr:colOff>
      <xdr:row>4</xdr:row>
      <xdr:rowOff>29937</xdr:rowOff>
    </xdr:from>
    <xdr:to>
      <xdr:col>45</xdr:col>
      <xdr:colOff>0</xdr:colOff>
      <xdr:row>15</xdr:row>
      <xdr:rowOff>31751</xdr:rowOff>
    </xdr:to>
    <xdr:graphicFrame macro="">
      <xdr:nvGraphicFramePr>
        <xdr:cNvPr id="7" name="Chart 6">
          <a:extLst>
            <a:ext uri="{FF2B5EF4-FFF2-40B4-BE49-F238E27FC236}">
              <a16:creationId xmlns:a16="http://schemas.microsoft.com/office/drawing/2014/main" id="{53DF2DE1-5C20-4A58-80C7-E915ED9265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36</xdr:col>
      <xdr:colOff>414830</xdr:colOff>
      <xdr:row>20</xdr:row>
      <xdr:rowOff>75671</xdr:rowOff>
    </xdr:from>
    <xdr:to>
      <xdr:col>45</xdr:col>
      <xdr:colOff>571500</xdr:colOff>
      <xdr:row>33</xdr:row>
      <xdr:rowOff>112183</xdr:rowOff>
    </xdr:to>
    <xdr:graphicFrame macro="">
      <xdr:nvGraphicFramePr>
        <xdr:cNvPr id="8" name="Chart 7">
          <a:extLst>
            <a:ext uri="{FF2B5EF4-FFF2-40B4-BE49-F238E27FC236}">
              <a16:creationId xmlns:a16="http://schemas.microsoft.com/office/drawing/2014/main" id="{67BE2B80-5BBE-48A0-A13C-E2E27C5B6D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23</xdr:col>
      <xdr:colOff>154214</xdr:colOff>
      <xdr:row>51</xdr:row>
      <xdr:rowOff>27191</xdr:rowOff>
    </xdr:from>
    <xdr:to>
      <xdr:col>34</xdr:col>
      <xdr:colOff>420628</xdr:colOff>
      <xdr:row>62</xdr:row>
      <xdr:rowOff>81644</xdr:rowOff>
    </xdr:to>
    <xdr:graphicFrame macro="">
      <xdr:nvGraphicFramePr>
        <xdr:cNvPr id="9" name="Chart 8">
          <a:extLst>
            <a:ext uri="{FF2B5EF4-FFF2-40B4-BE49-F238E27FC236}">
              <a16:creationId xmlns:a16="http://schemas.microsoft.com/office/drawing/2014/main" id="{6972E8B1-4651-4F69-B119-0EB215FC3E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35</xdr:col>
      <xdr:colOff>470957</xdr:colOff>
      <xdr:row>58</xdr:row>
      <xdr:rowOff>41275</xdr:rowOff>
    </xdr:from>
    <xdr:to>
      <xdr:col>43</xdr:col>
      <xdr:colOff>132292</xdr:colOff>
      <xdr:row>67</xdr:row>
      <xdr:rowOff>84667</xdr:rowOff>
    </xdr:to>
    <xdr:graphicFrame macro="">
      <xdr:nvGraphicFramePr>
        <xdr:cNvPr id="10" name="Chart 9">
          <a:extLst>
            <a:ext uri="{FF2B5EF4-FFF2-40B4-BE49-F238E27FC236}">
              <a16:creationId xmlns:a16="http://schemas.microsoft.com/office/drawing/2014/main" id="{80B6D7E7-D55A-4939-8578-25D53741A9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386040</xdr:colOff>
      <xdr:row>69</xdr:row>
      <xdr:rowOff>115362</xdr:rowOff>
    </xdr:from>
    <xdr:to>
      <xdr:col>40</xdr:col>
      <xdr:colOff>98273</xdr:colOff>
      <xdr:row>83</xdr:row>
      <xdr:rowOff>102357</xdr:rowOff>
    </xdr:to>
    <xdr:graphicFrame macro="">
      <xdr:nvGraphicFramePr>
        <xdr:cNvPr id="11" name="Chart 10">
          <a:extLst>
            <a:ext uri="{FF2B5EF4-FFF2-40B4-BE49-F238E27FC236}">
              <a16:creationId xmlns:a16="http://schemas.microsoft.com/office/drawing/2014/main" id="{086A57E2-AAEE-444E-9EF1-742240CF10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25</xdr:col>
      <xdr:colOff>564697</xdr:colOff>
      <xdr:row>93</xdr:row>
      <xdr:rowOff>136072</xdr:rowOff>
    </xdr:from>
    <xdr:to>
      <xdr:col>33</xdr:col>
      <xdr:colOff>310696</xdr:colOff>
      <xdr:row>109</xdr:row>
      <xdr:rowOff>67584</xdr:rowOff>
    </xdr:to>
    <xdr:graphicFrame macro="">
      <xdr:nvGraphicFramePr>
        <xdr:cNvPr id="12" name="Chart 11">
          <a:extLst>
            <a:ext uri="{FF2B5EF4-FFF2-40B4-BE49-F238E27FC236}">
              <a16:creationId xmlns:a16="http://schemas.microsoft.com/office/drawing/2014/main" id="{021AE26C-3C5E-41F5-B9A0-879D13DC02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22</xdr:col>
      <xdr:colOff>111728</xdr:colOff>
      <xdr:row>67</xdr:row>
      <xdr:rowOff>27214</xdr:rowOff>
    </xdr:from>
    <xdr:to>
      <xdr:col>31</xdr:col>
      <xdr:colOff>580720</xdr:colOff>
      <xdr:row>82</xdr:row>
      <xdr:rowOff>181428</xdr:rowOff>
    </xdr:to>
    <xdr:graphicFrame macro="">
      <xdr:nvGraphicFramePr>
        <xdr:cNvPr id="2" name="Chart 1">
          <a:extLst>
            <a:ext uri="{FF2B5EF4-FFF2-40B4-BE49-F238E27FC236}">
              <a16:creationId xmlns:a16="http://schemas.microsoft.com/office/drawing/2014/main" id="{0410D496-5C1E-4F11-A1C1-863D7EC242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231422</xdr:colOff>
      <xdr:row>93</xdr:row>
      <xdr:rowOff>224014</xdr:rowOff>
    </xdr:from>
    <xdr:to>
      <xdr:col>33</xdr:col>
      <xdr:colOff>52034</xdr:colOff>
      <xdr:row>104</xdr:row>
      <xdr:rowOff>2468</xdr:rowOff>
    </xdr:to>
    <xdr:graphicFrame macro="">
      <xdr:nvGraphicFramePr>
        <xdr:cNvPr id="3" name="Chart 2">
          <a:extLst>
            <a:ext uri="{FF2B5EF4-FFF2-40B4-BE49-F238E27FC236}">
              <a16:creationId xmlns:a16="http://schemas.microsoft.com/office/drawing/2014/main" id="{BFD16C7D-FAA8-4065-A7FC-EE740C99AF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150091</xdr:colOff>
      <xdr:row>3</xdr:row>
      <xdr:rowOff>0</xdr:rowOff>
    </xdr:from>
    <xdr:to>
      <xdr:col>32</xdr:col>
      <xdr:colOff>492125</xdr:colOff>
      <xdr:row>16</xdr:row>
      <xdr:rowOff>22224</xdr:rowOff>
    </xdr:to>
    <xdr:graphicFrame macro="">
      <xdr:nvGraphicFramePr>
        <xdr:cNvPr id="4" name="Chart 3">
          <a:extLst>
            <a:ext uri="{FF2B5EF4-FFF2-40B4-BE49-F238E27FC236}">
              <a16:creationId xmlns:a16="http://schemas.microsoft.com/office/drawing/2014/main" id="{66D961AF-BFFC-432B-9FA8-2E6CDF2B9F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243415</xdr:colOff>
      <xdr:row>19</xdr:row>
      <xdr:rowOff>25400</xdr:rowOff>
    </xdr:from>
    <xdr:to>
      <xdr:col>36</xdr:col>
      <xdr:colOff>211666</xdr:colOff>
      <xdr:row>31</xdr:row>
      <xdr:rowOff>80434</xdr:rowOff>
    </xdr:to>
    <xdr:graphicFrame macro="">
      <xdr:nvGraphicFramePr>
        <xdr:cNvPr id="5" name="Chart 4">
          <a:extLst>
            <a:ext uri="{FF2B5EF4-FFF2-40B4-BE49-F238E27FC236}">
              <a16:creationId xmlns:a16="http://schemas.microsoft.com/office/drawing/2014/main" id="{B8B0DE5D-9F2F-46FA-AE11-23353D2FB5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186530</xdr:colOff>
      <xdr:row>34</xdr:row>
      <xdr:rowOff>80963</xdr:rowOff>
    </xdr:from>
    <xdr:to>
      <xdr:col>35</xdr:col>
      <xdr:colOff>71437</xdr:colOff>
      <xdr:row>48</xdr:row>
      <xdr:rowOff>61913</xdr:rowOff>
    </xdr:to>
    <xdr:graphicFrame macro="">
      <xdr:nvGraphicFramePr>
        <xdr:cNvPr id="6" name="Chart 5">
          <a:extLst>
            <a:ext uri="{FF2B5EF4-FFF2-40B4-BE49-F238E27FC236}">
              <a16:creationId xmlns:a16="http://schemas.microsoft.com/office/drawing/2014/main" id="{49F9C6C8-0284-45F3-AB28-9289D8C1CC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580572</xdr:colOff>
      <xdr:row>3</xdr:row>
      <xdr:rowOff>29937</xdr:rowOff>
    </xdr:from>
    <xdr:to>
      <xdr:col>45</xdr:col>
      <xdr:colOff>0</xdr:colOff>
      <xdr:row>14</xdr:row>
      <xdr:rowOff>31751</xdr:rowOff>
    </xdr:to>
    <xdr:graphicFrame macro="">
      <xdr:nvGraphicFramePr>
        <xdr:cNvPr id="7" name="Chart 6">
          <a:extLst>
            <a:ext uri="{FF2B5EF4-FFF2-40B4-BE49-F238E27FC236}">
              <a16:creationId xmlns:a16="http://schemas.microsoft.com/office/drawing/2014/main" id="{A5D6C8B5-8FAE-4EA2-BFBA-078A114AF7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36</xdr:col>
      <xdr:colOff>414830</xdr:colOff>
      <xdr:row>19</xdr:row>
      <xdr:rowOff>75671</xdr:rowOff>
    </xdr:from>
    <xdr:to>
      <xdr:col>45</xdr:col>
      <xdr:colOff>571500</xdr:colOff>
      <xdr:row>32</xdr:row>
      <xdr:rowOff>112183</xdr:rowOff>
    </xdr:to>
    <xdr:graphicFrame macro="">
      <xdr:nvGraphicFramePr>
        <xdr:cNvPr id="8" name="Chart 7">
          <a:extLst>
            <a:ext uri="{FF2B5EF4-FFF2-40B4-BE49-F238E27FC236}">
              <a16:creationId xmlns:a16="http://schemas.microsoft.com/office/drawing/2014/main" id="{E89925FF-8090-43D6-91A7-D87E195471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23</xdr:col>
      <xdr:colOff>154214</xdr:colOff>
      <xdr:row>50</xdr:row>
      <xdr:rowOff>27191</xdr:rowOff>
    </xdr:from>
    <xdr:to>
      <xdr:col>34</xdr:col>
      <xdr:colOff>420628</xdr:colOff>
      <xdr:row>61</xdr:row>
      <xdr:rowOff>81644</xdr:rowOff>
    </xdr:to>
    <xdr:graphicFrame macro="">
      <xdr:nvGraphicFramePr>
        <xdr:cNvPr id="9" name="Chart 8">
          <a:extLst>
            <a:ext uri="{FF2B5EF4-FFF2-40B4-BE49-F238E27FC236}">
              <a16:creationId xmlns:a16="http://schemas.microsoft.com/office/drawing/2014/main" id="{6BEEFAAC-1354-4D43-BF1C-41799A8ABB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35</xdr:col>
      <xdr:colOff>470957</xdr:colOff>
      <xdr:row>57</xdr:row>
      <xdr:rowOff>41275</xdr:rowOff>
    </xdr:from>
    <xdr:to>
      <xdr:col>43</xdr:col>
      <xdr:colOff>132292</xdr:colOff>
      <xdr:row>66</xdr:row>
      <xdr:rowOff>84667</xdr:rowOff>
    </xdr:to>
    <xdr:graphicFrame macro="">
      <xdr:nvGraphicFramePr>
        <xdr:cNvPr id="10" name="Chart 9">
          <a:extLst>
            <a:ext uri="{FF2B5EF4-FFF2-40B4-BE49-F238E27FC236}">
              <a16:creationId xmlns:a16="http://schemas.microsoft.com/office/drawing/2014/main" id="{13AB6731-886A-457E-B839-DEBDAFCB32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386040</xdr:colOff>
      <xdr:row>68</xdr:row>
      <xdr:rowOff>115362</xdr:rowOff>
    </xdr:from>
    <xdr:to>
      <xdr:col>40</xdr:col>
      <xdr:colOff>98273</xdr:colOff>
      <xdr:row>82</xdr:row>
      <xdr:rowOff>102357</xdr:rowOff>
    </xdr:to>
    <xdr:graphicFrame macro="">
      <xdr:nvGraphicFramePr>
        <xdr:cNvPr id="11" name="Chart 10">
          <a:extLst>
            <a:ext uri="{FF2B5EF4-FFF2-40B4-BE49-F238E27FC236}">
              <a16:creationId xmlns:a16="http://schemas.microsoft.com/office/drawing/2014/main" id="{7E8802F7-0C01-451A-BBA1-ABB54EBBBE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25</xdr:col>
      <xdr:colOff>564697</xdr:colOff>
      <xdr:row>92</xdr:row>
      <xdr:rowOff>136072</xdr:rowOff>
    </xdr:from>
    <xdr:to>
      <xdr:col>33</xdr:col>
      <xdr:colOff>310696</xdr:colOff>
      <xdr:row>108</xdr:row>
      <xdr:rowOff>67584</xdr:rowOff>
    </xdr:to>
    <xdr:graphicFrame macro="">
      <xdr:nvGraphicFramePr>
        <xdr:cNvPr id="12" name="Chart 11">
          <a:extLst>
            <a:ext uri="{FF2B5EF4-FFF2-40B4-BE49-F238E27FC236}">
              <a16:creationId xmlns:a16="http://schemas.microsoft.com/office/drawing/2014/main" id="{C961AA88-F303-498B-8D78-BF39CD27C6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111728</xdr:colOff>
      <xdr:row>67</xdr:row>
      <xdr:rowOff>27214</xdr:rowOff>
    </xdr:from>
    <xdr:to>
      <xdr:col>31</xdr:col>
      <xdr:colOff>580720</xdr:colOff>
      <xdr:row>82</xdr:row>
      <xdr:rowOff>181428</xdr:rowOff>
    </xdr:to>
    <xdr:graphicFrame macro="">
      <xdr:nvGraphicFramePr>
        <xdr:cNvPr id="2" name="Chart 1">
          <a:extLst>
            <a:ext uri="{FF2B5EF4-FFF2-40B4-BE49-F238E27FC236}">
              <a16:creationId xmlns:a16="http://schemas.microsoft.com/office/drawing/2014/main" id="{E8934D1D-86D7-4E90-BDFE-BB026EA50D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231422</xdr:colOff>
      <xdr:row>93</xdr:row>
      <xdr:rowOff>224014</xdr:rowOff>
    </xdr:from>
    <xdr:to>
      <xdr:col>33</xdr:col>
      <xdr:colOff>52034</xdr:colOff>
      <xdr:row>104</xdr:row>
      <xdr:rowOff>2468</xdr:rowOff>
    </xdr:to>
    <xdr:graphicFrame macro="">
      <xdr:nvGraphicFramePr>
        <xdr:cNvPr id="3" name="Chart 2">
          <a:extLst>
            <a:ext uri="{FF2B5EF4-FFF2-40B4-BE49-F238E27FC236}">
              <a16:creationId xmlns:a16="http://schemas.microsoft.com/office/drawing/2014/main" id="{DB2C1438-622E-43D3-B87F-4A36E14EC3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150091</xdr:colOff>
      <xdr:row>3</xdr:row>
      <xdr:rowOff>0</xdr:rowOff>
    </xdr:from>
    <xdr:to>
      <xdr:col>32</xdr:col>
      <xdr:colOff>492125</xdr:colOff>
      <xdr:row>16</xdr:row>
      <xdr:rowOff>22224</xdr:rowOff>
    </xdr:to>
    <xdr:graphicFrame macro="">
      <xdr:nvGraphicFramePr>
        <xdr:cNvPr id="4" name="Chart 3">
          <a:extLst>
            <a:ext uri="{FF2B5EF4-FFF2-40B4-BE49-F238E27FC236}">
              <a16:creationId xmlns:a16="http://schemas.microsoft.com/office/drawing/2014/main" id="{4C36B3BA-320B-4E9E-8A44-7A3FEA8E3F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243415</xdr:colOff>
      <xdr:row>19</xdr:row>
      <xdr:rowOff>25400</xdr:rowOff>
    </xdr:from>
    <xdr:to>
      <xdr:col>36</xdr:col>
      <xdr:colOff>211666</xdr:colOff>
      <xdr:row>31</xdr:row>
      <xdr:rowOff>80434</xdr:rowOff>
    </xdr:to>
    <xdr:graphicFrame macro="">
      <xdr:nvGraphicFramePr>
        <xdr:cNvPr id="5" name="Chart 4">
          <a:extLst>
            <a:ext uri="{FF2B5EF4-FFF2-40B4-BE49-F238E27FC236}">
              <a16:creationId xmlns:a16="http://schemas.microsoft.com/office/drawing/2014/main" id="{753CC249-729A-448C-A6C3-C89137936E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186530</xdr:colOff>
      <xdr:row>34</xdr:row>
      <xdr:rowOff>80963</xdr:rowOff>
    </xdr:from>
    <xdr:to>
      <xdr:col>35</xdr:col>
      <xdr:colOff>71437</xdr:colOff>
      <xdr:row>48</xdr:row>
      <xdr:rowOff>61913</xdr:rowOff>
    </xdr:to>
    <xdr:graphicFrame macro="">
      <xdr:nvGraphicFramePr>
        <xdr:cNvPr id="6" name="Chart 5">
          <a:extLst>
            <a:ext uri="{FF2B5EF4-FFF2-40B4-BE49-F238E27FC236}">
              <a16:creationId xmlns:a16="http://schemas.microsoft.com/office/drawing/2014/main" id="{C75C5F41-6F82-486A-8A77-96FCD0CFA2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580572</xdr:colOff>
      <xdr:row>3</xdr:row>
      <xdr:rowOff>29937</xdr:rowOff>
    </xdr:from>
    <xdr:to>
      <xdr:col>45</xdr:col>
      <xdr:colOff>0</xdr:colOff>
      <xdr:row>14</xdr:row>
      <xdr:rowOff>31751</xdr:rowOff>
    </xdr:to>
    <xdr:graphicFrame macro="">
      <xdr:nvGraphicFramePr>
        <xdr:cNvPr id="7" name="Chart 6">
          <a:extLst>
            <a:ext uri="{FF2B5EF4-FFF2-40B4-BE49-F238E27FC236}">
              <a16:creationId xmlns:a16="http://schemas.microsoft.com/office/drawing/2014/main" id="{FA30973B-5AD7-4216-887E-4C6FA79319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36</xdr:col>
      <xdr:colOff>414830</xdr:colOff>
      <xdr:row>19</xdr:row>
      <xdr:rowOff>75671</xdr:rowOff>
    </xdr:from>
    <xdr:to>
      <xdr:col>45</xdr:col>
      <xdr:colOff>571500</xdr:colOff>
      <xdr:row>32</xdr:row>
      <xdr:rowOff>112183</xdr:rowOff>
    </xdr:to>
    <xdr:graphicFrame macro="">
      <xdr:nvGraphicFramePr>
        <xdr:cNvPr id="8" name="Chart 7">
          <a:extLst>
            <a:ext uri="{FF2B5EF4-FFF2-40B4-BE49-F238E27FC236}">
              <a16:creationId xmlns:a16="http://schemas.microsoft.com/office/drawing/2014/main" id="{20BFF7A4-2DB4-477F-9BBD-C9976C66D4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23</xdr:col>
      <xdr:colOff>154214</xdr:colOff>
      <xdr:row>50</xdr:row>
      <xdr:rowOff>27191</xdr:rowOff>
    </xdr:from>
    <xdr:to>
      <xdr:col>34</xdr:col>
      <xdr:colOff>420628</xdr:colOff>
      <xdr:row>61</xdr:row>
      <xdr:rowOff>81644</xdr:rowOff>
    </xdr:to>
    <xdr:graphicFrame macro="">
      <xdr:nvGraphicFramePr>
        <xdr:cNvPr id="9" name="Chart 8">
          <a:extLst>
            <a:ext uri="{FF2B5EF4-FFF2-40B4-BE49-F238E27FC236}">
              <a16:creationId xmlns:a16="http://schemas.microsoft.com/office/drawing/2014/main" id="{48821CAB-49F0-4DA8-A0CD-CBB3D4B705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35</xdr:col>
      <xdr:colOff>470957</xdr:colOff>
      <xdr:row>57</xdr:row>
      <xdr:rowOff>41275</xdr:rowOff>
    </xdr:from>
    <xdr:to>
      <xdr:col>43</xdr:col>
      <xdr:colOff>132292</xdr:colOff>
      <xdr:row>66</xdr:row>
      <xdr:rowOff>84667</xdr:rowOff>
    </xdr:to>
    <xdr:graphicFrame macro="">
      <xdr:nvGraphicFramePr>
        <xdr:cNvPr id="10" name="Chart 9">
          <a:extLst>
            <a:ext uri="{FF2B5EF4-FFF2-40B4-BE49-F238E27FC236}">
              <a16:creationId xmlns:a16="http://schemas.microsoft.com/office/drawing/2014/main" id="{AE3E15D7-9A9B-4A5D-B17C-AEDB190F58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386040</xdr:colOff>
      <xdr:row>68</xdr:row>
      <xdr:rowOff>115362</xdr:rowOff>
    </xdr:from>
    <xdr:to>
      <xdr:col>40</xdr:col>
      <xdr:colOff>98273</xdr:colOff>
      <xdr:row>82</xdr:row>
      <xdr:rowOff>102357</xdr:rowOff>
    </xdr:to>
    <xdr:graphicFrame macro="">
      <xdr:nvGraphicFramePr>
        <xdr:cNvPr id="11" name="Chart 10">
          <a:extLst>
            <a:ext uri="{FF2B5EF4-FFF2-40B4-BE49-F238E27FC236}">
              <a16:creationId xmlns:a16="http://schemas.microsoft.com/office/drawing/2014/main" id="{863949C3-6098-4572-8AAB-3AF64C5430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25</xdr:col>
      <xdr:colOff>564697</xdr:colOff>
      <xdr:row>92</xdr:row>
      <xdr:rowOff>136072</xdr:rowOff>
    </xdr:from>
    <xdr:to>
      <xdr:col>33</xdr:col>
      <xdr:colOff>310696</xdr:colOff>
      <xdr:row>108</xdr:row>
      <xdr:rowOff>67584</xdr:rowOff>
    </xdr:to>
    <xdr:graphicFrame macro="">
      <xdr:nvGraphicFramePr>
        <xdr:cNvPr id="12" name="Chart 11">
          <a:extLst>
            <a:ext uri="{FF2B5EF4-FFF2-40B4-BE49-F238E27FC236}">
              <a16:creationId xmlns:a16="http://schemas.microsoft.com/office/drawing/2014/main" id="{4348EE47-0879-4ACC-B1CB-379A12A938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22</xdr:col>
      <xdr:colOff>111728</xdr:colOff>
      <xdr:row>67</xdr:row>
      <xdr:rowOff>27214</xdr:rowOff>
    </xdr:from>
    <xdr:to>
      <xdr:col>31</xdr:col>
      <xdr:colOff>580720</xdr:colOff>
      <xdr:row>82</xdr:row>
      <xdr:rowOff>181428</xdr:rowOff>
    </xdr:to>
    <xdr:graphicFrame macro="">
      <xdr:nvGraphicFramePr>
        <xdr:cNvPr id="2" name="Chart 1">
          <a:extLst>
            <a:ext uri="{FF2B5EF4-FFF2-40B4-BE49-F238E27FC236}">
              <a16:creationId xmlns:a16="http://schemas.microsoft.com/office/drawing/2014/main" id="{F95BD389-9521-4631-BFFA-3358B17004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231422</xdr:colOff>
      <xdr:row>93</xdr:row>
      <xdr:rowOff>224014</xdr:rowOff>
    </xdr:from>
    <xdr:to>
      <xdr:col>33</xdr:col>
      <xdr:colOff>52034</xdr:colOff>
      <xdr:row>104</xdr:row>
      <xdr:rowOff>2468</xdr:rowOff>
    </xdr:to>
    <xdr:graphicFrame macro="">
      <xdr:nvGraphicFramePr>
        <xdr:cNvPr id="3" name="Chart 2">
          <a:extLst>
            <a:ext uri="{FF2B5EF4-FFF2-40B4-BE49-F238E27FC236}">
              <a16:creationId xmlns:a16="http://schemas.microsoft.com/office/drawing/2014/main" id="{70E329EE-1FED-4DD6-A3E5-E5BF959A1A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150091</xdr:colOff>
      <xdr:row>3</xdr:row>
      <xdr:rowOff>0</xdr:rowOff>
    </xdr:from>
    <xdr:to>
      <xdr:col>32</xdr:col>
      <xdr:colOff>492125</xdr:colOff>
      <xdr:row>16</xdr:row>
      <xdr:rowOff>22224</xdr:rowOff>
    </xdr:to>
    <xdr:graphicFrame macro="">
      <xdr:nvGraphicFramePr>
        <xdr:cNvPr id="4" name="Chart 3">
          <a:extLst>
            <a:ext uri="{FF2B5EF4-FFF2-40B4-BE49-F238E27FC236}">
              <a16:creationId xmlns:a16="http://schemas.microsoft.com/office/drawing/2014/main" id="{E005AB9E-6B6A-4E71-B1E5-29D54F8671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243415</xdr:colOff>
      <xdr:row>19</xdr:row>
      <xdr:rowOff>25400</xdr:rowOff>
    </xdr:from>
    <xdr:to>
      <xdr:col>36</xdr:col>
      <xdr:colOff>211666</xdr:colOff>
      <xdr:row>31</xdr:row>
      <xdr:rowOff>80434</xdr:rowOff>
    </xdr:to>
    <xdr:graphicFrame macro="">
      <xdr:nvGraphicFramePr>
        <xdr:cNvPr id="5" name="Chart 4">
          <a:extLst>
            <a:ext uri="{FF2B5EF4-FFF2-40B4-BE49-F238E27FC236}">
              <a16:creationId xmlns:a16="http://schemas.microsoft.com/office/drawing/2014/main" id="{5E3F401D-C371-4BE3-A038-006B7797DA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186530</xdr:colOff>
      <xdr:row>34</xdr:row>
      <xdr:rowOff>80963</xdr:rowOff>
    </xdr:from>
    <xdr:to>
      <xdr:col>35</xdr:col>
      <xdr:colOff>71437</xdr:colOff>
      <xdr:row>48</xdr:row>
      <xdr:rowOff>61913</xdr:rowOff>
    </xdr:to>
    <xdr:graphicFrame macro="">
      <xdr:nvGraphicFramePr>
        <xdr:cNvPr id="6" name="Chart 5">
          <a:extLst>
            <a:ext uri="{FF2B5EF4-FFF2-40B4-BE49-F238E27FC236}">
              <a16:creationId xmlns:a16="http://schemas.microsoft.com/office/drawing/2014/main" id="{AF4CC571-8682-4B51-AA71-9F537EA5E4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580572</xdr:colOff>
      <xdr:row>3</xdr:row>
      <xdr:rowOff>29937</xdr:rowOff>
    </xdr:from>
    <xdr:to>
      <xdr:col>45</xdr:col>
      <xdr:colOff>0</xdr:colOff>
      <xdr:row>14</xdr:row>
      <xdr:rowOff>31751</xdr:rowOff>
    </xdr:to>
    <xdr:graphicFrame macro="">
      <xdr:nvGraphicFramePr>
        <xdr:cNvPr id="7" name="Chart 6">
          <a:extLst>
            <a:ext uri="{FF2B5EF4-FFF2-40B4-BE49-F238E27FC236}">
              <a16:creationId xmlns:a16="http://schemas.microsoft.com/office/drawing/2014/main" id="{709C4424-49FE-42C5-BBAB-0D2E0A274E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36</xdr:col>
      <xdr:colOff>414830</xdr:colOff>
      <xdr:row>19</xdr:row>
      <xdr:rowOff>75671</xdr:rowOff>
    </xdr:from>
    <xdr:to>
      <xdr:col>45</xdr:col>
      <xdr:colOff>571500</xdr:colOff>
      <xdr:row>32</xdr:row>
      <xdr:rowOff>112183</xdr:rowOff>
    </xdr:to>
    <xdr:graphicFrame macro="">
      <xdr:nvGraphicFramePr>
        <xdr:cNvPr id="8" name="Chart 7">
          <a:extLst>
            <a:ext uri="{FF2B5EF4-FFF2-40B4-BE49-F238E27FC236}">
              <a16:creationId xmlns:a16="http://schemas.microsoft.com/office/drawing/2014/main" id="{FA8800DE-7FE6-4EDD-A2FC-987310A39C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23</xdr:col>
      <xdr:colOff>154214</xdr:colOff>
      <xdr:row>50</xdr:row>
      <xdr:rowOff>27191</xdr:rowOff>
    </xdr:from>
    <xdr:to>
      <xdr:col>34</xdr:col>
      <xdr:colOff>420628</xdr:colOff>
      <xdr:row>61</xdr:row>
      <xdr:rowOff>81644</xdr:rowOff>
    </xdr:to>
    <xdr:graphicFrame macro="">
      <xdr:nvGraphicFramePr>
        <xdr:cNvPr id="9" name="Chart 8">
          <a:extLst>
            <a:ext uri="{FF2B5EF4-FFF2-40B4-BE49-F238E27FC236}">
              <a16:creationId xmlns:a16="http://schemas.microsoft.com/office/drawing/2014/main" id="{C5578454-6C0A-4459-B906-EB2E6DD491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35</xdr:col>
      <xdr:colOff>470957</xdr:colOff>
      <xdr:row>57</xdr:row>
      <xdr:rowOff>41275</xdr:rowOff>
    </xdr:from>
    <xdr:to>
      <xdr:col>43</xdr:col>
      <xdr:colOff>132292</xdr:colOff>
      <xdr:row>66</xdr:row>
      <xdr:rowOff>84667</xdr:rowOff>
    </xdr:to>
    <xdr:graphicFrame macro="">
      <xdr:nvGraphicFramePr>
        <xdr:cNvPr id="10" name="Chart 9">
          <a:extLst>
            <a:ext uri="{FF2B5EF4-FFF2-40B4-BE49-F238E27FC236}">
              <a16:creationId xmlns:a16="http://schemas.microsoft.com/office/drawing/2014/main" id="{01C3F9AB-D9EF-4B68-AC22-B15AD6C68A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386040</xdr:colOff>
      <xdr:row>68</xdr:row>
      <xdr:rowOff>115362</xdr:rowOff>
    </xdr:from>
    <xdr:to>
      <xdr:col>40</xdr:col>
      <xdr:colOff>98273</xdr:colOff>
      <xdr:row>82</xdr:row>
      <xdr:rowOff>102357</xdr:rowOff>
    </xdr:to>
    <xdr:graphicFrame macro="">
      <xdr:nvGraphicFramePr>
        <xdr:cNvPr id="11" name="Chart 10">
          <a:extLst>
            <a:ext uri="{FF2B5EF4-FFF2-40B4-BE49-F238E27FC236}">
              <a16:creationId xmlns:a16="http://schemas.microsoft.com/office/drawing/2014/main" id="{833090E4-823C-4E89-A106-21201D6A2C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25</xdr:col>
      <xdr:colOff>564697</xdr:colOff>
      <xdr:row>92</xdr:row>
      <xdr:rowOff>136072</xdr:rowOff>
    </xdr:from>
    <xdr:to>
      <xdr:col>33</xdr:col>
      <xdr:colOff>310696</xdr:colOff>
      <xdr:row>108</xdr:row>
      <xdr:rowOff>67584</xdr:rowOff>
    </xdr:to>
    <xdr:graphicFrame macro="">
      <xdr:nvGraphicFramePr>
        <xdr:cNvPr id="12" name="Chart 11">
          <a:extLst>
            <a:ext uri="{FF2B5EF4-FFF2-40B4-BE49-F238E27FC236}">
              <a16:creationId xmlns:a16="http://schemas.microsoft.com/office/drawing/2014/main" id="{916E1677-2370-42C9-AF2F-7583F7AF28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people.exeter.ac.uk/TWDavies/energy_conversion/Calculation%20of%20CO2%20emissions%20from%20fuels.htm" TargetMode="External"/><Relationship Id="rId3" Type="http://schemas.openxmlformats.org/officeDocument/2006/relationships/hyperlink" Target="https://www.spc.int/DigitalLibrary/Doc/FAME/InfoBull/FishNews/136/FishNews136_45_Sharp.pdf" TargetMode="External"/><Relationship Id="rId7" Type="http://schemas.openxmlformats.org/officeDocument/2006/relationships/hyperlink" Target="https://www.frontiersin.org/articles/10.3389/fmars.2019.00487/full" TargetMode="External"/><Relationship Id="rId2" Type="http://schemas.openxmlformats.org/officeDocument/2006/relationships/hyperlink" Target="https://www.spc.int/DigitalLibrary/Doc/FAME/InfoBull/FishNews/136/FishNews136_45_Sharp.pdf" TargetMode="External"/><Relationship Id="rId1" Type="http://schemas.openxmlformats.org/officeDocument/2006/relationships/hyperlink" Target="http://www.bibalex.org/Search4Dev/files/419439/442767.pdf" TargetMode="External"/><Relationship Id="rId6" Type="http://schemas.openxmlformats.org/officeDocument/2006/relationships/hyperlink" Target="https://www.sciencedirect.com/science/article/pii/S0308597X15000457" TargetMode="External"/><Relationship Id="rId5" Type="http://schemas.openxmlformats.org/officeDocument/2006/relationships/hyperlink" Target="https://www.sciencedirect.com/science/article/pii/S0308597X15000457" TargetMode="External"/><Relationship Id="rId10" Type="http://schemas.openxmlformats.org/officeDocument/2006/relationships/hyperlink" Target="https://documents1.worldbank.org/curated/en/137341508303097110/pdf/120479-WP-P156647-PUBLIC-SydneyRPFFA.pdf" TargetMode="External"/><Relationship Id="rId4" Type="http://schemas.openxmlformats.org/officeDocument/2006/relationships/hyperlink" Target="https://www.spc.int/DigitalLibrary/Doc/FAME/InfoBull/FishNews/136/FishNews136_45_Sharp.pdf" TargetMode="External"/><Relationship Id="rId9" Type="http://schemas.openxmlformats.org/officeDocument/2006/relationships/hyperlink" Target="https://www.oecd.org/env/cc/37321411.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documents1.worldbank.org/curated/en/137341508303097110/pdf/120479-WP-P156647-PUBLIC-SydneyRPFF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www.exchangerates.org.uk/WST-USD-exchange-rate-history.html." TargetMode="External"/><Relationship Id="rId7" Type="http://schemas.openxmlformats.org/officeDocument/2006/relationships/hyperlink" Target="http://www.exchangerates.org.uk/WST-USD-exchange-rate-history.html." TargetMode="External"/><Relationship Id="rId2" Type="http://schemas.openxmlformats.org/officeDocument/2006/relationships/hyperlink" Target="http://www.exchangerates.org.uk/WST-USD-exchange-rate-history.html." TargetMode="External"/><Relationship Id="rId1" Type="http://schemas.openxmlformats.org/officeDocument/2006/relationships/hyperlink" Target="https://documents1.worldbank.org/curated/en/137341508303097110/pdf/120479-WP-P156647-PUBLIC-SydneyRPFFA.pdf" TargetMode="External"/><Relationship Id="rId6" Type="http://schemas.openxmlformats.org/officeDocument/2006/relationships/hyperlink" Target="http://www.exchangerates.org.uk/WST-USD-exchange-rate-history.html." TargetMode="External"/><Relationship Id="rId5" Type="http://schemas.openxmlformats.org/officeDocument/2006/relationships/hyperlink" Target="http://www.exchangerates.org.uk/WST-USD-exchange-rate-history.html." TargetMode="External"/><Relationship Id="rId4" Type="http://schemas.openxmlformats.org/officeDocument/2006/relationships/hyperlink" Target="http://www.exchangerates.org.uk/WST-USD-exchange-rate-history.html." TargetMode="Externa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www.exchangerates.org.uk/WST-USD-exchange-rate-history.html." TargetMode="External"/><Relationship Id="rId7" Type="http://schemas.openxmlformats.org/officeDocument/2006/relationships/hyperlink" Target="http://www.exchangerates.org.uk/" TargetMode="External"/><Relationship Id="rId2" Type="http://schemas.openxmlformats.org/officeDocument/2006/relationships/hyperlink" Target="http://www.exchangerates.org.uk/WST-USD-exchange-rate-history.html." TargetMode="External"/><Relationship Id="rId1" Type="http://schemas.openxmlformats.org/officeDocument/2006/relationships/hyperlink" Target="https://documents1.worldbank.org/curated/en/137341508303097110/pdf/120479-WP-P156647-PUBLIC-SydneyRPFFA.pdf" TargetMode="External"/><Relationship Id="rId6" Type="http://schemas.openxmlformats.org/officeDocument/2006/relationships/hyperlink" Target="http://www.exchangerates.org.uk/" TargetMode="External"/><Relationship Id="rId5" Type="http://schemas.openxmlformats.org/officeDocument/2006/relationships/hyperlink" Target="http://www.exchangerates.org.uk/" TargetMode="External"/><Relationship Id="rId4" Type="http://schemas.openxmlformats.org/officeDocument/2006/relationships/hyperlink" Target="http://www.exchangerates.org.uk/" TargetMode="External"/><Relationship Id="rId9"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isolaralliance.org/uploads/docs/4958707c7c36b266639d95553ce7ec.pdf"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hyperlink" Target="https://documents1.worldbank.org/curated/en/137341508303097110/pdf/120479-WP-P156647-PUBLIC-SydneyRPFFA.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bin"/><Relationship Id="rId3" Type="http://schemas.openxmlformats.org/officeDocument/2006/relationships/hyperlink" Target="http://www.exchangerates.org.uk/WST-USD-exchange-rate-history.html." TargetMode="External"/><Relationship Id="rId7" Type="http://schemas.openxmlformats.org/officeDocument/2006/relationships/hyperlink" Target="http://www.exchangerates.org.uk/WST-USD-exchange-rate-history.html." TargetMode="External"/><Relationship Id="rId2" Type="http://schemas.openxmlformats.org/officeDocument/2006/relationships/hyperlink" Target="http://www.exchangerates.org.uk/WST-USD-exchange-rate-history.html." TargetMode="External"/><Relationship Id="rId1" Type="http://schemas.openxmlformats.org/officeDocument/2006/relationships/hyperlink" Target="https://documents1.worldbank.org/curated/en/137341508303097110/pdf/120479-WP-P156647-PUBLIC-SydneyRPFFA.pdf" TargetMode="External"/><Relationship Id="rId6" Type="http://schemas.openxmlformats.org/officeDocument/2006/relationships/hyperlink" Target="http://www.exchangerates.org.uk/WST-USD-exchange-rate-history.html." TargetMode="External"/><Relationship Id="rId5" Type="http://schemas.openxmlformats.org/officeDocument/2006/relationships/hyperlink" Target="http://www.exchangerates.org.uk/WST-USD-exchange-rate-history.html." TargetMode="External"/><Relationship Id="rId4" Type="http://schemas.openxmlformats.org/officeDocument/2006/relationships/hyperlink" Target="http://www.exchangerates.org.uk/WST-USD-exchange-rate-history.html." TargetMode="Externa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hyperlink" Target="http://www.exchangerates.org.uk/WST-USD-exchange-rate-history.html." TargetMode="External"/><Relationship Id="rId7" Type="http://schemas.openxmlformats.org/officeDocument/2006/relationships/hyperlink" Target="http://www.exchangerates.org.uk/" TargetMode="External"/><Relationship Id="rId2" Type="http://schemas.openxmlformats.org/officeDocument/2006/relationships/hyperlink" Target="http://www.exchangerates.org.uk/WST-USD-exchange-rate-history.html." TargetMode="External"/><Relationship Id="rId1" Type="http://schemas.openxmlformats.org/officeDocument/2006/relationships/hyperlink" Target="https://documents1.worldbank.org/curated/en/137341508303097110/pdf/120479-WP-P156647-PUBLIC-SydneyRPFFA.pdf" TargetMode="External"/><Relationship Id="rId6" Type="http://schemas.openxmlformats.org/officeDocument/2006/relationships/hyperlink" Target="http://www.exchangerates.org.uk/" TargetMode="External"/><Relationship Id="rId5" Type="http://schemas.openxmlformats.org/officeDocument/2006/relationships/hyperlink" Target="http://www.exchangerates.org.uk/" TargetMode="External"/><Relationship Id="rId4" Type="http://schemas.openxmlformats.org/officeDocument/2006/relationships/hyperlink" Target="http://www.exchangerates.org.uk/" TargetMode="External"/><Relationship Id="rId9"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isolaralliance.org/uploads/docs/4958707c7c36b266639d95553ce7ec.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hyperlink" Target="https://documents1.worldbank.org/curated/en/137341508303097110/pdf/120479-WP-P156647-PUBLIC-SydneyRPFFA.pdf" TargetMode="Externa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hyperlink" Target="http://www.exchangerates.org.uk/WST-USD-exchange-rate-history.html." TargetMode="External"/><Relationship Id="rId7" Type="http://schemas.openxmlformats.org/officeDocument/2006/relationships/hyperlink" Target="http://www.exchangerates.org.uk/WST-USD-exchange-rate-history.html." TargetMode="External"/><Relationship Id="rId2" Type="http://schemas.openxmlformats.org/officeDocument/2006/relationships/hyperlink" Target="http://www.exchangerates.org.uk/WST-USD-exchange-rate-history.html." TargetMode="External"/><Relationship Id="rId1" Type="http://schemas.openxmlformats.org/officeDocument/2006/relationships/hyperlink" Target="https://documents1.worldbank.org/curated/en/137341508303097110/pdf/120479-WP-P156647-PUBLIC-SydneyRPFFA.pdf" TargetMode="External"/><Relationship Id="rId6" Type="http://schemas.openxmlformats.org/officeDocument/2006/relationships/hyperlink" Target="http://www.exchangerates.org.uk/WST-USD-exchange-rate-history.html." TargetMode="External"/><Relationship Id="rId5" Type="http://schemas.openxmlformats.org/officeDocument/2006/relationships/hyperlink" Target="http://www.exchangerates.org.uk/WST-USD-exchange-rate-history.html." TargetMode="External"/><Relationship Id="rId4" Type="http://schemas.openxmlformats.org/officeDocument/2006/relationships/hyperlink" Target="http://www.exchangerates.org.uk/WST-USD-exchange-rate-history.html." TargetMode="Externa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1.bin"/><Relationship Id="rId3" Type="http://schemas.openxmlformats.org/officeDocument/2006/relationships/hyperlink" Target="http://www.exchangerates.org.uk/WST-USD-exchange-rate-history.html." TargetMode="External"/><Relationship Id="rId7" Type="http://schemas.openxmlformats.org/officeDocument/2006/relationships/hyperlink" Target="http://www.exchangerates.org.uk/" TargetMode="External"/><Relationship Id="rId2" Type="http://schemas.openxmlformats.org/officeDocument/2006/relationships/hyperlink" Target="http://www.exchangerates.org.uk/WST-USD-exchange-rate-history.html." TargetMode="External"/><Relationship Id="rId1" Type="http://schemas.openxmlformats.org/officeDocument/2006/relationships/hyperlink" Target="https://documents1.worldbank.org/curated/en/137341508303097110/pdf/120479-WP-P156647-PUBLIC-SydneyRPFFA.pdf" TargetMode="External"/><Relationship Id="rId6" Type="http://schemas.openxmlformats.org/officeDocument/2006/relationships/hyperlink" Target="http://www.exchangerates.org.uk/" TargetMode="External"/><Relationship Id="rId5" Type="http://schemas.openxmlformats.org/officeDocument/2006/relationships/hyperlink" Target="http://www.exchangerates.org.uk/" TargetMode="External"/><Relationship Id="rId4" Type="http://schemas.openxmlformats.org/officeDocument/2006/relationships/hyperlink" Target="http://www.exchangerates.org.uk/" TargetMode="External"/><Relationship Id="rId9" Type="http://schemas.openxmlformats.org/officeDocument/2006/relationships/drawing" Target="../drawings/drawing3.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isolaralliance.org/uploads/docs/4958707c7c36b266639d95553ce7ec.pdf"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hyperlink" Target="https://documents1.worldbank.org/curated/en/137341508303097110/pdf/120479-WP-P156647-PUBLIC-SydneyRPFFA.pdf"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hyperlink" Target="http://www.exchangerates.org.uk/WST-USD-exchange-rate-history.html." TargetMode="External"/><Relationship Id="rId7" Type="http://schemas.openxmlformats.org/officeDocument/2006/relationships/hyperlink" Target="http://www.exchangerates.org.uk/WST-USD-exchange-rate-history.html." TargetMode="External"/><Relationship Id="rId2" Type="http://schemas.openxmlformats.org/officeDocument/2006/relationships/hyperlink" Target="http://www.exchangerates.org.uk/WST-USD-exchange-rate-history.html." TargetMode="External"/><Relationship Id="rId1" Type="http://schemas.openxmlformats.org/officeDocument/2006/relationships/hyperlink" Target="https://documents1.worldbank.org/curated/en/137341508303097110/pdf/120479-WP-P156647-PUBLIC-SydneyRPFFA.pdf" TargetMode="External"/><Relationship Id="rId6" Type="http://schemas.openxmlformats.org/officeDocument/2006/relationships/hyperlink" Target="http://www.exchangerates.org.uk/WST-USD-exchange-rate-history.html." TargetMode="External"/><Relationship Id="rId5" Type="http://schemas.openxmlformats.org/officeDocument/2006/relationships/hyperlink" Target="http://www.exchangerates.org.uk/WST-USD-exchange-rate-history.html." TargetMode="External"/><Relationship Id="rId4" Type="http://schemas.openxmlformats.org/officeDocument/2006/relationships/hyperlink" Target="http://www.exchangerates.org.uk/WST-USD-exchange-rate-history.html." TargetMode="External"/></Relationships>
</file>

<file path=xl/worksheets/_rels/sheet3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hyperlink" Target="http://www.exchangerates.org.uk/WST-USD-exchange-rate-history.html." TargetMode="External"/><Relationship Id="rId7" Type="http://schemas.openxmlformats.org/officeDocument/2006/relationships/hyperlink" Target="http://www.exchangerates.org.uk/" TargetMode="External"/><Relationship Id="rId2" Type="http://schemas.openxmlformats.org/officeDocument/2006/relationships/hyperlink" Target="http://www.exchangerates.org.uk/WST-USD-exchange-rate-history.html." TargetMode="External"/><Relationship Id="rId1" Type="http://schemas.openxmlformats.org/officeDocument/2006/relationships/hyperlink" Target="https://documents1.worldbank.org/curated/en/137341508303097110/pdf/120479-WP-P156647-PUBLIC-SydneyRPFFA.pdf" TargetMode="External"/><Relationship Id="rId6" Type="http://schemas.openxmlformats.org/officeDocument/2006/relationships/hyperlink" Target="http://www.exchangerates.org.uk/" TargetMode="External"/><Relationship Id="rId5" Type="http://schemas.openxmlformats.org/officeDocument/2006/relationships/hyperlink" Target="http://www.exchangerates.org.uk/" TargetMode="External"/><Relationship Id="rId4" Type="http://schemas.openxmlformats.org/officeDocument/2006/relationships/hyperlink" Target="http://www.exchangerates.org.uk/" TargetMode="External"/><Relationship Id="rId9"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www.isolaralliance.org/uploads/docs/4958707c7c36b266639d95553ce7ec.pdf" TargetMode="Externa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hyperlink" Target="https://documents1.worldbank.org/curated/en/137341508303097110/pdf/120479-WP-P156647-PUBLIC-SydneyRPFFA.pdf" TargetMode="Externa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hyperlink" Target="http://www.exchangerates.org.uk/WST-USD-exchange-rate-history.html." TargetMode="External"/><Relationship Id="rId7" Type="http://schemas.openxmlformats.org/officeDocument/2006/relationships/hyperlink" Target="http://www.exchangerates.org.uk/WST-USD-exchange-rate-history.html." TargetMode="External"/><Relationship Id="rId2" Type="http://schemas.openxmlformats.org/officeDocument/2006/relationships/hyperlink" Target="http://www.exchangerates.org.uk/WST-USD-exchange-rate-history.html." TargetMode="External"/><Relationship Id="rId1" Type="http://schemas.openxmlformats.org/officeDocument/2006/relationships/hyperlink" Target="https://documents1.worldbank.org/curated/en/137341508303097110/pdf/120479-WP-P156647-PUBLIC-SydneyRPFFA.pdf" TargetMode="External"/><Relationship Id="rId6" Type="http://schemas.openxmlformats.org/officeDocument/2006/relationships/hyperlink" Target="http://www.exchangerates.org.uk/WST-USD-exchange-rate-history.html." TargetMode="External"/><Relationship Id="rId5" Type="http://schemas.openxmlformats.org/officeDocument/2006/relationships/hyperlink" Target="http://www.exchangerates.org.uk/WST-USD-exchange-rate-history.html." TargetMode="External"/><Relationship Id="rId4" Type="http://schemas.openxmlformats.org/officeDocument/2006/relationships/hyperlink" Target="http://www.exchangerates.org.uk/WST-USD-exchange-rate-history.html." TargetMode="External"/></Relationships>
</file>

<file path=xl/worksheets/_rels/sheet4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hyperlink" Target="http://www.exchangerates.org.uk/WST-USD-exchange-rate-history.html." TargetMode="External"/><Relationship Id="rId7" Type="http://schemas.openxmlformats.org/officeDocument/2006/relationships/hyperlink" Target="http://www.exchangerates.org.uk/" TargetMode="External"/><Relationship Id="rId2" Type="http://schemas.openxmlformats.org/officeDocument/2006/relationships/hyperlink" Target="http://www.exchangerates.org.uk/WST-USD-exchange-rate-history.html." TargetMode="External"/><Relationship Id="rId1" Type="http://schemas.openxmlformats.org/officeDocument/2006/relationships/hyperlink" Target="https://documents1.worldbank.org/curated/en/137341508303097110/pdf/120479-WP-P156647-PUBLIC-SydneyRPFFA.pdf" TargetMode="External"/><Relationship Id="rId6" Type="http://schemas.openxmlformats.org/officeDocument/2006/relationships/hyperlink" Target="http://www.exchangerates.org.uk/" TargetMode="External"/><Relationship Id="rId5" Type="http://schemas.openxmlformats.org/officeDocument/2006/relationships/hyperlink" Target="http://www.exchangerates.org.uk/" TargetMode="External"/><Relationship Id="rId4" Type="http://schemas.openxmlformats.org/officeDocument/2006/relationships/hyperlink" Target="http://www.exchangerates.org.uk/" TargetMode="External"/><Relationship Id="rId9"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s://www.isolaralliance.org/uploads/docs/4958707c7c36b266639d95553ce7ec.pdf" TargetMode="Externa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71"/>
  <sheetViews>
    <sheetView zoomScale="80" zoomScaleNormal="80" workbookViewId="0">
      <selection activeCell="G11" sqref="G11"/>
    </sheetView>
  </sheetViews>
  <sheetFormatPr defaultColWidth="8.42578125" defaultRowHeight="15" x14ac:dyDescent="0.25"/>
  <cols>
    <col min="1" max="1" width="43.140625" customWidth="1"/>
    <col min="2" max="2" width="27" customWidth="1"/>
    <col min="3" max="3" width="21.42578125" customWidth="1"/>
    <col min="4" max="4" width="20.140625" customWidth="1"/>
    <col min="5" max="8" width="15.140625" bestFit="1" customWidth="1"/>
    <col min="9" max="12" width="14.42578125" bestFit="1" customWidth="1"/>
    <col min="13" max="24" width="15" bestFit="1" customWidth="1"/>
  </cols>
  <sheetData>
    <row r="1" spans="1:4" x14ac:dyDescent="0.25">
      <c r="A1" s="1" t="s">
        <v>0</v>
      </c>
    </row>
    <row r="3" spans="1:4" x14ac:dyDescent="0.25">
      <c r="B3" s="356" t="s">
        <v>1</v>
      </c>
      <c r="D3" s="357" t="s">
        <v>2</v>
      </c>
    </row>
    <row r="4" spans="1:4" x14ac:dyDescent="0.25">
      <c r="B4" s="356"/>
      <c r="D4" s="357"/>
    </row>
    <row r="6" spans="1:4" ht="15.75" thickBot="1" x14ac:dyDescent="0.3">
      <c r="A6" s="81" t="s">
        <v>3</v>
      </c>
      <c r="B6" s="2"/>
      <c r="C6" s="8"/>
      <c r="D6" s="8"/>
    </row>
    <row r="7" spans="1:4" ht="30.75" thickBot="1" x14ac:dyDescent="0.3">
      <c r="A7" s="76" t="s">
        <v>4</v>
      </c>
      <c r="B7" s="77" t="s">
        <v>5</v>
      </c>
      <c r="C7" s="78" t="s">
        <v>6</v>
      </c>
      <c r="D7" s="79" t="s">
        <v>7</v>
      </c>
    </row>
    <row r="8" spans="1:4" ht="15.75" thickBot="1" x14ac:dyDescent="0.3">
      <c r="A8" s="80" t="s">
        <v>8</v>
      </c>
      <c r="B8" s="52"/>
      <c r="C8" s="53"/>
      <c r="D8" s="54"/>
    </row>
    <row r="9" spans="1:4" ht="30" customHeight="1" x14ac:dyDescent="0.25">
      <c r="A9" s="45" t="s">
        <v>9</v>
      </c>
      <c r="B9" s="46" t="s">
        <v>10</v>
      </c>
      <c r="C9" s="47" t="s">
        <v>11</v>
      </c>
      <c r="D9" s="59">
        <v>5000</v>
      </c>
    </row>
    <row r="10" spans="1:4" ht="30" customHeight="1" x14ac:dyDescent="0.25">
      <c r="A10" s="48" t="s">
        <v>12</v>
      </c>
      <c r="B10" s="43" t="s">
        <v>10</v>
      </c>
      <c r="C10" s="4" t="s">
        <v>11</v>
      </c>
      <c r="D10" s="60">
        <v>1000</v>
      </c>
    </row>
    <row r="11" spans="1:4" ht="30" customHeight="1" x14ac:dyDescent="0.25">
      <c r="A11" s="48" t="s">
        <v>13</v>
      </c>
      <c r="B11" s="3" t="s">
        <v>14</v>
      </c>
      <c r="C11" s="4" t="s">
        <v>11</v>
      </c>
      <c r="D11" s="60">
        <v>0</v>
      </c>
    </row>
    <row r="12" spans="1:4" ht="30" customHeight="1" x14ac:dyDescent="0.25">
      <c r="A12" s="48" t="s">
        <v>15</v>
      </c>
      <c r="B12" s="43" t="s">
        <v>16</v>
      </c>
      <c r="C12" s="4" t="s">
        <v>17</v>
      </c>
      <c r="D12" s="93">
        <v>0.05</v>
      </c>
    </row>
    <row r="13" spans="1:4" ht="30" customHeight="1" x14ac:dyDescent="0.25">
      <c r="A13" s="48" t="s">
        <v>18</v>
      </c>
      <c r="B13" s="3" t="s">
        <v>19</v>
      </c>
      <c r="C13" s="4" t="s">
        <v>20</v>
      </c>
      <c r="D13" s="61">
        <f>D11/D9</f>
        <v>0</v>
      </c>
    </row>
    <row r="14" spans="1:4" ht="30" customHeight="1" x14ac:dyDescent="0.25">
      <c r="A14" s="48" t="s">
        <v>21</v>
      </c>
      <c r="B14" s="43" t="s">
        <v>10</v>
      </c>
      <c r="C14" s="4" t="s">
        <v>22</v>
      </c>
      <c r="D14" s="62">
        <v>500</v>
      </c>
    </row>
    <row r="15" spans="1:4" ht="30" customHeight="1" x14ac:dyDescent="0.25">
      <c r="A15" s="55" t="s">
        <v>23</v>
      </c>
      <c r="B15" s="56" t="s">
        <v>24</v>
      </c>
      <c r="C15" s="57" t="s">
        <v>25</v>
      </c>
      <c r="D15" s="63">
        <v>0.5</v>
      </c>
    </row>
    <row r="16" spans="1:4" ht="30" customHeight="1" x14ac:dyDescent="0.25">
      <c r="A16" s="55" t="s">
        <v>26</v>
      </c>
      <c r="B16" s="58" t="s">
        <v>19</v>
      </c>
      <c r="C16" s="57" t="s">
        <v>25</v>
      </c>
      <c r="D16" s="61">
        <f>D14*D15</f>
        <v>250</v>
      </c>
    </row>
    <row r="17" spans="1:4" ht="30" customHeight="1" x14ac:dyDescent="0.25">
      <c r="A17" s="55" t="s">
        <v>27</v>
      </c>
      <c r="B17" s="56" t="s">
        <v>28</v>
      </c>
      <c r="C17" s="57" t="s">
        <v>29</v>
      </c>
      <c r="D17" s="62">
        <v>2</v>
      </c>
    </row>
    <row r="18" spans="1:4" ht="30" customHeight="1" x14ac:dyDescent="0.25">
      <c r="A18" s="48" t="s">
        <v>30</v>
      </c>
      <c r="B18" s="3" t="s">
        <v>31</v>
      </c>
      <c r="C18" s="4" t="s">
        <v>29</v>
      </c>
      <c r="D18" s="62">
        <v>3</v>
      </c>
    </row>
    <row r="19" spans="1:4" ht="30" customHeight="1" x14ac:dyDescent="0.25">
      <c r="A19" s="64" t="s">
        <v>32</v>
      </c>
      <c r="B19" s="12" t="s">
        <v>33</v>
      </c>
      <c r="C19" s="4" t="s">
        <v>34</v>
      </c>
      <c r="D19" s="65">
        <f>D18*D14</f>
        <v>1500</v>
      </c>
    </row>
    <row r="20" spans="1:4" ht="30" customHeight="1" x14ac:dyDescent="0.25">
      <c r="A20" s="66" t="s">
        <v>35</v>
      </c>
      <c r="B20" s="43" t="s">
        <v>36</v>
      </c>
      <c r="C20" s="4" t="s">
        <v>37</v>
      </c>
      <c r="D20" s="60">
        <v>2</v>
      </c>
    </row>
    <row r="21" spans="1:4" ht="30" customHeight="1" thickBot="1" x14ac:dyDescent="0.3">
      <c r="A21" s="67" t="s">
        <v>38</v>
      </c>
      <c r="B21" s="68" t="s">
        <v>33</v>
      </c>
      <c r="C21" s="51" t="s">
        <v>39</v>
      </c>
      <c r="D21" s="69">
        <f>D19*D20</f>
        <v>3000</v>
      </c>
    </row>
    <row r="22" spans="1:4" x14ac:dyDescent="0.25">
      <c r="A22" s="5"/>
      <c r="B22" s="5"/>
      <c r="C22" s="6"/>
      <c r="D22" s="7"/>
    </row>
    <row r="23" spans="1:4" ht="15.75" thickBot="1" x14ac:dyDescent="0.3">
      <c r="A23" s="81" t="s">
        <v>40</v>
      </c>
      <c r="B23" s="2"/>
      <c r="C23" s="8"/>
      <c r="D23" s="8"/>
    </row>
    <row r="24" spans="1:4" ht="30" customHeight="1" x14ac:dyDescent="0.25">
      <c r="A24" s="70" t="s">
        <v>41</v>
      </c>
      <c r="B24" s="71" t="s">
        <v>33</v>
      </c>
      <c r="C24" s="47" t="s">
        <v>34</v>
      </c>
      <c r="D24" s="73">
        <f>D14*D17</f>
        <v>1000</v>
      </c>
    </row>
    <row r="25" spans="1:4" ht="30" customHeight="1" x14ac:dyDescent="0.25">
      <c r="A25" s="72" t="s">
        <v>42</v>
      </c>
      <c r="B25" s="3" t="s">
        <v>43</v>
      </c>
      <c r="C25" s="4" t="s">
        <v>37</v>
      </c>
      <c r="D25" s="60">
        <v>0</v>
      </c>
    </row>
    <row r="26" spans="1:4" ht="30" customHeight="1" x14ac:dyDescent="0.25">
      <c r="A26" s="48" t="s">
        <v>44</v>
      </c>
      <c r="B26" s="3" t="s">
        <v>19</v>
      </c>
      <c r="C26" s="4" t="s">
        <v>39</v>
      </c>
      <c r="D26" s="65">
        <f>D24*D25</f>
        <v>0</v>
      </c>
    </row>
    <row r="27" spans="1:4" ht="30" customHeight="1" x14ac:dyDescent="0.25">
      <c r="A27" s="48" t="s">
        <v>45</v>
      </c>
      <c r="B27" s="3" t="s">
        <v>33</v>
      </c>
      <c r="C27" s="4" t="s">
        <v>25</v>
      </c>
      <c r="D27" s="61">
        <f>D16</f>
        <v>250</v>
      </c>
    </row>
    <row r="28" spans="1:4" ht="30" customHeight="1" x14ac:dyDescent="0.25">
      <c r="A28" s="48" t="s">
        <v>46</v>
      </c>
      <c r="B28" s="43" t="s">
        <v>47</v>
      </c>
      <c r="C28" s="4" t="s">
        <v>48</v>
      </c>
      <c r="D28" s="63">
        <v>2.68</v>
      </c>
    </row>
    <row r="29" spans="1:4" ht="30" customHeight="1" x14ac:dyDescent="0.25">
      <c r="A29" s="55" t="s">
        <v>49</v>
      </c>
      <c r="B29" s="44" t="s">
        <v>33</v>
      </c>
      <c r="C29" s="57" t="s">
        <v>50</v>
      </c>
      <c r="D29" s="74">
        <f>D28*D27</f>
        <v>670</v>
      </c>
    </row>
    <row r="30" spans="1:4" ht="30" customHeight="1" x14ac:dyDescent="0.25">
      <c r="A30" s="55" t="s">
        <v>51</v>
      </c>
      <c r="B30" s="56" t="s">
        <v>52</v>
      </c>
      <c r="C30" s="57" t="s">
        <v>53</v>
      </c>
      <c r="D30" s="63">
        <v>35</v>
      </c>
    </row>
    <row r="31" spans="1:4" ht="30" customHeight="1" thickBot="1" x14ac:dyDescent="0.3">
      <c r="A31" s="49" t="s">
        <v>54</v>
      </c>
      <c r="B31" s="50" t="s">
        <v>19</v>
      </c>
      <c r="C31" s="51" t="s">
        <v>39</v>
      </c>
      <c r="D31" s="75">
        <f>(D29/1000)*D30</f>
        <v>23.450000000000003</v>
      </c>
    </row>
    <row r="32" spans="1:4" ht="15.75" thickBot="1" x14ac:dyDescent="0.3">
      <c r="A32" s="82" t="s">
        <v>55</v>
      </c>
      <c r="B32" s="83"/>
      <c r="C32" s="84"/>
      <c r="D32" s="84"/>
    </row>
    <row r="33" spans="1:24" ht="43.5" customHeight="1" x14ac:dyDescent="0.25">
      <c r="A33" s="70" t="s">
        <v>38</v>
      </c>
      <c r="B33" s="89" t="s">
        <v>56</v>
      </c>
      <c r="C33" s="47" t="s">
        <v>39</v>
      </c>
      <c r="D33" s="90">
        <f>D21</f>
        <v>3000</v>
      </c>
    </row>
    <row r="34" spans="1:24" ht="30" customHeight="1" x14ac:dyDescent="0.25">
      <c r="A34" s="72" t="s">
        <v>57</v>
      </c>
      <c r="B34" s="3" t="s">
        <v>19</v>
      </c>
      <c r="C34" s="4" t="s">
        <v>39</v>
      </c>
      <c r="D34" s="85">
        <f>D26</f>
        <v>0</v>
      </c>
    </row>
    <row r="35" spans="1:24" ht="30" customHeight="1" x14ac:dyDescent="0.25">
      <c r="A35" s="48" t="s">
        <v>58</v>
      </c>
      <c r="B35" s="3" t="s">
        <v>19</v>
      </c>
      <c r="C35" s="4" t="s">
        <v>39</v>
      </c>
      <c r="D35" s="85">
        <f>D31</f>
        <v>23.450000000000003</v>
      </c>
    </row>
    <row r="36" spans="1:24" ht="30" customHeight="1" thickBot="1" x14ac:dyDescent="0.3">
      <c r="A36" s="86" t="s">
        <v>59</v>
      </c>
      <c r="B36" s="87" t="s">
        <v>19</v>
      </c>
      <c r="C36" s="88" t="s">
        <v>39</v>
      </c>
      <c r="D36" s="91">
        <f>SUM(D33:D35)</f>
        <v>3023.45</v>
      </c>
    </row>
    <row r="37" spans="1:24" x14ac:dyDescent="0.25">
      <c r="B37" s="5"/>
      <c r="D37" s="6"/>
    </row>
    <row r="39" spans="1:24" x14ac:dyDescent="0.25">
      <c r="A39" s="10" t="s">
        <v>15</v>
      </c>
      <c r="B39" s="11">
        <f>D12</f>
        <v>0.05</v>
      </c>
    </row>
    <row r="40" spans="1:24" x14ac:dyDescent="0.25">
      <c r="A40" s="9" t="s">
        <v>60</v>
      </c>
      <c r="B40" s="12" t="s">
        <v>6</v>
      </c>
      <c r="C40" s="12" t="s">
        <v>61</v>
      </c>
      <c r="D40" s="13" t="s">
        <v>62</v>
      </c>
      <c r="E40" s="9" t="s">
        <v>63</v>
      </c>
      <c r="F40" s="9" t="s">
        <v>64</v>
      </c>
      <c r="G40" s="9" t="s">
        <v>65</v>
      </c>
      <c r="H40" s="9" t="s">
        <v>66</v>
      </c>
      <c r="I40" s="9" t="s">
        <v>67</v>
      </c>
      <c r="J40" s="9" t="s">
        <v>68</v>
      </c>
      <c r="K40" s="9" t="s">
        <v>69</v>
      </c>
      <c r="L40" s="9" t="s">
        <v>70</v>
      </c>
      <c r="M40" s="9" t="s">
        <v>71</v>
      </c>
      <c r="N40" s="9" t="s">
        <v>72</v>
      </c>
      <c r="O40" s="9" t="s">
        <v>73</v>
      </c>
      <c r="P40" s="9" t="s">
        <v>74</v>
      </c>
      <c r="Q40" s="9" t="s">
        <v>75</v>
      </c>
      <c r="R40" s="9" t="s">
        <v>76</v>
      </c>
      <c r="S40" s="9" t="s">
        <v>77</v>
      </c>
      <c r="T40" s="9" t="s">
        <v>78</v>
      </c>
      <c r="U40" s="9" t="s">
        <v>79</v>
      </c>
      <c r="V40" s="9" t="s">
        <v>80</v>
      </c>
      <c r="W40" s="9" t="s">
        <v>81</v>
      </c>
      <c r="X40" s="9" t="s">
        <v>82</v>
      </c>
    </row>
    <row r="41" spans="1:24" x14ac:dyDescent="0.25">
      <c r="A41" s="9" t="s">
        <v>83</v>
      </c>
      <c r="B41" s="14"/>
      <c r="C41" s="14"/>
      <c r="D41" s="14"/>
      <c r="E41" s="9">
        <v>1</v>
      </c>
      <c r="F41" s="9">
        <f>E41+1</f>
        <v>2</v>
      </c>
      <c r="G41" s="9">
        <f t="shared" ref="G41:X41" si="0">F41+1</f>
        <v>3</v>
      </c>
      <c r="H41" s="9">
        <f t="shared" si="0"/>
        <v>4</v>
      </c>
      <c r="I41" s="9">
        <f t="shared" si="0"/>
        <v>5</v>
      </c>
      <c r="J41" s="9">
        <f t="shared" si="0"/>
        <v>6</v>
      </c>
      <c r="K41" s="9">
        <f t="shared" si="0"/>
        <v>7</v>
      </c>
      <c r="L41" s="9">
        <f t="shared" si="0"/>
        <v>8</v>
      </c>
      <c r="M41" s="9">
        <f t="shared" si="0"/>
        <v>9</v>
      </c>
      <c r="N41" s="9">
        <f t="shared" si="0"/>
        <v>10</v>
      </c>
      <c r="O41" s="9">
        <f t="shared" si="0"/>
        <v>11</v>
      </c>
      <c r="P41" s="9">
        <f t="shared" si="0"/>
        <v>12</v>
      </c>
      <c r="Q41" s="9">
        <f t="shared" si="0"/>
        <v>13</v>
      </c>
      <c r="R41" s="9">
        <f t="shared" si="0"/>
        <v>14</v>
      </c>
      <c r="S41" s="9">
        <f t="shared" si="0"/>
        <v>15</v>
      </c>
      <c r="T41" s="9">
        <f t="shared" si="0"/>
        <v>16</v>
      </c>
      <c r="U41" s="9">
        <f t="shared" si="0"/>
        <v>17</v>
      </c>
      <c r="V41" s="9">
        <f t="shared" si="0"/>
        <v>18</v>
      </c>
      <c r="W41" s="9">
        <f t="shared" si="0"/>
        <v>19</v>
      </c>
      <c r="X41" s="9">
        <f t="shared" si="0"/>
        <v>20</v>
      </c>
    </row>
    <row r="42" spans="1:24" ht="15.75" x14ac:dyDescent="0.25">
      <c r="A42" s="15" t="s">
        <v>84</v>
      </c>
      <c r="B42" s="14"/>
      <c r="C42" s="14"/>
      <c r="D42" s="14"/>
    </row>
    <row r="43" spans="1:24" x14ac:dyDescent="0.25">
      <c r="A43" s="16" t="s">
        <v>85</v>
      </c>
      <c r="B43" s="17"/>
      <c r="C43" s="17"/>
      <c r="D43" s="17"/>
      <c r="E43" s="18">
        <v>0.66</v>
      </c>
      <c r="F43" s="18">
        <v>0.34</v>
      </c>
      <c r="G43" s="18">
        <v>0</v>
      </c>
      <c r="H43" s="18">
        <v>0</v>
      </c>
      <c r="I43" s="18">
        <v>0</v>
      </c>
      <c r="J43" s="18">
        <v>0</v>
      </c>
    </row>
    <row r="44" spans="1:24" x14ac:dyDescent="0.25">
      <c r="A44" s="19" t="s">
        <v>86</v>
      </c>
    </row>
    <row r="45" spans="1:24" x14ac:dyDescent="0.25">
      <c r="A45" s="3" t="s">
        <v>87</v>
      </c>
      <c r="B45" s="9" t="s">
        <v>20</v>
      </c>
      <c r="C45" s="9" t="s">
        <v>88</v>
      </c>
      <c r="D45" s="20">
        <f>D13</f>
        <v>0</v>
      </c>
      <c r="E45" s="21">
        <f t="shared" ref="E45:K45" si="1">$D$45*E43</f>
        <v>0</v>
      </c>
      <c r="F45" s="21">
        <f t="shared" si="1"/>
        <v>0</v>
      </c>
      <c r="G45" s="21">
        <f t="shared" si="1"/>
        <v>0</v>
      </c>
      <c r="H45" s="21">
        <f t="shared" si="1"/>
        <v>0</v>
      </c>
      <c r="I45" s="21">
        <f t="shared" si="1"/>
        <v>0</v>
      </c>
      <c r="J45" s="21">
        <f t="shared" si="1"/>
        <v>0</v>
      </c>
      <c r="K45" s="21">
        <f t="shared" si="1"/>
        <v>0</v>
      </c>
      <c r="L45" s="9">
        <v>0</v>
      </c>
      <c r="M45" s="9">
        <v>0</v>
      </c>
      <c r="N45" s="9">
        <v>0</v>
      </c>
      <c r="O45" s="9">
        <v>0</v>
      </c>
      <c r="P45" s="9">
        <v>0</v>
      </c>
      <c r="Q45" s="9">
        <v>0</v>
      </c>
      <c r="R45" s="9">
        <v>0</v>
      </c>
      <c r="S45" s="9">
        <v>0</v>
      </c>
      <c r="T45" s="9">
        <v>0</v>
      </c>
      <c r="U45" s="9">
        <v>0</v>
      </c>
      <c r="V45" s="9">
        <v>0</v>
      </c>
      <c r="W45" s="9">
        <v>0</v>
      </c>
      <c r="X45" s="9">
        <v>0</v>
      </c>
    </row>
    <row r="46" spans="1:24" ht="26.45" customHeight="1" x14ac:dyDescent="0.25">
      <c r="A46" s="3" t="s">
        <v>89</v>
      </c>
      <c r="B46" s="9" t="s">
        <v>20</v>
      </c>
      <c r="C46" s="9" t="s">
        <v>33</v>
      </c>
      <c r="D46" s="20">
        <f>SUM(E46:X46)</f>
        <v>0</v>
      </c>
      <c r="E46" s="21">
        <f>E45</f>
        <v>0</v>
      </c>
      <c r="F46" s="21">
        <f t="shared" ref="F46:X46" si="2">E46+F45</f>
        <v>0</v>
      </c>
      <c r="G46" s="21">
        <f t="shared" si="2"/>
        <v>0</v>
      </c>
      <c r="H46" s="21">
        <f t="shared" si="2"/>
        <v>0</v>
      </c>
      <c r="I46" s="21">
        <f t="shared" si="2"/>
        <v>0</v>
      </c>
      <c r="J46" s="21">
        <f t="shared" si="2"/>
        <v>0</v>
      </c>
      <c r="K46" s="21">
        <f t="shared" si="2"/>
        <v>0</v>
      </c>
      <c r="L46" s="21">
        <f t="shared" si="2"/>
        <v>0</v>
      </c>
      <c r="M46" s="21">
        <f t="shared" si="2"/>
        <v>0</v>
      </c>
      <c r="N46" s="21">
        <f t="shared" si="2"/>
        <v>0</v>
      </c>
      <c r="O46" s="21">
        <f t="shared" si="2"/>
        <v>0</v>
      </c>
      <c r="P46" s="21">
        <f t="shared" si="2"/>
        <v>0</v>
      </c>
      <c r="Q46" s="21">
        <f t="shared" si="2"/>
        <v>0</v>
      </c>
      <c r="R46" s="21">
        <f t="shared" si="2"/>
        <v>0</v>
      </c>
      <c r="S46" s="21">
        <f t="shared" si="2"/>
        <v>0</v>
      </c>
      <c r="T46" s="21">
        <f t="shared" si="2"/>
        <v>0</v>
      </c>
      <c r="U46" s="21">
        <f t="shared" si="2"/>
        <v>0</v>
      </c>
      <c r="V46" s="21">
        <f t="shared" si="2"/>
        <v>0</v>
      </c>
      <c r="W46" s="21">
        <f t="shared" si="2"/>
        <v>0</v>
      </c>
      <c r="X46" s="21">
        <f t="shared" si="2"/>
        <v>0</v>
      </c>
    </row>
    <row r="47" spans="1:24" x14ac:dyDescent="0.25">
      <c r="A47" s="3" t="s">
        <v>90</v>
      </c>
      <c r="B47" s="9"/>
      <c r="C47" s="9" t="s">
        <v>88</v>
      </c>
      <c r="D47" s="92">
        <f>SUM(E47:X47)</f>
        <v>0</v>
      </c>
      <c r="E47" s="92">
        <f t="shared" ref="E47:X47" si="3">E45*$D$9</f>
        <v>0</v>
      </c>
      <c r="F47" s="92">
        <f t="shared" si="3"/>
        <v>0</v>
      </c>
      <c r="G47" s="92">
        <f t="shared" si="3"/>
        <v>0</v>
      </c>
      <c r="H47" s="92">
        <f t="shared" si="3"/>
        <v>0</v>
      </c>
      <c r="I47" s="92">
        <f t="shared" si="3"/>
        <v>0</v>
      </c>
      <c r="J47" s="92">
        <f t="shared" si="3"/>
        <v>0</v>
      </c>
      <c r="K47" s="92">
        <f t="shared" si="3"/>
        <v>0</v>
      </c>
      <c r="L47" s="92">
        <f t="shared" si="3"/>
        <v>0</v>
      </c>
      <c r="M47" s="92">
        <f t="shared" si="3"/>
        <v>0</v>
      </c>
      <c r="N47" s="92">
        <f t="shared" si="3"/>
        <v>0</v>
      </c>
      <c r="O47" s="92">
        <f t="shared" si="3"/>
        <v>0</v>
      </c>
      <c r="P47" s="92">
        <f t="shared" si="3"/>
        <v>0</v>
      </c>
      <c r="Q47" s="92">
        <f t="shared" si="3"/>
        <v>0</v>
      </c>
      <c r="R47" s="92">
        <f t="shared" si="3"/>
        <v>0</v>
      </c>
      <c r="S47" s="92">
        <f t="shared" si="3"/>
        <v>0</v>
      </c>
      <c r="T47" s="92">
        <f t="shared" si="3"/>
        <v>0</v>
      </c>
      <c r="U47" s="92">
        <f t="shared" si="3"/>
        <v>0</v>
      </c>
      <c r="V47" s="92">
        <f t="shared" si="3"/>
        <v>0</v>
      </c>
      <c r="W47" s="92">
        <f t="shared" si="3"/>
        <v>0</v>
      </c>
      <c r="X47" s="92">
        <f t="shared" si="3"/>
        <v>0</v>
      </c>
    </row>
    <row r="48" spans="1:24" x14ac:dyDescent="0.25">
      <c r="A48" s="3" t="s">
        <v>91</v>
      </c>
      <c r="B48" s="9" t="s">
        <v>11</v>
      </c>
      <c r="C48" s="9" t="s">
        <v>92</v>
      </c>
      <c r="D48" s="92">
        <f>SUM(E48:X48)</f>
        <v>0</v>
      </c>
      <c r="E48" s="92">
        <f>E46*$D$10</f>
        <v>0</v>
      </c>
      <c r="F48" s="92">
        <f>F46*$D$10</f>
        <v>0</v>
      </c>
      <c r="G48" s="92">
        <f t="shared" ref="G48:X48" si="4">G46*$D$10</f>
        <v>0</v>
      </c>
      <c r="H48" s="92">
        <f t="shared" si="4"/>
        <v>0</v>
      </c>
      <c r="I48" s="92">
        <f t="shared" si="4"/>
        <v>0</v>
      </c>
      <c r="J48" s="92">
        <f t="shared" si="4"/>
        <v>0</v>
      </c>
      <c r="K48" s="92">
        <f t="shared" si="4"/>
        <v>0</v>
      </c>
      <c r="L48" s="92">
        <f t="shared" si="4"/>
        <v>0</v>
      </c>
      <c r="M48" s="92">
        <f t="shared" si="4"/>
        <v>0</v>
      </c>
      <c r="N48" s="92">
        <f t="shared" si="4"/>
        <v>0</v>
      </c>
      <c r="O48" s="92">
        <f t="shared" si="4"/>
        <v>0</v>
      </c>
      <c r="P48" s="92">
        <f t="shared" si="4"/>
        <v>0</v>
      </c>
      <c r="Q48" s="92">
        <f t="shared" si="4"/>
        <v>0</v>
      </c>
      <c r="R48" s="92">
        <f t="shared" si="4"/>
        <v>0</v>
      </c>
      <c r="S48" s="92">
        <f t="shared" si="4"/>
        <v>0</v>
      </c>
      <c r="T48" s="92">
        <f t="shared" si="4"/>
        <v>0</v>
      </c>
      <c r="U48" s="92">
        <f t="shared" si="4"/>
        <v>0</v>
      </c>
      <c r="V48" s="92">
        <f t="shared" si="4"/>
        <v>0</v>
      </c>
      <c r="W48" s="92">
        <f t="shared" si="4"/>
        <v>0</v>
      </c>
      <c r="X48" s="92">
        <f t="shared" si="4"/>
        <v>0</v>
      </c>
    </row>
    <row r="49" spans="1:48" x14ac:dyDescent="0.25">
      <c r="A49" s="22" t="s">
        <v>93</v>
      </c>
      <c r="B49" s="22" t="s">
        <v>11</v>
      </c>
      <c r="C49" s="22"/>
      <c r="D49" s="23">
        <f>D48</f>
        <v>0</v>
      </c>
      <c r="E49" s="23">
        <f>(E47+E48)*$B$66</f>
        <v>0</v>
      </c>
      <c r="F49" s="23">
        <f t="shared" ref="F49:X49" si="5">(F47+F48)*$B$66</f>
        <v>0</v>
      </c>
      <c r="G49" s="23">
        <f t="shared" si="5"/>
        <v>0</v>
      </c>
      <c r="H49" s="23">
        <f t="shared" si="5"/>
        <v>0</v>
      </c>
      <c r="I49" s="23">
        <f t="shared" si="5"/>
        <v>0</v>
      </c>
      <c r="J49" s="23">
        <f t="shared" si="5"/>
        <v>0</v>
      </c>
      <c r="K49" s="23">
        <f t="shared" si="5"/>
        <v>0</v>
      </c>
      <c r="L49" s="23">
        <f t="shared" si="5"/>
        <v>0</v>
      </c>
      <c r="M49" s="23">
        <f t="shared" si="5"/>
        <v>0</v>
      </c>
      <c r="N49" s="23">
        <f t="shared" si="5"/>
        <v>0</v>
      </c>
      <c r="O49" s="23">
        <f t="shared" si="5"/>
        <v>0</v>
      </c>
      <c r="P49" s="23">
        <f t="shared" si="5"/>
        <v>0</v>
      </c>
      <c r="Q49" s="23">
        <f t="shared" si="5"/>
        <v>0</v>
      </c>
      <c r="R49" s="23">
        <f t="shared" si="5"/>
        <v>0</v>
      </c>
      <c r="S49" s="23">
        <f t="shared" si="5"/>
        <v>0</v>
      </c>
      <c r="T49" s="23">
        <f t="shared" si="5"/>
        <v>0</v>
      </c>
      <c r="U49" s="23">
        <f t="shared" si="5"/>
        <v>0</v>
      </c>
      <c r="V49" s="23">
        <f t="shared" si="5"/>
        <v>0</v>
      </c>
      <c r="W49" s="23">
        <f t="shared" si="5"/>
        <v>0</v>
      </c>
      <c r="X49" s="23">
        <f t="shared" si="5"/>
        <v>0</v>
      </c>
    </row>
    <row r="50" spans="1:48" x14ac:dyDescent="0.25">
      <c r="E50" s="24"/>
      <c r="F50" s="24"/>
      <c r="G50" s="24"/>
      <c r="H50" s="24"/>
      <c r="I50" s="24"/>
      <c r="J50" s="24"/>
      <c r="K50" s="24"/>
      <c r="L50" s="24"/>
      <c r="M50" s="24"/>
      <c r="N50" s="24"/>
      <c r="O50" s="24"/>
      <c r="P50" s="24"/>
      <c r="Q50" s="24"/>
      <c r="R50" s="24"/>
      <c r="S50" s="24"/>
      <c r="T50" s="24"/>
      <c r="U50" s="24"/>
      <c r="V50" s="24"/>
      <c r="W50" s="24"/>
      <c r="X50" s="24"/>
    </row>
    <row r="52" spans="1:48" ht="15.75" x14ac:dyDescent="0.25">
      <c r="A52" s="15" t="s">
        <v>55</v>
      </c>
    </row>
    <row r="53" spans="1:48" ht="30.75" customHeight="1" x14ac:dyDescent="0.25">
      <c r="A53" s="3" t="s">
        <v>94</v>
      </c>
      <c r="B53" s="9" t="s">
        <v>11</v>
      </c>
      <c r="C53" s="9" t="s">
        <v>33</v>
      </c>
      <c r="D53" s="25">
        <f>SUM(E53:X53)</f>
        <v>0</v>
      </c>
      <c r="E53" s="26">
        <f>$D$36*E46</f>
        <v>0</v>
      </c>
      <c r="F53" s="26">
        <f t="shared" ref="F53:X53" si="6">$D$36*F46</f>
        <v>0</v>
      </c>
      <c r="G53" s="26">
        <f t="shared" si="6"/>
        <v>0</v>
      </c>
      <c r="H53" s="26">
        <f t="shared" si="6"/>
        <v>0</v>
      </c>
      <c r="I53" s="26">
        <f t="shared" si="6"/>
        <v>0</v>
      </c>
      <c r="J53" s="26">
        <f t="shared" si="6"/>
        <v>0</v>
      </c>
      <c r="K53" s="26">
        <f t="shared" si="6"/>
        <v>0</v>
      </c>
      <c r="L53" s="26">
        <f t="shared" si="6"/>
        <v>0</v>
      </c>
      <c r="M53" s="26">
        <f t="shared" si="6"/>
        <v>0</v>
      </c>
      <c r="N53" s="26">
        <f t="shared" si="6"/>
        <v>0</v>
      </c>
      <c r="O53" s="26">
        <f t="shared" si="6"/>
        <v>0</v>
      </c>
      <c r="P53" s="26">
        <f t="shared" si="6"/>
        <v>0</v>
      </c>
      <c r="Q53" s="26">
        <f t="shared" si="6"/>
        <v>0</v>
      </c>
      <c r="R53" s="26">
        <f t="shared" si="6"/>
        <v>0</v>
      </c>
      <c r="S53" s="26">
        <f t="shared" si="6"/>
        <v>0</v>
      </c>
      <c r="T53" s="26">
        <f t="shared" si="6"/>
        <v>0</v>
      </c>
      <c r="U53" s="26">
        <f t="shared" si="6"/>
        <v>0</v>
      </c>
      <c r="V53" s="26">
        <f t="shared" si="6"/>
        <v>0</v>
      </c>
      <c r="W53" s="26">
        <f t="shared" si="6"/>
        <v>0</v>
      </c>
      <c r="X53" s="26">
        <f t="shared" si="6"/>
        <v>0</v>
      </c>
    </row>
    <row r="54" spans="1:48" x14ac:dyDescent="0.25">
      <c r="A54" s="22" t="s">
        <v>94</v>
      </c>
      <c r="B54" s="22" t="s">
        <v>11</v>
      </c>
      <c r="C54" s="22" t="s">
        <v>33</v>
      </c>
      <c r="D54" s="23">
        <f>SUM(E54:X54)</f>
        <v>0</v>
      </c>
      <c r="E54" s="27">
        <f t="shared" ref="E54:X54" si="7">SUM(E53:E53)*$F$66</f>
        <v>0</v>
      </c>
      <c r="F54" s="27">
        <f t="shared" si="7"/>
        <v>0</v>
      </c>
      <c r="G54" s="27">
        <f t="shared" si="7"/>
        <v>0</v>
      </c>
      <c r="H54" s="27">
        <f t="shared" si="7"/>
        <v>0</v>
      </c>
      <c r="I54" s="27">
        <f t="shared" si="7"/>
        <v>0</v>
      </c>
      <c r="J54" s="27">
        <f t="shared" si="7"/>
        <v>0</v>
      </c>
      <c r="K54" s="27">
        <f t="shared" si="7"/>
        <v>0</v>
      </c>
      <c r="L54" s="27">
        <f t="shared" si="7"/>
        <v>0</v>
      </c>
      <c r="M54" s="27">
        <f t="shared" si="7"/>
        <v>0</v>
      </c>
      <c r="N54" s="27">
        <f t="shared" si="7"/>
        <v>0</v>
      </c>
      <c r="O54" s="27">
        <f t="shared" si="7"/>
        <v>0</v>
      </c>
      <c r="P54" s="27">
        <f t="shared" si="7"/>
        <v>0</v>
      </c>
      <c r="Q54" s="27">
        <f t="shared" si="7"/>
        <v>0</v>
      </c>
      <c r="R54" s="27">
        <f t="shared" si="7"/>
        <v>0</v>
      </c>
      <c r="S54" s="27">
        <f t="shared" si="7"/>
        <v>0</v>
      </c>
      <c r="T54" s="27">
        <f t="shared" si="7"/>
        <v>0</v>
      </c>
      <c r="U54" s="27">
        <f t="shared" si="7"/>
        <v>0</v>
      </c>
      <c r="V54" s="27">
        <f t="shared" si="7"/>
        <v>0</v>
      </c>
      <c r="W54" s="27">
        <f t="shared" si="7"/>
        <v>0</v>
      </c>
      <c r="X54" s="27">
        <f t="shared" si="7"/>
        <v>0</v>
      </c>
    </row>
    <row r="55" spans="1:48" x14ac:dyDescent="0.25">
      <c r="D55" s="28"/>
    </row>
    <row r="56" spans="1:48" x14ac:dyDescent="0.25">
      <c r="A56" s="29"/>
      <c r="B56" s="9"/>
    </row>
    <row r="57" spans="1:48" x14ac:dyDescent="0.25">
      <c r="A57" s="16" t="s">
        <v>95</v>
      </c>
      <c r="B57" s="30" t="s">
        <v>11</v>
      </c>
      <c r="C57" s="30"/>
      <c r="D57" s="31">
        <f>SUM(E57:X57)</f>
        <v>0</v>
      </c>
      <c r="E57" s="32">
        <f t="shared" ref="E57:X57" si="8">E54-E49</f>
        <v>0</v>
      </c>
      <c r="F57" s="32">
        <f t="shared" si="8"/>
        <v>0</v>
      </c>
      <c r="G57" s="32">
        <f t="shared" si="8"/>
        <v>0</v>
      </c>
      <c r="H57" s="32">
        <f t="shared" si="8"/>
        <v>0</v>
      </c>
      <c r="I57" s="32">
        <f t="shared" si="8"/>
        <v>0</v>
      </c>
      <c r="J57" s="32">
        <f t="shared" si="8"/>
        <v>0</v>
      </c>
      <c r="K57" s="32">
        <f t="shared" si="8"/>
        <v>0</v>
      </c>
      <c r="L57" s="32">
        <f t="shared" si="8"/>
        <v>0</v>
      </c>
      <c r="M57" s="32">
        <f t="shared" si="8"/>
        <v>0</v>
      </c>
      <c r="N57" s="32">
        <f t="shared" si="8"/>
        <v>0</v>
      </c>
      <c r="O57" s="32">
        <f t="shared" si="8"/>
        <v>0</v>
      </c>
      <c r="P57" s="32">
        <f t="shared" si="8"/>
        <v>0</v>
      </c>
      <c r="Q57" s="32">
        <f t="shared" si="8"/>
        <v>0</v>
      </c>
      <c r="R57" s="32">
        <f t="shared" si="8"/>
        <v>0</v>
      </c>
      <c r="S57" s="32">
        <f t="shared" si="8"/>
        <v>0</v>
      </c>
      <c r="T57" s="32">
        <f t="shared" si="8"/>
        <v>0</v>
      </c>
      <c r="U57" s="32">
        <f t="shared" si="8"/>
        <v>0</v>
      </c>
      <c r="V57" s="32">
        <f t="shared" si="8"/>
        <v>0</v>
      </c>
      <c r="W57" s="32">
        <f t="shared" si="8"/>
        <v>0</v>
      </c>
      <c r="X57" s="32">
        <f t="shared" si="8"/>
        <v>0</v>
      </c>
    </row>
    <row r="58" spans="1:48" x14ac:dyDescent="0.25">
      <c r="A58" s="16" t="s">
        <v>96</v>
      </c>
      <c r="B58" s="30" t="s">
        <v>17</v>
      </c>
      <c r="C58" s="30"/>
      <c r="D58" s="33" t="e">
        <f>IRR(E57:X57)</f>
        <v>#NUM!</v>
      </c>
    </row>
    <row r="59" spans="1:48" x14ac:dyDescent="0.25">
      <c r="A59" s="16" t="s">
        <v>97</v>
      </c>
      <c r="B59" s="16" t="s">
        <v>11</v>
      </c>
      <c r="C59" s="16"/>
      <c r="D59" s="31">
        <f>NPV(B39, E57:X57)</f>
        <v>0</v>
      </c>
      <c r="F59" s="34"/>
    </row>
    <row r="60" spans="1:48" x14ac:dyDescent="0.25">
      <c r="A60" s="16" t="s">
        <v>98</v>
      </c>
      <c r="B60" s="16" t="s">
        <v>99</v>
      </c>
      <c r="C60" s="16"/>
      <c r="D60" s="31">
        <f>D57/X41</f>
        <v>0</v>
      </c>
    </row>
    <row r="61" spans="1:48" x14ac:dyDescent="0.25">
      <c r="A61" s="1"/>
      <c r="B61" s="1"/>
      <c r="C61" s="1"/>
      <c r="D61" s="35"/>
    </row>
    <row r="62" spans="1:48" x14ac:dyDescent="0.25">
      <c r="A62" s="1"/>
      <c r="B62" s="1"/>
      <c r="C62" s="36"/>
      <c r="D62" s="37"/>
    </row>
    <row r="63" spans="1:48" x14ac:dyDescent="0.25">
      <c r="A63" s="1"/>
      <c r="B63" s="1"/>
      <c r="C63" s="1"/>
    </row>
    <row r="64" spans="1:48" s="38" customFormat="1" x14ac:dyDescent="0.25">
      <c r="D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s="38" customFormat="1" ht="30" x14ac:dyDescent="0.25">
      <c r="A65" s="39" t="s">
        <v>100</v>
      </c>
      <c r="B65" s="40" t="s">
        <v>101</v>
      </c>
      <c r="C65" s="40" t="s">
        <v>102</v>
      </c>
      <c r="D65" s="40" t="s">
        <v>103</v>
      </c>
      <c r="F65" s="40" t="s">
        <v>104</v>
      </c>
      <c r="G65" s="40" t="s">
        <v>102</v>
      </c>
      <c r="H65" s="40" t="s">
        <v>103</v>
      </c>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s="38" customFormat="1" hidden="1" x14ac:dyDescent="0.25">
      <c r="A66"/>
      <c r="B66" s="41">
        <v>1</v>
      </c>
      <c r="C66" s="42">
        <f>D59</f>
        <v>0</v>
      </c>
      <c r="D66" s="94" t="e">
        <f>D58</f>
        <v>#NUM!</v>
      </c>
      <c r="F66" s="41">
        <v>1</v>
      </c>
      <c r="G66" s="42">
        <f>D59</f>
        <v>0</v>
      </c>
      <c r="H66" s="94" t="e">
        <f>D58</f>
        <v>#NUM!</v>
      </c>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s="38" customFormat="1" x14ac:dyDescent="0.25">
      <c r="A67"/>
      <c r="B67" s="41">
        <v>0.6</v>
      </c>
      <c r="C67" s="42">
        <f t="dataTable" ref="C67:D71" dt2D="0" dtr="0" r1="B66" ca="1"/>
        <v>0</v>
      </c>
      <c r="D67" s="94" t="e">
        <v>#NUM!</v>
      </c>
      <c r="F67" s="41">
        <v>0.6</v>
      </c>
      <c r="G67" s="42">
        <f t="dataTable" ref="G67:H71" dt2D="0" dtr="0" r1="F66"/>
        <v>0</v>
      </c>
      <c r="H67" s="94" t="e">
        <v>#NUM!</v>
      </c>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s="38" customFormat="1" x14ac:dyDescent="0.25">
      <c r="A68"/>
      <c r="B68" s="41">
        <v>0.8</v>
      </c>
      <c r="C68" s="42">
        <v>0</v>
      </c>
      <c r="D68" s="94" t="e">
        <v>#NUM!</v>
      </c>
      <c r="F68" s="41">
        <v>0.8</v>
      </c>
      <c r="G68" s="42">
        <v>0</v>
      </c>
      <c r="H68" s="94" t="e">
        <v>#NUM!</v>
      </c>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s="38" customFormat="1" x14ac:dyDescent="0.25">
      <c r="A69"/>
      <c r="B69" s="41">
        <v>1</v>
      </c>
      <c r="C69" s="42">
        <v>0</v>
      </c>
      <c r="D69" s="94" t="e">
        <v>#NUM!</v>
      </c>
      <c r="F69" s="41">
        <v>1</v>
      </c>
      <c r="G69" s="42">
        <v>0</v>
      </c>
      <c r="H69" s="94" t="e">
        <v>#NUM!</v>
      </c>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s="38" customFormat="1" x14ac:dyDescent="0.25">
      <c r="A70"/>
      <c r="B70" s="41">
        <v>1.2</v>
      </c>
      <c r="C70" s="42">
        <v>0</v>
      </c>
      <c r="D70" s="94" t="e">
        <v>#NUM!</v>
      </c>
      <c r="F70" s="41">
        <v>1.2</v>
      </c>
      <c r="G70" s="42">
        <v>0</v>
      </c>
      <c r="H70" s="94" t="e">
        <v>#NUM!</v>
      </c>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s="38" customFormat="1" x14ac:dyDescent="0.25">
      <c r="A71"/>
      <c r="B71" s="41">
        <v>1.4</v>
      </c>
      <c r="C71" s="42">
        <v>0</v>
      </c>
      <c r="D71" s="94" t="e">
        <v>#NUM!</v>
      </c>
      <c r="F71" s="41">
        <v>1.4</v>
      </c>
      <c r="G71" s="42">
        <v>0</v>
      </c>
      <c r="H71" s="94" t="e">
        <v>#NUM!</v>
      </c>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sheetData>
  <mergeCells count="2">
    <mergeCell ref="B3:B4"/>
    <mergeCell ref="D3:D4"/>
  </mergeCells>
  <hyperlinks>
    <hyperlink ref="B27" r:id="rId1" display="http://www.bibalex.org/Search4Dev/files/419439/442767.pdf" xr:uid="{00000000-0004-0000-0000-000000000000}"/>
    <hyperlink ref="B9" r:id="rId2" xr:uid="{00000000-0004-0000-0000-000001000000}"/>
    <hyperlink ref="B10" r:id="rId3" xr:uid="{00000000-0004-0000-0000-000002000000}"/>
    <hyperlink ref="B14" r:id="rId4" xr:uid="{00000000-0004-0000-0000-000003000000}"/>
    <hyperlink ref="B15" r:id="rId5" location="bib18" xr:uid="{00000000-0004-0000-0000-000004000000}"/>
    <hyperlink ref="B17" r:id="rId6" location="bib18" display="https://www.sciencedirect.com/science/article/pii/S0308597X15000457#bib18" xr:uid="{00000000-0004-0000-0000-000005000000}"/>
    <hyperlink ref="B20" r:id="rId7" xr:uid="{00000000-0004-0000-0000-000006000000}"/>
    <hyperlink ref="B28" r:id="rId8" xr:uid="{00000000-0004-0000-0000-000007000000}"/>
    <hyperlink ref="B30" r:id="rId9" xr:uid="{00000000-0004-0000-0000-000008000000}"/>
    <hyperlink ref="B12" r:id="rId10" xr:uid="{00000000-0004-0000-0000-000009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29268-EBA2-49E9-A928-BED929AF81A5}">
  <dimension ref="A1:Y40"/>
  <sheetViews>
    <sheetView zoomScale="70" zoomScaleNormal="70" workbookViewId="0">
      <selection activeCell="B5" sqref="B5:E8"/>
    </sheetView>
  </sheetViews>
  <sheetFormatPr defaultColWidth="29.140625" defaultRowHeight="15" x14ac:dyDescent="0.25"/>
  <cols>
    <col min="2" max="4" width="18.42578125" customWidth="1"/>
    <col min="5" max="25" width="16.7109375" customWidth="1"/>
  </cols>
  <sheetData>
    <row r="1" spans="1:25" x14ac:dyDescent="0.25">
      <c r="A1" s="358" t="s">
        <v>105</v>
      </c>
      <c r="B1" s="358"/>
      <c r="C1" s="358"/>
      <c r="D1" s="358"/>
      <c r="E1" s="358"/>
      <c r="F1" s="358"/>
      <c r="G1" s="358"/>
      <c r="H1" s="358"/>
    </row>
    <row r="2" spans="1:25" x14ac:dyDescent="0.25">
      <c r="A2" s="191">
        <v>0.05</v>
      </c>
      <c r="B2" s="192" t="s">
        <v>106</v>
      </c>
    </row>
    <row r="3" spans="1:25" x14ac:dyDescent="0.25">
      <c r="A3" s="250" t="s">
        <v>105</v>
      </c>
    </row>
    <row r="4" spans="1:25" x14ac:dyDescent="0.25">
      <c r="A4" s="251" t="s">
        <v>107</v>
      </c>
      <c r="B4" s="252" t="s">
        <v>108</v>
      </c>
      <c r="C4" s="253" t="s">
        <v>109</v>
      </c>
      <c r="D4" s="253" t="s">
        <v>110</v>
      </c>
      <c r="E4" s="253" t="s">
        <v>111</v>
      </c>
    </row>
    <row r="5" spans="1:25" ht="30" x14ac:dyDescent="0.25">
      <c r="A5" s="3" t="s">
        <v>112</v>
      </c>
      <c r="B5" s="254">
        <f>IRR(F11:J11,$A$2)</f>
        <v>0.16248112790608671</v>
      </c>
      <c r="C5" s="255">
        <f>IRR(F11:O11,A2)</f>
        <v>0.52702669122749612</v>
      </c>
      <c r="D5" s="255">
        <f>IRR(F11:T11,A2)</f>
        <v>0.55822301537605146</v>
      </c>
      <c r="E5" s="255">
        <f>IRR(F11:Y11,A2)</f>
        <v>0.56208316488443533</v>
      </c>
    </row>
    <row r="6" spans="1:25" ht="30" x14ac:dyDescent="0.25">
      <c r="A6" s="3" t="s">
        <v>113</v>
      </c>
      <c r="B6" s="256">
        <f>NPV($A$2,F11:J11)</f>
        <v>6033362.6670710035</v>
      </c>
      <c r="C6" s="256">
        <f>NPV($A$2,F11:O11)</f>
        <v>105063811.11921461</v>
      </c>
      <c r="D6" s="256">
        <f>NPV($A$2,F11:T11)</f>
        <v>228448727.0169197</v>
      </c>
      <c r="E6" s="256">
        <f>NPV($A$2,F11:Y11)</f>
        <v>357021759.36304349</v>
      </c>
    </row>
    <row r="7" spans="1:25" ht="30" x14ac:dyDescent="0.25">
      <c r="A7" s="3" t="s">
        <v>114</v>
      </c>
      <c r="B7" s="254">
        <f>IRR(F12:J12,$A$2)</f>
        <v>0.1637335059356424</v>
      </c>
      <c r="C7" s="255">
        <f>IRR(F12:O12,A2)</f>
        <v>0.52794052277433878</v>
      </c>
      <c r="D7" s="255">
        <f>IRR(F12:T12,A2)</f>
        <v>0.55905313225389386</v>
      </c>
      <c r="E7" s="255">
        <f>IRR(F12:Y12,A2)</f>
        <v>0.56289467411428462</v>
      </c>
    </row>
    <row r="8" spans="1:25" ht="30" x14ac:dyDescent="0.25">
      <c r="A8" s="3" t="s">
        <v>115</v>
      </c>
      <c r="B8" s="256">
        <f>NPV($A$2,F12:J12)</f>
        <v>6095315.5010856157</v>
      </c>
      <c r="C8" s="256">
        <f>NPV($A$2,F12:O12)</f>
        <v>105174305.61976655</v>
      </c>
      <c r="D8" s="256">
        <f>NPV($A$2,F12:T12)</f>
        <v>228597255.18336761</v>
      </c>
      <c r="E8" s="256">
        <f>NPV($A$2,F12:Y12)</f>
        <v>357200087.90192765</v>
      </c>
    </row>
    <row r="10" spans="1:25" x14ac:dyDescent="0.25">
      <c r="A10" s="257" t="s">
        <v>116</v>
      </c>
      <c r="B10" s="258" t="s">
        <v>117</v>
      </c>
      <c r="C10" s="259" t="s">
        <v>118</v>
      </c>
      <c r="D10" s="261" t="s">
        <v>119</v>
      </c>
      <c r="E10" s="261" t="s">
        <v>120</v>
      </c>
      <c r="F10" s="260" t="s">
        <v>63</v>
      </c>
      <c r="G10" s="261" t="s">
        <v>64</v>
      </c>
      <c r="H10" s="261" t="s">
        <v>65</v>
      </c>
      <c r="I10" s="261" t="s">
        <v>66</v>
      </c>
      <c r="J10" s="261" t="s">
        <v>67</v>
      </c>
      <c r="K10" s="262" t="s">
        <v>68</v>
      </c>
      <c r="L10" s="260" t="s">
        <v>69</v>
      </c>
      <c r="M10" s="261" t="s">
        <v>70</v>
      </c>
      <c r="N10" s="261" t="s">
        <v>71</v>
      </c>
      <c r="O10" s="262" t="s">
        <v>72</v>
      </c>
      <c r="P10" s="262" t="s">
        <v>73</v>
      </c>
      <c r="Q10" s="262" t="s">
        <v>74</v>
      </c>
      <c r="R10" s="262" t="s">
        <v>75</v>
      </c>
      <c r="S10" s="262" t="s">
        <v>76</v>
      </c>
      <c r="T10" s="262" t="s">
        <v>77</v>
      </c>
      <c r="U10" s="262" t="s">
        <v>78</v>
      </c>
      <c r="V10" s="262" t="s">
        <v>79</v>
      </c>
      <c r="W10" s="262" t="s">
        <v>80</v>
      </c>
      <c r="X10" s="262" t="s">
        <v>81</v>
      </c>
      <c r="Y10" s="262" t="s">
        <v>82</v>
      </c>
    </row>
    <row r="11" spans="1:25" x14ac:dyDescent="0.25">
      <c r="A11" s="9" t="s">
        <v>121</v>
      </c>
      <c r="B11" s="256">
        <f>SUM(F11:J11)</f>
        <v>10419928.804378605</v>
      </c>
      <c r="C11" s="263">
        <f>SUM(F11:O11)</f>
        <v>158160901.40581864</v>
      </c>
      <c r="D11" s="263">
        <f>SUM(F11:T11)</f>
        <v>391848325.2012428</v>
      </c>
      <c r="E11" s="263">
        <f>SUM(F11:Y11)</f>
        <v>701942563.98772883</v>
      </c>
      <c r="F11" s="263">
        <f>F31+F22</f>
        <v>-8732356.7313261721</v>
      </c>
      <c r="G11" s="263">
        <f t="shared" ref="G11:Y11" si="0">G31+G22</f>
        <v>-7751705.418499656</v>
      </c>
      <c r="H11" s="263">
        <f t="shared" si="0"/>
        <v>-1523253.8224883471</v>
      </c>
      <c r="I11" s="263">
        <f t="shared" si="0"/>
        <v>10804285.274127441</v>
      </c>
      <c r="J11" s="263">
        <f t="shared" si="0"/>
        <v>17622959.502565339</v>
      </c>
      <c r="K11" s="263">
        <f t="shared" si="0"/>
        <v>22180065.476357885</v>
      </c>
      <c r="L11" s="263">
        <f t="shared" si="0"/>
        <v>25949662.417318732</v>
      </c>
      <c r="M11" s="263">
        <f t="shared" si="0"/>
        <v>29632836.256741174</v>
      </c>
      <c r="N11" s="263">
        <f t="shared" si="0"/>
        <v>33231375.584139343</v>
      </c>
      <c r="O11" s="263">
        <f t="shared" si="0"/>
        <v>36747032.866882876</v>
      </c>
      <c r="P11" s="263">
        <f t="shared" si="0"/>
        <v>40181525.174888968</v>
      </c>
      <c r="Q11" s="263">
        <f t="shared" si="0"/>
        <v>43536534.890803859</v>
      </c>
      <c r="R11" s="263">
        <f t="shared" si="0"/>
        <v>46813710.405965045</v>
      </c>
      <c r="S11" s="263">
        <f t="shared" si="0"/>
        <v>50014666.802428342</v>
      </c>
      <c r="T11" s="263">
        <f t="shared" si="0"/>
        <v>53140986.521337919</v>
      </c>
      <c r="U11" s="263">
        <f t="shared" si="0"/>
        <v>56194220.017914131</v>
      </c>
      <c r="V11" s="263">
        <f t="shared" si="0"/>
        <v>59175886.4033252</v>
      </c>
      <c r="W11" s="263">
        <f t="shared" si="0"/>
        <v>62087474.07370656</v>
      </c>
      <c r="X11" s="263">
        <f t="shared" si="0"/>
        <v>64930441.326584518</v>
      </c>
      <c r="Y11" s="263">
        <f t="shared" si="0"/>
        <v>67706216.964955613</v>
      </c>
    </row>
    <row r="12" spans="1:25" x14ac:dyDescent="0.25">
      <c r="A12" s="9" t="s">
        <v>122</v>
      </c>
      <c r="B12" s="256">
        <f>SUM(F12:J12)</f>
        <v>10491476.521028599</v>
      </c>
      <c r="C12" s="263">
        <f>SUM(F12:O12)</f>
        <v>158303996.8391186</v>
      </c>
      <c r="D12" s="263">
        <f>SUM(F12:T12)</f>
        <v>392062968.35119271</v>
      </c>
      <c r="E12" s="263">
        <f>SUM(F12:Y12)</f>
        <v>702228754.85432875</v>
      </c>
      <c r="F12" s="263">
        <f>F40+F22</f>
        <v>-8718047.1879961733</v>
      </c>
      <c r="G12" s="263">
        <f t="shared" ref="G12:Y12" si="1">G40+G22</f>
        <v>-7737395.8751696572</v>
      </c>
      <c r="H12" s="263">
        <f t="shared" si="1"/>
        <v>-1508944.2791583491</v>
      </c>
      <c r="I12" s="263">
        <f t="shared" si="1"/>
        <v>10818594.817457439</v>
      </c>
      <c r="J12" s="263">
        <f t="shared" si="1"/>
        <v>17637269.045895338</v>
      </c>
      <c r="K12" s="263">
        <f t="shared" si="1"/>
        <v>22194375.019687884</v>
      </c>
      <c r="L12" s="263">
        <f t="shared" si="1"/>
        <v>25963971.96064873</v>
      </c>
      <c r="M12" s="263">
        <f t="shared" si="1"/>
        <v>29647145.800071172</v>
      </c>
      <c r="N12" s="263">
        <f t="shared" si="1"/>
        <v>33245685.127469342</v>
      </c>
      <c r="O12" s="263">
        <f t="shared" si="1"/>
        <v>36761342.410212874</v>
      </c>
      <c r="P12" s="263">
        <f t="shared" si="1"/>
        <v>40195834.718218967</v>
      </c>
      <c r="Q12" s="263">
        <f t="shared" si="1"/>
        <v>43550844.434133857</v>
      </c>
      <c r="R12" s="263">
        <f t="shared" si="1"/>
        <v>46828019.949295044</v>
      </c>
      <c r="S12" s="263">
        <f t="shared" si="1"/>
        <v>50028976.345758349</v>
      </c>
      <c r="T12" s="263">
        <f t="shared" si="1"/>
        <v>53155296.064667925</v>
      </c>
      <c r="U12" s="263">
        <f t="shared" si="1"/>
        <v>56208529.56124413</v>
      </c>
      <c r="V12" s="263">
        <f t="shared" si="1"/>
        <v>59190195.946655199</v>
      </c>
      <c r="W12" s="263">
        <f t="shared" si="1"/>
        <v>62101783.617036559</v>
      </c>
      <c r="X12" s="263">
        <f t="shared" si="1"/>
        <v>64944750.869914517</v>
      </c>
      <c r="Y12" s="263">
        <f t="shared" si="1"/>
        <v>67720526.508285612</v>
      </c>
    </row>
    <row r="14" spans="1:25" ht="30" x14ac:dyDescent="0.25">
      <c r="A14" s="264" t="s">
        <v>123</v>
      </c>
      <c r="B14" s="265" t="s">
        <v>117</v>
      </c>
      <c r="C14" s="265" t="s">
        <v>118</v>
      </c>
      <c r="D14" s="265" t="s">
        <v>119</v>
      </c>
      <c r="E14" s="265" t="s">
        <v>120</v>
      </c>
      <c r="F14" s="266" t="s">
        <v>63</v>
      </c>
      <c r="G14" s="266" t="s">
        <v>64</v>
      </c>
      <c r="H14" s="266" t="s">
        <v>65</v>
      </c>
      <c r="I14" s="266" t="s">
        <v>66</v>
      </c>
      <c r="J14" s="266" t="s">
        <v>67</v>
      </c>
      <c r="K14" s="266" t="s">
        <v>68</v>
      </c>
      <c r="L14" s="266" t="s">
        <v>69</v>
      </c>
      <c r="M14" s="266" t="s">
        <v>70</v>
      </c>
      <c r="N14" s="266" t="s">
        <v>71</v>
      </c>
      <c r="O14" s="267" t="s">
        <v>72</v>
      </c>
      <c r="P14" s="267" t="s">
        <v>73</v>
      </c>
      <c r="Q14" s="267" t="s">
        <v>74</v>
      </c>
      <c r="R14" s="267" t="s">
        <v>75</v>
      </c>
      <c r="S14" s="267" t="s">
        <v>76</v>
      </c>
      <c r="T14" s="267" t="s">
        <v>77</v>
      </c>
      <c r="U14" s="267" t="s">
        <v>78</v>
      </c>
      <c r="V14" s="267" t="s">
        <v>79</v>
      </c>
      <c r="W14" s="267" t="s">
        <v>80</v>
      </c>
      <c r="X14" s="267" t="s">
        <v>81</v>
      </c>
      <c r="Y14" s="267" t="s">
        <v>82</v>
      </c>
    </row>
    <row r="15" spans="1:25" x14ac:dyDescent="0.25">
      <c r="A15" s="272" t="s">
        <v>124</v>
      </c>
      <c r="B15" s="269">
        <v>-43690708</v>
      </c>
      <c r="C15" s="269">
        <f>SUM(F15:O15)</f>
        <v>-43690708</v>
      </c>
      <c r="D15" s="269">
        <f>SUM(F15:T15)</f>
        <v>-43690708</v>
      </c>
      <c r="E15" s="269">
        <f>SUM(F15:Y15)</f>
        <v>-43690708</v>
      </c>
      <c r="F15" s="271">
        <f>$B15/5</f>
        <v>-8738141.5999999996</v>
      </c>
      <c r="G15" s="271">
        <f t="shared" ref="G15:J15" si="2">$B15/5</f>
        <v>-8738141.5999999996</v>
      </c>
      <c r="H15" s="271">
        <f t="shared" si="2"/>
        <v>-8738141.5999999996</v>
      </c>
      <c r="I15" s="271">
        <f t="shared" si="2"/>
        <v>-8738141.5999999996</v>
      </c>
      <c r="J15" s="271">
        <f t="shared" si="2"/>
        <v>-8738141.5999999996</v>
      </c>
      <c r="K15" s="270">
        <v>0</v>
      </c>
      <c r="L15" s="270">
        <v>0</v>
      </c>
      <c r="M15" s="270">
        <v>0</v>
      </c>
      <c r="N15" s="270">
        <v>0</v>
      </c>
      <c r="O15" s="270">
        <v>0</v>
      </c>
      <c r="P15" s="270">
        <v>0</v>
      </c>
      <c r="Q15" s="270">
        <v>0</v>
      </c>
      <c r="R15" s="270">
        <v>0</v>
      </c>
      <c r="S15" s="270">
        <v>0</v>
      </c>
      <c r="T15" s="270">
        <v>0</v>
      </c>
      <c r="U15" s="270">
        <v>0</v>
      </c>
      <c r="V15" s="270">
        <v>0</v>
      </c>
      <c r="W15" s="270">
        <v>0</v>
      </c>
      <c r="X15" s="270">
        <v>0</v>
      </c>
      <c r="Y15" s="270">
        <v>0</v>
      </c>
    </row>
    <row r="16" spans="1:25" ht="45" x14ac:dyDescent="0.25">
      <c r="A16" s="3" t="s">
        <v>125</v>
      </c>
      <c r="B16" s="268">
        <f>SUM(F16:J16)</f>
        <v>-7281784.666666667</v>
      </c>
      <c r="C16" s="273">
        <f t="shared" ref="C16:C21" si="3">SUM(F16:O16)</f>
        <v>-7281784.666666667</v>
      </c>
      <c r="D16" s="273">
        <f t="shared" ref="D16:D21" si="4">SUM(F16:T16)</f>
        <v>-7281784.666666667</v>
      </c>
      <c r="E16" s="273">
        <f t="shared" ref="E16:E21" si="5">SUM(F16:Y16)</f>
        <v>-7281784.666666667</v>
      </c>
      <c r="F16" s="268">
        <f>$F$15/6</f>
        <v>-1456356.9333333333</v>
      </c>
      <c r="G16" s="268">
        <f t="shared" ref="G16:J21" si="6">$F$15/6</f>
        <v>-1456356.9333333333</v>
      </c>
      <c r="H16" s="268">
        <f t="shared" si="6"/>
        <v>-1456356.9333333333</v>
      </c>
      <c r="I16" s="268">
        <f t="shared" si="6"/>
        <v>-1456356.9333333333</v>
      </c>
      <c r="J16" s="268">
        <f t="shared" si="6"/>
        <v>-1456356.9333333333</v>
      </c>
      <c r="K16">
        <v>0</v>
      </c>
      <c r="L16">
        <v>0</v>
      </c>
      <c r="M16">
        <v>0</v>
      </c>
      <c r="N16">
        <v>0</v>
      </c>
      <c r="O16">
        <v>0</v>
      </c>
      <c r="P16">
        <v>0</v>
      </c>
      <c r="Q16">
        <v>0</v>
      </c>
      <c r="R16">
        <v>0</v>
      </c>
      <c r="S16">
        <v>0</v>
      </c>
      <c r="T16">
        <v>0</v>
      </c>
      <c r="U16">
        <v>0</v>
      </c>
      <c r="V16">
        <v>0</v>
      </c>
      <c r="W16">
        <v>0</v>
      </c>
      <c r="X16">
        <v>0</v>
      </c>
      <c r="Y16">
        <v>0</v>
      </c>
    </row>
    <row r="17" spans="1:25" ht="45" x14ac:dyDescent="0.25">
      <c r="A17" s="3" t="s">
        <v>126</v>
      </c>
      <c r="B17" s="268">
        <f t="shared" ref="B17:B21" si="7">SUM(F17:J17)</f>
        <v>-7281784.666666667</v>
      </c>
      <c r="C17" s="273">
        <f t="shared" si="3"/>
        <v>-7281784.666666667</v>
      </c>
      <c r="D17" s="273">
        <f t="shared" si="4"/>
        <v>-7281784.666666667</v>
      </c>
      <c r="E17" s="273">
        <f t="shared" si="5"/>
        <v>-7281784.666666667</v>
      </c>
      <c r="F17" s="268">
        <f t="shared" ref="F17:F21" si="8">$F$15/6</f>
        <v>-1456356.9333333333</v>
      </c>
      <c r="G17" s="268">
        <f t="shared" si="6"/>
        <v>-1456356.9333333333</v>
      </c>
      <c r="H17" s="268">
        <f t="shared" si="6"/>
        <v>-1456356.9333333333</v>
      </c>
      <c r="I17" s="268">
        <f t="shared" si="6"/>
        <v>-1456356.9333333333</v>
      </c>
      <c r="J17" s="268">
        <f t="shared" si="6"/>
        <v>-1456356.9333333333</v>
      </c>
      <c r="K17">
        <v>0</v>
      </c>
      <c r="L17">
        <v>0</v>
      </c>
      <c r="M17">
        <v>0</v>
      </c>
      <c r="N17">
        <v>0</v>
      </c>
      <c r="O17">
        <v>0</v>
      </c>
      <c r="P17">
        <v>0</v>
      </c>
      <c r="Q17">
        <v>0</v>
      </c>
      <c r="R17">
        <v>0</v>
      </c>
      <c r="S17">
        <v>0</v>
      </c>
      <c r="T17">
        <v>0</v>
      </c>
      <c r="U17">
        <v>0</v>
      </c>
      <c r="V17">
        <v>0</v>
      </c>
      <c r="W17">
        <v>0</v>
      </c>
      <c r="X17">
        <v>0</v>
      </c>
      <c r="Y17">
        <v>0</v>
      </c>
    </row>
    <row r="18" spans="1:25" ht="45" x14ac:dyDescent="0.25">
      <c r="A18" s="3" t="s">
        <v>127</v>
      </c>
      <c r="B18" s="268">
        <f t="shared" si="7"/>
        <v>-7281784.666666667</v>
      </c>
      <c r="C18" s="273">
        <f t="shared" si="3"/>
        <v>-7281784.666666667</v>
      </c>
      <c r="D18" s="273">
        <f t="shared" si="4"/>
        <v>-7281784.666666667</v>
      </c>
      <c r="E18" s="273">
        <f t="shared" si="5"/>
        <v>-7281784.666666667</v>
      </c>
      <c r="F18" s="268">
        <f t="shared" si="8"/>
        <v>-1456356.9333333333</v>
      </c>
      <c r="G18" s="268">
        <f t="shared" si="6"/>
        <v>-1456356.9333333333</v>
      </c>
      <c r="H18" s="268">
        <f t="shared" si="6"/>
        <v>-1456356.9333333333</v>
      </c>
      <c r="I18" s="268">
        <f t="shared" si="6"/>
        <v>-1456356.9333333333</v>
      </c>
      <c r="J18" s="268">
        <f t="shared" si="6"/>
        <v>-1456356.9333333333</v>
      </c>
      <c r="K18">
        <v>0</v>
      </c>
      <c r="L18">
        <v>0</v>
      </c>
      <c r="M18">
        <v>0</v>
      </c>
      <c r="N18">
        <v>0</v>
      </c>
      <c r="O18">
        <v>0</v>
      </c>
      <c r="P18">
        <v>0</v>
      </c>
      <c r="Q18">
        <v>0</v>
      </c>
      <c r="R18">
        <v>0</v>
      </c>
      <c r="S18">
        <v>0</v>
      </c>
      <c r="T18">
        <v>0</v>
      </c>
      <c r="U18">
        <v>0</v>
      </c>
      <c r="V18">
        <v>0</v>
      </c>
      <c r="W18">
        <v>0</v>
      </c>
      <c r="X18">
        <v>0</v>
      </c>
      <c r="Y18">
        <v>0</v>
      </c>
    </row>
    <row r="19" spans="1:25" ht="45" x14ac:dyDescent="0.25">
      <c r="A19" s="3" t="s">
        <v>128</v>
      </c>
      <c r="B19" s="268">
        <f t="shared" si="7"/>
        <v>-7281784.666666667</v>
      </c>
      <c r="C19" s="273">
        <f t="shared" si="3"/>
        <v>-7281784.666666667</v>
      </c>
      <c r="D19" s="273">
        <f t="shared" si="4"/>
        <v>-7281784.666666667</v>
      </c>
      <c r="E19" s="273">
        <f t="shared" si="5"/>
        <v>-7281784.666666667</v>
      </c>
      <c r="F19" s="268">
        <f t="shared" si="8"/>
        <v>-1456356.9333333333</v>
      </c>
      <c r="G19" s="268">
        <f t="shared" si="6"/>
        <v>-1456356.9333333333</v>
      </c>
      <c r="H19" s="268">
        <f t="shared" si="6"/>
        <v>-1456356.9333333333</v>
      </c>
      <c r="I19" s="268">
        <f t="shared" si="6"/>
        <v>-1456356.9333333333</v>
      </c>
      <c r="J19" s="268">
        <f t="shared" si="6"/>
        <v>-1456356.9333333333</v>
      </c>
      <c r="K19">
        <v>0</v>
      </c>
      <c r="L19">
        <v>0</v>
      </c>
      <c r="M19">
        <v>0</v>
      </c>
      <c r="N19">
        <v>0</v>
      </c>
      <c r="O19">
        <v>0</v>
      </c>
      <c r="P19">
        <v>0</v>
      </c>
      <c r="Q19">
        <v>0</v>
      </c>
      <c r="R19">
        <v>0</v>
      </c>
      <c r="S19">
        <v>0</v>
      </c>
      <c r="T19">
        <v>0</v>
      </c>
      <c r="U19">
        <v>0</v>
      </c>
      <c r="V19">
        <v>0</v>
      </c>
      <c r="W19">
        <v>0</v>
      </c>
      <c r="X19">
        <v>0</v>
      </c>
      <c r="Y19">
        <v>0</v>
      </c>
    </row>
    <row r="20" spans="1:25" ht="60" x14ac:dyDescent="0.25">
      <c r="A20" s="3" t="s">
        <v>129</v>
      </c>
      <c r="B20" s="268">
        <f t="shared" si="7"/>
        <v>-7281784.666666667</v>
      </c>
      <c r="C20" s="273">
        <f t="shared" si="3"/>
        <v>-7281784.666666667</v>
      </c>
      <c r="D20" s="273">
        <f t="shared" si="4"/>
        <v>-7281784.666666667</v>
      </c>
      <c r="E20" s="273">
        <f t="shared" si="5"/>
        <v>-7281784.666666667</v>
      </c>
      <c r="F20" s="268">
        <f t="shared" si="8"/>
        <v>-1456356.9333333333</v>
      </c>
      <c r="G20" s="268">
        <f t="shared" si="6"/>
        <v>-1456356.9333333333</v>
      </c>
      <c r="H20" s="268">
        <f t="shared" si="6"/>
        <v>-1456356.9333333333</v>
      </c>
      <c r="I20" s="268">
        <f t="shared" si="6"/>
        <v>-1456356.9333333333</v>
      </c>
      <c r="J20" s="268">
        <f t="shared" si="6"/>
        <v>-1456356.9333333333</v>
      </c>
      <c r="K20">
        <v>0</v>
      </c>
      <c r="L20">
        <v>0</v>
      </c>
      <c r="M20">
        <v>0</v>
      </c>
      <c r="N20">
        <v>0</v>
      </c>
      <c r="O20">
        <v>0</v>
      </c>
      <c r="P20">
        <v>0</v>
      </c>
      <c r="Q20">
        <v>0</v>
      </c>
      <c r="R20">
        <v>0</v>
      </c>
      <c r="S20">
        <v>0</v>
      </c>
      <c r="T20">
        <v>0</v>
      </c>
      <c r="U20">
        <v>0</v>
      </c>
      <c r="V20">
        <v>0</v>
      </c>
      <c r="W20">
        <v>0</v>
      </c>
      <c r="X20">
        <v>0</v>
      </c>
      <c r="Y20">
        <v>0</v>
      </c>
    </row>
    <row r="21" spans="1:25" ht="45" x14ac:dyDescent="0.25">
      <c r="A21" s="3" t="s">
        <v>130</v>
      </c>
      <c r="B21" s="268">
        <f t="shared" si="7"/>
        <v>-7281784.666666667</v>
      </c>
      <c r="C21" s="273">
        <f t="shared" si="3"/>
        <v>-7281784.666666667</v>
      </c>
      <c r="D21" s="273">
        <f t="shared" si="4"/>
        <v>-7281784.666666667</v>
      </c>
      <c r="E21" s="273">
        <f t="shared" si="5"/>
        <v>-7281784.666666667</v>
      </c>
      <c r="F21" s="268">
        <f t="shared" si="8"/>
        <v>-1456356.9333333333</v>
      </c>
      <c r="G21" s="268">
        <f t="shared" si="6"/>
        <v>-1456356.9333333333</v>
      </c>
      <c r="H21" s="268">
        <f t="shared" si="6"/>
        <v>-1456356.9333333333</v>
      </c>
      <c r="I21" s="268">
        <f t="shared" si="6"/>
        <v>-1456356.9333333333</v>
      </c>
      <c r="J21" s="268">
        <f t="shared" si="6"/>
        <v>-1456356.9333333333</v>
      </c>
      <c r="K21">
        <v>0</v>
      </c>
      <c r="L21">
        <v>0</v>
      </c>
      <c r="M21">
        <v>0</v>
      </c>
      <c r="N21">
        <v>0</v>
      </c>
      <c r="O21">
        <v>0</v>
      </c>
      <c r="P21">
        <v>0</v>
      </c>
      <c r="Q21">
        <v>0</v>
      </c>
      <c r="R21">
        <v>0</v>
      </c>
      <c r="S21">
        <v>0</v>
      </c>
      <c r="T21">
        <v>0</v>
      </c>
      <c r="U21">
        <v>0</v>
      </c>
      <c r="V21">
        <v>0</v>
      </c>
      <c r="W21">
        <v>0</v>
      </c>
      <c r="X21">
        <v>0</v>
      </c>
      <c r="Y21">
        <v>0</v>
      </c>
    </row>
    <row r="22" spans="1:25" s="1" customFormat="1" x14ac:dyDescent="0.25">
      <c r="A22" s="264" t="s">
        <v>131</v>
      </c>
      <c r="B22" s="274">
        <f>SUM(B16:B21)</f>
        <v>-43690708</v>
      </c>
      <c r="C22" s="274">
        <f>SUM(C16:C21)</f>
        <v>-43690708</v>
      </c>
      <c r="D22" s="274">
        <f t="shared" ref="D22" si="9">SUM(D16:D21)</f>
        <v>-43690708</v>
      </c>
      <c r="E22" s="274">
        <f t="shared" ref="E22" si="10">SUM(E16:E21)</f>
        <v>-43690708</v>
      </c>
      <c r="F22" s="274">
        <f t="shared" ref="F22" si="11">SUM(F16:F21)</f>
        <v>-8738141.5999999996</v>
      </c>
      <c r="G22" s="274">
        <f t="shared" ref="G22" si="12">SUM(G16:G21)</f>
        <v>-8738141.5999999996</v>
      </c>
      <c r="H22" s="274">
        <f t="shared" ref="H22" si="13">SUM(H16:H21)</f>
        <v>-8738141.5999999996</v>
      </c>
      <c r="I22" s="274">
        <f t="shared" ref="I22" si="14">SUM(I16:I21)</f>
        <v>-8738141.5999999996</v>
      </c>
      <c r="J22" s="274">
        <f t="shared" ref="J22" si="15">SUM(J16:J21)</f>
        <v>-8738141.5999999996</v>
      </c>
      <c r="K22" s="274">
        <f t="shared" ref="K22" si="16">SUM(K16:K21)</f>
        <v>0</v>
      </c>
      <c r="L22" s="274">
        <f t="shared" ref="L22" si="17">SUM(L16:L21)</f>
        <v>0</v>
      </c>
      <c r="M22" s="274">
        <f t="shared" ref="M22" si="18">SUM(M16:M21)</f>
        <v>0</v>
      </c>
      <c r="N22" s="274">
        <f t="shared" ref="N22" si="19">SUM(N16:N21)</f>
        <v>0</v>
      </c>
      <c r="O22" s="274">
        <f t="shared" ref="O22" si="20">SUM(O16:O21)</f>
        <v>0</v>
      </c>
      <c r="P22" s="274">
        <f t="shared" ref="P22" si="21">SUM(P16:P21)</f>
        <v>0</v>
      </c>
      <c r="Q22" s="274">
        <f t="shared" ref="Q22" si="22">SUM(Q16:Q21)</f>
        <v>0</v>
      </c>
      <c r="R22" s="274">
        <f t="shared" ref="R22" si="23">SUM(R16:R21)</f>
        <v>0</v>
      </c>
      <c r="S22" s="274">
        <f t="shared" ref="S22" si="24">SUM(S16:S21)</f>
        <v>0</v>
      </c>
      <c r="T22" s="274">
        <f t="shared" ref="T22" si="25">SUM(T16:T21)</f>
        <v>0</v>
      </c>
      <c r="U22" s="274">
        <f t="shared" ref="U22" si="26">SUM(U16:U21)</f>
        <v>0</v>
      </c>
      <c r="V22" s="274">
        <f t="shared" ref="V22" si="27">SUM(V16:V21)</f>
        <v>0</v>
      </c>
      <c r="W22" s="274">
        <f t="shared" ref="W22" si="28">SUM(W16:W21)</f>
        <v>0</v>
      </c>
      <c r="X22" s="274">
        <f t="shared" ref="X22" si="29">SUM(X16:X21)</f>
        <v>0</v>
      </c>
      <c r="Y22" s="274">
        <f t="shared" ref="Y22" si="30">SUM(Y16:Y21)</f>
        <v>0</v>
      </c>
    </row>
    <row r="24" spans="1:25" ht="30.6" customHeight="1" x14ac:dyDescent="0.25">
      <c r="A24" s="264" t="s">
        <v>132</v>
      </c>
      <c r="B24" s="265" t="s">
        <v>117</v>
      </c>
      <c r="C24" s="265" t="s">
        <v>118</v>
      </c>
      <c r="D24" s="265" t="s">
        <v>119</v>
      </c>
      <c r="E24" s="265" t="s">
        <v>120</v>
      </c>
      <c r="F24" s="266" t="s">
        <v>63</v>
      </c>
      <c r="G24" s="266" t="s">
        <v>64</v>
      </c>
      <c r="H24" s="266" t="s">
        <v>65</v>
      </c>
      <c r="I24" s="266" t="s">
        <v>66</v>
      </c>
      <c r="J24" s="266" t="s">
        <v>67</v>
      </c>
      <c r="K24" s="266" t="s">
        <v>68</v>
      </c>
      <c r="L24" s="266" t="s">
        <v>69</v>
      </c>
      <c r="M24" s="266" t="s">
        <v>70</v>
      </c>
      <c r="N24" s="266" t="s">
        <v>71</v>
      </c>
      <c r="O24" s="267" t="s">
        <v>72</v>
      </c>
      <c r="P24" s="267" t="s">
        <v>73</v>
      </c>
      <c r="Q24" s="267" t="s">
        <v>74</v>
      </c>
      <c r="R24" s="267" t="s">
        <v>75</v>
      </c>
      <c r="S24" s="267" t="s">
        <v>76</v>
      </c>
      <c r="T24" s="267" t="s">
        <v>77</v>
      </c>
      <c r="U24" s="267" t="s">
        <v>78</v>
      </c>
      <c r="V24" s="267" t="s">
        <v>79</v>
      </c>
      <c r="W24" s="267" t="s">
        <v>80</v>
      </c>
      <c r="X24" s="267" t="s">
        <v>81</v>
      </c>
      <c r="Y24" s="267" t="s">
        <v>82</v>
      </c>
    </row>
    <row r="25" spans="1:25" ht="45" x14ac:dyDescent="0.25">
      <c r="A25" s="3" t="s">
        <v>125</v>
      </c>
      <c r="B25" s="268">
        <f>SUM(F25:J25)</f>
        <v>12500294.811632462</v>
      </c>
      <c r="C25" s="273">
        <f t="shared" ref="C25:C30" si="31">SUM(F25:O25)</f>
        <v>34320944.469942547</v>
      </c>
      <c r="D25" s="273">
        <f t="shared" ref="D25:D30" si="32">SUM(F25:T25)</f>
        <v>61301302.97982046</v>
      </c>
      <c r="E25" s="273">
        <f t="shared" ref="E25:E30" si="33">SUM(F25:Y25)</f>
        <v>92945629.62606357</v>
      </c>
      <c r="F25" s="268">
        <f>'EA Annex MASTER'!B8</f>
        <v>-288939.20010239957</v>
      </c>
      <c r="G25" s="268">
        <f>'EA Annex MASTER'!C8</f>
        <v>646909.01065727742</v>
      </c>
      <c r="H25" s="268">
        <f>'EA Annex MASTER'!D8</f>
        <v>1966675.3461288963</v>
      </c>
      <c r="I25" s="268">
        <f>'EA Annex MASTER'!E8</f>
        <v>4971427.1660015592</v>
      </c>
      <c r="J25" s="268">
        <f>'EA Annex MASTER'!F8</f>
        <v>5204222.4889471289</v>
      </c>
      <c r="K25" s="268">
        <f>'EA Annex MASTER'!G8</f>
        <v>3925830.6675457847</v>
      </c>
      <c r="L25" s="268">
        <f>'EA Annex MASTER'!H8</f>
        <v>4149407.2957027107</v>
      </c>
      <c r="M25" s="268">
        <f>'EA Annex MASTER'!I8</f>
        <v>4368512.3912964975</v>
      </c>
      <c r="N25" s="268">
        <f>'EA Annex MASTER'!J8</f>
        <v>4583235.384978408</v>
      </c>
      <c r="O25" s="268">
        <f>'EA Annex MASTER'!K8</f>
        <v>4793663.9187866803</v>
      </c>
      <c r="P25" s="268">
        <f>'EA Annex MASTER'!L8</f>
        <v>4999883.8819187861</v>
      </c>
      <c r="Q25" s="268">
        <f>'EA Annex MASTER'!M8</f>
        <v>5201979.4457882494</v>
      </c>
      <c r="R25" s="268">
        <f>'EA Annex MASTER'!N8</f>
        <v>5400033.0983803254</v>
      </c>
      <c r="S25" s="268">
        <f>'EA Annex MASTER'!O8</f>
        <v>5594125.6779205585</v>
      </c>
      <c r="T25" s="268">
        <f>'EA Annex MASTER'!P8</f>
        <v>5784336.4058699869</v>
      </c>
      <c r="U25" s="268">
        <f>'EA Annex MASTER'!Q8</f>
        <v>5970742.9192604283</v>
      </c>
      <c r="V25" s="268">
        <f>'EA Annex MASTER'!R8</f>
        <v>6153421.3023830596</v>
      </c>
      <c r="W25" s="268">
        <f>'EA Annex MASTER'!S8</f>
        <v>6332446.1178432396</v>
      </c>
      <c r="X25" s="268">
        <f>'EA Annex MASTER'!T8</f>
        <v>6507890.4369942145</v>
      </c>
      <c r="Y25" s="268">
        <f>'EA Annex MASTER'!U8</f>
        <v>6679825.8697621692</v>
      </c>
    </row>
    <row r="26" spans="1:25" ht="45" x14ac:dyDescent="0.25">
      <c r="A26" s="3" t="s">
        <v>126</v>
      </c>
      <c r="B26" s="268">
        <f t="shared" ref="B26:B30" si="34">SUM(F26:J26)</f>
        <v>7643467.5802416801</v>
      </c>
      <c r="C26" s="273">
        <f t="shared" si="31"/>
        <v>11513027.420118373</v>
      </c>
      <c r="D26" s="273">
        <f t="shared" si="32"/>
        <v>16629471.200872369</v>
      </c>
      <c r="E26" s="273">
        <f t="shared" si="33"/>
        <v>22760580.727836255</v>
      </c>
      <c r="F26" s="268">
        <f>'EA Annex MASTER'!B29</f>
        <v>0</v>
      </c>
      <c r="G26" s="268">
        <f>'EA Annex MASTER'!C29</f>
        <v>1812334.5936383996</v>
      </c>
      <c r="H26" s="268">
        <f>'EA Annex MASTER'!D29</f>
        <v>1879600.0891330573</v>
      </c>
      <c r="I26" s="268">
        <f>'EA Annex MASTER'!E29</f>
        <v>1944485.1528441468</v>
      </c>
      <c r="J26" s="268">
        <f>'EA Annex MASTER'!F29</f>
        <v>2007047.7446260769</v>
      </c>
      <c r="K26" s="268">
        <f>'EA Annex MASTER'!G29</f>
        <v>661998.25762397982</v>
      </c>
      <c r="L26" s="268">
        <f>'EA Annex MASTER'!H29</f>
        <v>720084.76056301873</v>
      </c>
      <c r="M26" s="268">
        <f>'EA Annex MASTER'!I29</f>
        <v>776015.19950156426</v>
      </c>
      <c r="N26" s="268">
        <f>'EA Annex MASTER'!J29</f>
        <v>829842.63905903883</v>
      </c>
      <c r="O26" s="268">
        <f>'EA Annex MASTER'!K29</f>
        <v>881618.98312909063</v>
      </c>
      <c r="P26" s="268">
        <f>'EA Annex MASTER'!L29</f>
        <v>931394.99908842752</v>
      </c>
      <c r="Q26" s="268">
        <f>'EA Annex MASTER'!M29</f>
        <v>979220.34151156107</v>
      </c>
      <c r="R26" s="268">
        <f>'EA Annex MASTER'!N29</f>
        <v>1025143.5754013807</v>
      </c>
      <c r="S26" s="268">
        <f>'EA Annex MASTER'!O29</f>
        <v>1069212.198945404</v>
      </c>
      <c r="T26" s="268">
        <f>'EA Annex MASTER'!P29</f>
        <v>1111472.6658072257</v>
      </c>
      <c r="U26" s="268">
        <f>'EA Annex MASTER'!Q29</f>
        <v>1151970.4069626043</v>
      </c>
      <c r="V26" s="268">
        <f>'EA Annex MASTER'!R29</f>
        <v>1190749.8520893601</v>
      </c>
      <c r="W26" s="268">
        <f>'EA Annex MASTER'!S29</f>
        <v>1227854.450520121</v>
      </c>
      <c r="X26" s="268">
        <f>'EA Annex MASTER'!T29</f>
        <v>1263326.6917667412</v>
      </c>
      <c r="Y26" s="268">
        <f>'EA Annex MASTER'!U29</f>
        <v>1297208.1256250583</v>
      </c>
    </row>
    <row r="27" spans="1:25" ht="45" x14ac:dyDescent="0.25">
      <c r="A27" s="3" t="s">
        <v>127</v>
      </c>
      <c r="B27" s="268">
        <f t="shared" si="34"/>
        <v>4208672.8907487541</v>
      </c>
      <c r="C27" s="273">
        <f t="shared" si="31"/>
        <v>41924424.678156167</v>
      </c>
      <c r="D27" s="273">
        <f t="shared" si="32"/>
        <v>119427544.72263816</v>
      </c>
      <c r="E27" s="273">
        <f t="shared" si="33"/>
        <v>231725743.30943847</v>
      </c>
      <c r="F27" s="268">
        <f>'EA Annex MASTER'!B50</f>
        <v>0</v>
      </c>
      <c r="G27" s="268">
        <f>'EA Annex MASTER'!C50</f>
        <v>111853.21345317364</v>
      </c>
      <c r="H27" s="268">
        <f>'EA Annex MASTER'!D50</f>
        <v>-300912.24820114672</v>
      </c>
      <c r="I27" s="268">
        <f>'EA Annex MASTER'!E50</f>
        <v>1128303.2591558844</v>
      </c>
      <c r="J27" s="268">
        <f>'EA Annex MASTER'!F50</f>
        <v>3269428.6663408428</v>
      </c>
      <c r="K27" s="268">
        <f>'EA Annex MASTER'!G50</f>
        <v>4102069.6247283518</v>
      </c>
      <c r="L27" s="268">
        <f>'EA Annex MASTER'!H50</f>
        <v>5867478.3923827112</v>
      </c>
      <c r="M27" s="268">
        <f>'EA Annex MASTER'!I50</f>
        <v>7587542.155906558</v>
      </c>
      <c r="N27" s="268">
        <f>'EA Annex MASTER'!J50</f>
        <v>9263217.9995263666</v>
      </c>
      <c r="O27" s="268">
        <f>'EA Annex MASTER'!K50</f>
        <v>10895443.614863425</v>
      </c>
      <c r="P27" s="268">
        <f>'EA Annex MASTER'!L50</f>
        <v>12485137.690040439</v>
      </c>
      <c r="Q27" s="268">
        <f>'EA Annex MASTER'!M50</f>
        <v>14033200.290999874</v>
      </c>
      <c r="R27" s="268">
        <f>'EA Annex MASTER'!N50</f>
        <v>15540513.235189572</v>
      </c>
      <c r="S27" s="268">
        <f>'EA Annex MASTER'!O50</f>
        <v>17007940.457768798</v>
      </c>
      <c r="T27" s="268">
        <f>'EA Annex MASTER'!P50</f>
        <v>18436328.370483309</v>
      </c>
      <c r="U27" s="268">
        <f>'EA Annex MASTER'!Q50</f>
        <v>19826506.213357553</v>
      </c>
      <c r="V27" s="268">
        <f>'EA Annex MASTER'!R50</f>
        <v>21179286.399346203</v>
      </c>
      <c r="W27" s="268">
        <f>'EA Annex MASTER'!S50</f>
        <v>22495464.85208708</v>
      </c>
      <c r="X27" s="268">
        <f>'EA Annex MASTER'!T50</f>
        <v>23775821.336892873</v>
      </c>
      <c r="Y27" s="268">
        <f>'EA Annex MASTER'!U50</f>
        <v>25021119.785116613</v>
      </c>
    </row>
    <row r="28" spans="1:25" ht="45" x14ac:dyDescent="0.25">
      <c r="A28" s="3" t="s">
        <v>128</v>
      </c>
      <c r="B28" s="268">
        <f t="shared" si="34"/>
        <v>4022093.0822204612</v>
      </c>
      <c r="C28" s="273">
        <f t="shared" si="31"/>
        <v>7700369.7527909689</v>
      </c>
      <c r="D28" s="273">
        <f t="shared" si="32"/>
        <v>9037638.9213903323</v>
      </c>
      <c r="E28" s="273">
        <f t="shared" si="33"/>
        <v>8258822.7234932035</v>
      </c>
      <c r="F28" s="268">
        <f>'EA Annex MASTER'!B70</f>
        <v>294724.06877622753</v>
      </c>
      <c r="G28" s="268">
        <f>'EA Annex MASTER'!C70</f>
        <v>544559.78939245641</v>
      </c>
      <c r="H28" s="268">
        <f>'EA Annex MASTER'!D70</f>
        <v>1001138.4163913205</v>
      </c>
      <c r="I28" s="268">
        <f>'EA Annex MASTER'!E70</f>
        <v>1143646.0965569839</v>
      </c>
      <c r="J28" s="268">
        <f>'EA Annex MASTER'!F70</f>
        <v>1038024.7111034729</v>
      </c>
      <c r="K28" s="268">
        <f>'EA Annex MASTER'!G70</f>
        <v>934515.75335902721</v>
      </c>
      <c r="L28" s="268">
        <f>'EA Annex MASTER'!H70</f>
        <v>833076.97476946935</v>
      </c>
      <c r="M28" s="268">
        <f>'EA Annex MASTER'!I70</f>
        <v>733666.97175170109</v>
      </c>
      <c r="N28" s="268">
        <f>'EA Annex MASTER'!J70</f>
        <v>636245.16879428923</v>
      </c>
      <c r="O28" s="268">
        <f>'EA Annex MASTER'!K70</f>
        <v>540771.80189602077</v>
      </c>
      <c r="P28" s="268">
        <f>'EA Annex MASTER'!L70</f>
        <v>447207.90233572572</v>
      </c>
      <c r="Q28" s="268">
        <f>'EA Annex MASTER'!M70</f>
        <v>355515.28076663241</v>
      </c>
      <c r="R28" s="268">
        <f>'EA Annex MASTER'!N70</f>
        <v>265656.51162892208</v>
      </c>
      <c r="S28" s="268">
        <f>'EA Annex MASTER'!O70</f>
        <v>177594.91787397116</v>
      </c>
      <c r="T28" s="268">
        <f>'EA Annex MASTER'!P70</f>
        <v>91294.555994112045</v>
      </c>
      <c r="U28" s="268">
        <f>'EA Annex MASTER'!Q70</f>
        <v>6720.2013518549502</v>
      </c>
      <c r="V28" s="268">
        <f>'EA Annex MASTER'!R70</f>
        <v>-76162.666197557002</v>
      </c>
      <c r="W28" s="268">
        <f>'EA Annex MASTER'!S70</f>
        <v>-157387.87639598548</v>
      </c>
      <c r="X28" s="268">
        <f>'EA Annex MASTER'!T70</f>
        <v>-236988.58239043504</v>
      </c>
      <c r="Y28" s="268">
        <f>'EA Annex MASTER'!U70</f>
        <v>-314997.27426500618</v>
      </c>
    </row>
    <row r="29" spans="1:25" ht="60" x14ac:dyDescent="0.25">
      <c r="A29" s="3" t="s">
        <v>129</v>
      </c>
      <c r="B29" s="268">
        <f>SUM(F29:J29)</f>
        <v>694172.87433506548</v>
      </c>
      <c r="C29" s="273">
        <f t="shared" si="31"/>
        <v>3420168.4837247171</v>
      </c>
      <c r="D29" s="273">
        <f t="shared" si="32"/>
        <v>27192912.916332148</v>
      </c>
      <c r="E29" s="273">
        <f t="shared" si="33"/>
        <v>69990251.315272063</v>
      </c>
      <c r="F29" s="268">
        <f>'EA Annex MASTER'!B91</f>
        <v>0</v>
      </c>
      <c r="G29" s="268">
        <f>'EA Annex MASTER'!C91</f>
        <v>-336348.01904760301</v>
      </c>
      <c r="H29" s="268">
        <f>'EA Annex MASTER'!D91</f>
        <v>-415800.30701159686</v>
      </c>
      <c r="I29" s="268">
        <f>'EA Annex MASTER'!E91</f>
        <v>220771.424155958</v>
      </c>
      <c r="J29" s="268">
        <f>'EA Annex MASTER'!F91</f>
        <v>1225549.7762383074</v>
      </c>
      <c r="K29" s="268">
        <f>'EA Annex MASTER'!G91</f>
        <v>-1242648.7560992315</v>
      </c>
      <c r="L29" s="268">
        <f>'EA Annex MASTER'!H91</f>
        <v>-330666.84569919109</v>
      </c>
      <c r="M29" s="268">
        <f>'EA Annex MASTER'!I91</f>
        <v>563075.42649282515</v>
      </c>
      <c r="N29" s="268">
        <f>'EA Annex MASTER'!J91</f>
        <v>1438942.853241019</v>
      </c>
      <c r="O29" s="268">
        <f>'EA Annex MASTER'!K91</f>
        <v>2297292.9314542301</v>
      </c>
      <c r="P29" s="268">
        <f>'EA Annex MASTER'!L91</f>
        <v>3138476.0081031919</v>
      </c>
      <c r="Q29" s="268">
        <f>'EA Annex MASTER'!M91</f>
        <v>3962835.4232191704</v>
      </c>
      <c r="R29" s="268">
        <f>'EA Annex MASTER'!N91</f>
        <v>4770707.650032822</v>
      </c>
      <c r="S29" s="268">
        <f>'EA Annex MASTER'!O91</f>
        <v>5562422.432310205</v>
      </c>
      <c r="T29" s="268">
        <f>'EA Annex MASTER'!P91</f>
        <v>6338302.9189420417</v>
      </c>
      <c r="U29" s="268">
        <f>'EA Annex MASTER'!Q91</f>
        <v>7098665.7958412431</v>
      </c>
      <c r="V29" s="268">
        <f>'EA Annex MASTER'!R91</f>
        <v>7843821.4152024649</v>
      </c>
      <c r="W29" s="268">
        <f>'EA Annex MASTER'!S91</f>
        <v>8574073.9221764505</v>
      </c>
      <c r="X29" s="268">
        <f>'EA Annex MASTER'!T91</f>
        <v>9289721.3790109642</v>
      </c>
      <c r="Y29" s="268">
        <f>'EA Annex MASTER'!U91</f>
        <v>9991055.8867087886</v>
      </c>
    </row>
    <row r="30" spans="1:25" ht="45" x14ac:dyDescent="0.25">
      <c r="A30" s="3" t="s">
        <v>130</v>
      </c>
      <c r="B30" s="268">
        <f t="shared" si="34"/>
        <v>25041935.56520018</v>
      </c>
      <c r="C30" s="273">
        <f t="shared" si="31"/>
        <v>102972674.60108584</v>
      </c>
      <c r="D30" s="273">
        <f t="shared" si="32"/>
        <v>201950162.46018931</v>
      </c>
      <c r="E30" s="273">
        <f t="shared" si="33"/>
        <v>319952244.28562528</v>
      </c>
      <c r="F30" s="268">
        <f>'EA Annex MASTER'!B113</f>
        <v>0</v>
      </c>
      <c r="G30" s="268">
        <f>'EA Annex MASTER'!C113</f>
        <v>-1792872.40659336</v>
      </c>
      <c r="H30" s="268">
        <f>'EA Annex MASTER'!D113</f>
        <v>3084186.481071122</v>
      </c>
      <c r="I30" s="268">
        <f>'EA Annex MASTER'!E113</f>
        <v>10133793.77541291</v>
      </c>
      <c r="J30" s="268">
        <f>'EA Annex MASTER'!F113</f>
        <v>13616827.715309508</v>
      </c>
      <c r="K30" s="268">
        <f>'EA Annex MASTER'!G113</f>
        <v>13798299.929199971</v>
      </c>
      <c r="L30" s="268">
        <f>'EA Annex MASTER'!H113</f>
        <v>14710281.839600012</v>
      </c>
      <c r="M30" s="268">
        <f>'EA Annex MASTER'!I113</f>
        <v>15604024.111792028</v>
      </c>
      <c r="N30" s="268">
        <f>'EA Annex MASTER'!J113</f>
        <v>16479891.538540222</v>
      </c>
      <c r="O30" s="268">
        <f>'EA Annex MASTER'!K113</f>
        <v>17338241.616753433</v>
      </c>
      <c r="P30" s="268">
        <f>'EA Annex MASTER'!L113</f>
        <v>18179424.693402395</v>
      </c>
      <c r="Q30" s="268">
        <f>'EA Annex MASTER'!M113</f>
        <v>19003784.108518373</v>
      </c>
      <c r="R30" s="268">
        <f>'EA Annex MASTER'!N113</f>
        <v>19811656.335332025</v>
      </c>
      <c r="S30" s="268">
        <f>'EA Annex MASTER'!O113</f>
        <v>20603371.117609408</v>
      </c>
      <c r="T30" s="268">
        <f>'EA Annex MASTER'!P113</f>
        <v>21379251.604241244</v>
      </c>
      <c r="U30" s="268">
        <f>'EA Annex MASTER'!Q113</f>
        <v>22139614.481140446</v>
      </c>
      <c r="V30" s="268">
        <f>'EA Annex MASTER'!R113</f>
        <v>22884770.100501668</v>
      </c>
      <c r="W30" s="268">
        <f>'EA Annex MASTER'!S113</f>
        <v>23615022.607475653</v>
      </c>
      <c r="X30" s="268">
        <f>'EA Annex MASTER'!T113</f>
        <v>24330670.064310167</v>
      </c>
      <c r="Y30" s="268">
        <f>'EA Annex MASTER'!U113</f>
        <v>25032004.572007991</v>
      </c>
    </row>
    <row r="31" spans="1:25" s="1" customFormat="1" ht="30" x14ac:dyDescent="0.25">
      <c r="A31" s="264" t="s">
        <v>133</v>
      </c>
      <c r="B31" s="274">
        <f>SUM(B25:B30)</f>
        <v>54110636.804378599</v>
      </c>
      <c r="C31" s="274">
        <f t="shared" ref="C31:Y31" si="35">SUM(C25:C30)</f>
        <v>201851609.40581861</v>
      </c>
      <c r="D31" s="274">
        <f t="shared" si="35"/>
        <v>435539033.2012428</v>
      </c>
      <c r="E31" s="274">
        <f t="shared" si="35"/>
        <v>745633271.98772883</v>
      </c>
      <c r="F31" s="274">
        <f t="shared" si="35"/>
        <v>5784.8686738279648</v>
      </c>
      <c r="G31" s="274">
        <f t="shared" si="35"/>
        <v>986436.18150034407</v>
      </c>
      <c r="H31" s="274">
        <f t="shared" si="35"/>
        <v>7214887.7775116526</v>
      </c>
      <c r="I31" s="274">
        <f t="shared" si="35"/>
        <v>19542426.87412744</v>
      </c>
      <c r="J31" s="274">
        <f t="shared" si="35"/>
        <v>26361101.102565337</v>
      </c>
      <c r="K31" s="274">
        <f t="shared" si="35"/>
        <v>22180065.476357885</v>
      </c>
      <c r="L31" s="274">
        <f t="shared" si="35"/>
        <v>25949662.417318732</v>
      </c>
      <c r="M31" s="274">
        <f t="shared" si="35"/>
        <v>29632836.256741174</v>
      </c>
      <c r="N31" s="274">
        <f t="shared" si="35"/>
        <v>33231375.584139343</v>
      </c>
      <c r="O31" s="274">
        <f t="shared" si="35"/>
        <v>36747032.866882876</v>
      </c>
      <c r="P31" s="274">
        <f t="shared" si="35"/>
        <v>40181525.174888968</v>
      </c>
      <c r="Q31" s="274">
        <f t="shared" si="35"/>
        <v>43536534.890803859</v>
      </c>
      <c r="R31" s="274">
        <f t="shared" si="35"/>
        <v>46813710.405965045</v>
      </c>
      <c r="S31" s="274">
        <f t="shared" si="35"/>
        <v>50014666.802428342</v>
      </c>
      <c r="T31" s="274">
        <f t="shared" si="35"/>
        <v>53140986.521337919</v>
      </c>
      <c r="U31" s="274">
        <f t="shared" si="35"/>
        <v>56194220.017914131</v>
      </c>
      <c r="V31" s="274">
        <f t="shared" si="35"/>
        <v>59175886.4033252</v>
      </c>
      <c r="W31" s="274">
        <f t="shared" si="35"/>
        <v>62087474.07370656</v>
      </c>
      <c r="X31" s="274">
        <f t="shared" si="35"/>
        <v>64930441.326584518</v>
      </c>
      <c r="Y31" s="274">
        <f t="shared" si="35"/>
        <v>67706216.964955613</v>
      </c>
    </row>
    <row r="32" spans="1:25" x14ac:dyDescent="0.25">
      <c r="B32" s="174"/>
    </row>
    <row r="33" spans="1:25" ht="38.450000000000003" customHeight="1" x14ac:dyDescent="0.25">
      <c r="A33" s="264" t="s">
        <v>134</v>
      </c>
      <c r="B33" s="265" t="s">
        <v>117</v>
      </c>
      <c r="C33" s="265" t="s">
        <v>118</v>
      </c>
      <c r="D33" s="265" t="s">
        <v>119</v>
      </c>
      <c r="E33" s="265" t="s">
        <v>120</v>
      </c>
      <c r="F33" s="266" t="s">
        <v>63</v>
      </c>
      <c r="G33" s="266" t="s">
        <v>64</v>
      </c>
      <c r="H33" s="266" t="s">
        <v>65</v>
      </c>
      <c r="I33" s="266" t="s">
        <v>66</v>
      </c>
      <c r="J33" s="266" t="s">
        <v>67</v>
      </c>
      <c r="K33" s="266" t="s">
        <v>68</v>
      </c>
      <c r="L33" s="266" t="s">
        <v>69</v>
      </c>
      <c r="M33" s="266" t="s">
        <v>70</v>
      </c>
      <c r="N33" s="266" t="s">
        <v>71</v>
      </c>
      <c r="O33" s="267" t="s">
        <v>72</v>
      </c>
      <c r="P33" s="267" t="s">
        <v>73</v>
      </c>
      <c r="Q33" s="267" t="s">
        <v>74</v>
      </c>
      <c r="R33" s="267" t="s">
        <v>75</v>
      </c>
      <c r="S33" s="267" t="s">
        <v>76</v>
      </c>
      <c r="T33" s="267" t="s">
        <v>77</v>
      </c>
      <c r="U33" s="267" t="s">
        <v>78</v>
      </c>
      <c r="V33" s="267" t="s">
        <v>79</v>
      </c>
      <c r="W33" s="267" t="s">
        <v>80</v>
      </c>
      <c r="X33" s="267" t="s">
        <v>81</v>
      </c>
      <c r="Y33" s="267" t="s">
        <v>82</v>
      </c>
    </row>
    <row r="34" spans="1:25" ht="45" x14ac:dyDescent="0.25">
      <c r="A34" s="3" t="s">
        <v>125</v>
      </c>
      <c r="B34" s="268">
        <f>SUM(F34:J34)</f>
        <v>12500294.811632462</v>
      </c>
      <c r="C34" s="273">
        <f t="shared" ref="C34:C39" si="36">SUM(F34:O34)</f>
        <v>34320944.469942547</v>
      </c>
      <c r="D34" s="273">
        <f t="shared" ref="D34:D39" si="37">SUM(F34:T34)</f>
        <v>61301302.97982046</v>
      </c>
      <c r="E34" s="273">
        <f t="shared" ref="E34:E39" si="38">SUM(F34:Y34)</f>
        <v>92945629.62606357</v>
      </c>
      <c r="F34" s="268">
        <f>'EA Annex MASTER'!B10</f>
        <v>-288939.20010239957</v>
      </c>
      <c r="G34" s="268">
        <f>'EA Annex MASTER'!C10</f>
        <v>646909.01065727742</v>
      </c>
      <c r="H34" s="268">
        <f>'EA Annex MASTER'!D10</f>
        <v>1966675.3461288963</v>
      </c>
      <c r="I34" s="268">
        <f>'EA Annex MASTER'!E10</f>
        <v>4971427.1660015592</v>
      </c>
      <c r="J34" s="268">
        <f>'EA Annex MASTER'!F10</f>
        <v>5204222.4889471289</v>
      </c>
      <c r="K34" s="268">
        <f>'EA Annex MASTER'!G10</f>
        <v>3925830.6675457847</v>
      </c>
      <c r="L34" s="268">
        <f>'EA Annex MASTER'!H10</f>
        <v>4149407.2957027107</v>
      </c>
      <c r="M34" s="268">
        <f>'EA Annex MASTER'!I10</f>
        <v>4368512.3912964975</v>
      </c>
      <c r="N34" s="268">
        <f>'EA Annex MASTER'!J10</f>
        <v>4583235.384978408</v>
      </c>
      <c r="O34" s="268">
        <f>'EA Annex MASTER'!K10</f>
        <v>4793663.9187866803</v>
      </c>
      <c r="P34" s="268">
        <f>'EA Annex MASTER'!L10</f>
        <v>4999883.8819187861</v>
      </c>
      <c r="Q34" s="268">
        <f>'EA Annex MASTER'!M10</f>
        <v>5201979.4457882494</v>
      </c>
      <c r="R34" s="268">
        <f>'EA Annex MASTER'!N10</f>
        <v>5400033.0983803254</v>
      </c>
      <c r="S34" s="268">
        <f>'EA Annex MASTER'!O10</f>
        <v>5594125.6779205585</v>
      </c>
      <c r="T34" s="268">
        <f>'EA Annex MASTER'!P10</f>
        <v>5784336.4058699869</v>
      </c>
      <c r="U34" s="268">
        <f>'EA Annex MASTER'!Q10</f>
        <v>5970742.9192604283</v>
      </c>
      <c r="V34" s="268">
        <f>'EA Annex MASTER'!R10</f>
        <v>6153421.3023830596</v>
      </c>
      <c r="W34" s="268">
        <f>'EA Annex MASTER'!S10</f>
        <v>6332446.1178432396</v>
      </c>
      <c r="X34" s="268">
        <f>'EA Annex MASTER'!T10</f>
        <v>6507890.4369942145</v>
      </c>
      <c r="Y34" s="268">
        <f>'EA Annex MASTER'!U10</f>
        <v>6679825.8697621692</v>
      </c>
    </row>
    <row r="35" spans="1:25" ht="45" x14ac:dyDescent="0.25">
      <c r="A35" s="3" t="s">
        <v>126</v>
      </c>
      <c r="B35" s="268">
        <f t="shared" ref="B35:B39" si="39">SUM(F35:J35)</f>
        <v>7644977.0202416815</v>
      </c>
      <c r="C35" s="273">
        <f t="shared" si="36"/>
        <v>11516046.300118376</v>
      </c>
      <c r="D35" s="273">
        <f t="shared" si="37"/>
        <v>16633999.520872373</v>
      </c>
      <c r="E35" s="273">
        <f t="shared" si="38"/>
        <v>22766618.48783626</v>
      </c>
      <c r="F35" s="268">
        <f>'EA Annex MASTER'!B31</f>
        <v>301.88800000026822</v>
      </c>
      <c r="G35" s="268">
        <f>'EA Annex MASTER'!C31</f>
        <v>1812636.4816383999</v>
      </c>
      <c r="H35" s="268">
        <f>'EA Annex MASTER'!D31</f>
        <v>1879901.9771330566</v>
      </c>
      <c r="I35" s="268">
        <f>'EA Annex MASTER'!E31</f>
        <v>1944787.0408441471</v>
      </c>
      <c r="J35" s="268">
        <f>'EA Annex MASTER'!F31</f>
        <v>2007349.6326260772</v>
      </c>
      <c r="K35" s="268">
        <f>'EA Annex MASTER'!G31</f>
        <v>662300.14562397916</v>
      </c>
      <c r="L35" s="268">
        <f>'EA Annex MASTER'!H31</f>
        <v>720386.64856301807</v>
      </c>
      <c r="M35" s="268">
        <f>'EA Annex MASTER'!I31</f>
        <v>776317.08750156453</v>
      </c>
      <c r="N35" s="268">
        <f>'EA Annex MASTER'!J31</f>
        <v>830144.52705903864</v>
      </c>
      <c r="O35" s="268">
        <f>'EA Annex MASTER'!K31</f>
        <v>881920.8711290909</v>
      </c>
      <c r="P35" s="268">
        <f>'EA Annex MASTER'!L31</f>
        <v>931696.88708842732</v>
      </c>
      <c r="Q35" s="268">
        <f>'EA Annex MASTER'!M31</f>
        <v>979522.22951156134</v>
      </c>
      <c r="R35" s="268">
        <f>'EA Annex MASTER'!N31</f>
        <v>1025445.4634013809</v>
      </c>
      <c r="S35" s="268">
        <f>'EA Annex MASTER'!O31</f>
        <v>1069514.0869454038</v>
      </c>
      <c r="T35" s="268">
        <f>'EA Annex MASTER'!P31</f>
        <v>1111774.5538072255</v>
      </c>
      <c r="U35" s="268">
        <f>'EA Annex MASTER'!Q31</f>
        <v>1152272.2949626045</v>
      </c>
      <c r="V35" s="268">
        <f>'EA Annex MASTER'!R31</f>
        <v>1191051.7400893599</v>
      </c>
      <c r="W35" s="268">
        <f>'EA Annex MASTER'!S31</f>
        <v>1228156.3385201213</v>
      </c>
      <c r="X35" s="268">
        <f>'EA Annex MASTER'!T31</f>
        <v>1263628.5797667415</v>
      </c>
      <c r="Y35" s="268">
        <f>'EA Annex MASTER'!U31</f>
        <v>1297510.0136250586</v>
      </c>
    </row>
    <row r="36" spans="1:25" ht="45" x14ac:dyDescent="0.25">
      <c r="A36" s="3" t="s">
        <v>127</v>
      </c>
      <c r="B36" s="268">
        <f t="shared" si="39"/>
        <v>4208672.8907487541</v>
      </c>
      <c r="C36" s="273">
        <f t="shared" si="36"/>
        <v>41924424.678156167</v>
      </c>
      <c r="D36" s="273">
        <f t="shared" si="37"/>
        <v>119427544.72263816</v>
      </c>
      <c r="E36" s="273">
        <f t="shared" si="38"/>
        <v>231725743.30943847</v>
      </c>
      <c r="F36" s="268">
        <f>'EA Annex MASTER'!B52</f>
        <v>0</v>
      </c>
      <c r="G36" s="268">
        <f>'EA Annex MASTER'!C52</f>
        <v>111853.21345317364</v>
      </c>
      <c r="H36" s="268">
        <f>'EA Annex MASTER'!D52</f>
        <v>-300912.24820114672</v>
      </c>
      <c r="I36" s="268">
        <f>'EA Annex MASTER'!E52</f>
        <v>1128303.2591558844</v>
      </c>
      <c r="J36" s="268">
        <f>'EA Annex MASTER'!F52</f>
        <v>3269428.6663408428</v>
      </c>
      <c r="K36" s="268">
        <f>'EA Annex MASTER'!G52</f>
        <v>4102069.6247283518</v>
      </c>
      <c r="L36" s="268">
        <f>'EA Annex MASTER'!H52</f>
        <v>5867478.3923827112</v>
      </c>
      <c r="M36" s="268">
        <f>'EA Annex MASTER'!I52</f>
        <v>7587542.155906558</v>
      </c>
      <c r="N36" s="268">
        <f>'EA Annex MASTER'!J52</f>
        <v>9263217.9995263666</v>
      </c>
      <c r="O36" s="268">
        <f>'EA Annex MASTER'!K52</f>
        <v>10895443.614863425</v>
      </c>
      <c r="P36" s="268">
        <f>'EA Annex MASTER'!L52</f>
        <v>12485137.690040439</v>
      </c>
      <c r="Q36" s="268">
        <f>'EA Annex MASTER'!M52</f>
        <v>14033200.290999874</v>
      </c>
      <c r="R36" s="268">
        <f>'EA Annex MASTER'!N52</f>
        <v>15540513.235189572</v>
      </c>
      <c r="S36" s="268">
        <f>'EA Annex MASTER'!O52</f>
        <v>17007940.457768798</v>
      </c>
      <c r="T36" s="268">
        <f>'EA Annex MASTER'!P52</f>
        <v>18436328.370483309</v>
      </c>
      <c r="U36" s="268">
        <f>'EA Annex MASTER'!Q52</f>
        <v>19826506.213357553</v>
      </c>
      <c r="V36" s="268">
        <f>'EA Annex MASTER'!R52</f>
        <v>21179286.399346203</v>
      </c>
      <c r="W36" s="268">
        <f>'EA Annex MASTER'!S52</f>
        <v>22495464.85208708</v>
      </c>
      <c r="X36" s="268">
        <f>'EA Annex MASTER'!T52</f>
        <v>23775821.336892873</v>
      </c>
      <c r="Y36" s="268">
        <f>'EA Annex MASTER'!U52</f>
        <v>25021119.785116613</v>
      </c>
    </row>
    <row r="37" spans="1:25" ht="45" x14ac:dyDescent="0.25">
      <c r="A37" s="3" t="s">
        <v>128</v>
      </c>
      <c r="B37" s="268">
        <f t="shared" si="39"/>
        <v>4092131.3588704541</v>
      </c>
      <c r="C37" s="273">
        <f t="shared" si="36"/>
        <v>7840446.3060909584</v>
      </c>
      <c r="D37" s="273">
        <f t="shared" si="37"/>
        <v>9247753.7513403334</v>
      </c>
      <c r="E37" s="273">
        <f t="shared" si="38"/>
        <v>8538975.830093205</v>
      </c>
      <c r="F37" s="268">
        <f>'EA Annex MASTER'!B72</f>
        <v>308731.72410622612</v>
      </c>
      <c r="G37" s="268">
        <f>'EA Annex MASTER'!C72</f>
        <v>558567.44472245499</v>
      </c>
      <c r="H37" s="268">
        <f>'EA Annex MASTER'!D72</f>
        <v>1015146.0717213191</v>
      </c>
      <c r="I37" s="268">
        <f>'EA Annex MASTER'!E72</f>
        <v>1157653.7518869825</v>
      </c>
      <c r="J37" s="268">
        <f>'EA Annex MASTER'!F72</f>
        <v>1052032.3664334714</v>
      </c>
      <c r="K37" s="268">
        <f>'EA Annex MASTER'!G72</f>
        <v>948523.40868902951</v>
      </c>
      <c r="L37" s="268">
        <f>'EA Annex MASTER'!H72</f>
        <v>847084.63009946793</v>
      </c>
      <c r="M37" s="268">
        <f>'EA Annex MASTER'!I72</f>
        <v>747674.62708169967</v>
      </c>
      <c r="N37" s="268">
        <f>'EA Annex MASTER'!J72</f>
        <v>650252.82412428781</v>
      </c>
      <c r="O37" s="268">
        <f>'EA Annex MASTER'!K72</f>
        <v>554779.45722601935</v>
      </c>
      <c r="P37" s="268">
        <f>'EA Annex MASTER'!L72</f>
        <v>461215.55766572803</v>
      </c>
      <c r="Q37" s="268">
        <f>'EA Annex MASTER'!M72</f>
        <v>369522.93609663472</v>
      </c>
      <c r="R37" s="268">
        <f>'EA Annex MASTER'!N72</f>
        <v>279664.16695892438</v>
      </c>
      <c r="S37" s="268">
        <f>'EA Annex MASTER'!O72</f>
        <v>191602.57320397347</v>
      </c>
      <c r="T37" s="268">
        <f>'EA Annex MASTER'!P72</f>
        <v>105302.21132411435</v>
      </c>
      <c r="U37" s="268">
        <f>'EA Annex MASTER'!Q72</f>
        <v>20727.856681857258</v>
      </c>
      <c r="V37" s="268">
        <f>'EA Annex MASTER'!R72</f>
        <v>-62155.010867554694</v>
      </c>
      <c r="W37" s="268">
        <f>'EA Annex MASTER'!S72</f>
        <v>-143380.2210659869</v>
      </c>
      <c r="X37" s="268">
        <f>'EA Annex MASTER'!T72</f>
        <v>-222980.92706043646</v>
      </c>
      <c r="Y37" s="268">
        <f>'EA Annex MASTER'!U72</f>
        <v>-300989.6189350076</v>
      </c>
    </row>
    <row r="38" spans="1:25" ht="60" x14ac:dyDescent="0.25">
      <c r="A38" s="3" t="s">
        <v>129</v>
      </c>
      <c r="B38" s="268">
        <f t="shared" si="39"/>
        <v>694172.87433506548</v>
      </c>
      <c r="C38" s="273">
        <f t="shared" si="36"/>
        <v>3420168.4837247171</v>
      </c>
      <c r="D38" s="273">
        <f t="shared" si="37"/>
        <v>27192912.916332148</v>
      </c>
      <c r="E38" s="273">
        <f>SUM(F38:Y38)</f>
        <v>69990251.315272063</v>
      </c>
      <c r="F38" s="268">
        <f>'EA Annex MASTER'!B93</f>
        <v>0</v>
      </c>
      <c r="G38" s="268">
        <f>'EA Annex MASTER'!C93</f>
        <v>-336348.01904760301</v>
      </c>
      <c r="H38" s="268">
        <f>'EA Annex MASTER'!D93</f>
        <v>-415800.30701159686</v>
      </c>
      <c r="I38" s="268">
        <f>'EA Annex MASTER'!E93</f>
        <v>220771.424155958</v>
      </c>
      <c r="J38" s="268">
        <f>'EA Annex MASTER'!F93</f>
        <v>1225549.7762383074</v>
      </c>
      <c r="K38" s="268">
        <f>'EA Annex MASTER'!G93</f>
        <v>-1242648.7560992315</v>
      </c>
      <c r="L38" s="268">
        <f>'EA Annex MASTER'!H93</f>
        <v>-330666.84569919109</v>
      </c>
      <c r="M38" s="268">
        <f>'EA Annex MASTER'!I93</f>
        <v>563075.42649282515</v>
      </c>
      <c r="N38" s="268">
        <f>'EA Annex MASTER'!J93</f>
        <v>1438942.853241019</v>
      </c>
      <c r="O38" s="268">
        <f>'EA Annex MASTER'!K93</f>
        <v>2297292.9314542301</v>
      </c>
      <c r="P38" s="268">
        <f>'EA Annex MASTER'!L93</f>
        <v>3138476.0081031919</v>
      </c>
      <c r="Q38" s="268">
        <f>'EA Annex MASTER'!M93</f>
        <v>3962835.4232191704</v>
      </c>
      <c r="R38" s="268">
        <f>'EA Annex MASTER'!N93</f>
        <v>4770707.650032822</v>
      </c>
      <c r="S38" s="268">
        <f>'EA Annex MASTER'!O93</f>
        <v>5562422.432310205</v>
      </c>
      <c r="T38" s="268">
        <f>'EA Annex MASTER'!P93</f>
        <v>6338302.9189420417</v>
      </c>
      <c r="U38" s="268">
        <f>'EA Annex MASTER'!Q93</f>
        <v>7098665.7958412431</v>
      </c>
      <c r="V38" s="268">
        <f>'EA Annex MASTER'!R93</f>
        <v>7843821.4152024649</v>
      </c>
      <c r="W38" s="268">
        <f>'EA Annex MASTER'!S93</f>
        <v>8574073.9221764505</v>
      </c>
      <c r="X38" s="268">
        <f>'EA Annex MASTER'!T93</f>
        <v>9289721.3790109642</v>
      </c>
      <c r="Y38" s="268">
        <f>'EA Annex MASTER'!U93</f>
        <v>9991055.8867087886</v>
      </c>
    </row>
    <row r="39" spans="1:25" ht="45" x14ac:dyDescent="0.25">
      <c r="A39" s="3" t="s">
        <v>130</v>
      </c>
      <c r="B39" s="268">
        <f t="shared" si="39"/>
        <v>25041935.56520018</v>
      </c>
      <c r="C39" s="273">
        <f t="shared" si="36"/>
        <v>102972674.60108584</v>
      </c>
      <c r="D39" s="273">
        <f t="shared" si="37"/>
        <v>201950162.46018931</v>
      </c>
      <c r="E39" s="273">
        <f t="shared" si="38"/>
        <v>319952244.28562528</v>
      </c>
      <c r="F39" s="268">
        <f>'EA Annex MASTER'!B115</f>
        <v>0</v>
      </c>
      <c r="G39" s="268">
        <f>'EA Annex MASTER'!C115</f>
        <v>-1792872.40659336</v>
      </c>
      <c r="H39" s="268">
        <f>'EA Annex MASTER'!D115</f>
        <v>3084186.481071122</v>
      </c>
      <c r="I39" s="268">
        <f>'EA Annex MASTER'!E115</f>
        <v>10133793.77541291</v>
      </c>
      <c r="J39" s="268">
        <f>'EA Annex MASTER'!F115</f>
        <v>13616827.715309508</v>
      </c>
      <c r="K39" s="268">
        <f>'EA Annex MASTER'!G115</f>
        <v>13798299.929199971</v>
      </c>
      <c r="L39" s="268">
        <f>'EA Annex MASTER'!H115</f>
        <v>14710281.839600012</v>
      </c>
      <c r="M39" s="268">
        <f>'EA Annex MASTER'!I115</f>
        <v>15604024.111792028</v>
      </c>
      <c r="N39" s="268">
        <f>'EA Annex MASTER'!J115</f>
        <v>16479891.538540222</v>
      </c>
      <c r="O39" s="268">
        <f>'EA Annex MASTER'!K115</f>
        <v>17338241.616753433</v>
      </c>
      <c r="P39" s="268">
        <f>'EA Annex MASTER'!L115</f>
        <v>18179424.693402395</v>
      </c>
      <c r="Q39" s="268">
        <f>'EA Annex MASTER'!M115</f>
        <v>19003784.108518373</v>
      </c>
      <c r="R39" s="268">
        <f>'EA Annex MASTER'!N115</f>
        <v>19811656.335332025</v>
      </c>
      <c r="S39" s="268">
        <f>'EA Annex MASTER'!O115</f>
        <v>20603371.117609408</v>
      </c>
      <c r="T39" s="268">
        <f>'EA Annex MASTER'!P115</f>
        <v>21379251.604241244</v>
      </c>
      <c r="U39" s="268">
        <f>'EA Annex MASTER'!Q115</f>
        <v>22139614.481140446</v>
      </c>
      <c r="V39" s="268">
        <f>'EA Annex MASTER'!R115</f>
        <v>22884770.100501668</v>
      </c>
      <c r="W39" s="268">
        <f>'EA Annex MASTER'!S115</f>
        <v>23615022.607475653</v>
      </c>
      <c r="X39" s="268">
        <f>'EA Annex MASTER'!T115</f>
        <v>24330670.064310167</v>
      </c>
      <c r="Y39" s="268">
        <f>'EA Annex MASTER'!U115</f>
        <v>25032004.572007991</v>
      </c>
    </row>
    <row r="40" spans="1:25" s="1" customFormat="1" ht="30" x14ac:dyDescent="0.25">
      <c r="A40" s="264" t="s">
        <v>135</v>
      </c>
      <c r="B40" s="274">
        <f>SUM(B34:B39)</f>
        <v>54182184.521028593</v>
      </c>
      <c r="C40" s="274">
        <f t="shared" ref="C40" si="40">SUM(C34:C39)</f>
        <v>201994704.8391186</v>
      </c>
      <c r="D40" s="274">
        <f t="shared" ref="D40" si="41">SUM(D34:D39)</f>
        <v>435753676.35119277</v>
      </c>
      <c r="E40" s="274">
        <f t="shared" ref="E40" si="42">SUM(E34:E39)</f>
        <v>745919462.85432887</v>
      </c>
      <c r="F40" s="274">
        <f t="shared" ref="F40" si="43">SUM(F34:F39)</f>
        <v>20094.412003826816</v>
      </c>
      <c r="G40" s="274">
        <f t="shared" ref="G40" si="44">SUM(G34:G39)</f>
        <v>1000745.7248303429</v>
      </c>
      <c r="H40" s="274">
        <f t="shared" ref="H40" si="45">SUM(H34:H39)</f>
        <v>7229197.3208416505</v>
      </c>
      <c r="I40" s="274">
        <f t="shared" ref="I40" si="46">SUM(I34:I39)</f>
        <v>19556736.417457439</v>
      </c>
      <c r="J40" s="274">
        <f t="shared" ref="J40" si="47">SUM(J34:J39)</f>
        <v>26375410.645895336</v>
      </c>
      <c r="K40" s="274">
        <f t="shared" ref="K40" si="48">SUM(K34:K39)</f>
        <v>22194375.019687884</v>
      </c>
      <c r="L40" s="274">
        <f t="shared" ref="L40" si="49">SUM(L34:L39)</f>
        <v>25963971.96064873</v>
      </c>
      <c r="M40" s="274">
        <f t="shared" ref="M40" si="50">SUM(M34:M39)</f>
        <v>29647145.800071172</v>
      </c>
      <c r="N40" s="274">
        <f t="shared" ref="N40" si="51">SUM(N34:N39)</f>
        <v>33245685.127469342</v>
      </c>
      <c r="O40" s="274">
        <f t="shared" ref="O40" si="52">SUM(O34:O39)</f>
        <v>36761342.410212874</v>
      </c>
      <c r="P40" s="274">
        <f t="shared" ref="P40" si="53">SUM(P34:P39)</f>
        <v>40195834.718218967</v>
      </c>
      <c r="Q40" s="274">
        <f t="shared" ref="Q40" si="54">SUM(Q34:Q39)</f>
        <v>43550844.434133857</v>
      </c>
      <c r="R40" s="274">
        <f t="shared" ref="R40" si="55">SUM(R34:R39)</f>
        <v>46828019.949295044</v>
      </c>
      <c r="S40" s="274">
        <f t="shared" ref="S40" si="56">SUM(S34:S39)</f>
        <v>50028976.345758349</v>
      </c>
      <c r="T40" s="274">
        <f t="shared" ref="T40" si="57">SUM(T34:T39)</f>
        <v>53155296.064667925</v>
      </c>
      <c r="U40" s="274">
        <f t="shared" ref="U40" si="58">SUM(U34:U39)</f>
        <v>56208529.56124413</v>
      </c>
      <c r="V40" s="274">
        <f t="shared" ref="V40" si="59">SUM(V34:V39)</f>
        <v>59190195.946655199</v>
      </c>
      <c r="W40" s="274">
        <f t="shared" ref="W40" si="60">SUM(W34:W39)</f>
        <v>62101783.617036559</v>
      </c>
      <c r="X40" s="274">
        <f t="shared" ref="X40" si="61">SUM(X34:X39)</f>
        <v>64944750.869914517</v>
      </c>
      <c r="Y40" s="274">
        <f t="shared" ref="Y40" si="62">SUM(Y34:Y39)</f>
        <v>67720526.508285612</v>
      </c>
    </row>
  </sheetData>
  <mergeCells count="1">
    <mergeCell ref="A1:H1"/>
  </mergeCells>
  <phoneticPr fontId="6" type="noConversion"/>
  <hyperlinks>
    <hyperlink ref="B2" r:id="rId1" xr:uid="{3DB73652-777C-49D5-9128-B7E5E09AFAC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B0350-C880-4283-A3E5-71D74EB9A76F}">
  <dimension ref="A1:N59"/>
  <sheetViews>
    <sheetView tabSelected="1" topLeftCell="A23" zoomScale="80" zoomScaleNormal="80" workbookViewId="0">
      <selection activeCell="E49" sqref="E47:E49"/>
    </sheetView>
  </sheetViews>
  <sheetFormatPr defaultColWidth="29.140625" defaultRowHeight="15" x14ac:dyDescent="0.25"/>
  <cols>
    <col min="1" max="1" width="32.28515625" style="5" customWidth="1"/>
    <col min="3" max="4" width="18.42578125" customWidth="1"/>
    <col min="5" max="13" width="16.7109375" customWidth="1"/>
    <col min="14" max="14" width="23.42578125" customWidth="1"/>
  </cols>
  <sheetData>
    <row r="1" spans="1:14" ht="15.75" thickBot="1" x14ac:dyDescent="0.3">
      <c r="A1" s="366" t="s">
        <v>136</v>
      </c>
      <c r="B1" s="367"/>
      <c r="C1" s="367"/>
      <c r="D1" s="368"/>
      <c r="F1" s="342"/>
    </row>
    <row r="2" spans="1:14" ht="18.95" customHeight="1" thickBot="1" x14ac:dyDescent="0.3">
      <c r="A2" s="246" t="s">
        <v>137</v>
      </c>
      <c r="B2" s="191">
        <v>0.05</v>
      </c>
      <c r="C2" s="191">
        <v>0.1</v>
      </c>
      <c r="D2" s="191">
        <v>0.15</v>
      </c>
      <c r="F2" s="373" t="s">
        <v>137</v>
      </c>
      <c r="G2" s="373"/>
      <c r="H2" s="373"/>
      <c r="I2" s="373"/>
      <c r="K2" s="373" t="s">
        <v>138</v>
      </c>
      <c r="L2" s="373"/>
      <c r="M2" s="373"/>
      <c r="N2" s="373"/>
    </row>
    <row r="3" spans="1:14" ht="34.5" customHeight="1" x14ac:dyDescent="0.25">
      <c r="A3" s="322" t="s">
        <v>139</v>
      </c>
      <c r="B3" s="191">
        <v>0</v>
      </c>
      <c r="C3" s="191" t="s">
        <v>140</v>
      </c>
      <c r="D3" s="191" t="s">
        <v>141</v>
      </c>
      <c r="F3" s="374" t="s">
        <v>142</v>
      </c>
      <c r="G3" s="375"/>
      <c r="H3" s="375" t="s">
        <v>143</v>
      </c>
      <c r="I3" s="376"/>
      <c r="K3" s="374" t="s">
        <v>142</v>
      </c>
      <c r="L3" s="375"/>
      <c r="M3" s="375" t="s">
        <v>143</v>
      </c>
      <c r="N3" s="376"/>
    </row>
    <row r="4" spans="1:14" ht="15.75" thickBot="1" x14ac:dyDescent="0.3">
      <c r="A4" s="323" t="s">
        <v>144</v>
      </c>
      <c r="B4" s="191">
        <v>0</v>
      </c>
      <c r="C4" s="191">
        <v>0.1</v>
      </c>
      <c r="D4" s="191">
        <v>0.2</v>
      </c>
      <c r="F4" s="326">
        <v>0.05</v>
      </c>
      <c r="G4" s="256">
        <f>C9</f>
        <v>6033362.6670710035</v>
      </c>
      <c r="H4" s="255">
        <v>0.05</v>
      </c>
      <c r="I4" s="327">
        <f>C11</f>
        <v>6095315.5010856157</v>
      </c>
      <c r="K4" s="326">
        <v>0</v>
      </c>
      <c r="L4" s="256">
        <f>C9</f>
        <v>6033362.6670710035</v>
      </c>
      <c r="M4" s="255">
        <v>0</v>
      </c>
      <c r="N4" s="327">
        <f>C11</f>
        <v>6095315.5010856157</v>
      </c>
    </row>
    <row r="5" spans="1:14" x14ac:dyDescent="0.25">
      <c r="A5" s="246" t="s">
        <v>700</v>
      </c>
      <c r="B5" s="350">
        <v>1</v>
      </c>
      <c r="C5" s="324">
        <v>0.75</v>
      </c>
      <c r="D5" s="324">
        <v>0.5</v>
      </c>
      <c r="F5" s="326">
        <v>0.1</v>
      </c>
      <c r="G5" s="256">
        <f t="dataTable" ref="G5:G7" dt2D="0" dtr="0" r1="B2" ca="1"/>
        <v>2832626.172167154</v>
      </c>
      <c r="H5" s="255">
        <v>0.1</v>
      </c>
      <c r="I5" s="327">
        <f t="dataTable" ref="I5:I7" dt2D="0" dtr="0" r1="B2"/>
        <v>2886870.5996987917</v>
      </c>
      <c r="K5" s="326">
        <v>0.05</v>
      </c>
      <c r="L5" s="256">
        <f t="dataTable" ref="L5:L8" dt2D="0" dtr="0" r1="B4" ca="1"/>
        <v>5731694.5337174525</v>
      </c>
      <c r="M5" s="255">
        <v>0.05</v>
      </c>
      <c r="N5" s="327">
        <f t="dataTable" ref="N5:N8" dt2D="0" dtr="0" r1="B4" ca="1"/>
        <v>5790549.7260313332</v>
      </c>
    </row>
    <row r="6" spans="1:14" x14ac:dyDescent="0.25">
      <c r="B6" s="250"/>
      <c r="F6" s="326">
        <v>0.15</v>
      </c>
      <c r="G6" s="256">
        <v>482789.88681186317</v>
      </c>
      <c r="H6" s="255">
        <v>0.15</v>
      </c>
      <c r="I6" s="327">
        <v>530757.69543573749</v>
      </c>
      <c r="K6" s="326">
        <v>0.1</v>
      </c>
      <c r="L6" s="256">
        <v>5430026.4003639007</v>
      </c>
      <c r="M6" s="255">
        <v>0.1</v>
      </c>
      <c r="N6" s="327">
        <v>5485783.9509770516</v>
      </c>
    </row>
    <row r="7" spans="1:14" x14ac:dyDescent="0.25">
      <c r="A7" s="369" t="s">
        <v>145</v>
      </c>
      <c r="B7" s="251" t="s">
        <v>107</v>
      </c>
      <c r="C7" s="252" t="s">
        <v>108</v>
      </c>
      <c r="D7" s="253" t="s">
        <v>109</v>
      </c>
      <c r="F7" s="326">
        <v>0.2</v>
      </c>
      <c r="G7" s="256">
        <v>-1248933.2377308018</v>
      </c>
      <c r="H7" s="255">
        <v>0.2</v>
      </c>
      <c r="I7" s="327">
        <v>-1206138.9437314295</v>
      </c>
      <c r="K7" s="326">
        <v>0.15</v>
      </c>
      <c r="L7" s="256">
        <v>5128358.2670103526</v>
      </c>
      <c r="M7" s="255">
        <v>0.15</v>
      </c>
      <c r="N7" s="327">
        <v>5181018.1759227719</v>
      </c>
    </row>
    <row r="8" spans="1:14" ht="35.450000000000003" customHeight="1" x14ac:dyDescent="0.25">
      <c r="A8" s="369"/>
      <c r="B8" s="3" t="s">
        <v>112</v>
      </c>
      <c r="C8" s="254">
        <f>IRR(E16:I16,$B$2)</f>
        <v>0.16248112790608671</v>
      </c>
      <c r="D8" s="255">
        <f>IRR(E16:N16,B2)</f>
        <v>0.52702669122749612</v>
      </c>
      <c r="F8" s="370" t="s">
        <v>146</v>
      </c>
      <c r="G8" s="371"/>
      <c r="H8" s="371" t="s">
        <v>147</v>
      </c>
      <c r="I8" s="372"/>
      <c r="K8" s="326">
        <v>0.2</v>
      </c>
      <c r="L8" s="256">
        <v>4826690.1336568007</v>
      </c>
      <c r="M8" s="255">
        <v>0.2</v>
      </c>
      <c r="N8" s="327">
        <v>4876252.4008684894</v>
      </c>
    </row>
    <row r="9" spans="1:14" ht="30" x14ac:dyDescent="0.25">
      <c r="A9" s="369"/>
      <c r="B9" s="3" t="s">
        <v>113</v>
      </c>
      <c r="C9" s="256">
        <f>NPV($B$2,E16:I16)</f>
        <v>6033362.6670710035</v>
      </c>
      <c r="D9" s="256">
        <f>NPV($B$2,E16:N16)</f>
        <v>105063811.11921461</v>
      </c>
      <c r="F9" s="326">
        <v>0.05</v>
      </c>
      <c r="G9" s="256">
        <f>D9</f>
        <v>105063811.11921461</v>
      </c>
      <c r="H9" s="255">
        <v>0.05</v>
      </c>
      <c r="I9" s="327">
        <f>D11</f>
        <v>105174305.61976655</v>
      </c>
      <c r="K9" s="370" t="s">
        <v>146</v>
      </c>
      <c r="L9" s="371"/>
      <c r="M9" s="371" t="s">
        <v>147</v>
      </c>
      <c r="N9" s="372"/>
    </row>
    <row r="10" spans="1:14" ht="30" x14ac:dyDescent="0.25">
      <c r="A10" s="369"/>
      <c r="B10" s="3" t="s">
        <v>114</v>
      </c>
      <c r="C10" s="254">
        <f>IRR(E17:I17,$B$2)</f>
        <v>0.1637335059356424</v>
      </c>
      <c r="D10" s="255" t="e">
        <f>IRR(E17:N17,B7)</f>
        <v>#VALUE!</v>
      </c>
      <c r="F10" s="326">
        <v>0.1</v>
      </c>
      <c r="G10" s="256">
        <f t="dataTable" ref="G10:G12" dt2D="0" dtr="0" r1="B2" ca="1"/>
        <v>70753830.814314827</v>
      </c>
      <c r="H10" s="255">
        <v>0.1</v>
      </c>
      <c r="I10" s="327">
        <f t="dataTable" ref="I10:I12" dt2D="0" dtr="0" r1="B2" ca="1"/>
        <v>70841756.763558</v>
      </c>
      <c r="K10" s="326">
        <v>0</v>
      </c>
      <c r="L10" s="256">
        <f>D9</f>
        <v>105063811.11921461</v>
      </c>
      <c r="M10" s="255">
        <v>0</v>
      </c>
      <c r="N10" s="327">
        <f>D11</f>
        <v>105174305.61976655</v>
      </c>
    </row>
    <row r="11" spans="1:14" ht="30" x14ac:dyDescent="0.25">
      <c r="A11" s="369"/>
      <c r="B11" s="3" t="s">
        <v>115</v>
      </c>
      <c r="C11" s="256">
        <f>NPV($B$2,E17:I17)</f>
        <v>6095315.5010856157</v>
      </c>
      <c r="D11" s="256">
        <f>NPV($B$2,E17:N17)</f>
        <v>105174305.61976655</v>
      </c>
      <c r="F11" s="326">
        <v>0.15</v>
      </c>
      <c r="G11" s="256">
        <v>48044045.782969065</v>
      </c>
      <c r="H11" s="255">
        <v>0.15</v>
      </c>
      <c r="I11" s="327">
        <v>48115862.070083968</v>
      </c>
      <c r="K11" s="326">
        <v>0.05</v>
      </c>
      <c r="L11" s="256">
        <f t="dataTable" ref="L11:L14" dt2D="0" dtr="0" r1="B4" ca="1"/>
        <v>99810620.563253865</v>
      </c>
      <c r="M11" s="255">
        <v>0.05</v>
      </c>
      <c r="N11" s="327">
        <f t="dataTable" ref="N11:N14" dt2D="0" dtr="0" r1="B4" ca="1"/>
        <v>99915590.338778228</v>
      </c>
    </row>
    <row r="12" spans="1:14" ht="15.75" thickBot="1" x14ac:dyDescent="0.3">
      <c r="A12" s="369"/>
      <c r="F12" s="328">
        <v>0.2</v>
      </c>
      <c r="G12" s="329">
        <v>32688165.157845095</v>
      </c>
      <c r="H12" s="330">
        <v>0.2</v>
      </c>
      <c r="I12" s="331">
        <v>32748157.518813096</v>
      </c>
      <c r="K12" s="326">
        <v>0.1</v>
      </c>
      <c r="L12" s="256">
        <v>94557430.00729315</v>
      </c>
      <c r="M12" s="255">
        <v>0.1</v>
      </c>
      <c r="N12" s="327">
        <v>94656875.057789892</v>
      </c>
    </row>
    <row r="13" spans="1:14" x14ac:dyDescent="0.25">
      <c r="A13" s="369"/>
      <c r="F13" s="324"/>
      <c r="G13" s="325"/>
      <c r="H13" s="324"/>
      <c r="I13" s="325"/>
      <c r="K13" s="326">
        <v>0.15</v>
      </c>
      <c r="L13" s="256">
        <v>89304239.45133242</v>
      </c>
      <c r="M13" s="255">
        <v>0.15</v>
      </c>
      <c r="N13" s="327">
        <v>89398159.776801556</v>
      </c>
    </row>
    <row r="14" spans="1:14" ht="15.75" thickBot="1" x14ac:dyDescent="0.3">
      <c r="A14" s="369"/>
      <c r="F14" s="324"/>
      <c r="G14" s="325"/>
      <c r="H14" s="324"/>
      <c r="I14" s="325"/>
      <c r="K14" s="328">
        <v>0.2</v>
      </c>
      <c r="L14" s="329">
        <v>84051048.895371675</v>
      </c>
      <c r="M14" s="330">
        <v>0.2</v>
      </c>
      <c r="N14" s="331">
        <v>84139444.495813236</v>
      </c>
    </row>
    <row r="15" spans="1:14" x14ac:dyDescent="0.25">
      <c r="A15" s="369"/>
      <c r="B15" s="257" t="s">
        <v>116</v>
      </c>
      <c r="C15" s="258" t="s">
        <v>117</v>
      </c>
      <c r="D15" s="259" t="s">
        <v>118</v>
      </c>
      <c r="E15" s="260" t="s">
        <v>63</v>
      </c>
      <c r="F15" s="2" t="s">
        <v>64</v>
      </c>
      <c r="G15" s="2" t="s">
        <v>65</v>
      </c>
      <c r="H15" s="2" t="s">
        <v>66</v>
      </c>
      <c r="I15" s="2" t="s">
        <v>67</v>
      </c>
      <c r="J15" s="262" t="s">
        <v>68</v>
      </c>
      <c r="K15" s="332" t="s">
        <v>69</v>
      </c>
      <c r="L15" s="2" t="s">
        <v>70</v>
      </c>
      <c r="M15" s="2" t="s">
        <v>71</v>
      </c>
      <c r="N15" s="333" t="s">
        <v>72</v>
      </c>
    </row>
    <row r="16" spans="1:14" x14ac:dyDescent="0.25">
      <c r="A16" s="369"/>
      <c r="B16" s="9" t="s">
        <v>121</v>
      </c>
      <c r="C16" s="256">
        <f>SUM(E16:I16)</f>
        <v>10419928.804378605</v>
      </c>
      <c r="D16" s="263">
        <f>SUM(E16:N16)</f>
        <v>158160901.40581864</v>
      </c>
      <c r="E16" s="263">
        <f>'Economic Summary MASTER'!F11*(1-$B$4)</f>
        <v>-8732356.7313261721</v>
      </c>
      <c r="F16" s="263">
        <f>'Economic Summary MASTER'!G11*(1-$B$4)</f>
        <v>-7751705.418499656</v>
      </c>
      <c r="G16" s="263">
        <f>'Economic Summary MASTER'!H11*(1-$B$4)</f>
        <v>-1523253.8224883471</v>
      </c>
      <c r="H16" s="263">
        <f>'Economic Summary MASTER'!I11*(1-$B$4)</f>
        <v>10804285.274127441</v>
      </c>
      <c r="I16" s="263">
        <f>'Economic Summary MASTER'!J11*(1-$B$4)</f>
        <v>17622959.502565339</v>
      </c>
      <c r="J16" s="263">
        <f>'Economic Summary MASTER'!K11*(1-$B$4)</f>
        <v>22180065.476357885</v>
      </c>
      <c r="K16" s="263">
        <f>'Economic Summary MASTER'!L11*(1-$B$4)</f>
        <v>25949662.417318732</v>
      </c>
      <c r="L16" s="263">
        <f>'Economic Summary MASTER'!M11*(1-$B$4)</f>
        <v>29632836.256741174</v>
      </c>
      <c r="M16" s="263">
        <f>'Economic Summary MASTER'!N11*(1-$B$4)</f>
        <v>33231375.584139343</v>
      </c>
      <c r="N16" s="263">
        <f>'Economic Summary MASTER'!O11*(1-$B$4)</f>
        <v>36747032.866882876</v>
      </c>
    </row>
    <row r="17" spans="1:14" x14ac:dyDescent="0.25">
      <c r="A17" s="369"/>
      <c r="B17" s="9" t="s">
        <v>122</v>
      </c>
      <c r="C17" s="256">
        <f>SUM(E17:I17)</f>
        <v>10491476.521028599</v>
      </c>
      <c r="D17" s="263">
        <f>SUM(E17:N17)</f>
        <v>158303996.8391186</v>
      </c>
      <c r="E17" s="263">
        <f>'Economic Summary MASTER'!F12*(1-$B$4)</f>
        <v>-8718047.1879961733</v>
      </c>
      <c r="F17" s="263">
        <f>'Economic Summary MASTER'!G12*(1-$B$4)</f>
        <v>-7737395.8751696572</v>
      </c>
      <c r="G17" s="263">
        <f>'Economic Summary MASTER'!H12*(1-$B$4)</f>
        <v>-1508944.2791583491</v>
      </c>
      <c r="H17" s="263">
        <f>'Economic Summary MASTER'!I12*(1-$B$4)</f>
        <v>10818594.817457439</v>
      </c>
      <c r="I17" s="263">
        <f>'Economic Summary MASTER'!J12*(1-$B$4)</f>
        <v>17637269.045895338</v>
      </c>
      <c r="J17" s="263">
        <f>'Economic Summary MASTER'!K12*(1-$B$4)</f>
        <v>22194375.019687884</v>
      </c>
      <c r="K17" s="263">
        <f>'Economic Summary MASTER'!L12*(1-$B$4)</f>
        <v>25963971.96064873</v>
      </c>
      <c r="L17" s="263">
        <f>'Economic Summary MASTER'!M12*(1-$B$4)</f>
        <v>29647145.800071172</v>
      </c>
      <c r="M17" s="263">
        <f>'Economic Summary MASTER'!N12*(1-$B$4)</f>
        <v>33245685.127469342</v>
      </c>
      <c r="N17" s="263">
        <f>'Economic Summary MASTER'!O12*(1-$B$4)</f>
        <v>36761342.410212874</v>
      </c>
    </row>
    <row r="18" spans="1:14" ht="15.75" thickBot="1" x14ac:dyDescent="0.3"/>
    <row r="19" spans="1:14" x14ac:dyDescent="0.25">
      <c r="A19" s="369" t="s">
        <v>148</v>
      </c>
      <c r="B19" s="334" t="s">
        <v>149</v>
      </c>
      <c r="C19" s="336" t="s">
        <v>108</v>
      </c>
      <c r="D19" s="337" t="s">
        <v>109</v>
      </c>
    </row>
    <row r="20" spans="1:14" ht="30" x14ac:dyDescent="0.25">
      <c r="A20" s="369"/>
      <c r="B20" s="48" t="s">
        <v>112</v>
      </c>
      <c r="C20" s="254">
        <f>IRR(E26:I26,$B$2)</f>
        <v>-0.27793402148355706</v>
      </c>
      <c r="D20" s="335">
        <f>IRR(E26:N26,B12)</f>
        <v>0.36011871068871915</v>
      </c>
    </row>
    <row r="21" spans="1:14" ht="30" x14ac:dyDescent="0.25">
      <c r="A21" s="369"/>
      <c r="B21" s="48" t="s">
        <v>113</v>
      </c>
      <c r="C21" s="256">
        <f>NPV($B$2,E26:I26)</f>
        <v>-15726503.65124087</v>
      </c>
      <c r="D21" s="327">
        <f>NPV($B$2,E26:N26)</f>
        <v>76774039.62270847</v>
      </c>
    </row>
    <row r="22" spans="1:14" ht="30" x14ac:dyDescent="0.25">
      <c r="A22" s="369"/>
      <c r="B22" s="48" t="s">
        <v>114</v>
      </c>
      <c r="C22" s="254">
        <f>IRR(E27:I27,$B$2)</f>
        <v>-0.27698560423190999</v>
      </c>
      <c r="D22" s="335" t="e">
        <f>IRR(E27:N27,B19)</f>
        <v>#VALUE!</v>
      </c>
    </row>
    <row r="23" spans="1:14" ht="30.75" thickBot="1" x14ac:dyDescent="0.3">
      <c r="A23" s="369"/>
      <c r="B23" s="49" t="s">
        <v>115</v>
      </c>
      <c r="C23" s="329">
        <f>NPV($B$2,E27:I27)</f>
        <v>-15678178.953731023</v>
      </c>
      <c r="D23" s="331">
        <f>NPV($B$2,E27:N27)</f>
        <v>70350370.186844632</v>
      </c>
    </row>
    <row r="24" spans="1:14" x14ac:dyDescent="0.25">
      <c r="A24" s="369"/>
    </row>
    <row r="25" spans="1:14" x14ac:dyDescent="0.25">
      <c r="A25" s="369"/>
      <c r="B25" s="257" t="s">
        <v>116</v>
      </c>
      <c r="C25" s="258" t="s">
        <v>117</v>
      </c>
      <c r="D25" s="259" t="s">
        <v>118</v>
      </c>
      <c r="E25" s="260" t="s">
        <v>63</v>
      </c>
      <c r="F25" s="261" t="s">
        <v>64</v>
      </c>
      <c r="G25" s="261" t="s">
        <v>65</v>
      </c>
      <c r="H25" s="261" t="s">
        <v>66</v>
      </c>
      <c r="I25" s="261" t="s">
        <v>67</v>
      </c>
      <c r="J25" s="262" t="s">
        <v>68</v>
      </c>
      <c r="K25" s="260" t="s">
        <v>69</v>
      </c>
      <c r="L25" s="261" t="s">
        <v>70</v>
      </c>
      <c r="M25" s="261" t="s">
        <v>71</v>
      </c>
      <c r="N25" s="262" t="s">
        <v>72</v>
      </c>
    </row>
    <row r="26" spans="1:14" x14ac:dyDescent="0.25">
      <c r="A26" s="369"/>
      <c r="B26" s="9" t="s">
        <v>121</v>
      </c>
      <c r="C26" s="256">
        <f>SUM(E26:I26)</f>
        <v>-15941172.298186732</v>
      </c>
      <c r="D26" s="263">
        <f>SUM(E26:N26)</f>
        <v>121413868.53893575</v>
      </c>
      <c r="E26" s="263">
        <f>'Economic Summary MASTER'!F22</f>
        <v>-8738141.5999999996</v>
      </c>
      <c r="F26" s="263">
        <f>'Economic Summary MASTER'!G22+'Economic Summary MASTER'!F31</f>
        <v>-8732356.7313261721</v>
      </c>
      <c r="G26" s="263">
        <f>'Economic Summary MASTER'!H22+'Economic Summary MASTER'!G31</f>
        <v>-7751705.418499656</v>
      </c>
      <c r="H26" s="263">
        <f>'Economic Summary MASTER'!I22+'Economic Summary MASTER'!H31</f>
        <v>-1523253.8224883471</v>
      </c>
      <c r="I26" s="263">
        <f>'Economic Summary MASTER'!J22+'Economic Summary MASTER'!I31</f>
        <v>10804285.274127441</v>
      </c>
      <c r="J26" s="263">
        <f>'Economic Summary MASTER'!K22+'Economic Summary MASTER'!J31</f>
        <v>26361101.102565337</v>
      </c>
      <c r="K26" s="263">
        <f>'Economic Summary MASTER'!L22+'Economic Summary MASTER'!K31</f>
        <v>22180065.476357885</v>
      </c>
      <c r="L26" s="263">
        <f>'Economic Summary MASTER'!M22+'Economic Summary MASTER'!L31</f>
        <v>25949662.417318732</v>
      </c>
      <c r="M26" s="263">
        <f>'Economic Summary MASTER'!N22+'Economic Summary MASTER'!M31</f>
        <v>29632836.256741174</v>
      </c>
      <c r="N26" s="263">
        <f>'Economic Summary MASTER'!O22+'Economic Summary MASTER'!N31</f>
        <v>33231375.584139343</v>
      </c>
    </row>
    <row r="27" spans="1:14" x14ac:dyDescent="0.25">
      <c r="A27" s="369"/>
      <c r="B27" s="9" t="s">
        <v>122</v>
      </c>
      <c r="C27" s="256">
        <f>SUM(E27:I27)</f>
        <v>-15883934.124866741</v>
      </c>
      <c r="D27" s="263">
        <f>SUM(E27:N27)</f>
        <v>112804512.82890573</v>
      </c>
      <c r="E27" s="263">
        <f>'Economic Summary MASTER'!F22</f>
        <v>-8738141.5999999996</v>
      </c>
      <c r="F27" s="263">
        <f>'Economic Summary MASTER'!F22+'Economic Summary MASTER'!F40</f>
        <v>-8718047.1879961733</v>
      </c>
      <c r="G27" s="263">
        <f>'Economic Summary MASTER'!G22+'Economic Summary MASTER'!G40</f>
        <v>-7737395.8751696572</v>
      </c>
      <c r="H27" s="263">
        <f>'Economic Summary MASTER'!H22+'Economic Summary MASTER'!H40</f>
        <v>-1508944.2791583491</v>
      </c>
      <c r="I27" s="263">
        <f>'Economic Summary MASTER'!I22+'Economic Summary MASTER'!I40</f>
        <v>10818594.817457439</v>
      </c>
      <c r="J27" s="263">
        <f>'Economic Summary MASTER'!J22+'Economic Summary MASTER'!J40</f>
        <v>17637269.045895338</v>
      </c>
      <c r="K27" s="263">
        <f>'Economic Summary MASTER'!K22+'Economic Summary MASTER'!K40</f>
        <v>22194375.019687884</v>
      </c>
      <c r="L27" s="263">
        <f>'Economic Summary MASTER'!L22+'Economic Summary MASTER'!L40</f>
        <v>25963971.96064873</v>
      </c>
      <c r="M27" s="263">
        <f>'Economic Summary MASTER'!M22+'Economic Summary MASTER'!M40</f>
        <v>29647145.800071172</v>
      </c>
      <c r="N27" s="263">
        <f>'Economic Summary MASTER'!N22+'Economic Summary MASTER'!N40</f>
        <v>33245685.127469342</v>
      </c>
    </row>
    <row r="28" spans="1:14" ht="15.75" thickBot="1" x14ac:dyDescent="0.3"/>
    <row r="29" spans="1:14" x14ac:dyDescent="0.25">
      <c r="A29" s="369" t="s">
        <v>150</v>
      </c>
      <c r="B29" s="334" t="s">
        <v>151</v>
      </c>
      <c r="C29" s="336" t="s">
        <v>108</v>
      </c>
      <c r="D29" s="337" t="s">
        <v>109</v>
      </c>
    </row>
    <row r="30" spans="1:14" ht="30" x14ac:dyDescent="0.25">
      <c r="A30" s="369"/>
      <c r="B30" s="48" t="s">
        <v>112</v>
      </c>
      <c r="C30" s="254" t="e">
        <f>IRR(E36:I36,$B$2)</f>
        <v>#NUM!</v>
      </c>
      <c r="D30" s="335">
        <f>IRR(E36:N36,B24)</f>
        <v>0.25339233507020009</v>
      </c>
    </row>
    <row r="31" spans="1:14" ht="30" x14ac:dyDescent="0.25">
      <c r="A31" s="369"/>
      <c r="B31" s="48" t="s">
        <v>113</v>
      </c>
      <c r="C31" s="256">
        <f>NPV($B$2,E36:I36)</f>
        <v>-31361986.165247198</v>
      </c>
      <c r="D31" s="327">
        <f>NPV($B$2,E36:N36)</f>
        <v>51886932.102972478</v>
      </c>
    </row>
    <row r="32" spans="1:14" ht="30" x14ac:dyDescent="0.25">
      <c r="A32" s="369"/>
      <c r="B32" s="48" t="s">
        <v>114</v>
      </c>
      <c r="C32" s="254" t="e">
        <f>IRR(E37:I37,$B$2)</f>
        <v>#NUM!</v>
      </c>
      <c r="D32" s="335" t="e">
        <f>IRR(E37:N37,B29)</f>
        <v>#VALUE!</v>
      </c>
    </row>
    <row r="33" spans="1:14" ht="30.75" thickBot="1" x14ac:dyDescent="0.3">
      <c r="A33" s="369"/>
      <c r="B33" s="49" t="s">
        <v>115</v>
      </c>
      <c r="C33" s="329">
        <f>NPV($B$2,E37:I37)</f>
        <v>-31326640.645360939</v>
      </c>
      <c r="D33" s="331">
        <f>NPV($B$2,E37:N37)</f>
        <v>51970819.28939607</v>
      </c>
    </row>
    <row r="34" spans="1:14" x14ac:dyDescent="0.25">
      <c r="A34" s="369"/>
    </row>
    <row r="35" spans="1:14" x14ac:dyDescent="0.25">
      <c r="A35" s="369"/>
      <c r="B35" s="257" t="s">
        <v>116</v>
      </c>
      <c r="C35" s="258" t="s">
        <v>117</v>
      </c>
      <c r="D35" s="259" t="s">
        <v>118</v>
      </c>
      <c r="E35" s="260" t="s">
        <v>63</v>
      </c>
      <c r="F35" s="261" t="s">
        <v>64</v>
      </c>
      <c r="G35" s="261" t="s">
        <v>65</v>
      </c>
      <c r="H35" s="261" t="s">
        <v>66</v>
      </c>
      <c r="I35" s="261" t="s">
        <v>67</v>
      </c>
      <c r="J35" s="262" t="s">
        <v>68</v>
      </c>
      <c r="K35" s="260" t="s">
        <v>69</v>
      </c>
      <c r="L35" s="261" t="s">
        <v>70</v>
      </c>
      <c r="M35" s="261" t="s">
        <v>71</v>
      </c>
      <c r="N35" s="262" t="s">
        <v>72</v>
      </c>
    </row>
    <row r="36" spans="1:14" x14ac:dyDescent="0.25">
      <c r="A36" s="369"/>
      <c r="B36" s="9" t="s">
        <v>121</v>
      </c>
      <c r="C36" s="256">
        <f>SUM(E36:I36)</f>
        <v>-35483599.172314174</v>
      </c>
      <c r="D36" s="263">
        <f>SUM(E36:N36)</f>
        <v>88182492.954796404</v>
      </c>
      <c r="E36" s="263">
        <f>'Economic Summary MASTER'!F22</f>
        <v>-8738141.5999999996</v>
      </c>
      <c r="F36" s="263">
        <f>'Economic Summary MASTER'!G22</f>
        <v>-8738141.5999999996</v>
      </c>
      <c r="G36" s="263">
        <f>'Economic Summary MASTER'!H22+'Economic Summary MASTER'!F31</f>
        <v>-8732356.7313261721</v>
      </c>
      <c r="H36" s="263">
        <f>'Economic Summary MASTER'!I22+'Economic Summary MASTER'!G31</f>
        <v>-7751705.418499656</v>
      </c>
      <c r="I36" s="263">
        <f>'Economic Summary MASTER'!J22+'Economic Summary MASTER'!H31</f>
        <v>-1523253.8224883471</v>
      </c>
      <c r="J36" s="263">
        <f>'Economic Summary MASTER'!K22+'Economic Summary MASTER'!I31</f>
        <v>19542426.87412744</v>
      </c>
      <c r="K36" s="263">
        <f>'Economic Summary MASTER'!L22+'Economic Summary MASTER'!J31</f>
        <v>26361101.102565337</v>
      </c>
      <c r="L36" s="263">
        <f>'Economic Summary MASTER'!M22+'Economic Summary MASTER'!K31</f>
        <v>22180065.476357885</v>
      </c>
      <c r="M36" s="263">
        <f>'Economic Summary MASTER'!N22+'Economic Summary MASTER'!L31</f>
        <v>25949662.417318732</v>
      </c>
      <c r="N36" s="263">
        <f>'Economic Summary MASTER'!O22+'Economic Summary MASTER'!M31</f>
        <v>29632836.256741174</v>
      </c>
    </row>
    <row r="37" spans="1:14" x14ac:dyDescent="0.25">
      <c r="A37" s="369"/>
      <c r="B37" s="9" t="s">
        <v>122</v>
      </c>
      <c r="C37" s="256">
        <f>SUM(E37:I37)</f>
        <v>-35440670.542324178</v>
      </c>
      <c r="D37" s="263">
        <f>SUM(E37:N37)</f>
        <v>88296969.301436394</v>
      </c>
      <c r="E37" s="263">
        <f>'Economic Summary MASTER'!F22</f>
        <v>-8738141.5999999996</v>
      </c>
      <c r="F37" s="263">
        <f>'Economic Summary MASTER'!G22</f>
        <v>-8738141.5999999996</v>
      </c>
      <c r="G37" s="263">
        <f>'Economic Summary MASTER'!H22+'Economic Summary MASTER'!F40</f>
        <v>-8718047.1879961733</v>
      </c>
      <c r="H37" s="263">
        <f>'Economic Summary MASTER'!I22+'Economic Summary MASTER'!G40</f>
        <v>-7737395.8751696572</v>
      </c>
      <c r="I37" s="263">
        <f>'Economic Summary MASTER'!J22+'Economic Summary MASTER'!H40</f>
        <v>-1508944.2791583491</v>
      </c>
      <c r="J37" s="263">
        <f>'Economic Summary MASTER'!K22+'Economic Summary MASTER'!I40</f>
        <v>19556736.417457439</v>
      </c>
      <c r="K37" s="263">
        <f>'Economic Summary MASTER'!L22+'Economic Summary MASTER'!J40</f>
        <v>26375410.645895336</v>
      </c>
      <c r="L37" s="263">
        <f>'Economic Summary MASTER'!M22+'Economic Summary MASTER'!K40</f>
        <v>22194375.019687884</v>
      </c>
      <c r="M37" s="263">
        <f>'Economic Summary MASTER'!N22+'Economic Summary MASTER'!L40</f>
        <v>25963971.96064873</v>
      </c>
      <c r="N37" s="263">
        <f>'Economic Summary MASTER'!O22+'Economic Summary MASTER'!M40</f>
        <v>29647145.800071172</v>
      </c>
    </row>
    <row r="41" spans="1:14" ht="15.75" thickBot="1" x14ac:dyDescent="0.3">
      <c r="B41" s="373" t="s">
        <v>700</v>
      </c>
      <c r="C41" s="373"/>
      <c r="D41" s="373"/>
      <c r="E41" s="373"/>
    </row>
    <row r="42" spans="1:14" x14ac:dyDescent="0.25">
      <c r="B42" s="374" t="s">
        <v>142</v>
      </c>
      <c r="C42" s="375"/>
      <c r="D42" s="375" t="s">
        <v>143</v>
      </c>
      <c r="E42" s="376"/>
    </row>
    <row r="43" spans="1:14" x14ac:dyDescent="0.25">
      <c r="B43" s="326">
        <v>1</v>
      </c>
      <c r="C43" s="256">
        <f>C9</f>
        <v>6033362.6670710035</v>
      </c>
      <c r="D43" s="326">
        <v>1</v>
      </c>
      <c r="E43" s="327">
        <f>C9</f>
        <v>6033362.6670710035</v>
      </c>
    </row>
    <row r="44" spans="1:14" x14ac:dyDescent="0.25">
      <c r="B44" s="326">
        <v>0.75</v>
      </c>
      <c r="C44" s="256">
        <f>'Economic Summary med adoption'!B6</f>
        <v>-6191378.3172128685</v>
      </c>
      <c r="D44" s="326">
        <v>0.75</v>
      </c>
      <c r="E44" s="327">
        <f>'Economic Summary med adoption'!B8</f>
        <v>-6129425.4831982488</v>
      </c>
    </row>
    <row r="45" spans="1:14" x14ac:dyDescent="0.25">
      <c r="B45" s="326">
        <v>0.5</v>
      </c>
      <c r="C45" s="256">
        <f>'Economic Summary low adoption'!B6</f>
        <v>-17157614.034447804</v>
      </c>
      <c r="D45" s="326">
        <v>0.5</v>
      </c>
      <c r="E45" s="327">
        <f>'Economic Summary low adoption'!B8</f>
        <v>-17095661.200433183</v>
      </c>
    </row>
    <row r="46" spans="1:14" x14ac:dyDescent="0.25">
      <c r="B46" s="370" t="s">
        <v>146</v>
      </c>
      <c r="C46" s="371"/>
      <c r="D46" s="371" t="s">
        <v>147</v>
      </c>
      <c r="E46" s="372"/>
    </row>
    <row r="47" spans="1:14" x14ac:dyDescent="0.25">
      <c r="B47" s="326">
        <v>1</v>
      </c>
      <c r="C47" s="256">
        <f>D9</f>
        <v>105063811.11921461</v>
      </c>
      <c r="D47" s="326">
        <v>1</v>
      </c>
      <c r="E47" s="327">
        <f>D11</f>
        <v>105174305.61976655</v>
      </c>
    </row>
    <row r="48" spans="1:14" x14ac:dyDescent="0.25">
      <c r="B48" s="326">
        <v>0.75</v>
      </c>
      <c r="C48" s="256">
        <f>'Economic Summary med adoption'!C6</f>
        <v>68081458.021894842</v>
      </c>
      <c r="D48" s="326">
        <v>0.75</v>
      </c>
      <c r="E48" s="327">
        <f>'Economic Summary med adoption'!C8</f>
        <v>68191952.522446796</v>
      </c>
    </row>
    <row r="49" spans="2:5" x14ac:dyDescent="0.25">
      <c r="B49" s="326">
        <v>0.5</v>
      </c>
      <c r="C49" s="256">
        <f>'Economic Summary low adoption'!C6</f>
        <v>32357610.191623993</v>
      </c>
      <c r="D49" s="326">
        <v>0.5</v>
      </c>
      <c r="E49" s="327">
        <f>'Economic Summary low adoption'!C8</f>
        <v>32468104.69217594</v>
      </c>
    </row>
    <row r="51" spans="2:5" ht="15.75" thickBot="1" x14ac:dyDescent="0.3">
      <c r="B51" s="365" t="s">
        <v>708</v>
      </c>
      <c r="C51" s="365"/>
      <c r="D51" s="365"/>
      <c r="E51" s="365"/>
    </row>
    <row r="52" spans="2:5" ht="29.1" customHeight="1" thickBot="1" x14ac:dyDescent="0.3">
      <c r="B52" s="359" t="s">
        <v>142</v>
      </c>
      <c r="C52" s="360"/>
      <c r="D52" s="359" t="s">
        <v>703</v>
      </c>
      <c r="E52" s="361"/>
    </row>
    <row r="53" spans="2:5" ht="15.75" thickBot="1" x14ac:dyDescent="0.3">
      <c r="B53" s="351" t="s">
        <v>704</v>
      </c>
      <c r="C53" s="352">
        <f>'Economic Summary (RCP 2.6)'!B6</f>
        <v>-8023805.4937461037</v>
      </c>
      <c r="D53" s="353" t="s">
        <v>704</v>
      </c>
      <c r="E53" s="352">
        <f>'Economic Summary (RCP 2.6)'!B8</f>
        <v>-7961852.6597314887</v>
      </c>
    </row>
    <row r="54" spans="2:5" ht="15.75" thickBot="1" x14ac:dyDescent="0.3">
      <c r="B54" s="351" t="s">
        <v>705</v>
      </c>
      <c r="C54" s="352">
        <f>C9</f>
        <v>6033362.6670710035</v>
      </c>
      <c r="D54" s="353" t="s">
        <v>705</v>
      </c>
      <c r="E54" s="352">
        <f>C11</f>
        <v>6095315.5010856157</v>
      </c>
    </row>
    <row r="55" spans="2:5" ht="15.75" thickBot="1" x14ac:dyDescent="0.3">
      <c r="B55" s="351" t="s">
        <v>706</v>
      </c>
      <c r="C55" s="352">
        <f>'Economic Summary (RCP 6)'!B6</f>
        <v>17242800.862480666</v>
      </c>
      <c r="D55" s="353" t="s">
        <v>706</v>
      </c>
      <c r="E55" s="352">
        <f>'Economic Summary (RCP 6)'!B8</f>
        <v>17304753.696495276</v>
      </c>
    </row>
    <row r="56" spans="2:5" ht="29.1" customHeight="1" thickBot="1" x14ac:dyDescent="0.3">
      <c r="B56" s="362" t="s">
        <v>146</v>
      </c>
      <c r="C56" s="363"/>
      <c r="D56" s="362" t="s">
        <v>707</v>
      </c>
      <c r="E56" s="364"/>
    </row>
    <row r="57" spans="2:5" ht="15.75" thickBot="1" x14ac:dyDescent="0.3">
      <c r="B57" s="351" t="s">
        <v>704</v>
      </c>
      <c r="C57" s="352">
        <f>'Economic Summary (RCP 2.6)'!C6</f>
        <v>47999918.749192625</v>
      </c>
      <c r="D57" s="353" t="s">
        <v>704</v>
      </c>
      <c r="E57" s="352">
        <f>'Economic Summary (RCP 2.6)'!C8</f>
        <v>48110413.249744579</v>
      </c>
    </row>
    <row r="58" spans="2:5" ht="15.75" thickBot="1" x14ac:dyDescent="0.3">
      <c r="B58" s="351" t="s">
        <v>705</v>
      </c>
      <c r="C58" s="352">
        <f>D9</f>
        <v>105063811.11921461</v>
      </c>
      <c r="D58" s="353" t="s">
        <v>705</v>
      </c>
      <c r="E58" s="352">
        <f>D11</f>
        <v>105174305.61976655</v>
      </c>
    </row>
    <row r="59" spans="2:5" ht="15.75" thickBot="1" x14ac:dyDescent="0.3">
      <c r="B59" s="351" t="s">
        <v>706</v>
      </c>
      <c r="C59" s="352">
        <f>'Economic Summary (RCP 6)'!C6</f>
        <v>156230151.8329846</v>
      </c>
      <c r="D59" s="353" t="s">
        <v>706</v>
      </c>
      <c r="E59" s="352">
        <f>'Economic Summary (RCP 6)'!C8</f>
        <v>156340646.33353654</v>
      </c>
    </row>
  </sheetData>
  <mergeCells count="24">
    <mergeCell ref="B41:E41"/>
    <mergeCell ref="B42:C42"/>
    <mergeCell ref="D42:E42"/>
    <mergeCell ref="B46:C46"/>
    <mergeCell ref="D46:E46"/>
    <mergeCell ref="A29:A37"/>
    <mergeCell ref="F3:G3"/>
    <mergeCell ref="F2:I2"/>
    <mergeCell ref="H3:I3"/>
    <mergeCell ref="F8:G8"/>
    <mergeCell ref="H8:I8"/>
    <mergeCell ref="A1:D1"/>
    <mergeCell ref="A7:A17"/>
    <mergeCell ref="A19:A27"/>
    <mergeCell ref="K9:L9"/>
    <mergeCell ref="M9:N9"/>
    <mergeCell ref="K2:N2"/>
    <mergeCell ref="K3:L3"/>
    <mergeCell ref="M3:N3"/>
    <mergeCell ref="B52:C52"/>
    <mergeCell ref="D52:E52"/>
    <mergeCell ref="B56:C56"/>
    <mergeCell ref="D56:E56"/>
    <mergeCell ref="B51:E5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01896-9F61-48DA-B0A2-6871BFDC5479}">
  <dimension ref="A1:U127"/>
  <sheetViews>
    <sheetView topLeftCell="A110" zoomScale="90" zoomScaleNormal="90" workbookViewId="0">
      <selection activeCell="B13" sqref="B13"/>
    </sheetView>
  </sheetViews>
  <sheetFormatPr defaultRowHeight="15" x14ac:dyDescent="0.25"/>
  <cols>
    <col min="1" max="1" width="50.42578125" customWidth="1"/>
    <col min="2" max="5" width="15.140625" customWidth="1"/>
    <col min="6" max="21" width="12.140625" customWidth="1"/>
  </cols>
  <sheetData>
    <row r="1" spans="1:21" x14ac:dyDescent="0.25">
      <c r="A1" s="358" t="s">
        <v>105</v>
      </c>
      <c r="B1" s="358"/>
      <c r="C1" s="358"/>
      <c r="D1" s="358"/>
      <c r="E1" s="358"/>
      <c r="F1" s="358"/>
      <c r="G1" s="358"/>
      <c r="H1" s="358"/>
    </row>
    <row r="2" spans="1:21" ht="15.75" thickBot="1" x14ac:dyDescent="0.3">
      <c r="A2" s="191">
        <v>0.05</v>
      </c>
      <c r="B2" s="192" t="s">
        <v>106</v>
      </c>
    </row>
    <row r="3" spans="1:21" ht="30.75" thickBot="1" x14ac:dyDescent="0.3">
      <c r="A3" s="246" t="s">
        <v>152</v>
      </c>
      <c r="B3" s="215" t="s">
        <v>153</v>
      </c>
      <c r="C3" s="216"/>
      <c r="D3" s="217">
        <v>0.42399999999999999</v>
      </c>
      <c r="E3" s="218" t="s">
        <v>154</v>
      </c>
      <c r="F3" s="225" t="s">
        <v>155</v>
      </c>
      <c r="J3" s="243" t="s">
        <v>6</v>
      </c>
      <c r="K3" s="172">
        <f>'1.Tonga organic watermelon (4.5'!C9</f>
        <v>6628.9920000000002</v>
      </c>
      <c r="L3" s="179" t="s">
        <v>156</v>
      </c>
    </row>
    <row r="4" spans="1:21" x14ac:dyDescent="0.25">
      <c r="B4" s="133" t="s">
        <v>63</v>
      </c>
      <c r="C4" s="133" t="s">
        <v>64</v>
      </c>
      <c r="D4" s="133" t="s">
        <v>65</v>
      </c>
      <c r="E4" s="133" t="s">
        <v>66</v>
      </c>
      <c r="F4" s="122" t="s">
        <v>67</v>
      </c>
      <c r="G4" s="122" t="s">
        <v>68</v>
      </c>
      <c r="H4" s="122" t="s">
        <v>69</v>
      </c>
      <c r="I4" s="122" t="s">
        <v>70</v>
      </c>
      <c r="J4" s="122" t="s">
        <v>71</v>
      </c>
      <c r="K4" s="122" t="s">
        <v>72</v>
      </c>
      <c r="L4" s="122" t="s">
        <v>73</v>
      </c>
      <c r="M4" s="122" t="s">
        <v>74</v>
      </c>
      <c r="N4" s="122" t="s">
        <v>75</v>
      </c>
      <c r="O4" s="122" t="s">
        <v>76</v>
      </c>
      <c r="P4" s="122" t="s">
        <v>77</v>
      </c>
      <c r="Q4" s="122" t="s">
        <v>78</v>
      </c>
      <c r="R4" s="122" t="s">
        <v>79</v>
      </c>
      <c r="S4" s="122" t="s">
        <v>80</v>
      </c>
      <c r="T4" s="122" t="s">
        <v>81</v>
      </c>
      <c r="U4" s="122" t="s">
        <v>82</v>
      </c>
    </row>
    <row r="5" spans="1:21" x14ac:dyDescent="0.25">
      <c r="A5" s="172" t="s">
        <v>157</v>
      </c>
      <c r="B5" s="173">
        <f>'1.Tonga organic watermelon (4.5'!E48*$D$3</f>
        <v>3760706.7095039999</v>
      </c>
      <c r="C5" s="173">
        <f>'1.Tonga organic watermelon (4.5'!F48*$D$3</f>
        <v>3513365.7600000016</v>
      </c>
      <c r="D5" s="173">
        <f>'1.Tonga organic watermelon (4.5'!G48*$D$3</f>
        <v>3270971.6294860798</v>
      </c>
      <c r="E5" s="173">
        <f>'1.Tonga organic watermelon (4.5'!H48*$D$3</f>
        <v>3033425.3815824399</v>
      </c>
      <c r="F5" s="173">
        <f>'1.Tonga organic watermelon (4.5'!I48*$D$3</f>
        <v>2800630.0586368702</v>
      </c>
      <c r="G5" s="173">
        <f>'1.Tonga organic watermelon (4.5'!J48*$D$3</f>
        <v>2572490.6421502135</v>
      </c>
      <c r="H5" s="173">
        <f>'1.Tonga organic watermelon (4.5'!K48*$D$3</f>
        <v>2348914.0139932875</v>
      </c>
      <c r="I5" s="173">
        <f>'1.Tonga organic watermelon (4.5'!L48*$D$3</f>
        <v>2129808.9183995007</v>
      </c>
      <c r="J5" s="173">
        <f>'1.Tonga organic watermelon (4.5'!M48*$D$3</f>
        <v>1915085.9247175904</v>
      </c>
      <c r="K5" s="173">
        <f>'1.Tonga organic watermelon (4.5'!N48*$D$3</f>
        <v>1704657.3909093179</v>
      </c>
      <c r="L5" s="173">
        <f>'1.Tonga organic watermelon (4.5'!O48*$D$3</f>
        <v>1498437.4277772116</v>
      </c>
      <c r="M5" s="173">
        <f>'1.Tonga organic watermelon (4.5'!P48*$D$3</f>
        <v>1296341.8639077484</v>
      </c>
      <c r="N5" s="173">
        <f>'1.Tonga organic watermelon (4.5'!Q48*$D$3</f>
        <v>1098288.2113156724</v>
      </c>
      <c r="O5" s="173">
        <f>'1.Tonga organic watermelon (4.5'!R48*$D$3</f>
        <v>904195.63177543995</v>
      </c>
      <c r="P5" s="173">
        <f>'1.Tonga organic watermelon (4.5'!S48*$D$3</f>
        <v>713984.90382601181</v>
      </c>
      <c r="Q5" s="173">
        <f>'1.Tonga organic watermelon (4.5'!T48*$D$3</f>
        <v>527578.39043557027</v>
      </c>
      <c r="R5" s="173">
        <f>'1.Tonga organic watermelon (4.5'!U48*$D$3</f>
        <v>344900.00731293851</v>
      </c>
      <c r="S5" s="173">
        <f>'1.Tonga organic watermelon (4.5'!V48*$D$3</f>
        <v>165875.1918527589</v>
      </c>
      <c r="T5" s="173">
        <f>'1.Tonga organic watermelon (4.5'!W48*$D$3</f>
        <v>-9569.1272982159844</v>
      </c>
      <c r="U5" s="173">
        <f>'1.Tonga organic watermelon (4.5'!X48*$D$3</f>
        <v>-181504.56006617122</v>
      </c>
    </row>
    <row r="6" spans="1:21" x14ac:dyDescent="0.25">
      <c r="A6" s="172" t="s">
        <v>158</v>
      </c>
      <c r="B6" s="173">
        <f>'1.Tonga organic watermelon (4.5'!E163*$D$3</f>
        <v>3471767.5094016003</v>
      </c>
      <c r="C6" s="173">
        <f>'1.Tonga organic watermelon (4.5'!F163*$D$3</f>
        <v>4160274.7706572791</v>
      </c>
      <c r="D6" s="173">
        <f>'1.Tonga organic watermelon (4.5'!G163*$D$3</f>
        <v>5237646.9756149761</v>
      </c>
      <c r="E6" s="173">
        <f>'1.Tonga organic watermelon (4.5'!H163*$D$3</f>
        <v>8004852.5475839991</v>
      </c>
      <c r="F6" s="173">
        <f>'1.Tonga organic watermelon (4.5'!I163*$D$3</f>
        <v>8004852.5475839991</v>
      </c>
      <c r="G6" s="173">
        <f>'1.Tonga organic watermelon (4.5'!J163*$D$3</f>
        <v>6498321.3096959982</v>
      </c>
      <c r="H6" s="173">
        <f>'1.Tonga organic watermelon (4.5'!K163*$D$3</f>
        <v>6498321.3096959982</v>
      </c>
      <c r="I6" s="173">
        <f>'1.Tonga organic watermelon (4.5'!L163*$D$3</f>
        <v>6498321.3096959982</v>
      </c>
      <c r="J6" s="173">
        <f>'1.Tonga organic watermelon (4.5'!M163*$D$3</f>
        <v>6498321.3096959982</v>
      </c>
      <c r="K6" s="173">
        <f>'1.Tonga organic watermelon (4.5'!N163*$D$3</f>
        <v>6498321.3096959982</v>
      </c>
      <c r="L6" s="173">
        <f>'1.Tonga organic watermelon (4.5'!O163*$D$3</f>
        <v>6498321.3096959982</v>
      </c>
      <c r="M6" s="173">
        <f>'1.Tonga organic watermelon (4.5'!P163*$D$3</f>
        <v>6498321.3096959982</v>
      </c>
      <c r="N6" s="173">
        <f>'1.Tonga organic watermelon (4.5'!Q163*$D$3</f>
        <v>6498321.3096959982</v>
      </c>
      <c r="O6" s="173">
        <f>'1.Tonga organic watermelon (4.5'!R163*$D$3</f>
        <v>6498321.3096959982</v>
      </c>
      <c r="P6" s="173">
        <f>'1.Tonga organic watermelon (4.5'!S163*$D$3</f>
        <v>6498321.3096959982</v>
      </c>
      <c r="Q6" s="173">
        <f>'1.Tonga organic watermelon (4.5'!T163*$D$3</f>
        <v>6498321.3096959982</v>
      </c>
      <c r="R6" s="173">
        <f>'1.Tonga organic watermelon (4.5'!U163*$D$3</f>
        <v>6498321.3096959982</v>
      </c>
      <c r="S6" s="173">
        <f>'1.Tonga organic watermelon (4.5'!V163*$D$3</f>
        <v>6498321.3096959982</v>
      </c>
      <c r="T6" s="173">
        <f>'1.Tonga organic watermelon (4.5'!W163*$D$3</f>
        <v>6498321.3096959982</v>
      </c>
      <c r="U6" s="173">
        <f>'1.Tonga organic watermelon (4.5'!X163*$D$3</f>
        <v>6498321.3096959982</v>
      </c>
    </row>
    <row r="7" spans="1:21" x14ac:dyDescent="0.25">
      <c r="A7" s="284" t="s">
        <v>159</v>
      </c>
      <c r="B7" s="173">
        <f>'1.Tonga organic watermelon (4.5'!E165*$D$3</f>
        <v>3471767.5094016003</v>
      </c>
      <c r="C7" s="173">
        <f>'1.Tonga organic watermelon (4.5'!F165*$D$3</f>
        <v>4160274.7706572791</v>
      </c>
      <c r="D7" s="173">
        <f>'1.Tonga organic watermelon (4.5'!G165*$D$3</f>
        <v>5237646.9756149761</v>
      </c>
      <c r="E7" s="173">
        <f>'1.Tonga organic watermelon (4.5'!H165*$D$3</f>
        <v>8004852.5475839991</v>
      </c>
      <c r="F7" s="173">
        <f>'1.Tonga organic watermelon (4.5'!I165*$D$3</f>
        <v>8004852.5475839991</v>
      </c>
      <c r="G7" s="173">
        <f>'1.Tonga organic watermelon (4.5'!J165*$D$3</f>
        <v>6498321.3096959982</v>
      </c>
      <c r="H7" s="173">
        <f>'1.Tonga organic watermelon (4.5'!K165*$D$3</f>
        <v>6498321.3096959982</v>
      </c>
      <c r="I7" s="173">
        <f>'1.Tonga organic watermelon (4.5'!L165*$D$3</f>
        <v>6498321.3096959982</v>
      </c>
      <c r="J7" s="173">
        <f>'1.Tonga organic watermelon (4.5'!M165*$D$3</f>
        <v>6498321.3096959982</v>
      </c>
      <c r="K7" s="173">
        <f>'1.Tonga organic watermelon (4.5'!N165*$D$3</f>
        <v>6498321.3096959982</v>
      </c>
      <c r="L7" s="173">
        <f>'1.Tonga organic watermelon (4.5'!O165*$D$3</f>
        <v>6498321.3096959982</v>
      </c>
      <c r="M7" s="173">
        <f>'1.Tonga organic watermelon (4.5'!P165*$D$3</f>
        <v>6498321.3096959982</v>
      </c>
      <c r="N7" s="173">
        <f>'1.Tonga organic watermelon (4.5'!Q165*$D$3</f>
        <v>6498321.3096959982</v>
      </c>
      <c r="O7" s="173">
        <f>'1.Tonga organic watermelon (4.5'!R165*$D$3</f>
        <v>6498321.3096959982</v>
      </c>
      <c r="P7" s="173">
        <f>'1.Tonga organic watermelon (4.5'!S165*$D$3</f>
        <v>6498321.3096959982</v>
      </c>
      <c r="Q7" s="173">
        <f>'1.Tonga organic watermelon (4.5'!T165*$D$3</f>
        <v>6498321.3096959982</v>
      </c>
      <c r="R7" s="173">
        <f>'1.Tonga organic watermelon (4.5'!U165*$D$3</f>
        <v>6498321.3096959982</v>
      </c>
      <c r="S7" s="173">
        <f>'1.Tonga organic watermelon (4.5'!V165*$D$3</f>
        <v>6498321.3096959982</v>
      </c>
      <c r="T7" s="173">
        <f>'1.Tonga organic watermelon (4.5'!W165*$D$3</f>
        <v>6498321.3096959982</v>
      </c>
      <c r="U7" s="173">
        <f>'1.Tonga organic watermelon (4.5'!X165*$D$3</f>
        <v>6498321.3096959982</v>
      </c>
    </row>
    <row r="8" spans="1:21" x14ac:dyDescent="0.25">
      <c r="A8" s="172" t="s">
        <v>160</v>
      </c>
      <c r="B8" s="173">
        <f>B6-B5</f>
        <v>-288939.20010239957</v>
      </c>
      <c r="C8" s="173">
        <f t="shared" ref="C8:U8" si="0">C6-C5</f>
        <v>646909.01065727742</v>
      </c>
      <c r="D8" s="173">
        <f t="shared" si="0"/>
        <v>1966675.3461288963</v>
      </c>
      <c r="E8" s="173">
        <f t="shared" si="0"/>
        <v>4971427.1660015592</v>
      </c>
      <c r="F8" s="173">
        <f t="shared" si="0"/>
        <v>5204222.4889471289</v>
      </c>
      <c r="G8" s="173">
        <f t="shared" si="0"/>
        <v>3925830.6675457847</v>
      </c>
      <c r="H8" s="173">
        <f t="shared" si="0"/>
        <v>4149407.2957027107</v>
      </c>
      <c r="I8" s="173">
        <f t="shared" si="0"/>
        <v>4368512.3912964975</v>
      </c>
      <c r="J8" s="173">
        <f t="shared" si="0"/>
        <v>4583235.384978408</v>
      </c>
      <c r="K8" s="173">
        <f t="shared" si="0"/>
        <v>4793663.9187866803</v>
      </c>
      <c r="L8" s="173">
        <f t="shared" si="0"/>
        <v>4999883.8819187861</v>
      </c>
      <c r="M8" s="173">
        <f t="shared" si="0"/>
        <v>5201979.4457882494</v>
      </c>
      <c r="N8" s="173">
        <f t="shared" si="0"/>
        <v>5400033.0983803254</v>
      </c>
      <c r="O8" s="173">
        <f t="shared" si="0"/>
        <v>5594125.6779205585</v>
      </c>
      <c r="P8" s="173">
        <f t="shared" si="0"/>
        <v>5784336.4058699869</v>
      </c>
      <c r="Q8" s="173">
        <f t="shared" si="0"/>
        <v>5970742.9192604283</v>
      </c>
      <c r="R8" s="173">
        <f t="shared" si="0"/>
        <v>6153421.3023830596</v>
      </c>
      <c r="S8" s="173">
        <f t="shared" si="0"/>
        <v>6332446.1178432396</v>
      </c>
      <c r="T8" s="173">
        <f t="shared" si="0"/>
        <v>6507890.4369942145</v>
      </c>
      <c r="U8" s="173">
        <f t="shared" si="0"/>
        <v>6679825.8697621692</v>
      </c>
    </row>
    <row r="9" spans="1:21" x14ac:dyDescent="0.25">
      <c r="A9" s="172" t="s">
        <v>161</v>
      </c>
      <c r="B9" s="173">
        <f>B8</f>
        <v>-288939.20010239957</v>
      </c>
      <c r="C9" s="173">
        <f>C8+B9</f>
        <v>357969.81055487785</v>
      </c>
      <c r="D9" s="173">
        <f t="shared" ref="D9" si="1">D8+C9</f>
        <v>2324645.1566837742</v>
      </c>
      <c r="E9" s="173">
        <f t="shared" ref="E9" si="2">E8+D9</f>
        <v>7296072.322685333</v>
      </c>
      <c r="F9" s="173">
        <f>F8+E9</f>
        <v>12500294.811632462</v>
      </c>
      <c r="G9" s="173">
        <f t="shared" ref="G9" si="3">G8+F9</f>
        <v>16426125.479178246</v>
      </c>
      <c r="H9" s="173">
        <f t="shared" ref="H9" si="4">H8+G9</f>
        <v>20575532.774880957</v>
      </c>
      <c r="I9" s="173">
        <f t="shared" ref="I9" si="5">I8+H9</f>
        <v>24944045.166177455</v>
      </c>
      <c r="J9" s="173">
        <f t="shared" ref="J9" si="6">J8+I9</f>
        <v>29527280.551155865</v>
      </c>
      <c r="K9" s="173">
        <f t="shared" ref="K9" si="7">K8+J9</f>
        <v>34320944.469942547</v>
      </c>
      <c r="L9" s="173">
        <f t="shared" ref="L9" si="8">L8+K9</f>
        <v>39320828.351861335</v>
      </c>
      <c r="M9" s="173">
        <f t="shared" ref="M9" si="9">M8+L9</f>
        <v>44522807.797649585</v>
      </c>
      <c r="N9" s="173">
        <f t="shared" ref="N9" si="10">N8+M9</f>
        <v>49922840.896029912</v>
      </c>
      <c r="O9" s="173">
        <f t="shared" ref="O9" si="11">O8+N9</f>
        <v>55516966.573950469</v>
      </c>
      <c r="P9" s="173">
        <f t="shared" ref="P9" si="12">P8+O9</f>
        <v>61301302.97982046</v>
      </c>
      <c r="Q9" s="173">
        <f t="shared" ref="Q9" si="13">Q8+P9</f>
        <v>67272045.899080887</v>
      </c>
      <c r="R9" s="173">
        <f t="shared" ref="R9" si="14">R8+Q9</f>
        <v>73425467.201463953</v>
      </c>
      <c r="S9" s="173">
        <f t="shared" ref="S9" si="15">S8+R9</f>
        <v>79757913.319307193</v>
      </c>
      <c r="T9" s="173">
        <f t="shared" ref="T9" si="16">T8+S9</f>
        <v>86265803.756301403</v>
      </c>
      <c r="U9" s="173">
        <f t="shared" ref="U9" si="17">U8+T9</f>
        <v>92945629.62606357</v>
      </c>
    </row>
    <row r="10" spans="1:21" x14ac:dyDescent="0.25">
      <c r="A10" s="284" t="s">
        <v>162</v>
      </c>
      <c r="B10" s="173">
        <f>B7-B5</f>
        <v>-288939.20010239957</v>
      </c>
      <c r="C10" s="173">
        <f t="shared" ref="C10:U10" si="18">C7-C5</f>
        <v>646909.01065727742</v>
      </c>
      <c r="D10" s="173">
        <f t="shared" si="18"/>
        <v>1966675.3461288963</v>
      </c>
      <c r="E10" s="173">
        <f t="shared" si="18"/>
        <v>4971427.1660015592</v>
      </c>
      <c r="F10" s="173">
        <f t="shared" si="18"/>
        <v>5204222.4889471289</v>
      </c>
      <c r="G10" s="173">
        <f t="shared" si="18"/>
        <v>3925830.6675457847</v>
      </c>
      <c r="H10" s="173">
        <f t="shared" si="18"/>
        <v>4149407.2957027107</v>
      </c>
      <c r="I10" s="173">
        <f t="shared" si="18"/>
        <v>4368512.3912964975</v>
      </c>
      <c r="J10" s="173">
        <f t="shared" si="18"/>
        <v>4583235.384978408</v>
      </c>
      <c r="K10" s="173">
        <f t="shared" si="18"/>
        <v>4793663.9187866803</v>
      </c>
      <c r="L10" s="173">
        <f t="shared" si="18"/>
        <v>4999883.8819187861</v>
      </c>
      <c r="M10" s="173">
        <f t="shared" si="18"/>
        <v>5201979.4457882494</v>
      </c>
      <c r="N10" s="173">
        <f t="shared" si="18"/>
        <v>5400033.0983803254</v>
      </c>
      <c r="O10" s="173">
        <f t="shared" si="18"/>
        <v>5594125.6779205585</v>
      </c>
      <c r="P10" s="173">
        <f t="shared" si="18"/>
        <v>5784336.4058699869</v>
      </c>
      <c r="Q10" s="173">
        <f t="shared" si="18"/>
        <v>5970742.9192604283</v>
      </c>
      <c r="R10" s="173">
        <f t="shared" si="18"/>
        <v>6153421.3023830596</v>
      </c>
      <c r="S10" s="173">
        <f t="shared" si="18"/>
        <v>6332446.1178432396</v>
      </c>
      <c r="T10" s="173">
        <f t="shared" si="18"/>
        <v>6507890.4369942145</v>
      </c>
      <c r="U10" s="173">
        <f t="shared" si="18"/>
        <v>6679825.8697621692</v>
      </c>
    </row>
    <row r="11" spans="1:21" ht="15.75" thickBot="1" x14ac:dyDescent="0.3">
      <c r="A11" s="284" t="s">
        <v>163</v>
      </c>
      <c r="B11" s="173">
        <f>B10</f>
        <v>-288939.20010239957</v>
      </c>
      <c r="C11" s="173">
        <f>C10+B11</f>
        <v>357969.81055487785</v>
      </c>
      <c r="D11" s="173">
        <f t="shared" ref="D11" si="19">D10+C11</f>
        <v>2324645.1566837742</v>
      </c>
      <c r="E11" s="173">
        <f t="shared" ref="E11" si="20">E10+D11</f>
        <v>7296072.322685333</v>
      </c>
      <c r="F11" s="173">
        <f>F10+E11</f>
        <v>12500294.811632462</v>
      </c>
      <c r="G11" s="173">
        <f t="shared" ref="G11" si="21">G10+F11</f>
        <v>16426125.479178246</v>
      </c>
      <c r="H11" s="173">
        <f t="shared" ref="H11" si="22">H10+G11</f>
        <v>20575532.774880957</v>
      </c>
      <c r="I11" s="173">
        <f t="shared" ref="I11" si="23">I10+H11</f>
        <v>24944045.166177455</v>
      </c>
      <c r="J11" s="173">
        <f t="shared" ref="J11" si="24">J10+I11</f>
        <v>29527280.551155865</v>
      </c>
      <c r="K11" s="173">
        <f t="shared" ref="K11" si="25">K10+J11</f>
        <v>34320944.469942547</v>
      </c>
      <c r="L11" s="173">
        <f t="shared" ref="L11" si="26">L10+K11</f>
        <v>39320828.351861335</v>
      </c>
      <c r="M11" s="173">
        <f t="shared" ref="M11" si="27">M10+L11</f>
        <v>44522807.797649585</v>
      </c>
      <c r="N11" s="173">
        <f t="shared" ref="N11" si="28">N10+M11</f>
        <v>49922840.896029912</v>
      </c>
      <c r="O11" s="173">
        <f t="shared" ref="O11" si="29">O10+N11</f>
        <v>55516966.573950469</v>
      </c>
      <c r="P11" s="173">
        <f t="shared" ref="P11" si="30">P10+O11</f>
        <v>61301302.97982046</v>
      </c>
      <c r="Q11" s="173">
        <f t="shared" ref="Q11" si="31">Q10+P11</f>
        <v>67272045.899080887</v>
      </c>
      <c r="R11" s="173">
        <f t="shared" ref="R11" si="32">R10+Q11</f>
        <v>73425467.201463953</v>
      </c>
      <c r="S11" s="173">
        <f t="shared" ref="S11" si="33">S10+R11</f>
        <v>79757913.319307193</v>
      </c>
      <c r="T11" s="173">
        <f t="shared" ref="T11" si="34">T10+S11</f>
        <v>86265803.756301403</v>
      </c>
      <c r="U11" s="173">
        <f t="shared" ref="U11" si="35">U10+T11</f>
        <v>92945629.62606357</v>
      </c>
    </row>
    <row r="12" spans="1:21" x14ac:dyDescent="0.25">
      <c r="A12" s="222" t="s">
        <v>164</v>
      </c>
      <c r="B12" s="223" t="s">
        <v>165</v>
      </c>
      <c r="C12" s="223" t="s">
        <v>166</v>
      </c>
      <c r="D12" s="223" t="s">
        <v>167</v>
      </c>
      <c r="E12" s="224" t="s">
        <v>168</v>
      </c>
      <c r="G12" s="175" t="s">
        <v>169</v>
      </c>
      <c r="H12" s="175"/>
      <c r="I12" s="176"/>
      <c r="J12" s="176"/>
      <c r="K12" s="176"/>
      <c r="L12" s="176"/>
      <c r="M12" s="176"/>
      <c r="N12" s="176"/>
    </row>
    <row r="13" spans="1:21" ht="24.75" x14ac:dyDescent="0.25">
      <c r="A13" s="219" t="s">
        <v>170</v>
      </c>
      <c r="B13" s="220">
        <f>NPV($A$2,B5:F5)</f>
        <v>14283913.529892337</v>
      </c>
      <c r="C13" s="220">
        <f>NPV($A$2,B5:K5)</f>
        <v>21595406.727588635</v>
      </c>
      <c r="D13" s="220">
        <f>NPV($A$2,B5:P5)</f>
        <v>24575928.585165992</v>
      </c>
      <c r="E13" s="221">
        <f>NPV($A$2,B5:U5)</f>
        <v>24964827.635277379</v>
      </c>
      <c r="G13" s="177" t="s">
        <v>105</v>
      </c>
      <c r="H13" s="178" t="s">
        <v>171</v>
      </c>
      <c r="I13" s="179"/>
      <c r="J13" s="180" t="s">
        <v>105</v>
      </c>
      <c r="K13" s="181" t="s">
        <v>172</v>
      </c>
      <c r="L13" s="179"/>
      <c r="M13" s="182" t="s">
        <v>173</v>
      </c>
      <c r="N13" s="183" t="s">
        <v>171</v>
      </c>
    </row>
    <row r="14" spans="1:21" x14ac:dyDescent="0.25">
      <c r="A14" s="219" t="s">
        <v>174</v>
      </c>
      <c r="B14" s="220" t="e">
        <f>IRR(B5:F5)</f>
        <v>#NUM!</v>
      </c>
      <c r="C14" s="220" t="e">
        <f>IRR(B5:K5)</f>
        <v>#NUM!</v>
      </c>
      <c r="D14" s="220" t="e">
        <f>IRR(B5:P5)</f>
        <v>#NUM!</v>
      </c>
      <c r="E14" s="221" t="e">
        <f>IRR(B5:U5)</f>
        <v>#NUM!</v>
      </c>
      <c r="G14" s="191" t="e">
        <f>#REF!</f>
        <v>#REF!</v>
      </c>
      <c r="H14" s="173"/>
      <c r="I14" s="179"/>
      <c r="J14" s="191">
        <v>0.05</v>
      </c>
      <c r="K14" s="173"/>
      <c r="L14" s="179"/>
      <c r="M14" s="185">
        <v>0</v>
      </c>
      <c r="N14" s="184" t="e">
        <f>#REF!</f>
        <v>#REF!</v>
      </c>
    </row>
    <row r="15" spans="1:21" x14ac:dyDescent="0.25">
      <c r="A15" s="219" t="s">
        <v>175</v>
      </c>
      <c r="B15" s="220">
        <f>NPV($A$2,B6:F6)</f>
        <v>24462036.91888671</v>
      </c>
      <c r="C15" s="220">
        <f>NPV($A$2,B6:K6)</f>
        <v>46506021.048440352</v>
      </c>
      <c r="D15" s="220">
        <f>NPV($A$2,B6:P6)</f>
        <v>63778059.427161075</v>
      </c>
      <c r="E15" s="221">
        <f>NPV($A$2,B6:U6)</f>
        <v>77311153.445136204</v>
      </c>
      <c r="G15" s="191">
        <v>0.1</v>
      </c>
      <c r="H15" s="173"/>
      <c r="I15" s="179"/>
      <c r="J15" s="191">
        <v>0.1</v>
      </c>
      <c r="L15" s="179"/>
      <c r="M15" s="185">
        <v>0.1</v>
      </c>
      <c r="N15" s="184"/>
    </row>
    <row r="16" spans="1:21" x14ac:dyDescent="0.25">
      <c r="A16" s="219" t="s">
        <v>176</v>
      </c>
      <c r="B16" s="338" t="e">
        <f>IRR(B6:F6)</f>
        <v>#NUM!</v>
      </c>
      <c r="C16" s="338" t="e">
        <f>IRR(B6:K6)</f>
        <v>#NUM!</v>
      </c>
      <c r="D16" s="338" t="e">
        <f>IRR(B6:P6)</f>
        <v>#NUM!</v>
      </c>
      <c r="E16" s="339" t="e">
        <f>IRR(B6:U6)</f>
        <v>#NUM!</v>
      </c>
      <c r="G16" s="191">
        <v>0.15</v>
      </c>
      <c r="H16" s="173"/>
      <c r="I16" s="179"/>
      <c r="J16" s="191">
        <v>0.15</v>
      </c>
      <c r="K16" s="173"/>
      <c r="L16" s="179"/>
      <c r="M16" s="186">
        <v>0.25</v>
      </c>
      <c r="N16" s="187"/>
    </row>
    <row r="17" spans="1:21" x14ac:dyDescent="0.25">
      <c r="A17" s="219" t="s">
        <v>177</v>
      </c>
      <c r="B17" s="220">
        <f>NPV($A$2,B7:F7)</f>
        <v>24462036.91888671</v>
      </c>
      <c r="C17" s="220">
        <f>NPV($A$2,B7:K7)</f>
        <v>46506021.048440352</v>
      </c>
      <c r="D17" s="220">
        <f>NPV($A$2,B7:P7)</f>
        <v>63778059.427161075</v>
      </c>
      <c r="E17" s="221">
        <f>NPV($A$2,B7:U7)</f>
        <v>77311153.445136204</v>
      </c>
      <c r="G17" s="191">
        <v>0.2</v>
      </c>
      <c r="H17" s="173"/>
      <c r="I17" s="179"/>
      <c r="J17" s="191">
        <v>0.2</v>
      </c>
      <c r="L17" s="179"/>
      <c r="M17" s="179"/>
      <c r="N17" s="179"/>
    </row>
    <row r="18" spans="1:21" x14ac:dyDescent="0.25">
      <c r="A18" s="219" t="s">
        <v>178</v>
      </c>
      <c r="B18" s="338" t="e">
        <f>IRR(B7:F7)</f>
        <v>#NUM!</v>
      </c>
      <c r="C18" s="338" t="e">
        <f>IRR(B7:K7)</f>
        <v>#NUM!</v>
      </c>
      <c r="D18" s="338" t="e">
        <f>IRR(B7:P7)</f>
        <v>#NUM!</v>
      </c>
      <c r="E18" s="339" t="e">
        <f>IRR(B7:U7)</f>
        <v>#NUM!</v>
      </c>
    </row>
    <row r="19" spans="1:21" x14ac:dyDescent="0.25">
      <c r="A19" s="219" t="s">
        <v>179</v>
      </c>
      <c r="B19" s="220">
        <f>NPV($A$2,B8:F8)</f>
        <v>10178123.388994375</v>
      </c>
      <c r="C19" s="220">
        <f>NPV($A$2,B8:K8)</f>
        <v>24910614.320851721</v>
      </c>
      <c r="D19" s="220">
        <f>NPV($A$2,B8:P8)</f>
        <v>39202130.841995068</v>
      </c>
      <c r="E19" s="221">
        <f>NPV($A$2,B8:U8)</f>
        <v>52346325.809858829</v>
      </c>
    </row>
    <row r="20" spans="1:21" x14ac:dyDescent="0.25">
      <c r="A20" s="219" t="s">
        <v>180</v>
      </c>
      <c r="B20" s="338">
        <f>IRR(B8:F8)</f>
        <v>3.6655767290549441</v>
      </c>
      <c r="C20" s="338">
        <f>IRR(B8:K8)</f>
        <v>3.6862166955250606</v>
      </c>
      <c r="D20" s="338">
        <f>IRR(B8:P8)</f>
        <v>3.6862280903128468</v>
      </c>
      <c r="E20" s="339">
        <f>IRR(B8:U8)</f>
        <v>3.6862280963178913</v>
      </c>
    </row>
    <row r="21" spans="1:21" x14ac:dyDescent="0.25">
      <c r="A21" s="219" t="s">
        <v>181</v>
      </c>
      <c r="B21" s="220">
        <f>NPV($A$2,B10:F10)</f>
        <v>10178123.388994375</v>
      </c>
      <c r="C21" s="220">
        <f t="shared" ref="C21" si="36">NPV($A$2,C10:G10)</f>
        <v>14051959.811692951</v>
      </c>
      <c r="D21" s="220">
        <f t="shared" ref="D21" si="37">NPV($A$2,D10:H10)</f>
        <v>17358817.983138524</v>
      </c>
      <c r="E21" s="220">
        <f t="shared" ref="E21" si="38">NPV($A$2,E10:I10)</f>
        <v>19682927.30328906</v>
      </c>
    </row>
    <row r="22" spans="1:21" x14ac:dyDescent="0.25">
      <c r="A22" s="219" t="s">
        <v>182</v>
      </c>
      <c r="B22" s="338">
        <f>IRR(B10:F10)</f>
        <v>3.6655767290549441</v>
      </c>
      <c r="C22" s="338">
        <f>IRR(B11:K11)</f>
        <v>3.6861557925380595</v>
      </c>
      <c r="D22" s="338">
        <f>IRR(B11:P11)</f>
        <v>3.6862280421882501</v>
      </c>
      <c r="E22" s="339">
        <f>IRR(B11:U11)</f>
        <v>3.6862280962856175</v>
      </c>
    </row>
    <row r="23" spans="1:21" ht="15.75" thickBot="1" x14ac:dyDescent="0.3">
      <c r="A23" s="179"/>
      <c r="B23" s="291"/>
      <c r="C23" s="291"/>
      <c r="D23" s="291"/>
      <c r="E23" s="292"/>
    </row>
    <row r="24" spans="1:21" ht="30.75" thickBot="1" x14ac:dyDescent="0.3">
      <c r="A24" s="246" t="s">
        <v>183</v>
      </c>
      <c r="B24" s="215" t="s">
        <v>153</v>
      </c>
      <c r="C24" s="216"/>
      <c r="D24" s="217">
        <v>0.42399999999999999</v>
      </c>
      <c r="E24" s="218" t="s">
        <v>154</v>
      </c>
      <c r="F24" s="225" t="s">
        <v>155</v>
      </c>
      <c r="J24" s="243" t="s">
        <v>6</v>
      </c>
      <c r="K24" s="172">
        <f>'1.Tonga organic watermelon (4.5'!C29</f>
        <v>0</v>
      </c>
      <c r="L24" s="179" t="s">
        <v>156</v>
      </c>
    </row>
    <row r="25" spans="1:21" x14ac:dyDescent="0.25">
      <c r="B25" s="133" t="s">
        <v>63</v>
      </c>
      <c r="C25" s="133" t="s">
        <v>64</v>
      </c>
      <c r="D25" s="133" t="s">
        <v>65</v>
      </c>
      <c r="E25" s="133" t="s">
        <v>66</v>
      </c>
      <c r="F25" s="122" t="s">
        <v>67</v>
      </c>
      <c r="G25" s="122" t="s">
        <v>68</v>
      </c>
      <c r="H25" s="122" t="s">
        <v>69</v>
      </c>
      <c r="I25" s="122" t="s">
        <v>70</v>
      </c>
      <c r="J25" s="122" t="s">
        <v>71</v>
      </c>
      <c r="K25" s="122" t="s">
        <v>72</v>
      </c>
      <c r="L25" s="122" t="s">
        <v>73</v>
      </c>
      <c r="M25" s="122" t="s">
        <v>74</v>
      </c>
      <c r="N25" s="122" t="s">
        <v>75</v>
      </c>
      <c r="O25" s="122" t="s">
        <v>76</v>
      </c>
      <c r="P25" s="122" t="s">
        <v>77</v>
      </c>
      <c r="Q25" s="122" t="s">
        <v>78</v>
      </c>
      <c r="R25" s="122" t="s">
        <v>79</v>
      </c>
      <c r="S25" s="122" t="s">
        <v>80</v>
      </c>
      <c r="T25" s="122" t="s">
        <v>81</v>
      </c>
      <c r="U25" s="122" t="s">
        <v>82</v>
      </c>
    </row>
    <row r="26" spans="1:21" x14ac:dyDescent="0.25">
      <c r="A26" s="172" t="s">
        <v>157</v>
      </c>
      <c r="B26" s="173">
        <f>'2.Tonga solar irrigation (4.5)'!E47*$D$24</f>
        <v>4498513.5191039992</v>
      </c>
      <c r="C26" s="173">
        <f>'2.Tonga solar irrigation (4.5)'!F47*$D$24</f>
        <v>4324250.5774080008</v>
      </c>
      <c r="D26" s="173">
        <f>'2.Tonga solar irrigation (4.5)'!G47*$D$24</f>
        <v>4153472.8945459188</v>
      </c>
      <c r="E26" s="173">
        <f>'2.Tonga solar irrigation (4.5)'!H47*$D$24</f>
        <v>3986110.7653410807</v>
      </c>
      <c r="F26" s="173">
        <f>'2.Tonga solar irrigation (4.5)'!I47*$D$24</f>
        <v>3822095.8787203385</v>
      </c>
      <c r="G26" s="173">
        <f>'2.Tonga solar irrigation (4.5)'!J47*$D$24</f>
        <v>3661361.2898320118</v>
      </c>
      <c r="H26" s="173">
        <f>'2.Tonga solar irrigation (4.5)'!K47*$D$24</f>
        <v>3503841.3927214528</v>
      </c>
      <c r="I26" s="173">
        <f>'2.Tonga solar irrigation (4.5)'!L47*$D$24</f>
        <v>3349471.8935531029</v>
      </c>
      <c r="J26" s="173">
        <f>'2.Tonga solar irrigation (4.5)'!M47*$D$24</f>
        <v>3198189.7843681215</v>
      </c>
      <c r="K26" s="173">
        <f>'2.Tonga solar irrigation (4.5)'!N47*$D$24</f>
        <v>3049933.3173668385</v>
      </c>
      <c r="L26" s="173">
        <f>'2.Tonga solar irrigation (4.5)'!O47*$D$24</f>
        <v>2904641.9797055814</v>
      </c>
      <c r="M26" s="173">
        <f>'2.Tonga solar irrigation (4.5)'!P47*$D$24</f>
        <v>2762256.4687975482</v>
      </c>
      <c r="N26" s="173">
        <f>'2.Tonga solar irrigation (4.5)'!Q47*$D$24</f>
        <v>2622718.6681076777</v>
      </c>
      <c r="O26" s="173">
        <f>'2.Tonga solar irrigation (4.5)'!R47*$D$24</f>
        <v>2485971.623431603</v>
      </c>
      <c r="P26" s="173">
        <f>'2.Tonga solar irrigation (4.5)'!S47*$D$24</f>
        <v>2351959.5196490511</v>
      </c>
      <c r="Q26" s="173">
        <f>'2.Tonga solar irrigation (4.5)'!T47*$D$24</f>
        <v>2220627.6579421493</v>
      </c>
      <c r="R26" s="173">
        <f>'2.Tonga solar irrigation (4.5)'!U47*$D$24</f>
        <v>2091922.4334693865</v>
      </c>
      <c r="S26" s="173">
        <f>'2.Tonga solar irrigation (4.5)'!V47*$D$24</f>
        <v>1965791.3134860778</v>
      </c>
      <c r="T26" s="173">
        <f>'2.Tonga solar irrigation (4.5)'!W47*$D$24</f>
        <v>1842182.8159024362</v>
      </c>
      <c r="U26" s="173">
        <f>'2.Tonga solar irrigation (4.5)'!X47*$D$24</f>
        <v>1721046.4882704674</v>
      </c>
    </row>
    <row r="27" spans="1:21" x14ac:dyDescent="0.25">
      <c r="A27" s="172" t="s">
        <v>158</v>
      </c>
      <c r="B27" s="173">
        <f>'2.Tonga solar irrigation (4.5)'!E152*$D$24</f>
        <v>4498513.5191039992</v>
      </c>
      <c r="C27" s="173">
        <f>'2.Tonga solar irrigation (4.5)'!F152*$D$24</f>
        <v>6136585.1710464004</v>
      </c>
      <c r="D27" s="173">
        <f>'2.Tonga solar irrigation (4.5)'!G152*$D$24</f>
        <v>6033072.9836789761</v>
      </c>
      <c r="E27" s="173">
        <f>'2.Tonga solar irrigation (4.5)'!H152*$D$24</f>
        <v>5930595.9181852276</v>
      </c>
      <c r="F27" s="173">
        <f>'2.Tonga solar irrigation (4.5)'!I152*$D$24</f>
        <v>5829143.6233464153</v>
      </c>
      <c r="G27" s="173">
        <f>'2.Tonga solar irrigation (4.5)'!J152*$D$24</f>
        <v>4323359.5474559916</v>
      </c>
      <c r="H27" s="173">
        <f>'2.Tonga solar irrigation (4.5)'!K152*$D$24</f>
        <v>4223926.1532844715</v>
      </c>
      <c r="I27" s="173">
        <f>'2.Tonga solar irrigation (4.5)'!L152*$D$24</f>
        <v>4125487.0930546671</v>
      </c>
      <c r="J27" s="173">
        <f>'2.Tonga solar irrigation (4.5)'!M152*$D$24</f>
        <v>4028032.4234271604</v>
      </c>
      <c r="K27" s="173">
        <f>'2.Tonga solar irrigation (4.5)'!N152*$D$24</f>
        <v>3931552.3004959291</v>
      </c>
      <c r="L27" s="173">
        <f>'2.Tonga solar irrigation (4.5)'!O152*$D$24</f>
        <v>3836036.978794009</v>
      </c>
      <c r="M27" s="173">
        <f>'2.Tonga solar irrigation (4.5)'!P152*$D$24</f>
        <v>3741476.8103091093</v>
      </c>
      <c r="N27" s="173">
        <f>'2.Tonga solar irrigation (4.5)'!Q152*$D$24</f>
        <v>3647862.2435090584</v>
      </c>
      <c r="O27" s="173">
        <f>'2.Tonga solar irrigation (4.5)'!R152*$D$24</f>
        <v>3555183.822377007</v>
      </c>
      <c r="P27" s="173">
        <f>'2.Tonga solar irrigation (4.5)'!S152*$D$24</f>
        <v>3463432.1854562769</v>
      </c>
      <c r="Q27" s="173">
        <f>'2.Tonga solar irrigation (4.5)'!T152*$D$24</f>
        <v>3372598.0649047536</v>
      </c>
      <c r="R27" s="173">
        <f>'2.Tonga solar irrigation (4.5)'!U152*$D$24</f>
        <v>3282672.2855587467</v>
      </c>
      <c r="S27" s="173">
        <f>'2.Tonga solar irrigation (4.5)'!V152*$D$24</f>
        <v>3193645.7640061988</v>
      </c>
      <c r="T27" s="173">
        <f>'2.Tonga solar irrigation (4.5)'!W152*$D$24</f>
        <v>3105509.5076691774</v>
      </c>
      <c r="U27" s="173">
        <f>'2.Tonga solar irrigation (4.5)'!X152*$D$24</f>
        <v>3018254.6138955257</v>
      </c>
    </row>
    <row r="28" spans="1:21" x14ac:dyDescent="0.25">
      <c r="A28" s="284" t="s">
        <v>159</v>
      </c>
      <c r="B28" s="173">
        <f>'2.Tonga solar irrigation (4.5)'!E154*$D$24</f>
        <v>4498815.4071039995</v>
      </c>
      <c r="C28" s="173">
        <f>'2.Tonga solar irrigation (4.5)'!F154*$D$24</f>
        <v>6136887.0590464007</v>
      </c>
      <c r="D28" s="173">
        <f>'2.Tonga solar irrigation (4.5)'!G154*$D$24</f>
        <v>6033374.8716789754</v>
      </c>
      <c r="E28" s="173">
        <f>'2.Tonga solar irrigation (4.5)'!H154*$D$24</f>
        <v>5930897.8061852278</v>
      </c>
      <c r="F28" s="173">
        <f>'2.Tonga solar irrigation (4.5)'!I154*$D$24</f>
        <v>5829445.5113464156</v>
      </c>
      <c r="G28" s="173">
        <f>'2.Tonga solar irrigation (4.5)'!J154*$D$24</f>
        <v>4323661.435455991</v>
      </c>
      <c r="H28" s="173">
        <f>'2.Tonga solar irrigation (4.5)'!K154*$D$24</f>
        <v>4224228.0412844708</v>
      </c>
      <c r="I28" s="173">
        <f>'2.Tonga solar irrigation (4.5)'!L154*$D$24</f>
        <v>4125788.9810546674</v>
      </c>
      <c r="J28" s="173">
        <f>'2.Tonga solar irrigation (4.5)'!M154*$D$24</f>
        <v>4028334.3114271602</v>
      </c>
      <c r="K28" s="173">
        <f>'2.Tonga solar irrigation (4.5)'!N154*$D$24</f>
        <v>3931854.1884959294</v>
      </c>
      <c r="L28" s="173">
        <f>'2.Tonga solar irrigation (4.5)'!O154*$D$24</f>
        <v>3836338.8667940088</v>
      </c>
      <c r="M28" s="173">
        <f>'2.Tonga solar irrigation (4.5)'!P154*$D$24</f>
        <v>3741778.6983091095</v>
      </c>
      <c r="N28" s="173">
        <f>'2.Tonga solar irrigation (4.5)'!Q154*$D$24</f>
        <v>3648164.1315090586</v>
      </c>
      <c r="O28" s="173">
        <f>'2.Tonga solar irrigation (4.5)'!R154*$D$24</f>
        <v>3555485.7103770068</v>
      </c>
      <c r="P28" s="173">
        <f>'2.Tonga solar irrigation (4.5)'!S154*$D$24</f>
        <v>3463734.0734562767</v>
      </c>
      <c r="Q28" s="173">
        <f>'2.Tonga solar irrigation (4.5)'!T154*$D$24</f>
        <v>3372899.9529047539</v>
      </c>
      <c r="R28" s="173">
        <f>'2.Tonga solar irrigation (4.5)'!U154*$D$24</f>
        <v>3282974.1735587465</v>
      </c>
      <c r="S28" s="173">
        <f>'2.Tonga solar irrigation (4.5)'!V154*$D$24</f>
        <v>3193947.6520061991</v>
      </c>
      <c r="T28" s="173">
        <f>'2.Tonga solar irrigation (4.5)'!W154*$D$24</f>
        <v>3105811.3956691776</v>
      </c>
      <c r="U28" s="173">
        <f>'2.Tonga solar irrigation (4.5)'!X154*$D$24</f>
        <v>3018556.501895526</v>
      </c>
    </row>
    <row r="29" spans="1:21" x14ac:dyDescent="0.25">
      <c r="A29" s="172" t="s">
        <v>160</v>
      </c>
      <c r="B29" s="173">
        <f>B27-B26</f>
        <v>0</v>
      </c>
      <c r="C29" s="173">
        <f t="shared" ref="C29:U29" si="39">C27-C26</f>
        <v>1812334.5936383996</v>
      </c>
      <c r="D29" s="173">
        <f t="shared" si="39"/>
        <v>1879600.0891330573</v>
      </c>
      <c r="E29" s="173">
        <f t="shared" si="39"/>
        <v>1944485.1528441468</v>
      </c>
      <c r="F29" s="173">
        <f t="shared" si="39"/>
        <v>2007047.7446260769</v>
      </c>
      <c r="G29" s="173">
        <f t="shared" si="39"/>
        <v>661998.25762397982</v>
      </c>
      <c r="H29" s="173">
        <f t="shared" si="39"/>
        <v>720084.76056301873</v>
      </c>
      <c r="I29" s="173">
        <f t="shared" si="39"/>
        <v>776015.19950156426</v>
      </c>
      <c r="J29" s="173">
        <f t="shared" si="39"/>
        <v>829842.63905903883</v>
      </c>
      <c r="K29" s="173">
        <f t="shared" si="39"/>
        <v>881618.98312909063</v>
      </c>
      <c r="L29" s="173">
        <f t="shared" si="39"/>
        <v>931394.99908842752</v>
      </c>
      <c r="M29" s="173">
        <f t="shared" si="39"/>
        <v>979220.34151156107</v>
      </c>
      <c r="N29" s="173">
        <f t="shared" si="39"/>
        <v>1025143.5754013807</v>
      </c>
      <c r="O29" s="173">
        <f t="shared" si="39"/>
        <v>1069212.198945404</v>
      </c>
      <c r="P29" s="173">
        <f t="shared" si="39"/>
        <v>1111472.6658072257</v>
      </c>
      <c r="Q29" s="173">
        <f t="shared" si="39"/>
        <v>1151970.4069626043</v>
      </c>
      <c r="R29" s="173">
        <f t="shared" si="39"/>
        <v>1190749.8520893601</v>
      </c>
      <c r="S29" s="173">
        <f t="shared" si="39"/>
        <v>1227854.450520121</v>
      </c>
      <c r="T29" s="173">
        <f t="shared" si="39"/>
        <v>1263326.6917667412</v>
      </c>
      <c r="U29" s="173">
        <f t="shared" si="39"/>
        <v>1297208.1256250583</v>
      </c>
    </row>
    <row r="30" spans="1:21" x14ac:dyDescent="0.25">
      <c r="A30" s="172" t="s">
        <v>161</v>
      </c>
      <c r="B30" s="173">
        <f>B29</f>
        <v>0</v>
      </c>
      <c r="C30" s="173">
        <f>C29+B30</f>
        <v>1812334.5936383996</v>
      </c>
      <c r="D30" s="173">
        <f t="shared" ref="D30" si="40">D29+C30</f>
        <v>3691934.6827714569</v>
      </c>
      <c r="E30" s="173">
        <f t="shared" ref="E30" si="41">E29+D30</f>
        <v>5636419.8356156033</v>
      </c>
      <c r="F30" s="173">
        <f>F29+E30</f>
        <v>7643467.5802416801</v>
      </c>
      <c r="G30" s="173">
        <f t="shared" ref="G30" si="42">G29+F30</f>
        <v>8305465.83786566</v>
      </c>
      <c r="H30" s="173">
        <f t="shared" ref="H30" si="43">H29+G30</f>
        <v>9025550.5984286778</v>
      </c>
      <c r="I30" s="173">
        <f t="shared" ref="I30" si="44">I29+H30</f>
        <v>9801565.7979302425</v>
      </c>
      <c r="J30" s="173">
        <f t="shared" ref="J30" si="45">J29+I30</f>
        <v>10631408.436989281</v>
      </c>
      <c r="K30" s="173">
        <f t="shared" ref="K30" si="46">K29+J30</f>
        <v>11513027.420118373</v>
      </c>
      <c r="L30" s="173">
        <f t="shared" ref="L30" si="47">L29+K30</f>
        <v>12444422.4192068</v>
      </c>
      <c r="M30" s="173">
        <f t="shared" ref="M30" si="48">M29+L30</f>
        <v>13423642.760718361</v>
      </c>
      <c r="N30" s="173">
        <f t="shared" ref="N30" si="49">N29+M30</f>
        <v>14448786.336119741</v>
      </c>
      <c r="O30" s="173">
        <f t="shared" ref="O30" si="50">O29+N30</f>
        <v>15517998.535065144</v>
      </c>
      <c r="P30" s="173">
        <f t="shared" ref="P30" si="51">P29+O30</f>
        <v>16629471.200872369</v>
      </c>
      <c r="Q30" s="173">
        <f t="shared" ref="Q30" si="52">Q29+P30</f>
        <v>17781441.607834972</v>
      </c>
      <c r="R30" s="173">
        <f t="shared" ref="R30" si="53">R29+Q30</f>
        <v>18972191.459924333</v>
      </c>
      <c r="S30" s="173">
        <f t="shared" ref="S30" si="54">S29+R30</f>
        <v>20200045.910444453</v>
      </c>
      <c r="T30" s="173">
        <f t="shared" ref="T30" si="55">T29+S30</f>
        <v>21463372.602211196</v>
      </c>
      <c r="U30" s="173">
        <f t="shared" ref="U30" si="56">U29+T30</f>
        <v>22760580.727836255</v>
      </c>
    </row>
    <row r="31" spans="1:21" x14ac:dyDescent="0.25">
      <c r="A31" s="284" t="s">
        <v>162</v>
      </c>
      <c r="B31" s="173">
        <f>B28-B26</f>
        <v>301.88800000026822</v>
      </c>
      <c r="C31" s="173">
        <f t="shared" ref="C31:U31" si="57">C28-C26</f>
        <v>1812636.4816383999</v>
      </c>
      <c r="D31" s="173">
        <f t="shared" si="57"/>
        <v>1879901.9771330566</v>
      </c>
      <c r="E31" s="173">
        <f t="shared" si="57"/>
        <v>1944787.0408441471</v>
      </c>
      <c r="F31" s="173">
        <f t="shared" si="57"/>
        <v>2007349.6326260772</v>
      </c>
      <c r="G31" s="173">
        <f t="shared" si="57"/>
        <v>662300.14562397916</v>
      </c>
      <c r="H31" s="173">
        <f t="shared" si="57"/>
        <v>720386.64856301807</v>
      </c>
      <c r="I31" s="173">
        <f t="shared" si="57"/>
        <v>776317.08750156453</v>
      </c>
      <c r="J31" s="173">
        <f t="shared" si="57"/>
        <v>830144.52705903864</v>
      </c>
      <c r="K31" s="173">
        <f t="shared" si="57"/>
        <v>881920.8711290909</v>
      </c>
      <c r="L31" s="173">
        <f t="shared" si="57"/>
        <v>931696.88708842732</v>
      </c>
      <c r="M31" s="173">
        <f t="shared" si="57"/>
        <v>979522.22951156134</v>
      </c>
      <c r="N31" s="173">
        <f t="shared" si="57"/>
        <v>1025445.4634013809</v>
      </c>
      <c r="O31" s="173">
        <f t="shared" si="57"/>
        <v>1069514.0869454038</v>
      </c>
      <c r="P31" s="173">
        <f t="shared" si="57"/>
        <v>1111774.5538072255</v>
      </c>
      <c r="Q31" s="173">
        <f t="shared" si="57"/>
        <v>1152272.2949626045</v>
      </c>
      <c r="R31" s="173">
        <f t="shared" si="57"/>
        <v>1191051.7400893599</v>
      </c>
      <c r="S31" s="173">
        <f t="shared" si="57"/>
        <v>1228156.3385201213</v>
      </c>
      <c r="T31" s="173">
        <f t="shared" si="57"/>
        <v>1263628.5797667415</v>
      </c>
      <c r="U31" s="173">
        <f t="shared" si="57"/>
        <v>1297510.0136250586</v>
      </c>
    </row>
    <row r="32" spans="1:21" ht="15.75" thickBot="1" x14ac:dyDescent="0.3">
      <c r="A32" s="284" t="s">
        <v>163</v>
      </c>
      <c r="B32" s="173">
        <f>B31</f>
        <v>301.88800000026822</v>
      </c>
      <c r="C32" s="173">
        <f>C31+B32</f>
        <v>1812938.3696384002</v>
      </c>
      <c r="D32" s="173">
        <f t="shared" ref="D32" si="58">D31+C32</f>
        <v>3692840.3467714568</v>
      </c>
      <c r="E32" s="173">
        <f t="shared" ref="E32" si="59">E31+D32</f>
        <v>5637627.3876156043</v>
      </c>
      <c r="F32" s="173">
        <f>F31+E32</f>
        <v>7644977.0202416815</v>
      </c>
      <c r="G32" s="173">
        <f t="shared" ref="G32" si="60">G31+F32</f>
        <v>8307277.1658656606</v>
      </c>
      <c r="H32" s="173">
        <f t="shared" ref="H32" si="61">H31+G32</f>
        <v>9027663.8144286796</v>
      </c>
      <c r="I32" s="173">
        <f t="shared" ref="I32" si="62">I31+H32</f>
        <v>9803980.9019302446</v>
      </c>
      <c r="J32" s="173">
        <f t="shared" ref="J32" si="63">J31+I32</f>
        <v>10634125.428989284</v>
      </c>
      <c r="K32" s="173">
        <f t="shared" ref="K32" si="64">K31+J32</f>
        <v>11516046.300118376</v>
      </c>
      <c r="L32" s="173">
        <f t="shared" ref="L32" si="65">L31+K32</f>
        <v>12447743.187206803</v>
      </c>
      <c r="M32" s="173">
        <f t="shared" ref="M32" si="66">M31+L32</f>
        <v>13427265.416718364</v>
      </c>
      <c r="N32" s="173">
        <f t="shared" ref="N32" si="67">N31+M32</f>
        <v>14452710.880119745</v>
      </c>
      <c r="O32" s="173">
        <f t="shared" ref="O32" si="68">O31+N32</f>
        <v>15522224.967065148</v>
      </c>
      <c r="P32" s="173">
        <f t="shared" ref="P32" si="69">P31+O32</f>
        <v>16633999.520872373</v>
      </c>
      <c r="Q32" s="173">
        <f t="shared" ref="Q32" si="70">Q31+P32</f>
        <v>17786271.815834977</v>
      </c>
      <c r="R32" s="173">
        <f t="shared" ref="R32" si="71">R31+Q32</f>
        <v>18977323.555924337</v>
      </c>
      <c r="S32" s="173">
        <f t="shared" ref="S32" si="72">S31+R32</f>
        <v>20205479.894444458</v>
      </c>
      <c r="T32" s="173">
        <f t="shared" ref="T32" si="73">T31+S32</f>
        <v>21469108.474211201</v>
      </c>
      <c r="U32" s="173">
        <f t="shared" ref="U32" si="74">U31+T32</f>
        <v>22766618.48783626</v>
      </c>
    </row>
    <row r="33" spans="1:21" x14ac:dyDescent="0.25">
      <c r="A33" s="222" t="s">
        <v>164</v>
      </c>
      <c r="B33" s="223" t="s">
        <v>165</v>
      </c>
      <c r="C33" s="223" t="s">
        <v>166</v>
      </c>
      <c r="D33" s="223" t="s">
        <v>167</v>
      </c>
      <c r="E33" s="224" t="s">
        <v>168</v>
      </c>
      <c r="G33" s="175" t="s">
        <v>169</v>
      </c>
      <c r="H33" s="175"/>
      <c r="I33" s="176"/>
      <c r="J33" s="176"/>
      <c r="K33" s="176"/>
      <c r="L33" s="176"/>
      <c r="M33" s="176"/>
      <c r="N33" s="176"/>
    </row>
    <row r="34" spans="1:21" ht="24.75" x14ac:dyDescent="0.25">
      <c r="A34" s="219" t="s">
        <v>170</v>
      </c>
      <c r="B34" s="220">
        <f>NPV($A$2,B26:F26)</f>
        <v>18068542.709530596</v>
      </c>
      <c r="C34" s="220">
        <f>NPV($A$2,B26:K26)</f>
        <v>29491852.094469745</v>
      </c>
      <c r="D34" s="220">
        <f>NPV($A$2,B26:P26)</f>
        <v>36506064.911098167</v>
      </c>
      <c r="E34" s="221">
        <f>NPV($A$2,B26:U26)</f>
        <v>40630544.365878128</v>
      </c>
      <c r="G34" s="177" t="s">
        <v>105</v>
      </c>
      <c r="H34" s="178" t="s">
        <v>171</v>
      </c>
      <c r="I34" s="179"/>
      <c r="J34" s="180" t="s">
        <v>105</v>
      </c>
      <c r="K34" s="181" t="s">
        <v>172</v>
      </c>
      <c r="L34" s="179"/>
      <c r="M34" s="182" t="s">
        <v>173</v>
      </c>
      <c r="N34" s="183" t="s">
        <v>171</v>
      </c>
    </row>
    <row r="35" spans="1:21" x14ac:dyDescent="0.25">
      <c r="A35" s="219" t="s">
        <v>174</v>
      </c>
      <c r="B35" s="220" t="e">
        <f>IRR(B26:F26)</f>
        <v>#NUM!</v>
      </c>
      <c r="C35" s="220" t="e">
        <f>IRR(B26:K26)</f>
        <v>#NUM!</v>
      </c>
      <c r="D35" s="220" t="e">
        <f>IRR(B26:P26)</f>
        <v>#NUM!</v>
      </c>
      <c r="E35" s="221" t="e">
        <f>IRR(B26:U26)</f>
        <v>#NUM!</v>
      </c>
      <c r="G35" s="191" t="e">
        <f>#REF!</f>
        <v>#REF!</v>
      </c>
      <c r="H35" s="173"/>
      <c r="I35" s="179"/>
      <c r="J35" s="191">
        <v>0.05</v>
      </c>
      <c r="K35" s="173"/>
      <c r="L35" s="179"/>
      <c r="M35" s="185">
        <v>0</v>
      </c>
      <c r="N35" s="184" t="e">
        <f>#REF!</f>
        <v>#REF!</v>
      </c>
    </row>
    <row r="36" spans="1:21" x14ac:dyDescent="0.25">
      <c r="A36" s="219" t="s">
        <v>175</v>
      </c>
      <c r="B36" s="220">
        <f>NPV($A$2,B27:F27)</f>
        <v>24508360.010693152</v>
      </c>
      <c r="C36" s="220">
        <f>NPV($A$2,B27:K27)</f>
        <v>38538812.658527732</v>
      </c>
      <c r="D36" s="220">
        <f>NPV($A$2,B27:P27)</f>
        <v>48261177.066341512</v>
      </c>
      <c r="E36" s="221">
        <f>NPV($A$2,B27:U27)</f>
        <v>54931951.909529015</v>
      </c>
      <c r="G36" s="191">
        <v>0.1</v>
      </c>
      <c r="H36" s="173"/>
      <c r="I36" s="179"/>
      <c r="J36" s="191">
        <v>0.1</v>
      </c>
      <c r="L36" s="179"/>
      <c r="M36" s="185">
        <v>0.1</v>
      </c>
      <c r="N36" s="184"/>
    </row>
    <row r="37" spans="1:21" x14ac:dyDescent="0.25">
      <c r="A37" s="219" t="s">
        <v>176</v>
      </c>
      <c r="B37" s="220" t="e">
        <f>IRR(B27:F27)</f>
        <v>#NUM!</v>
      </c>
      <c r="C37" s="220" t="e">
        <f>IRR(B27:K27)</f>
        <v>#NUM!</v>
      </c>
      <c r="D37" s="220" t="e">
        <f>IRR(B27:P27)</f>
        <v>#NUM!</v>
      </c>
      <c r="E37" s="221" t="e">
        <f>IRR(B27:U27)</f>
        <v>#NUM!</v>
      </c>
      <c r="G37" s="191">
        <v>0.15</v>
      </c>
      <c r="H37" s="173"/>
      <c r="I37" s="179"/>
      <c r="J37" s="191">
        <v>0.15</v>
      </c>
      <c r="K37" s="173"/>
      <c r="L37" s="179"/>
      <c r="M37" s="186">
        <v>0.25</v>
      </c>
      <c r="N37" s="187"/>
    </row>
    <row r="38" spans="1:21" x14ac:dyDescent="0.25">
      <c r="A38" s="219" t="s">
        <v>177</v>
      </c>
      <c r="B38" s="220">
        <f>NPV($A$2,B28:F28)</f>
        <v>24509667.027746294</v>
      </c>
      <c r="C38" s="220">
        <f>NPV($A$2,B28:K28)</f>
        <v>38541143.757642038</v>
      </c>
      <c r="D38" s="220">
        <f>NPV($A$2,B28:P28)</f>
        <v>48264310.560547352</v>
      </c>
      <c r="E38" s="221">
        <f>NPV($A$2,B28:U28)</f>
        <v>54935714.101284921</v>
      </c>
      <c r="G38" s="191">
        <v>0.2</v>
      </c>
      <c r="H38" s="173"/>
      <c r="I38" s="179"/>
      <c r="J38" s="191">
        <v>0.2</v>
      </c>
      <c r="L38" s="179"/>
      <c r="M38" s="179"/>
      <c r="N38" s="179"/>
    </row>
    <row r="39" spans="1:21" x14ac:dyDescent="0.25">
      <c r="A39" s="219" t="s">
        <v>178</v>
      </c>
      <c r="B39" s="220" t="e">
        <f>IRR(B28:F28)</f>
        <v>#NUM!</v>
      </c>
      <c r="C39" s="220" t="e">
        <f>IRR(B28:K28)</f>
        <v>#NUM!</v>
      </c>
      <c r="D39" s="220" t="e">
        <f>IRR(B28:P28)</f>
        <v>#NUM!</v>
      </c>
      <c r="E39" s="221" t="e">
        <f>IRR(B28:U28)</f>
        <v>#NUM!</v>
      </c>
    </row>
    <row r="40" spans="1:21" x14ac:dyDescent="0.25">
      <c r="A40" s="219" t="s">
        <v>179</v>
      </c>
      <c r="B40" s="220">
        <f>NPV($A$2,B29:F29)</f>
        <v>6439817.3011625549</v>
      </c>
      <c r="C40" s="220">
        <f>NPV($A$2,B29:K29)</f>
        <v>9046960.5640579872</v>
      </c>
      <c r="D40" s="220">
        <f>NPV($A$2,B29:P29)</f>
        <v>11755112.155243341</v>
      </c>
      <c r="E40" s="221">
        <f>NPV($A$2,B29:U29)</f>
        <v>14301407.543650901</v>
      </c>
    </row>
    <row r="41" spans="1:21" x14ac:dyDescent="0.25">
      <c r="A41" s="219" t="s">
        <v>180</v>
      </c>
      <c r="B41" s="220" t="e">
        <f>IRR(B29:F29)</f>
        <v>#NUM!</v>
      </c>
      <c r="C41" s="220" t="e">
        <f>IRR(B29:K29)</f>
        <v>#NUM!</v>
      </c>
      <c r="D41" s="220" t="e">
        <f>IRR(B29:P29)</f>
        <v>#NUM!</v>
      </c>
      <c r="E41" s="221" t="e">
        <f>IRR(B29:U29)</f>
        <v>#NUM!</v>
      </c>
    </row>
    <row r="42" spans="1:21" x14ac:dyDescent="0.25">
      <c r="A42" s="219" t="s">
        <v>181</v>
      </c>
      <c r="B42" s="220">
        <f>NPV($A$2,B31:F31)</f>
        <v>6441124.318215698</v>
      </c>
      <c r="C42" s="220">
        <f t="shared" ref="C42" si="75">NPV($A$2,C31:G31)</f>
        <v>7281808.1402787417</v>
      </c>
      <c r="D42" s="220">
        <f t="shared" ref="D42" si="76">NPV($A$2,D31:H31)</f>
        <v>6397703.854777921</v>
      </c>
      <c r="E42" s="220">
        <f t="shared" ref="E42" si="77">NPV($A$2,E31:I31)</f>
        <v>5445951.8219178217</v>
      </c>
    </row>
    <row r="43" spans="1:21" x14ac:dyDescent="0.25">
      <c r="A43" s="219" t="s">
        <v>182</v>
      </c>
      <c r="B43" s="220" t="e">
        <f>IRR(B31:F31)</f>
        <v>#NUM!</v>
      </c>
      <c r="C43" s="220" t="e">
        <f>IRR(B32:K32)</f>
        <v>#NUM!</v>
      </c>
      <c r="D43" s="220" t="e">
        <f>IRR(B32:P32)</f>
        <v>#NUM!</v>
      </c>
      <c r="E43" s="221" t="e">
        <f>IRR(B32:U32)</f>
        <v>#NUM!</v>
      </c>
    </row>
    <row r="44" spans="1:21" ht="15.75" thickBot="1" x14ac:dyDescent="0.3">
      <c r="A44" s="179"/>
      <c r="B44" s="291"/>
      <c r="C44" s="291"/>
      <c r="D44" s="291"/>
      <c r="E44" s="292"/>
    </row>
    <row r="45" spans="1:21" ht="30.75" thickBot="1" x14ac:dyDescent="0.3">
      <c r="A45" s="246" t="s">
        <v>184</v>
      </c>
      <c r="B45" s="215" t="s">
        <v>153</v>
      </c>
      <c r="C45" s="216"/>
      <c r="D45" s="217">
        <v>8.4049999999999993E-3</v>
      </c>
      <c r="E45" s="218" t="s">
        <v>154</v>
      </c>
      <c r="F45" s="225" t="s">
        <v>155</v>
      </c>
      <c r="J45" s="243" t="s">
        <v>6</v>
      </c>
      <c r="K45" s="172">
        <f>'1.Tonga organic watermelon (4.5'!C30</f>
        <v>0</v>
      </c>
      <c r="L45" s="179" t="s">
        <v>156</v>
      </c>
    </row>
    <row r="46" spans="1:21" x14ac:dyDescent="0.25">
      <c r="B46" s="133" t="s">
        <v>63</v>
      </c>
      <c r="C46" s="133" t="s">
        <v>64</v>
      </c>
      <c r="D46" s="133" t="s">
        <v>65</v>
      </c>
      <c r="E46" s="133" t="s">
        <v>66</v>
      </c>
      <c r="F46" s="122" t="s">
        <v>67</v>
      </c>
      <c r="G46" s="122" t="s">
        <v>68</v>
      </c>
      <c r="H46" s="122" t="s">
        <v>69</v>
      </c>
      <c r="I46" s="122" t="s">
        <v>70</v>
      </c>
      <c r="J46" s="122" t="s">
        <v>71</v>
      </c>
      <c r="K46" s="122" t="s">
        <v>72</v>
      </c>
      <c r="L46" s="122" t="s">
        <v>73</v>
      </c>
      <c r="M46" s="122" t="s">
        <v>74</v>
      </c>
      <c r="N46" s="122" t="s">
        <v>75</v>
      </c>
      <c r="O46" s="122" t="s">
        <v>76</v>
      </c>
      <c r="P46" s="122" t="s">
        <v>77</v>
      </c>
      <c r="Q46" s="122" t="s">
        <v>78</v>
      </c>
      <c r="R46" s="122" t="s">
        <v>79</v>
      </c>
      <c r="S46" s="122" t="s">
        <v>80</v>
      </c>
      <c r="T46" s="122" t="s">
        <v>81</v>
      </c>
      <c r="U46" s="122" t="s">
        <v>82</v>
      </c>
    </row>
    <row r="47" spans="1:21" x14ac:dyDescent="0.25">
      <c r="A47" s="172" t="s">
        <v>157</v>
      </c>
      <c r="B47" s="173">
        <f>'3. Vanuatu Kava intercrop (4.5)'!E39*$D$45</f>
        <v>127648354.40047543</v>
      </c>
      <c r="C47" s="173">
        <f>'3. Vanuatu Kava intercrop (4.5)'!F39*$D$45</f>
        <v>124955053.51087542</v>
      </c>
      <c r="D47" s="173">
        <f>'3. Vanuatu Kava intercrop (4.5)'!G39*$D$45</f>
        <v>122315618.63906743</v>
      </c>
      <c r="E47" s="173">
        <f>'3. Vanuatu Kava intercrop (4.5)'!H39*$D$45</f>
        <v>119728972.46469557</v>
      </c>
      <c r="F47" s="173">
        <f>'3. Vanuatu Kava intercrop (4.5)'!I39*$D$45</f>
        <v>117194059.21381116</v>
      </c>
      <c r="G47" s="173">
        <f>'3. Vanuatu Kava intercrop (4.5)'!J39*$D$45</f>
        <v>114709844.22794443</v>
      </c>
      <c r="H47" s="173">
        <f>'3. Vanuatu Kava intercrop (4.5)'!K39*$D$45</f>
        <v>112275313.54179506</v>
      </c>
      <c r="I47" s="173">
        <f>'3. Vanuatu Kava intercrop (4.5)'!L39*$D$45</f>
        <v>109889473.46936865</v>
      </c>
      <c r="J47" s="173">
        <f>'3. Vanuatu Kava intercrop (4.5)'!M39*$D$45</f>
        <v>107551350.1983908</v>
      </c>
      <c r="K47" s="173">
        <f>'3. Vanuatu Kava intercrop (4.5)'!N39*$D$45</f>
        <v>105259989.39283249</v>
      </c>
      <c r="L47" s="173">
        <f>'3. Vanuatu Kava intercrop (4.5)'!O39*$D$45</f>
        <v>103014455.80338535</v>
      </c>
      <c r="M47" s="173">
        <f>'3. Vanuatu Kava intercrop (4.5)'!P39*$D$45</f>
        <v>100813832.88572714</v>
      </c>
      <c r="N47" s="173">
        <f>'3. Vanuatu Kava intercrop (4.5)'!Q39*$D$45</f>
        <v>98657222.426422119</v>
      </c>
      <c r="O47" s="173">
        <f>'3. Vanuatu Kava intercrop (4.5)'!R39*$D$45</f>
        <v>96543744.176303163</v>
      </c>
      <c r="P47" s="173">
        <f>'3. Vanuatu Kava intercrop (4.5)'!S39*$D$45</f>
        <v>94472535.491186619</v>
      </c>
      <c r="Q47" s="173">
        <f>'3. Vanuatu Kava intercrop (4.5)'!T39*$D$45</f>
        <v>92442750.979772389</v>
      </c>
      <c r="R47" s="173">
        <f>'3. Vanuatu Kava intercrop (4.5)'!U39*$D$45</f>
        <v>90453562.158586442</v>
      </c>
      <c r="S47" s="173">
        <f>'3. Vanuatu Kava intercrop (4.5)'!V39*$D$45</f>
        <v>88504157.113824233</v>
      </c>
      <c r="T47" s="173">
        <f>'3. Vanuatu Kava intercrop (4.5)'!W39*$D$45</f>
        <v>86593740.169957235</v>
      </c>
      <c r="U47" s="173">
        <f>'3. Vanuatu Kava intercrop (4.5)'!X39*$D$45</f>
        <v>84721531.564967602</v>
      </c>
    </row>
    <row r="48" spans="1:21" x14ac:dyDescent="0.25">
      <c r="A48" s="172" t="s">
        <v>158</v>
      </c>
      <c r="B48" s="173">
        <f>'3. Vanuatu Kava intercrop (4.5)'!E146*$D$45</f>
        <v>127648354.40047543</v>
      </c>
      <c r="C48" s="173">
        <f>'3. Vanuatu Kava intercrop (4.5)'!F146*$D$45</f>
        <v>125066906.72432859</v>
      </c>
      <c r="D48" s="173">
        <f>'3. Vanuatu Kava intercrop (4.5)'!G146*$D$45</f>
        <v>122014706.39086628</v>
      </c>
      <c r="E48" s="173">
        <f>'3. Vanuatu Kava intercrop (4.5)'!H146*$D$45</f>
        <v>120857275.72385146</v>
      </c>
      <c r="F48" s="173">
        <f>'3. Vanuatu Kava intercrop (4.5)'!I146*$D$45</f>
        <v>120463487.880152</v>
      </c>
      <c r="G48" s="173">
        <f>'3. Vanuatu Kava intercrop (4.5)'!J146*$D$45</f>
        <v>118811913.85267279</v>
      </c>
      <c r="H48" s="173">
        <f>'3. Vanuatu Kava intercrop (4.5)'!K146*$D$45</f>
        <v>118142791.93417777</v>
      </c>
      <c r="I48" s="173">
        <f>'3. Vanuatu Kava intercrop (4.5)'!L146*$D$45</f>
        <v>117477015.62527521</v>
      </c>
      <c r="J48" s="173">
        <f>'3. Vanuatu Kava intercrop (4.5)'!M146*$D$45</f>
        <v>116814568.19791716</v>
      </c>
      <c r="K48" s="173">
        <f>'3. Vanuatu Kava intercrop (4.5)'!N146*$D$45</f>
        <v>116155433.00769591</v>
      </c>
      <c r="L48" s="173">
        <f>'3. Vanuatu Kava intercrop (4.5)'!O146*$D$45</f>
        <v>115499593.49342579</v>
      </c>
      <c r="M48" s="173">
        <f>'3. Vanuatu Kava intercrop (4.5)'!P146*$D$45</f>
        <v>114847033.17672701</v>
      </c>
      <c r="N48" s="173">
        <f>'3. Vanuatu Kava intercrop (4.5)'!Q146*$D$45</f>
        <v>114197735.66161169</v>
      </c>
      <c r="O48" s="173">
        <f>'3. Vanuatu Kava intercrop (4.5)'!R146*$D$45</f>
        <v>113551684.63407196</v>
      </c>
      <c r="P48" s="173">
        <f>'3. Vanuatu Kava intercrop (4.5)'!S146*$D$45</f>
        <v>112908863.86166993</v>
      </c>
      <c r="Q48" s="173">
        <f>'3. Vanuatu Kava intercrop (4.5)'!T146*$D$45</f>
        <v>112269257.19312994</v>
      </c>
      <c r="R48" s="173">
        <f>'3. Vanuatu Kava intercrop (4.5)'!U146*$D$45</f>
        <v>111632848.55793265</v>
      </c>
      <c r="S48" s="173">
        <f>'3. Vanuatu Kava intercrop (4.5)'!V146*$D$45</f>
        <v>110999621.96591131</v>
      </c>
      <c r="T48" s="173">
        <f>'3. Vanuatu Kava intercrop (4.5)'!W146*$D$45</f>
        <v>110369561.50685011</v>
      </c>
      <c r="U48" s="173">
        <f>'3. Vanuatu Kava intercrop (4.5)'!X146*$D$45</f>
        <v>109742651.35008422</v>
      </c>
    </row>
    <row r="49" spans="1:21" x14ac:dyDescent="0.25">
      <c r="A49" s="284" t="s">
        <v>159</v>
      </c>
      <c r="B49" s="173">
        <f>'3. Vanuatu Kava intercrop (4.5)'!E148*$D$45</f>
        <v>127648354.40047543</v>
      </c>
      <c r="C49" s="173">
        <f>'3. Vanuatu Kava intercrop (4.5)'!F148*$D$45</f>
        <v>125066906.72432859</v>
      </c>
      <c r="D49" s="173">
        <f>'3. Vanuatu Kava intercrop (4.5)'!G148*$D$45</f>
        <v>122014706.39086628</v>
      </c>
      <c r="E49" s="173">
        <f>'3. Vanuatu Kava intercrop (4.5)'!H148*$D$45</f>
        <v>120857275.72385146</v>
      </c>
      <c r="F49" s="173">
        <f>'3. Vanuatu Kava intercrop (4.5)'!I148*$D$45</f>
        <v>120463487.880152</v>
      </c>
      <c r="G49" s="173">
        <f>'3. Vanuatu Kava intercrop (4.5)'!J148*$D$45</f>
        <v>118811913.85267279</v>
      </c>
      <c r="H49" s="173">
        <f>'3. Vanuatu Kava intercrop (4.5)'!K148*$D$45</f>
        <v>118142791.93417777</v>
      </c>
      <c r="I49" s="173">
        <f>'3. Vanuatu Kava intercrop (4.5)'!L148*$D$45</f>
        <v>117477015.62527521</v>
      </c>
      <c r="J49" s="173">
        <f>'3. Vanuatu Kava intercrop (4.5)'!M148*$D$45</f>
        <v>116814568.19791716</v>
      </c>
      <c r="K49" s="173">
        <f>'3. Vanuatu Kava intercrop (4.5)'!N148*$D$45</f>
        <v>116155433.00769591</v>
      </c>
      <c r="L49" s="173">
        <f>'3. Vanuatu Kava intercrop (4.5)'!O148*$D$45</f>
        <v>115499593.49342579</v>
      </c>
      <c r="M49" s="173">
        <f>'3. Vanuatu Kava intercrop (4.5)'!P148*$D$45</f>
        <v>114847033.17672701</v>
      </c>
      <c r="N49" s="173">
        <f>'3. Vanuatu Kava intercrop (4.5)'!Q148*$D$45</f>
        <v>114197735.66161169</v>
      </c>
      <c r="O49" s="173">
        <f>'3. Vanuatu Kava intercrop (4.5)'!R148*$D$45</f>
        <v>113551684.63407196</v>
      </c>
      <c r="P49" s="173">
        <f>'3. Vanuatu Kava intercrop (4.5)'!S148*$D$45</f>
        <v>112908863.86166993</v>
      </c>
      <c r="Q49" s="173">
        <f>'3. Vanuatu Kava intercrop (4.5)'!T148*$D$45</f>
        <v>112269257.19312994</v>
      </c>
      <c r="R49" s="173">
        <f>'3. Vanuatu Kava intercrop (4.5)'!U148*$D$45</f>
        <v>111632848.55793265</v>
      </c>
      <c r="S49" s="173">
        <f>'3. Vanuatu Kava intercrop (4.5)'!V148*$D$45</f>
        <v>110999621.96591131</v>
      </c>
      <c r="T49" s="173">
        <f>'3. Vanuatu Kava intercrop (4.5)'!W148*$D$45</f>
        <v>110369561.50685011</v>
      </c>
      <c r="U49" s="173">
        <f>'3. Vanuatu Kava intercrop (4.5)'!X148*$D$45</f>
        <v>109742651.35008422</v>
      </c>
    </row>
    <row r="50" spans="1:21" x14ac:dyDescent="0.25">
      <c r="A50" s="172" t="s">
        <v>160</v>
      </c>
      <c r="B50" s="173">
        <f>B48-B47</f>
        <v>0</v>
      </c>
      <c r="C50" s="173">
        <f t="shared" ref="C50:U50" si="78">C48-C47</f>
        <v>111853.21345317364</v>
      </c>
      <c r="D50" s="173">
        <f t="shared" si="78"/>
        <v>-300912.24820114672</v>
      </c>
      <c r="E50" s="173">
        <f t="shared" si="78"/>
        <v>1128303.2591558844</v>
      </c>
      <c r="F50" s="173">
        <f t="shared" si="78"/>
        <v>3269428.6663408428</v>
      </c>
      <c r="G50" s="173">
        <f t="shared" si="78"/>
        <v>4102069.6247283518</v>
      </c>
      <c r="H50" s="173">
        <f t="shared" si="78"/>
        <v>5867478.3923827112</v>
      </c>
      <c r="I50" s="173">
        <f t="shared" si="78"/>
        <v>7587542.155906558</v>
      </c>
      <c r="J50" s="173">
        <f t="shared" si="78"/>
        <v>9263217.9995263666</v>
      </c>
      <c r="K50" s="173">
        <f t="shared" si="78"/>
        <v>10895443.614863425</v>
      </c>
      <c r="L50" s="173">
        <f t="shared" si="78"/>
        <v>12485137.690040439</v>
      </c>
      <c r="M50" s="173">
        <f t="shared" si="78"/>
        <v>14033200.290999874</v>
      </c>
      <c r="N50" s="173">
        <f t="shared" si="78"/>
        <v>15540513.235189572</v>
      </c>
      <c r="O50" s="173">
        <f t="shared" si="78"/>
        <v>17007940.457768798</v>
      </c>
      <c r="P50" s="173">
        <f t="shared" si="78"/>
        <v>18436328.370483309</v>
      </c>
      <c r="Q50" s="173">
        <f t="shared" si="78"/>
        <v>19826506.213357553</v>
      </c>
      <c r="R50" s="173">
        <f t="shared" si="78"/>
        <v>21179286.399346203</v>
      </c>
      <c r="S50" s="173">
        <f t="shared" si="78"/>
        <v>22495464.85208708</v>
      </c>
      <c r="T50" s="173">
        <f t="shared" si="78"/>
        <v>23775821.336892873</v>
      </c>
      <c r="U50" s="173">
        <f t="shared" si="78"/>
        <v>25021119.785116613</v>
      </c>
    </row>
    <row r="51" spans="1:21" x14ac:dyDescent="0.25">
      <c r="A51" s="172" t="s">
        <v>161</v>
      </c>
      <c r="B51" s="173">
        <f>B50</f>
        <v>0</v>
      </c>
      <c r="C51" s="173">
        <f>C50+B51</f>
        <v>111853.21345317364</v>
      </c>
      <c r="D51" s="173">
        <f t="shared" ref="D51" si="79">D50+C51</f>
        <v>-189059.03474797308</v>
      </c>
      <c r="E51" s="173">
        <f t="shared" ref="E51" si="80">E50+D51</f>
        <v>939244.2244079113</v>
      </c>
      <c r="F51" s="173">
        <f>F50+E51</f>
        <v>4208672.8907487541</v>
      </c>
      <c r="G51" s="173">
        <f t="shared" ref="G51" si="81">G50+F51</f>
        <v>8310742.515477106</v>
      </c>
      <c r="H51" s="173">
        <f t="shared" ref="H51" si="82">H50+G51</f>
        <v>14178220.907859817</v>
      </c>
      <c r="I51" s="173">
        <f t="shared" ref="I51" si="83">I50+H51</f>
        <v>21765763.063766375</v>
      </c>
      <c r="J51" s="173">
        <f t="shared" ref="J51" si="84">J50+I51</f>
        <v>31028981.063292742</v>
      </c>
      <c r="K51" s="173">
        <f t="shared" ref="K51" si="85">K50+J51</f>
        <v>41924424.678156167</v>
      </c>
      <c r="L51" s="173">
        <f t="shared" ref="L51" si="86">L50+K51</f>
        <v>54409562.368196607</v>
      </c>
      <c r="M51" s="173">
        <f t="shared" ref="M51" si="87">M50+L51</f>
        <v>68442762.659196481</v>
      </c>
      <c r="N51" s="173">
        <f t="shared" ref="N51" si="88">N50+M51</f>
        <v>83983275.894386053</v>
      </c>
      <c r="O51" s="173">
        <f t="shared" ref="O51" si="89">O50+N51</f>
        <v>100991216.35215485</v>
      </c>
      <c r="P51" s="173">
        <f t="shared" ref="P51" si="90">P50+O51</f>
        <v>119427544.72263816</v>
      </c>
      <c r="Q51" s="173">
        <f t="shared" ref="Q51" si="91">Q50+P51</f>
        <v>139254050.9359957</v>
      </c>
      <c r="R51" s="173">
        <f t="shared" ref="R51" si="92">R50+Q51</f>
        <v>160433337.3353419</v>
      </c>
      <c r="S51" s="173">
        <f t="shared" ref="S51" si="93">S50+R51</f>
        <v>182928802.18742898</v>
      </c>
      <c r="T51" s="173">
        <f t="shared" ref="T51" si="94">T50+S51</f>
        <v>206704623.52432185</v>
      </c>
      <c r="U51" s="173">
        <f t="shared" ref="U51" si="95">U50+T51</f>
        <v>231725743.30943847</v>
      </c>
    </row>
    <row r="52" spans="1:21" x14ac:dyDescent="0.25">
      <c r="A52" s="284" t="s">
        <v>162</v>
      </c>
      <c r="B52" s="173">
        <f>B49-B47</f>
        <v>0</v>
      </c>
      <c r="C52" s="173">
        <f t="shared" ref="C52:U52" si="96">C49-C47</f>
        <v>111853.21345317364</v>
      </c>
      <c r="D52" s="173">
        <f t="shared" si="96"/>
        <v>-300912.24820114672</v>
      </c>
      <c r="E52" s="173">
        <f t="shared" si="96"/>
        <v>1128303.2591558844</v>
      </c>
      <c r="F52" s="173">
        <f t="shared" si="96"/>
        <v>3269428.6663408428</v>
      </c>
      <c r="G52" s="173">
        <f t="shared" si="96"/>
        <v>4102069.6247283518</v>
      </c>
      <c r="H52" s="173">
        <f t="shared" si="96"/>
        <v>5867478.3923827112</v>
      </c>
      <c r="I52" s="173">
        <f t="shared" si="96"/>
        <v>7587542.155906558</v>
      </c>
      <c r="J52" s="173">
        <f t="shared" si="96"/>
        <v>9263217.9995263666</v>
      </c>
      <c r="K52" s="173">
        <f t="shared" si="96"/>
        <v>10895443.614863425</v>
      </c>
      <c r="L52" s="173">
        <f t="shared" si="96"/>
        <v>12485137.690040439</v>
      </c>
      <c r="M52" s="173">
        <f t="shared" si="96"/>
        <v>14033200.290999874</v>
      </c>
      <c r="N52" s="173">
        <f t="shared" si="96"/>
        <v>15540513.235189572</v>
      </c>
      <c r="O52" s="173">
        <f t="shared" si="96"/>
        <v>17007940.457768798</v>
      </c>
      <c r="P52" s="173">
        <f t="shared" si="96"/>
        <v>18436328.370483309</v>
      </c>
      <c r="Q52" s="173">
        <f t="shared" si="96"/>
        <v>19826506.213357553</v>
      </c>
      <c r="R52" s="173">
        <f t="shared" si="96"/>
        <v>21179286.399346203</v>
      </c>
      <c r="S52" s="173">
        <f t="shared" si="96"/>
        <v>22495464.85208708</v>
      </c>
      <c r="T52" s="173">
        <f t="shared" si="96"/>
        <v>23775821.336892873</v>
      </c>
      <c r="U52" s="173">
        <f t="shared" si="96"/>
        <v>25021119.785116613</v>
      </c>
    </row>
    <row r="53" spans="1:21" ht="15.75" thickBot="1" x14ac:dyDescent="0.3">
      <c r="A53" s="284" t="s">
        <v>163</v>
      </c>
      <c r="B53" s="173">
        <f>B52</f>
        <v>0</v>
      </c>
      <c r="C53" s="173">
        <f>C52+B53</f>
        <v>111853.21345317364</v>
      </c>
      <c r="D53" s="173">
        <f t="shared" ref="D53" si="97">D52+C53</f>
        <v>-189059.03474797308</v>
      </c>
      <c r="E53" s="173">
        <f t="shared" ref="E53" si="98">E52+D53</f>
        <v>939244.2244079113</v>
      </c>
      <c r="F53" s="173">
        <f>F52+E53</f>
        <v>4208672.8907487541</v>
      </c>
      <c r="G53" s="173">
        <f t="shared" ref="G53" si="99">G52+F53</f>
        <v>8310742.515477106</v>
      </c>
      <c r="H53" s="173">
        <f t="shared" ref="H53" si="100">H52+G53</f>
        <v>14178220.907859817</v>
      </c>
      <c r="I53" s="173">
        <f t="shared" ref="I53" si="101">I52+H53</f>
        <v>21765763.063766375</v>
      </c>
      <c r="J53" s="173">
        <f t="shared" ref="J53" si="102">J52+I53</f>
        <v>31028981.063292742</v>
      </c>
      <c r="K53" s="173">
        <f t="shared" ref="K53" si="103">K52+J53</f>
        <v>41924424.678156167</v>
      </c>
      <c r="L53" s="173">
        <f t="shared" ref="L53" si="104">L52+K53</f>
        <v>54409562.368196607</v>
      </c>
      <c r="M53" s="173">
        <f t="shared" ref="M53" si="105">M52+L53</f>
        <v>68442762.659196481</v>
      </c>
      <c r="N53" s="173">
        <f t="shared" ref="N53" si="106">N52+M53</f>
        <v>83983275.894386053</v>
      </c>
      <c r="O53" s="173">
        <f t="shared" ref="O53" si="107">O52+N53</f>
        <v>100991216.35215485</v>
      </c>
      <c r="P53" s="173">
        <f t="shared" ref="P53" si="108">P52+O53</f>
        <v>119427544.72263816</v>
      </c>
      <c r="Q53" s="173">
        <f t="shared" ref="Q53" si="109">Q52+P53</f>
        <v>139254050.9359957</v>
      </c>
      <c r="R53" s="173">
        <f t="shared" ref="R53" si="110">R52+Q53</f>
        <v>160433337.3353419</v>
      </c>
      <c r="S53" s="173">
        <f t="shared" ref="S53" si="111">S52+R53</f>
        <v>182928802.18742898</v>
      </c>
      <c r="T53" s="173">
        <f t="shared" ref="T53" si="112">T52+S53</f>
        <v>206704623.52432185</v>
      </c>
      <c r="U53" s="173">
        <f t="shared" ref="U53" si="113">U52+T53</f>
        <v>231725743.30943847</v>
      </c>
    </row>
    <row r="54" spans="1:21" x14ac:dyDescent="0.25">
      <c r="A54" s="222" t="s">
        <v>164</v>
      </c>
      <c r="B54" s="223" t="s">
        <v>165</v>
      </c>
      <c r="C54" s="223" t="s">
        <v>166</v>
      </c>
      <c r="D54" s="223" t="s">
        <v>167</v>
      </c>
      <c r="E54" s="224" t="s">
        <v>168</v>
      </c>
      <c r="G54" s="175" t="s">
        <v>169</v>
      </c>
      <c r="H54" s="175"/>
      <c r="I54" s="176"/>
      <c r="J54" s="176"/>
      <c r="K54" s="176"/>
      <c r="L54" s="176"/>
      <c r="M54" s="176"/>
      <c r="N54" s="176"/>
    </row>
    <row r="55" spans="1:21" ht="24.75" x14ac:dyDescent="0.25">
      <c r="A55" s="219" t="s">
        <v>170</v>
      </c>
      <c r="B55" s="220">
        <f>NPV($A$2,B47:F47)</f>
        <v>530894542.51818609</v>
      </c>
      <c r="C55" s="220">
        <f>NPV($A$2,B47:K47)</f>
        <v>904611346.55716753</v>
      </c>
      <c r="D55" s="220">
        <f>NPV($A$2,B47:P47)</f>
        <v>1167502767.3275979</v>
      </c>
      <c r="E55" s="221">
        <f>NPV($A$2,B47:U47)</f>
        <v>1352290489.2208962</v>
      </c>
      <c r="G55" s="177" t="s">
        <v>105</v>
      </c>
      <c r="H55" s="178" t="s">
        <v>171</v>
      </c>
      <c r="I55" s="179"/>
      <c r="J55" s="180" t="s">
        <v>105</v>
      </c>
      <c r="K55" s="181" t="s">
        <v>172</v>
      </c>
      <c r="L55" s="179"/>
      <c r="M55" s="182" t="s">
        <v>173</v>
      </c>
      <c r="N55" s="183" t="s">
        <v>171</v>
      </c>
    </row>
    <row r="56" spans="1:21" x14ac:dyDescent="0.25">
      <c r="A56" s="219" t="s">
        <v>174</v>
      </c>
      <c r="B56" s="220" t="e">
        <f>IRR(B47:F47)</f>
        <v>#NUM!</v>
      </c>
      <c r="C56" s="220" t="e">
        <f>IRR(B47:K47)</f>
        <v>#NUM!</v>
      </c>
      <c r="D56" s="220" t="e">
        <f>IRR(B47:P47)</f>
        <v>#NUM!</v>
      </c>
      <c r="E56" s="221" t="e">
        <f>IRR(B47:U47)</f>
        <v>#NUM!</v>
      </c>
      <c r="G56" s="191">
        <v>0.05</v>
      </c>
      <c r="H56" s="173"/>
      <c r="I56" s="179"/>
      <c r="J56" s="191">
        <v>0.05</v>
      </c>
      <c r="K56" s="173"/>
      <c r="L56" s="179"/>
      <c r="M56" s="185">
        <v>0</v>
      </c>
      <c r="N56" s="184" t="e">
        <f>#REF!</f>
        <v>#REF!</v>
      </c>
    </row>
    <row r="57" spans="1:21" x14ac:dyDescent="0.25">
      <c r="A57" s="219" t="s">
        <v>175</v>
      </c>
      <c r="B57" s="220">
        <f>NPV($A$2,B48:F48)</f>
        <v>534225998.15929705</v>
      </c>
      <c r="C57" s="220">
        <f>NPV($A$2,B48:K48)</f>
        <v>932969294.40463865</v>
      </c>
      <c r="D57" s="220">
        <f>NPV($A$2,B48:P48)</f>
        <v>1236674548.4351411</v>
      </c>
      <c r="E57" s="221">
        <f>NPV($A$2,B48:U48)</f>
        <v>1467971900.8101823</v>
      </c>
      <c r="G57" s="191">
        <v>0.1</v>
      </c>
      <c r="H57" s="173"/>
      <c r="I57" s="179"/>
      <c r="J57" s="191">
        <v>0.1</v>
      </c>
      <c r="L57" s="179"/>
      <c r="M57" s="185">
        <v>0.1</v>
      </c>
      <c r="N57" s="184"/>
    </row>
    <row r="58" spans="1:21" x14ac:dyDescent="0.25">
      <c r="A58" s="219" t="s">
        <v>176</v>
      </c>
      <c r="B58" s="220" t="e">
        <f>IRR(B48:F48)</f>
        <v>#NUM!</v>
      </c>
      <c r="C58" s="220" t="e">
        <f>IRR(B48:K48)</f>
        <v>#NUM!</v>
      </c>
      <c r="D58" s="220" t="e">
        <f>IRR(B48:P48)</f>
        <v>#NUM!</v>
      </c>
      <c r="E58" s="221" t="e">
        <f>IRR(B48:U48)</f>
        <v>#NUM!</v>
      </c>
      <c r="G58" s="191">
        <v>0.15</v>
      </c>
      <c r="H58" s="173"/>
      <c r="I58" s="179"/>
      <c r="J58" s="191">
        <v>0.15</v>
      </c>
      <c r="K58" s="173"/>
      <c r="L58" s="179"/>
      <c r="M58" s="186">
        <v>0.25</v>
      </c>
      <c r="N58" s="187"/>
    </row>
    <row r="59" spans="1:21" x14ac:dyDescent="0.25">
      <c r="A59" s="219" t="s">
        <v>177</v>
      </c>
      <c r="B59" s="220">
        <f>NPV($A$2,B49:F49)</f>
        <v>534225998.15929705</v>
      </c>
      <c r="C59" s="220">
        <f>NPV($A$2,B49:K49)</f>
        <v>932969294.40463865</v>
      </c>
      <c r="D59" s="220">
        <f>NPV($A$2,B49:P49)</f>
        <v>1236674548.4351411</v>
      </c>
      <c r="E59" s="221">
        <f>NPV($A$2,B49:U49)</f>
        <v>1467971900.8101823</v>
      </c>
      <c r="G59" s="191">
        <v>0.2</v>
      </c>
      <c r="H59" s="173"/>
      <c r="I59" s="179"/>
      <c r="J59" s="191">
        <v>0.2</v>
      </c>
      <c r="L59" s="179"/>
      <c r="M59" s="179"/>
      <c r="N59" s="179"/>
    </row>
    <row r="60" spans="1:21" x14ac:dyDescent="0.25">
      <c r="A60" s="219" t="s">
        <v>178</v>
      </c>
      <c r="B60" s="220" t="e">
        <f>IRR(B49:F49)</f>
        <v>#NUM!</v>
      </c>
      <c r="C60" s="220" t="e">
        <f>IRR(B49:K49)</f>
        <v>#NUM!</v>
      </c>
      <c r="D60" s="220" t="e">
        <f>IRR(B49:P49)</f>
        <v>#NUM!</v>
      </c>
      <c r="E60" s="221" t="e">
        <f>IRR(B49:U49)</f>
        <v>#NUM!</v>
      </c>
    </row>
    <row r="61" spans="1:21" x14ac:dyDescent="0.25">
      <c r="A61" s="219" t="s">
        <v>179</v>
      </c>
      <c r="B61" s="220">
        <f>NPV($A$2,B50:F50)</f>
        <v>3331455.6411109217</v>
      </c>
      <c r="C61" s="220">
        <f>NPV($A$2,B50:K50)</f>
        <v>28357947.847471081</v>
      </c>
      <c r="D61" s="220">
        <f>NPV($A$2,B50:P50)</f>
        <v>69171781.107543007</v>
      </c>
      <c r="E61" s="221">
        <f>NPV($A$2,B50:U50)</f>
        <v>115681411.58928581</v>
      </c>
    </row>
    <row r="62" spans="1:21" x14ac:dyDescent="0.25">
      <c r="A62" s="219" t="s">
        <v>180</v>
      </c>
      <c r="B62" s="220" t="e">
        <f>IRR(B50:F50)</f>
        <v>#NUM!</v>
      </c>
      <c r="C62" s="220" t="e">
        <f>IRR(B50:K50)</f>
        <v>#NUM!</v>
      </c>
      <c r="D62" s="220" t="e">
        <f>IRR(B50:P50)</f>
        <v>#NUM!</v>
      </c>
      <c r="E62" s="221" t="e">
        <f>IRR(B50:U50)</f>
        <v>#NUM!</v>
      </c>
    </row>
    <row r="63" spans="1:21" x14ac:dyDescent="0.25">
      <c r="A63" s="219" t="s">
        <v>181</v>
      </c>
      <c r="B63" s="220">
        <f>NPV($A$2,B52:F52)</f>
        <v>3331455.6411109217</v>
      </c>
      <c r="C63" s="220">
        <f t="shared" ref="C63" si="114">NPV($A$2,C52:G52)</f>
        <v>6712107.3108165832</v>
      </c>
      <c r="D63" s="220">
        <f t="shared" ref="D63" si="115">NPV($A$2,D52:H52)</f>
        <v>11533182.31452438</v>
      </c>
      <c r="E63" s="220">
        <f t="shared" ref="E63" si="116">NPV($A$2,E52:I52)</f>
        <v>18355791.496787038</v>
      </c>
    </row>
    <row r="64" spans="1:21" ht="15.75" thickBot="1" x14ac:dyDescent="0.3">
      <c r="A64" s="219" t="s">
        <v>182</v>
      </c>
      <c r="B64" s="220" t="e">
        <f>IRR(B52:F52)</f>
        <v>#NUM!</v>
      </c>
      <c r="C64" s="220" t="e">
        <f>IRR(B53:K53)</f>
        <v>#NUM!</v>
      </c>
      <c r="D64" s="220" t="e">
        <f>IRR(B53:P53)</f>
        <v>#NUM!</v>
      </c>
      <c r="E64" s="221" t="e">
        <f>IRR(B53:U53)</f>
        <v>#NUM!</v>
      </c>
    </row>
    <row r="65" spans="1:21" ht="30.75" thickBot="1" x14ac:dyDescent="0.3">
      <c r="A65" s="246" t="s">
        <v>185</v>
      </c>
      <c r="B65" s="215" t="s">
        <v>153</v>
      </c>
      <c r="C65" s="216"/>
      <c r="D65" s="217">
        <v>8.4049999999999993E-3</v>
      </c>
      <c r="E65" s="218" t="s">
        <v>154</v>
      </c>
      <c r="F65" s="225" t="s">
        <v>155</v>
      </c>
      <c r="J65" s="243" t="s">
        <v>6</v>
      </c>
      <c r="K65" s="172">
        <f>'1.Tonga organic watermelon (4.5'!C50</f>
        <v>0</v>
      </c>
      <c r="L65" s="179" t="s">
        <v>156</v>
      </c>
    </row>
    <row r="66" spans="1:21" x14ac:dyDescent="0.25">
      <c r="B66" s="133" t="s">
        <v>63</v>
      </c>
      <c r="C66" s="133" t="s">
        <v>64</v>
      </c>
      <c r="D66" s="133" t="s">
        <v>65</v>
      </c>
      <c r="E66" s="133" t="s">
        <v>66</v>
      </c>
      <c r="F66" s="122" t="s">
        <v>67</v>
      </c>
      <c r="G66" s="122" t="s">
        <v>68</v>
      </c>
      <c r="H66" s="122" t="s">
        <v>69</v>
      </c>
      <c r="I66" s="122" t="s">
        <v>70</v>
      </c>
      <c r="J66" s="122" t="s">
        <v>71</v>
      </c>
      <c r="K66" s="122" t="s">
        <v>72</v>
      </c>
      <c r="L66" s="122" t="s">
        <v>73</v>
      </c>
      <c r="M66" s="122" t="s">
        <v>74</v>
      </c>
      <c r="N66" s="122" t="s">
        <v>75</v>
      </c>
      <c r="O66" s="122" t="s">
        <v>76</v>
      </c>
      <c r="P66" s="122" t="s">
        <v>77</v>
      </c>
      <c r="Q66" s="122" t="s">
        <v>78</v>
      </c>
      <c r="R66" s="122" t="s">
        <v>79</v>
      </c>
      <c r="S66" s="122" t="s">
        <v>80</v>
      </c>
      <c r="T66" s="122" t="s">
        <v>81</v>
      </c>
      <c r="U66" s="122" t="s">
        <v>82</v>
      </c>
    </row>
    <row r="67" spans="1:21" x14ac:dyDescent="0.25">
      <c r="A67" s="172" t="s">
        <v>157</v>
      </c>
      <c r="B67" s="173">
        <f>'4.Vanuatu solar dryer (4.5)'!E40*$D$65</f>
        <v>31912088.600118857</v>
      </c>
      <c r="C67" s="173">
        <f>'4.Vanuatu solar dryer (4.5)'!F40*$D$65</f>
        <v>31238763.377718855</v>
      </c>
      <c r="D67" s="173">
        <f>'4.Vanuatu solar dryer (4.5)'!G40*$D$65</f>
        <v>30578904.659766857</v>
      </c>
      <c r="E67" s="173">
        <f>'4.Vanuatu solar dryer (4.5)'!H40*$D$65</f>
        <v>29932243.116173893</v>
      </c>
      <c r="F67" s="173">
        <f>'4.Vanuatu solar dryer (4.5)'!I40*$D$65</f>
        <v>29298514.80345279</v>
      </c>
      <c r="G67" s="173">
        <f>'4.Vanuatu solar dryer (4.5)'!J40*$D$65</f>
        <v>28677461.056986108</v>
      </c>
      <c r="H67" s="173">
        <f>'4.Vanuatu solar dryer (4.5)'!K40*$D$65</f>
        <v>28068828.385448765</v>
      </c>
      <c r="I67" s="173">
        <f>'4.Vanuatu solar dryer (4.5)'!L40*$D$65</f>
        <v>27472368.367342163</v>
      </c>
      <c r="J67" s="173">
        <f>'4.Vanuatu solar dryer (4.5)'!M40*$D$65</f>
        <v>26887837.549597699</v>
      </c>
      <c r="K67" s="173">
        <f>'4.Vanuatu solar dryer (4.5)'!N40*$D$65</f>
        <v>26314997.348208122</v>
      </c>
      <c r="L67" s="173">
        <f>'4.Vanuatu solar dryer (4.5)'!O40*$D$65</f>
        <v>25753613.950846337</v>
      </c>
      <c r="M67" s="173">
        <f>'4.Vanuatu solar dryer (4.5)'!P40*$D$65</f>
        <v>25203458.221431784</v>
      </c>
      <c r="N67" s="173">
        <f>'4.Vanuatu solar dryer (4.5)'!Q40*$D$65</f>
        <v>24664305.60660553</v>
      </c>
      <c r="O67" s="173">
        <f>'4.Vanuatu solar dryer (4.5)'!R40*$D$65</f>
        <v>24135936.044075791</v>
      </c>
      <c r="P67" s="173">
        <f>'4.Vanuatu solar dryer (4.5)'!S40*$D$65</f>
        <v>23618133.872796655</v>
      </c>
      <c r="Q67" s="173">
        <f>'4.Vanuatu solar dryer (4.5)'!T40*$D$65</f>
        <v>23110687.744943097</v>
      </c>
      <c r="R67" s="173">
        <f>'4.Vanuatu solar dryer (4.5)'!U40*$D$65</f>
        <v>22613390.539646611</v>
      </c>
      <c r="S67" s="173">
        <f>'4.Vanuatu solar dryer (4.5)'!V40*$D$65</f>
        <v>22126039.278456058</v>
      </c>
      <c r="T67" s="173">
        <f>'4.Vanuatu solar dryer (4.5)'!W40*$D$65</f>
        <v>21648435.042489309</v>
      </c>
      <c r="U67" s="173">
        <f>'4.Vanuatu solar dryer (4.5)'!X40*$D$65</f>
        <v>21180382.891241901</v>
      </c>
    </row>
    <row r="68" spans="1:21" x14ac:dyDescent="0.25">
      <c r="A68" s="172" t="s">
        <v>158</v>
      </c>
      <c r="B68" s="173">
        <f>'4.Vanuatu solar dryer (4.5)'!E131*$D$65</f>
        <v>32206812.668895084</v>
      </c>
      <c r="C68" s="173">
        <f>'4.Vanuatu solar dryer (4.5)'!F131*$D$65</f>
        <v>31783323.167111311</v>
      </c>
      <c r="D68" s="173">
        <f>'4.Vanuatu solar dryer (4.5)'!G131*$D$65</f>
        <v>31580043.076158177</v>
      </c>
      <c r="E68" s="173">
        <f>'4.Vanuatu solar dryer (4.5)'!H131*$D$65</f>
        <v>31075889.212730877</v>
      </c>
      <c r="F68" s="173">
        <f>'4.Vanuatu solar dryer (4.5)'!I131*$D$65</f>
        <v>30336539.514556263</v>
      </c>
      <c r="G68" s="173">
        <f>'4.Vanuatu solar dryer (4.5)'!J131*$D$65</f>
        <v>29611976.810345136</v>
      </c>
      <c r="H68" s="173">
        <f>'4.Vanuatu solar dryer (4.5)'!K131*$D$65</f>
        <v>28901905.360218234</v>
      </c>
      <c r="I68" s="173">
        <f>'4.Vanuatu solar dryer (4.5)'!L131*$D$65</f>
        <v>28206035.339093864</v>
      </c>
      <c r="J68" s="173">
        <f>'4.Vanuatu solar dryer (4.5)'!M131*$D$65</f>
        <v>27524082.718391988</v>
      </c>
      <c r="K68" s="173">
        <f>'4.Vanuatu solar dryer (4.5)'!N131*$D$65</f>
        <v>26855769.150104143</v>
      </c>
      <c r="L68" s="173">
        <f>'4.Vanuatu solar dryer (4.5)'!O131*$D$65</f>
        <v>26200821.853182063</v>
      </c>
      <c r="M68" s="173">
        <f>'4.Vanuatu solar dryer (4.5)'!P131*$D$65</f>
        <v>25558973.502198417</v>
      </c>
      <c r="N68" s="173">
        <f>'4.Vanuatu solar dryer (4.5)'!Q131*$D$65</f>
        <v>24929962.118234452</v>
      </c>
      <c r="O68" s="173">
        <f>'4.Vanuatu solar dryer (4.5)'!R131*$D$65</f>
        <v>24313530.961949762</v>
      </c>
      <c r="P68" s="173">
        <f>'4.Vanuatu solar dryer (4.5)'!S131*$D$65</f>
        <v>23709428.428790767</v>
      </c>
      <c r="Q68" s="173">
        <f>'4.Vanuatu solar dryer (4.5)'!T131*$D$65</f>
        <v>23117407.946294952</v>
      </c>
      <c r="R68" s="173">
        <f>'4.Vanuatu solar dryer (4.5)'!U131*$D$65</f>
        <v>22537227.873449054</v>
      </c>
      <c r="S68" s="173">
        <f>'4.Vanuatu solar dryer (4.5)'!V131*$D$65</f>
        <v>21968651.402060073</v>
      </c>
      <c r="T68" s="173">
        <f>'4.Vanuatu solar dryer (4.5)'!W131*$D$65</f>
        <v>21411446.460098874</v>
      </c>
      <c r="U68" s="173">
        <f>'4.Vanuatu solar dryer (4.5)'!X131*$D$65</f>
        <v>20865385.616976894</v>
      </c>
    </row>
    <row r="69" spans="1:21" x14ac:dyDescent="0.25">
      <c r="A69" s="284" t="s">
        <v>159</v>
      </c>
      <c r="B69" s="173">
        <f>'4.Vanuatu solar dryer (4.5)'!E133*$D$65</f>
        <v>32220820.324225083</v>
      </c>
      <c r="C69" s="173">
        <f>'4.Vanuatu solar dryer (4.5)'!F133*$D$65</f>
        <v>31797330.82244131</v>
      </c>
      <c r="D69" s="173">
        <f>'4.Vanuatu solar dryer (4.5)'!G133*$D$65</f>
        <v>31594050.731488176</v>
      </c>
      <c r="E69" s="173">
        <f>'4.Vanuatu solar dryer (4.5)'!H133*$D$65</f>
        <v>31089896.868060876</v>
      </c>
      <c r="F69" s="173">
        <f>'4.Vanuatu solar dryer (4.5)'!I133*$D$65</f>
        <v>30350547.169886261</v>
      </c>
      <c r="G69" s="173">
        <f>'4.Vanuatu solar dryer (4.5)'!J133*$D$65</f>
        <v>29625984.465675138</v>
      </c>
      <c r="H69" s="173">
        <f>'4.Vanuatu solar dryer (4.5)'!K133*$D$65</f>
        <v>28915913.015548233</v>
      </c>
      <c r="I69" s="173">
        <f>'4.Vanuatu solar dryer (4.5)'!L133*$D$65</f>
        <v>28220042.994423863</v>
      </c>
      <c r="J69" s="173">
        <f>'4.Vanuatu solar dryer (4.5)'!M133*$D$65</f>
        <v>27538090.373721987</v>
      </c>
      <c r="K69" s="173">
        <f>'4.Vanuatu solar dryer (4.5)'!N133*$D$65</f>
        <v>26869776.805434141</v>
      </c>
      <c r="L69" s="173">
        <f>'4.Vanuatu solar dryer (4.5)'!O133*$D$65</f>
        <v>26214829.508512065</v>
      </c>
      <c r="M69" s="173">
        <f>'4.Vanuatu solar dryer (4.5)'!P133*$D$65</f>
        <v>25572981.157528419</v>
      </c>
      <c r="N69" s="173">
        <f>'4.Vanuatu solar dryer (4.5)'!Q133*$D$65</f>
        <v>24943969.773564454</v>
      </c>
      <c r="O69" s="173">
        <f>'4.Vanuatu solar dryer (4.5)'!R133*$D$65</f>
        <v>24327538.617279764</v>
      </c>
      <c r="P69" s="173">
        <f>'4.Vanuatu solar dryer (4.5)'!S133*$D$65</f>
        <v>23723436.084120769</v>
      </c>
      <c r="Q69" s="173">
        <f>'4.Vanuatu solar dryer (4.5)'!T133*$D$65</f>
        <v>23131415.601624954</v>
      </c>
      <c r="R69" s="173">
        <f>'4.Vanuatu solar dryer (4.5)'!U133*$D$65</f>
        <v>22551235.528779056</v>
      </c>
      <c r="S69" s="173">
        <f>'4.Vanuatu solar dryer (4.5)'!V133*$D$65</f>
        <v>21982659.057390071</v>
      </c>
      <c r="T69" s="173">
        <f>'4.Vanuatu solar dryer (4.5)'!W133*$D$65</f>
        <v>21425454.115428872</v>
      </c>
      <c r="U69" s="173">
        <f>'4.Vanuatu solar dryer (4.5)'!X133*$D$65</f>
        <v>20879393.272306893</v>
      </c>
    </row>
    <row r="70" spans="1:21" x14ac:dyDescent="0.25">
      <c r="A70" s="172" t="s">
        <v>160</v>
      </c>
      <c r="B70" s="173">
        <f>B68-B67</f>
        <v>294724.06877622753</v>
      </c>
      <c r="C70" s="173">
        <f t="shared" ref="C70:U70" si="117">C68-C67</f>
        <v>544559.78939245641</v>
      </c>
      <c r="D70" s="173">
        <f t="shared" si="117"/>
        <v>1001138.4163913205</v>
      </c>
      <c r="E70" s="173">
        <f t="shared" si="117"/>
        <v>1143646.0965569839</v>
      </c>
      <c r="F70" s="173">
        <f t="shared" si="117"/>
        <v>1038024.7111034729</v>
      </c>
      <c r="G70" s="173">
        <f t="shared" si="117"/>
        <v>934515.75335902721</v>
      </c>
      <c r="H70" s="173">
        <f t="shared" si="117"/>
        <v>833076.97476946935</v>
      </c>
      <c r="I70" s="173">
        <f t="shared" si="117"/>
        <v>733666.97175170109</v>
      </c>
      <c r="J70" s="173">
        <f t="shared" si="117"/>
        <v>636245.16879428923</v>
      </c>
      <c r="K70" s="173">
        <f t="shared" si="117"/>
        <v>540771.80189602077</v>
      </c>
      <c r="L70" s="173">
        <f t="shared" si="117"/>
        <v>447207.90233572572</v>
      </c>
      <c r="M70" s="173">
        <f t="shared" si="117"/>
        <v>355515.28076663241</v>
      </c>
      <c r="N70" s="173">
        <f t="shared" si="117"/>
        <v>265656.51162892208</v>
      </c>
      <c r="O70" s="173">
        <f t="shared" si="117"/>
        <v>177594.91787397116</v>
      </c>
      <c r="P70" s="173">
        <f t="shared" si="117"/>
        <v>91294.555994112045</v>
      </c>
      <c r="Q70" s="173">
        <f t="shared" si="117"/>
        <v>6720.2013518549502</v>
      </c>
      <c r="R70" s="173">
        <f t="shared" si="117"/>
        <v>-76162.666197557002</v>
      </c>
      <c r="S70" s="173">
        <f t="shared" si="117"/>
        <v>-157387.87639598548</v>
      </c>
      <c r="T70" s="173">
        <f t="shared" si="117"/>
        <v>-236988.58239043504</v>
      </c>
      <c r="U70" s="173">
        <f t="shared" si="117"/>
        <v>-314997.27426500618</v>
      </c>
    </row>
    <row r="71" spans="1:21" x14ac:dyDescent="0.25">
      <c r="A71" s="172" t="s">
        <v>161</v>
      </c>
      <c r="B71" s="173">
        <f>B70</f>
        <v>294724.06877622753</v>
      </c>
      <c r="C71" s="173">
        <f>C70+B71</f>
        <v>839283.85816868395</v>
      </c>
      <c r="D71" s="173">
        <f t="shared" ref="D71" si="118">D70+C71</f>
        <v>1840422.2745600045</v>
      </c>
      <c r="E71" s="173">
        <f t="shared" ref="E71" si="119">E70+D71</f>
        <v>2984068.3711169884</v>
      </c>
      <c r="F71" s="173">
        <f>F70+E71</f>
        <v>4022093.0822204612</v>
      </c>
      <c r="G71" s="173">
        <f t="shared" ref="G71" si="120">G70+F71</f>
        <v>4956608.8355794884</v>
      </c>
      <c r="H71" s="173">
        <f t="shared" ref="H71" si="121">H70+G71</f>
        <v>5789685.8103489578</v>
      </c>
      <c r="I71" s="173">
        <f t="shared" ref="I71" si="122">I70+H71</f>
        <v>6523352.7821006589</v>
      </c>
      <c r="J71" s="173">
        <f t="shared" ref="J71" si="123">J70+I71</f>
        <v>7159597.9508949481</v>
      </c>
      <c r="K71" s="173">
        <f t="shared" ref="K71" si="124">K70+J71</f>
        <v>7700369.7527909689</v>
      </c>
      <c r="L71" s="173">
        <f t="shared" ref="L71" si="125">L70+K71</f>
        <v>8147577.6551266946</v>
      </c>
      <c r="M71" s="173">
        <f t="shared" ref="M71" si="126">M70+L71</f>
        <v>8503092.935893327</v>
      </c>
      <c r="N71" s="173">
        <f t="shared" ref="N71" si="127">N70+M71</f>
        <v>8768749.4475222491</v>
      </c>
      <c r="O71" s="173">
        <f t="shared" ref="O71" si="128">O70+N71</f>
        <v>8946344.3653962202</v>
      </c>
      <c r="P71" s="173">
        <f t="shared" ref="P71" si="129">P70+O71</f>
        <v>9037638.9213903323</v>
      </c>
      <c r="Q71" s="173">
        <f t="shared" ref="Q71" si="130">Q70+P71</f>
        <v>9044359.1227421872</v>
      </c>
      <c r="R71" s="173">
        <f t="shared" ref="R71" si="131">R70+Q71</f>
        <v>8968196.4565446302</v>
      </c>
      <c r="S71" s="173">
        <f t="shared" ref="S71" si="132">S70+R71</f>
        <v>8810808.5801486447</v>
      </c>
      <c r="T71" s="173">
        <f t="shared" ref="T71" si="133">T70+S71</f>
        <v>8573819.9977582097</v>
      </c>
      <c r="U71" s="173">
        <f t="shared" ref="U71" si="134">U70+T71</f>
        <v>8258822.7234932035</v>
      </c>
    </row>
    <row r="72" spans="1:21" x14ac:dyDescent="0.25">
      <c r="A72" s="284" t="s">
        <v>162</v>
      </c>
      <c r="B72" s="173">
        <f>B69-B67</f>
        <v>308731.72410622612</v>
      </c>
      <c r="C72" s="173">
        <f t="shared" ref="C72:U72" si="135">C69-C67</f>
        <v>558567.44472245499</v>
      </c>
      <c r="D72" s="173">
        <f t="shared" si="135"/>
        <v>1015146.0717213191</v>
      </c>
      <c r="E72" s="173">
        <f t="shared" si="135"/>
        <v>1157653.7518869825</v>
      </c>
      <c r="F72" s="173">
        <f t="shared" si="135"/>
        <v>1052032.3664334714</v>
      </c>
      <c r="G72" s="173">
        <f t="shared" si="135"/>
        <v>948523.40868902951</v>
      </c>
      <c r="H72" s="173">
        <f t="shared" si="135"/>
        <v>847084.63009946793</v>
      </c>
      <c r="I72" s="173">
        <f t="shared" si="135"/>
        <v>747674.62708169967</v>
      </c>
      <c r="J72" s="173">
        <f t="shared" si="135"/>
        <v>650252.82412428781</v>
      </c>
      <c r="K72" s="173">
        <f t="shared" si="135"/>
        <v>554779.45722601935</v>
      </c>
      <c r="L72" s="173">
        <f t="shared" si="135"/>
        <v>461215.55766572803</v>
      </c>
      <c r="M72" s="173">
        <f t="shared" si="135"/>
        <v>369522.93609663472</v>
      </c>
      <c r="N72" s="173">
        <f t="shared" si="135"/>
        <v>279664.16695892438</v>
      </c>
      <c r="O72" s="173">
        <f t="shared" si="135"/>
        <v>191602.57320397347</v>
      </c>
      <c r="P72" s="173">
        <f t="shared" si="135"/>
        <v>105302.21132411435</v>
      </c>
      <c r="Q72" s="173">
        <f t="shared" si="135"/>
        <v>20727.856681857258</v>
      </c>
      <c r="R72" s="173">
        <f t="shared" si="135"/>
        <v>-62155.010867554694</v>
      </c>
      <c r="S72" s="173">
        <f t="shared" si="135"/>
        <v>-143380.2210659869</v>
      </c>
      <c r="T72" s="173">
        <f t="shared" si="135"/>
        <v>-222980.92706043646</v>
      </c>
      <c r="U72" s="173">
        <f t="shared" si="135"/>
        <v>-300989.6189350076</v>
      </c>
    </row>
    <row r="73" spans="1:21" ht="15.75" thickBot="1" x14ac:dyDescent="0.3">
      <c r="A73" s="284" t="s">
        <v>163</v>
      </c>
      <c r="B73" s="173">
        <f>B72</f>
        <v>308731.72410622612</v>
      </c>
      <c r="C73" s="173">
        <f>C72+B73</f>
        <v>867299.16882868111</v>
      </c>
      <c r="D73" s="173">
        <f t="shared" ref="D73" si="136">D72+C73</f>
        <v>1882445.2405500002</v>
      </c>
      <c r="E73" s="173">
        <f t="shared" ref="E73" si="137">E72+D73</f>
        <v>3040098.9924369827</v>
      </c>
      <c r="F73" s="173">
        <f>F72+E73</f>
        <v>4092131.3588704541</v>
      </c>
      <c r="G73" s="173">
        <f t="shared" ref="G73" si="138">G72+F73</f>
        <v>5040654.7675594836</v>
      </c>
      <c r="H73" s="173">
        <f t="shared" ref="H73" si="139">H72+G73</f>
        <v>5887739.3976589516</v>
      </c>
      <c r="I73" s="173">
        <f t="shared" ref="I73" si="140">I72+H73</f>
        <v>6635414.0247406512</v>
      </c>
      <c r="J73" s="173">
        <f t="shared" ref="J73" si="141">J72+I73</f>
        <v>7285666.8488649391</v>
      </c>
      <c r="K73" s="173">
        <f t="shared" ref="K73" si="142">K72+J73</f>
        <v>7840446.3060909584</v>
      </c>
      <c r="L73" s="173">
        <f t="shared" ref="L73" si="143">L72+K73</f>
        <v>8301661.8637566864</v>
      </c>
      <c r="M73" s="173">
        <f t="shared" ref="M73" si="144">M72+L73</f>
        <v>8671184.7998533212</v>
      </c>
      <c r="N73" s="173">
        <f t="shared" ref="N73" si="145">N72+M73</f>
        <v>8950848.9668122455</v>
      </c>
      <c r="O73" s="173">
        <f t="shared" ref="O73" si="146">O72+N73</f>
        <v>9142451.540016219</v>
      </c>
      <c r="P73" s="173">
        <f t="shared" ref="P73" si="147">P72+O73</f>
        <v>9247753.7513403334</v>
      </c>
      <c r="Q73" s="173">
        <f t="shared" ref="Q73" si="148">Q72+P73</f>
        <v>9268481.6080221906</v>
      </c>
      <c r="R73" s="173">
        <f t="shared" ref="R73" si="149">R72+Q73</f>
        <v>9206326.5971546359</v>
      </c>
      <c r="S73" s="173">
        <f t="shared" ref="S73" si="150">S72+R73</f>
        <v>9062946.376088649</v>
      </c>
      <c r="T73" s="173">
        <f t="shared" ref="T73" si="151">T72+S73</f>
        <v>8839965.4490282126</v>
      </c>
      <c r="U73" s="173">
        <f t="shared" ref="U73" si="152">U72+T73</f>
        <v>8538975.830093205</v>
      </c>
    </row>
    <row r="74" spans="1:21" x14ac:dyDescent="0.25">
      <c r="A74" s="222" t="s">
        <v>164</v>
      </c>
      <c r="B74" s="223" t="s">
        <v>165</v>
      </c>
      <c r="C74" s="223" t="s">
        <v>166</v>
      </c>
      <c r="D74" s="223" t="s">
        <v>167</v>
      </c>
      <c r="E74" s="224" t="s">
        <v>168</v>
      </c>
      <c r="G74" s="175" t="s">
        <v>169</v>
      </c>
      <c r="H74" s="175"/>
      <c r="I74" s="176"/>
      <c r="J74" s="176"/>
      <c r="K74" s="176"/>
      <c r="L74" s="176"/>
      <c r="M74" s="176"/>
      <c r="N74" s="176"/>
    </row>
    <row r="75" spans="1:21" ht="24.75" x14ac:dyDescent="0.25">
      <c r="A75" s="219" t="s">
        <v>170</v>
      </c>
      <c r="B75" s="220">
        <f>NPV($A$2,B67:F67)</f>
        <v>132723635.62954652</v>
      </c>
      <c r="C75" s="220">
        <f>NPV($A$2,B67:K67)</f>
        <v>226152836.63929188</v>
      </c>
      <c r="D75" s="220">
        <f>NPV($A$2,B67:P67)</f>
        <v>291875691.83189946</v>
      </c>
      <c r="E75" s="221">
        <f>NPV($A$2,B67:U67)</f>
        <v>338072622.30522406</v>
      </c>
      <c r="F75" s="174"/>
      <c r="G75" s="177" t="s">
        <v>105</v>
      </c>
      <c r="H75" s="178" t="s">
        <v>171</v>
      </c>
      <c r="I75" s="179"/>
      <c r="J75" s="180" t="s">
        <v>105</v>
      </c>
      <c r="K75" s="181" t="s">
        <v>172</v>
      </c>
      <c r="L75" s="179"/>
      <c r="M75" s="182" t="s">
        <v>173</v>
      </c>
      <c r="N75" s="183" t="s">
        <v>171</v>
      </c>
    </row>
    <row r="76" spans="1:21" x14ac:dyDescent="0.25">
      <c r="A76" s="219" t="s">
        <v>174</v>
      </c>
      <c r="B76" s="220" t="e">
        <f>IRR(B67:F67)</f>
        <v>#NUM!</v>
      </c>
      <c r="C76" s="220" t="e">
        <f>IRR(B67:K67)</f>
        <v>#NUM!</v>
      </c>
      <c r="D76" s="220" t="e">
        <f>IRR(B67:P67)</f>
        <v>#NUM!</v>
      </c>
      <c r="E76" s="221" t="e">
        <f>IRR(B67:U67)</f>
        <v>#NUM!</v>
      </c>
      <c r="G76" s="191">
        <v>0.05</v>
      </c>
      <c r="H76" s="173"/>
      <c r="I76" s="179"/>
      <c r="J76" s="191">
        <v>0.05</v>
      </c>
      <c r="K76" s="173"/>
      <c r="L76" s="179"/>
      <c r="M76" s="185">
        <v>0</v>
      </c>
      <c r="N76" s="184" t="e">
        <f>#REF!</f>
        <v>#REF!</v>
      </c>
    </row>
    <row r="77" spans="1:21" x14ac:dyDescent="0.25">
      <c r="A77" s="219" t="s">
        <v>175</v>
      </c>
      <c r="B77" s="220">
        <f>NPV($A$2,B68:F68)</f>
        <v>136117278.0025461</v>
      </c>
      <c r="C77" s="220">
        <f>NPV($A$2,B68:K68)</f>
        <v>232074572.27850974</v>
      </c>
      <c r="D77" s="220">
        <f>NPV($A$2,B68:P68)</f>
        <v>298531359.94467711</v>
      </c>
      <c r="E77" s="221">
        <f>NPV($A$2,B68:U68)</f>
        <v>344420237.99793994</v>
      </c>
      <c r="G77" s="191">
        <v>0.1</v>
      </c>
      <c r="H77" s="173"/>
      <c r="I77" s="179"/>
      <c r="J77" s="191">
        <v>0.1</v>
      </c>
      <c r="L77" s="179"/>
      <c r="M77" s="185">
        <v>0.1</v>
      </c>
      <c r="N77" s="184"/>
    </row>
    <row r="78" spans="1:21" x14ac:dyDescent="0.25">
      <c r="A78" s="219" t="s">
        <v>176</v>
      </c>
      <c r="B78" s="220" t="e">
        <f>IRR(B68:F68)</f>
        <v>#NUM!</v>
      </c>
      <c r="C78" s="220" t="e">
        <f>IRR(B68:K68)</f>
        <v>#NUM!</v>
      </c>
      <c r="D78" s="220" t="e">
        <f>IRR(B68:P68)</f>
        <v>#NUM!</v>
      </c>
      <c r="E78" s="221" t="e">
        <f>IRR(B68:U68)</f>
        <v>#NUM!</v>
      </c>
      <c r="G78" s="191">
        <v>0.15</v>
      </c>
      <c r="H78" s="173"/>
      <c r="I78" s="179"/>
      <c r="J78" s="191">
        <v>0.15</v>
      </c>
      <c r="K78" s="173"/>
      <c r="L78" s="179"/>
      <c r="M78" s="186">
        <v>0.25</v>
      </c>
      <c r="N78" s="187"/>
    </row>
    <row r="79" spans="1:21" x14ac:dyDescent="0.25">
      <c r="A79" s="219" t="s">
        <v>177</v>
      </c>
      <c r="B79" s="220">
        <f>NPV($A$2,B69:F69)</f>
        <v>136177923.81950757</v>
      </c>
      <c r="C79" s="220">
        <f>NPV($A$2,B69:K69)</f>
        <v>232182735.67994735</v>
      </c>
      <c r="D79" s="220">
        <f>NPV($A$2,B69:P69)</f>
        <v>298676754.61691922</v>
      </c>
      <c r="E79" s="221">
        <f>NPV($A$2,B69:U69)</f>
        <v>344594804.34506822</v>
      </c>
      <c r="G79" s="191">
        <v>0.2</v>
      </c>
      <c r="H79" s="173"/>
      <c r="I79" s="179"/>
      <c r="J79" s="191">
        <v>0.2</v>
      </c>
      <c r="L79" s="179"/>
      <c r="M79" s="179"/>
      <c r="N79" s="179"/>
    </row>
    <row r="80" spans="1:21" x14ac:dyDescent="0.25">
      <c r="A80" s="219" t="s">
        <v>178</v>
      </c>
      <c r="B80" s="220" t="e">
        <f>IRR(B69:F69)</f>
        <v>#NUM!</v>
      </c>
      <c r="C80" s="220" t="e">
        <f>IRR(B69:K69)</f>
        <v>#NUM!</v>
      </c>
      <c r="D80" s="220" t="e">
        <f>IRR(B69:P69)</f>
        <v>#NUM!</v>
      </c>
      <c r="E80" s="221" t="e">
        <f>IRR(B69:U69)</f>
        <v>#NUM!</v>
      </c>
    </row>
    <row r="81" spans="1:21" x14ac:dyDescent="0.25">
      <c r="A81" s="219" t="s">
        <v>179</v>
      </c>
      <c r="B81" s="220">
        <f>NPV($A$2,B70:F70)</f>
        <v>3393642.372999581</v>
      </c>
      <c r="C81" s="220">
        <f>NPV($A$2,B70:K70)</f>
        <v>5921735.6392178293</v>
      </c>
      <c r="D81" s="220">
        <f>NPV($A$2,B70:P70)</f>
        <v>6655668.1127776522</v>
      </c>
      <c r="E81" s="221">
        <f>NPV($A$2,B70:U70)</f>
        <v>6347615.6927158963</v>
      </c>
    </row>
    <row r="82" spans="1:21" x14ac:dyDescent="0.25">
      <c r="A82" s="219" t="s">
        <v>180</v>
      </c>
      <c r="B82" s="220" t="e">
        <f>IRR(B70:F70)</f>
        <v>#NUM!</v>
      </c>
      <c r="C82" s="220" t="e">
        <f>IRR(B70:K70)</f>
        <v>#NUM!</v>
      </c>
      <c r="D82" s="220" t="e">
        <f>IRR(B70:P70)</f>
        <v>#NUM!</v>
      </c>
      <c r="E82" s="221" t="e">
        <f>IRR(B70:U70)</f>
        <v>#NUM!</v>
      </c>
    </row>
    <row r="83" spans="1:21" x14ac:dyDescent="0.25">
      <c r="A83" s="219" t="s">
        <v>181</v>
      </c>
      <c r="B83" s="220">
        <f>NPV($A$2,B72:F72)</f>
        <v>3454288.1899610469</v>
      </c>
      <c r="C83" s="220">
        <f t="shared" ref="C83" si="153">NPV($A$2,C72:G72)</f>
        <v>4061463.7855685847</v>
      </c>
      <c r="D83" s="220">
        <f t="shared" ref="D83" si="154">NPV($A$2,D72:H72)</f>
        <v>4369682.5030207476</v>
      </c>
      <c r="E83" s="220">
        <f t="shared" ref="E83" si="155">NPV($A$2,E72:I72)</f>
        <v>4158843.1907735239</v>
      </c>
    </row>
    <row r="84" spans="1:21" x14ac:dyDescent="0.25">
      <c r="A84" s="219" t="s">
        <v>182</v>
      </c>
      <c r="B84" s="220" t="e">
        <f>IRR(B72:F72)</f>
        <v>#NUM!</v>
      </c>
      <c r="C84" s="220" t="e">
        <f>IRR(B73:K73)</f>
        <v>#NUM!</v>
      </c>
      <c r="D84" s="220" t="e">
        <f>IRR(B73:P73)</f>
        <v>#NUM!</v>
      </c>
      <c r="E84" s="221" t="e">
        <f>IRR(B73:U73)</f>
        <v>#NUM!</v>
      </c>
    </row>
    <row r="85" spans="1:21" ht="15.75" thickBot="1" x14ac:dyDescent="0.3">
      <c r="A85" s="179"/>
      <c r="B85" s="291"/>
      <c r="C85" s="291"/>
      <c r="D85" s="291"/>
      <c r="E85" s="292"/>
    </row>
    <row r="86" spans="1:21" ht="30.75" thickBot="1" x14ac:dyDescent="0.3">
      <c r="A86" s="246" t="s">
        <v>186</v>
      </c>
      <c r="B86" s="215" t="s">
        <v>153</v>
      </c>
      <c r="C86" s="216"/>
      <c r="D86" s="217">
        <v>0.36657000000000001</v>
      </c>
      <c r="E86" s="218" t="s">
        <v>154</v>
      </c>
      <c r="F86" s="225" t="s">
        <v>155</v>
      </c>
      <c r="J86" s="243" t="s">
        <v>6</v>
      </c>
      <c r="K86" s="172">
        <f>'5.Samoa taro intercrop (4.5)'!C9</f>
        <v>3440.4</v>
      </c>
      <c r="L86" s="179" t="s">
        <v>156</v>
      </c>
    </row>
    <row r="87" spans="1:21" x14ac:dyDescent="0.25">
      <c r="B87" s="133" t="s">
        <v>63</v>
      </c>
      <c r="C87" s="133" t="s">
        <v>64</v>
      </c>
      <c r="D87" s="133" t="s">
        <v>65</v>
      </c>
      <c r="E87" s="133" t="s">
        <v>66</v>
      </c>
      <c r="F87" s="122" t="s">
        <v>67</v>
      </c>
      <c r="G87" s="122" t="s">
        <v>68</v>
      </c>
      <c r="H87" s="122" t="s">
        <v>69</v>
      </c>
      <c r="I87" s="122" t="s">
        <v>70</v>
      </c>
      <c r="J87" s="122" t="s">
        <v>71</v>
      </c>
      <c r="K87" s="122" t="s">
        <v>72</v>
      </c>
      <c r="L87" s="122" t="s">
        <v>73</v>
      </c>
      <c r="M87" s="122" t="s">
        <v>74</v>
      </c>
      <c r="N87" s="122" t="s">
        <v>75</v>
      </c>
      <c r="O87" s="122" t="s">
        <v>76</v>
      </c>
      <c r="P87" s="122" t="s">
        <v>77</v>
      </c>
      <c r="Q87" s="122" t="s">
        <v>78</v>
      </c>
      <c r="R87" s="122" t="s">
        <v>79</v>
      </c>
      <c r="S87" s="122" t="s">
        <v>80</v>
      </c>
      <c r="T87" s="122" t="s">
        <v>81</v>
      </c>
      <c r="U87" s="122" t="s">
        <v>82</v>
      </c>
    </row>
    <row r="88" spans="1:21" x14ac:dyDescent="0.25">
      <c r="A88" s="172" t="s">
        <v>157</v>
      </c>
      <c r="B88" s="173">
        <f>'5.Samoa taro intercrop (4.5)'!E46*D86</f>
        <v>41457699.400644004</v>
      </c>
      <c r="C88" s="173">
        <f>'5.Samoa taro intercrop (4.5)'!F46*D86</f>
        <v>40448781.458244003</v>
      </c>
      <c r="D88" s="173">
        <f>'5.Samoa taro intercrop (4.5)'!G46*D86</f>
        <v>39460041.874692</v>
      </c>
      <c r="E88" s="173">
        <f>'5.Samoa taro intercrop (4.5)'!H46*D86</f>
        <v>38491077.08281105</v>
      </c>
      <c r="F88" s="173">
        <f>'5.Samoa taro intercrop (4.5)'!I46*D86</f>
        <v>37541491.586767696</v>
      </c>
      <c r="G88" s="173">
        <f>'5.Samoa taro intercrop (4.5)'!J46*D86</f>
        <v>36610897.800645232</v>
      </c>
      <c r="H88" s="173">
        <f>'5.Samoa taro intercrop (4.5)'!K46*D86</f>
        <v>35698915.890245192</v>
      </c>
      <c r="I88" s="173">
        <f>'5.Samoa taro intercrop (4.5)'!L46*D86</f>
        <v>34805173.618053176</v>
      </c>
      <c r="J88" s="173">
        <f>'5.Samoa taro intercrop (4.5)'!M46*D86</f>
        <v>33929306.191304982</v>
      </c>
      <c r="K88" s="173">
        <f>'5.Samoa taro intercrop (4.5)'!N46*D86</f>
        <v>33070956.113091771</v>
      </c>
      <c r="L88" s="173">
        <f>'5.Samoa taro intercrop (4.5)'!O46*D86</f>
        <v>32229773.036442809</v>
      </c>
      <c r="M88" s="173">
        <f>'5.Samoa taro intercrop (4.5)'!P46*D86</f>
        <v>31405413.62132683</v>
      </c>
      <c r="N88" s="173">
        <f>'5.Samoa taro intercrop (4.5)'!Q46*D86</f>
        <v>30597541.394513179</v>
      </c>
      <c r="O88" s="173">
        <f>'5.Samoa taro intercrop (4.5)'!R46*D86</f>
        <v>29805826.612235796</v>
      </c>
      <c r="P88" s="173">
        <f>'5.Samoa taro intercrop (4.5)'!S46*D86</f>
        <v>29029946.125603959</v>
      </c>
      <c r="Q88" s="173">
        <f>'5.Samoa taro intercrop (4.5)'!T46*D86</f>
        <v>28269583.248704758</v>
      </c>
      <c r="R88" s="173">
        <f>'5.Samoa taro intercrop (4.5)'!U46*D86</f>
        <v>27524427.629343536</v>
      </c>
      <c r="S88" s="173">
        <f>'5.Samoa taro intercrop (4.5)'!V46*D86</f>
        <v>26794175.12236955</v>
      </c>
      <c r="T88" s="173">
        <f>'5.Samoa taro intercrop (4.5)'!W46*D86</f>
        <v>26078527.665535036</v>
      </c>
      <c r="U88" s="173">
        <f>'5.Samoa taro intercrop (4.5)'!X46*D86</f>
        <v>25377193.157837212</v>
      </c>
    </row>
    <row r="89" spans="1:21" x14ac:dyDescent="0.25">
      <c r="A89" s="172" t="s">
        <v>158</v>
      </c>
      <c r="B89" s="173">
        <f>'5.Samoa taro intercrop (4.5)'!E169*$D86</f>
        <v>41457699.400644004</v>
      </c>
      <c r="C89" s="173">
        <f>'5.Samoa taro intercrop (4.5)'!F169*$D86</f>
        <v>40112433.4391964</v>
      </c>
      <c r="D89" s="173">
        <f>'5.Samoa taro intercrop (4.5)'!G169*$D86</f>
        <v>39044241.567680404</v>
      </c>
      <c r="E89" s="173">
        <f>'5.Samoa taro intercrop (4.5)'!H169*$D86</f>
        <v>38711848.506967008</v>
      </c>
      <c r="F89" s="173">
        <f>'5.Samoa taro intercrop (4.5)'!I169*$D86</f>
        <v>38767041.363006003</v>
      </c>
      <c r="G89" s="173">
        <f>'5.Samoa taro intercrop (4.5)'!J169*$D86</f>
        <v>35368249.044546001</v>
      </c>
      <c r="H89" s="173">
        <f>'5.Samoa taro intercrop (4.5)'!K169*$D86</f>
        <v>35368249.044546001</v>
      </c>
      <c r="I89" s="173">
        <f>'5.Samoa taro intercrop (4.5)'!L169*$D86</f>
        <v>35368249.044546001</v>
      </c>
      <c r="J89" s="173">
        <f>'5.Samoa taro intercrop (4.5)'!M169*$D86</f>
        <v>35368249.044546001</v>
      </c>
      <c r="K89" s="173">
        <f>'5.Samoa taro intercrop (4.5)'!N169*$D86</f>
        <v>35368249.044546001</v>
      </c>
      <c r="L89" s="173">
        <f>'5.Samoa taro intercrop (4.5)'!O169*$D86</f>
        <v>35368249.044546001</v>
      </c>
      <c r="M89" s="173">
        <f>'5.Samoa taro intercrop (4.5)'!P169*$D86</f>
        <v>35368249.044546001</v>
      </c>
      <c r="N89" s="173">
        <f>'5.Samoa taro intercrop (4.5)'!Q169*$D86</f>
        <v>35368249.044546001</v>
      </c>
      <c r="O89" s="173">
        <f>'5.Samoa taro intercrop (4.5)'!R169*$D86</f>
        <v>35368249.044546001</v>
      </c>
      <c r="P89" s="173">
        <f>'5.Samoa taro intercrop (4.5)'!S169*$D86</f>
        <v>35368249.044546001</v>
      </c>
      <c r="Q89" s="173">
        <f>'5.Samoa taro intercrop (4.5)'!T169*$D86</f>
        <v>35368249.044546001</v>
      </c>
      <c r="R89" s="173">
        <f>'5.Samoa taro intercrop (4.5)'!U169*$D86</f>
        <v>35368249.044546001</v>
      </c>
      <c r="S89" s="173">
        <f>'5.Samoa taro intercrop (4.5)'!V169*$D86</f>
        <v>35368249.044546001</v>
      </c>
      <c r="T89" s="173">
        <f>'5.Samoa taro intercrop (4.5)'!W169*$D86</f>
        <v>35368249.044546001</v>
      </c>
      <c r="U89" s="173">
        <f>'5.Samoa taro intercrop (4.5)'!X169*$D86</f>
        <v>35368249.044546001</v>
      </c>
    </row>
    <row r="90" spans="1:21" x14ac:dyDescent="0.25">
      <c r="A90" s="284" t="s">
        <v>159</v>
      </c>
      <c r="B90" s="173">
        <f>'5.Samoa taro intercrop (4.5)'!E171*$D$86</f>
        <v>41457699.400644004</v>
      </c>
      <c r="C90" s="173">
        <f>'5.Samoa taro intercrop (4.5)'!F171*$D$86</f>
        <v>40112433.4391964</v>
      </c>
      <c r="D90" s="173">
        <f>'5.Samoa taro intercrop (4.5)'!G171*$D$86</f>
        <v>39044241.567680404</v>
      </c>
      <c r="E90" s="173">
        <f>'5.Samoa taro intercrop (4.5)'!H171*$D$86</f>
        <v>38711848.506967008</v>
      </c>
      <c r="F90" s="173">
        <f>'5.Samoa taro intercrop (4.5)'!I171*$D$86</f>
        <v>38767041.363006003</v>
      </c>
      <c r="G90" s="173">
        <f>'5.Samoa taro intercrop (4.5)'!J171*$D$86</f>
        <v>35368249.044546001</v>
      </c>
      <c r="H90" s="173">
        <f>'5.Samoa taro intercrop (4.5)'!K171*$D$86</f>
        <v>35368249.044546001</v>
      </c>
      <c r="I90" s="173">
        <f>'5.Samoa taro intercrop (4.5)'!L171*$D$86</f>
        <v>35368249.044546001</v>
      </c>
      <c r="J90" s="173">
        <f>'5.Samoa taro intercrop (4.5)'!M171*$D$86</f>
        <v>35368249.044546001</v>
      </c>
      <c r="K90" s="173">
        <f>'5.Samoa taro intercrop (4.5)'!N171*$D$86</f>
        <v>35368249.044546001</v>
      </c>
      <c r="L90" s="173">
        <f>'5.Samoa taro intercrop (4.5)'!O171*$D$86</f>
        <v>35368249.044546001</v>
      </c>
      <c r="M90" s="173">
        <f>'5.Samoa taro intercrop (4.5)'!P171*$D$86</f>
        <v>35368249.044546001</v>
      </c>
      <c r="N90" s="173">
        <f>'5.Samoa taro intercrop (4.5)'!Q171*$D$86</f>
        <v>35368249.044546001</v>
      </c>
      <c r="O90" s="173">
        <f>'5.Samoa taro intercrop (4.5)'!R171*$D$86</f>
        <v>35368249.044546001</v>
      </c>
      <c r="P90" s="173">
        <f>'5.Samoa taro intercrop (4.5)'!S171*$D$86</f>
        <v>35368249.044546001</v>
      </c>
      <c r="Q90" s="173">
        <f>'5.Samoa taro intercrop (4.5)'!T171*$D$86</f>
        <v>35368249.044546001</v>
      </c>
      <c r="R90" s="173">
        <f>'5.Samoa taro intercrop (4.5)'!U171*$D$86</f>
        <v>35368249.044546001</v>
      </c>
      <c r="S90" s="173">
        <f>'5.Samoa taro intercrop (4.5)'!V171*$D$86</f>
        <v>35368249.044546001</v>
      </c>
      <c r="T90" s="173">
        <f>'5.Samoa taro intercrop (4.5)'!W171*$D$86</f>
        <v>35368249.044546001</v>
      </c>
      <c r="U90" s="173">
        <f>'5.Samoa taro intercrop (4.5)'!X171*$D$86</f>
        <v>35368249.044546001</v>
      </c>
    </row>
    <row r="91" spans="1:21" x14ac:dyDescent="0.25">
      <c r="A91" s="172" t="s">
        <v>160</v>
      </c>
      <c r="B91" s="173">
        <f>B89-B88</f>
        <v>0</v>
      </c>
      <c r="C91" s="173">
        <f t="shared" ref="C91:U91" si="156">C89-C88</f>
        <v>-336348.01904760301</v>
      </c>
      <c r="D91" s="173">
        <f t="shared" si="156"/>
        <v>-415800.30701159686</v>
      </c>
      <c r="E91" s="173">
        <f t="shared" si="156"/>
        <v>220771.424155958</v>
      </c>
      <c r="F91" s="173">
        <f t="shared" si="156"/>
        <v>1225549.7762383074</v>
      </c>
      <c r="G91" s="173">
        <f t="shared" si="156"/>
        <v>-1242648.7560992315</v>
      </c>
      <c r="H91" s="173">
        <f t="shared" si="156"/>
        <v>-330666.84569919109</v>
      </c>
      <c r="I91" s="173">
        <f t="shared" si="156"/>
        <v>563075.42649282515</v>
      </c>
      <c r="J91" s="173">
        <f t="shared" si="156"/>
        <v>1438942.853241019</v>
      </c>
      <c r="K91" s="173">
        <f t="shared" si="156"/>
        <v>2297292.9314542301</v>
      </c>
      <c r="L91" s="173">
        <f t="shared" si="156"/>
        <v>3138476.0081031919</v>
      </c>
      <c r="M91" s="173">
        <f t="shared" si="156"/>
        <v>3962835.4232191704</v>
      </c>
      <c r="N91" s="173">
        <f t="shared" si="156"/>
        <v>4770707.650032822</v>
      </c>
      <c r="O91" s="173">
        <f t="shared" si="156"/>
        <v>5562422.432310205</v>
      </c>
      <c r="P91" s="173">
        <f t="shared" si="156"/>
        <v>6338302.9189420417</v>
      </c>
      <c r="Q91" s="173">
        <f t="shared" si="156"/>
        <v>7098665.7958412431</v>
      </c>
      <c r="R91" s="173">
        <f t="shared" si="156"/>
        <v>7843821.4152024649</v>
      </c>
      <c r="S91" s="173">
        <f t="shared" si="156"/>
        <v>8574073.9221764505</v>
      </c>
      <c r="T91" s="173">
        <f t="shared" si="156"/>
        <v>9289721.3790109642</v>
      </c>
      <c r="U91" s="173">
        <f t="shared" si="156"/>
        <v>9991055.8867087886</v>
      </c>
    </row>
    <row r="92" spans="1:21" x14ac:dyDescent="0.25">
      <c r="A92" s="172" t="s">
        <v>161</v>
      </c>
      <c r="B92" s="173">
        <f>B91</f>
        <v>0</v>
      </c>
      <c r="C92" s="173">
        <f>C91+B92</f>
        <v>-336348.01904760301</v>
      </c>
      <c r="D92" s="173">
        <f t="shared" ref="D92:J92" si="157">D91+C92</f>
        <v>-752148.32605919987</v>
      </c>
      <c r="E92" s="173">
        <f t="shared" si="157"/>
        <v>-531376.90190324187</v>
      </c>
      <c r="F92" s="173">
        <f>F91+E92</f>
        <v>694172.87433506548</v>
      </c>
      <c r="G92" s="173">
        <f t="shared" si="157"/>
        <v>-548475.88176416606</v>
      </c>
      <c r="H92" s="173">
        <f t="shared" si="157"/>
        <v>-879142.72746335715</v>
      </c>
      <c r="I92" s="173">
        <f t="shared" si="157"/>
        <v>-316067.300970532</v>
      </c>
      <c r="J92" s="173">
        <f t="shared" si="157"/>
        <v>1122875.552270487</v>
      </c>
      <c r="K92" s="173">
        <f t="shared" ref="K92" si="158">K91+J92</f>
        <v>3420168.4837247171</v>
      </c>
      <c r="L92" s="173">
        <f t="shared" ref="L92" si="159">L91+K92</f>
        <v>6558644.4918279089</v>
      </c>
      <c r="M92" s="173">
        <f t="shared" ref="M92" si="160">M91+L92</f>
        <v>10521479.915047079</v>
      </c>
      <c r="N92" s="173">
        <f t="shared" ref="N92" si="161">N91+M92</f>
        <v>15292187.565079901</v>
      </c>
      <c r="O92" s="173">
        <f t="shared" ref="O92" si="162">O91+N92</f>
        <v>20854609.997390106</v>
      </c>
      <c r="P92" s="173">
        <f t="shared" ref="P92" si="163">P91+O92</f>
        <v>27192912.916332148</v>
      </c>
      <c r="Q92" s="173">
        <f t="shared" ref="Q92" si="164">Q91+P92</f>
        <v>34291578.712173387</v>
      </c>
      <c r="R92" s="173">
        <f t="shared" ref="R92" si="165">R91+Q92</f>
        <v>42135400.127375856</v>
      </c>
      <c r="S92" s="173">
        <f t="shared" ref="S92" si="166">S91+R92</f>
        <v>50709474.049552307</v>
      </c>
      <c r="T92" s="173">
        <f t="shared" ref="T92" si="167">T91+S92</f>
        <v>59999195.428563267</v>
      </c>
      <c r="U92" s="173">
        <f t="shared" ref="U92" si="168">U91+T92</f>
        <v>69990251.315272063</v>
      </c>
    </row>
    <row r="93" spans="1:21" x14ac:dyDescent="0.25">
      <c r="A93" s="284" t="s">
        <v>162</v>
      </c>
      <c r="B93" s="173">
        <f t="shared" ref="B93:U93" si="169">B90-B88</f>
        <v>0</v>
      </c>
      <c r="C93" s="173">
        <f t="shared" si="169"/>
        <v>-336348.01904760301</v>
      </c>
      <c r="D93" s="173">
        <f t="shared" si="169"/>
        <v>-415800.30701159686</v>
      </c>
      <c r="E93" s="173">
        <f t="shared" si="169"/>
        <v>220771.424155958</v>
      </c>
      <c r="F93" s="173">
        <f t="shared" si="169"/>
        <v>1225549.7762383074</v>
      </c>
      <c r="G93" s="173">
        <f t="shared" si="169"/>
        <v>-1242648.7560992315</v>
      </c>
      <c r="H93" s="173">
        <f t="shared" si="169"/>
        <v>-330666.84569919109</v>
      </c>
      <c r="I93" s="173">
        <f t="shared" si="169"/>
        <v>563075.42649282515</v>
      </c>
      <c r="J93" s="173">
        <f t="shared" si="169"/>
        <v>1438942.853241019</v>
      </c>
      <c r="K93" s="173">
        <f t="shared" si="169"/>
        <v>2297292.9314542301</v>
      </c>
      <c r="L93" s="173">
        <f t="shared" si="169"/>
        <v>3138476.0081031919</v>
      </c>
      <c r="M93" s="173">
        <f t="shared" si="169"/>
        <v>3962835.4232191704</v>
      </c>
      <c r="N93" s="173">
        <f t="shared" si="169"/>
        <v>4770707.650032822</v>
      </c>
      <c r="O93" s="173">
        <f t="shared" si="169"/>
        <v>5562422.432310205</v>
      </c>
      <c r="P93" s="173">
        <f t="shared" si="169"/>
        <v>6338302.9189420417</v>
      </c>
      <c r="Q93" s="173">
        <f t="shared" si="169"/>
        <v>7098665.7958412431</v>
      </c>
      <c r="R93" s="173">
        <f t="shared" si="169"/>
        <v>7843821.4152024649</v>
      </c>
      <c r="S93" s="173">
        <f t="shared" si="169"/>
        <v>8574073.9221764505</v>
      </c>
      <c r="T93" s="173">
        <f t="shared" si="169"/>
        <v>9289721.3790109642</v>
      </c>
      <c r="U93" s="173">
        <f t="shared" si="169"/>
        <v>9991055.8867087886</v>
      </c>
    </row>
    <row r="94" spans="1:21" ht="15.75" thickBot="1" x14ac:dyDescent="0.3">
      <c r="A94" s="284" t="s">
        <v>163</v>
      </c>
      <c r="B94" s="173">
        <f>B93</f>
        <v>0</v>
      </c>
      <c r="C94" s="173">
        <f>C93+B94</f>
        <v>-336348.01904760301</v>
      </c>
      <c r="D94" s="173">
        <f t="shared" ref="D94" si="170">D93+C94</f>
        <v>-752148.32605919987</v>
      </c>
      <c r="E94" s="173">
        <f t="shared" ref="E94" si="171">E93+D94</f>
        <v>-531376.90190324187</v>
      </c>
      <c r="F94" s="173">
        <f>F93+E94</f>
        <v>694172.87433506548</v>
      </c>
      <c r="G94" s="173">
        <f t="shared" ref="G94" si="172">G93+F94</f>
        <v>-548475.88176416606</v>
      </c>
      <c r="H94" s="173">
        <f t="shared" ref="H94" si="173">H93+G94</f>
        <v>-879142.72746335715</v>
      </c>
      <c r="I94" s="173">
        <f t="shared" ref="I94" si="174">I93+H94</f>
        <v>-316067.300970532</v>
      </c>
      <c r="J94" s="173">
        <f t="shared" ref="J94" si="175">J93+I94</f>
        <v>1122875.552270487</v>
      </c>
      <c r="K94" s="173">
        <f t="shared" ref="K94" si="176">K93+J94</f>
        <v>3420168.4837247171</v>
      </c>
      <c r="L94" s="173">
        <f t="shared" ref="L94" si="177">L93+K94</f>
        <v>6558644.4918279089</v>
      </c>
      <c r="M94" s="173">
        <f t="shared" ref="M94" si="178">M93+L94</f>
        <v>10521479.915047079</v>
      </c>
      <c r="N94" s="173">
        <f t="shared" ref="N94" si="179">N93+M94</f>
        <v>15292187.565079901</v>
      </c>
      <c r="O94" s="173">
        <f t="shared" ref="O94" si="180">O93+N94</f>
        <v>20854609.997390106</v>
      </c>
      <c r="P94" s="173">
        <f t="shared" ref="P94" si="181">P93+O94</f>
        <v>27192912.916332148</v>
      </c>
      <c r="Q94" s="173">
        <f t="shared" ref="Q94" si="182">Q93+P94</f>
        <v>34291578.712173387</v>
      </c>
      <c r="R94" s="173">
        <f t="shared" ref="R94" si="183">R93+Q94</f>
        <v>42135400.127375856</v>
      </c>
      <c r="S94" s="173">
        <f t="shared" ref="S94" si="184">S93+R94</f>
        <v>50709474.049552307</v>
      </c>
      <c r="T94" s="173">
        <f t="shared" ref="T94" si="185">T93+S94</f>
        <v>59999195.428563267</v>
      </c>
      <c r="U94" s="173">
        <f t="shared" ref="U94" si="186">U93+T94</f>
        <v>69990251.315272063</v>
      </c>
    </row>
    <row r="95" spans="1:21" x14ac:dyDescent="0.25">
      <c r="A95" s="222" t="s">
        <v>164</v>
      </c>
      <c r="B95" s="223" t="s">
        <v>165</v>
      </c>
      <c r="C95" s="223" t="s">
        <v>166</v>
      </c>
      <c r="D95" s="223" t="s">
        <v>167</v>
      </c>
      <c r="E95" s="224" t="s">
        <v>168</v>
      </c>
      <c r="G95" s="175" t="s">
        <v>169</v>
      </c>
      <c r="H95" s="175"/>
      <c r="I95" s="176"/>
      <c r="J95" s="176"/>
      <c r="K95" s="176"/>
      <c r="L95" s="176"/>
      <c r="M95" s="176"/>
      <c r="N95" s="176"/>
    </row>
    <row r="96" spans="1:21" ht="24.75" x14ac:dyDescent="0.25">
      <c r="A96" s="219" t="s">
        <v>170</v>
      </c>
      <c r="B96" s="220">
        <f>NPV($A$2,B88:F88)</f>
        <v>171340273.55995041</v>
      </c>
      <c r="C96" s="220">
        <f>NPV($A$2,B88:K88)</f>
        <v>289761785.27659619</v>
      </c>
      <c r="D96" s="220">
        <f>NPV($A$2,B88:P88)</f>
        <v>371337973.25687879</v>
      </c>
      <c r="E96" s="221">
        <f>NPV($A$2,B88:U88)</f>
        <v>427315501.01382977</v>
      </c>
      <c r="G96" s="177" t="s">
        <v>105</v>
      </c>
      <c r="H96" s="178" t="s">
        <v>171</v>
      </c>
      <c r="I96" s="179"/>
      <c r="J96" s="180" t="s">
        <v>105</v>
      </c>
      <c r="K96" s="181" t="s">
        <v>172</v>
      </c>
      <c r="L96" s="179"/>
      <c r="M96" s="182" t="s">
        <v>173</v>
      </c>
      <c r="N96" s="183" t="s">
        <v>171</v>
      </c>
    </row>
    <row r="97" spans="1:21" x14ac:dyDescent="0.25">
      <c r="A97" s="219" t="s">
        <v>174</v>
      </c>
      <c r="B97" s="220" t="e">
        <f>IRR(B88:F88)</f>
        <v>#NUM!</v>
      </c>
      <c r="C97" s="220" t="e">
        <f>IRR(B88:K88)</f>
        <v>#NUM!</v>
      </c>
      <c r="D97" s="220" t="e">
        <f>IRR(B88:P88)</f>
        <v>#NUM!</v>
      </c>
      <c r="E97" s="221" t="e">
        <f>IRR(B88:U88)</f>
        <v>#NUM!</v>
      </c>
      <c r="G97" s="191">
        <f>A2</f>
        <v>0.05</v>
      </c>
      <c r="H97" s="173"/>
      <c r="I97" s="179"/>
      <c r="J97" s="191">
        <v>0.05</v>
      </c>
      <c r="K97" s="173"/>
      <c r="L97" s="179"/>
      <c r="M97" s="185">
        <v>0</v>
      </c>
      <c r="N97" s="184" t="e">
        <f>#REF!</f>
        <v>#REF!</v>
      </c>
    </row>
    <row r="98" spans="1:21" x14ac:dyDescent="0.25">
      <c r="A98" s="219" t="s">
        <v>175</v>
      </c>
      <c r="B98" s="220">
        <f>NPV($A$2,B89:F89)</f>
        <v>171817891.56798443</v>
      </c>
      <c r="C98" s="220">
        <f>NPV($A$2,B89:K89)</f>
        <v>291796126.47993994</v>
      </c>
      <c r="D98" s="220">
        <f>NPV($A$2,B89:P89)</f>
        <v>385802212.9401567</v>
      </c>
      <c r="E98" s="221">
        <f>NPV($A$2,B89:U89)</f>
        <v>459458441.48903275</v>
      </c>
      <c r="G98" s="191">
        <v>0.1</v>
      </c>
      <c r="H98" s="173"/>
      <c r="I98" s="179"/>
      <c r="J98" s="191">
        <v>0.1</v>
      </c>
      <c r="L98" s="179"/>
      <c r="M98" s="185">
        <v>0.1</v>
      </c>
      <c r="N98" s="184"/>
    </row>
    <row r="99" spans="1:21" x14ac:dyDescent="0.25">
      <c r="A99" s="219" t="s">
        <v>176</v>
      </c>
      <c r="B99" s="220" t="e">
        <f>IRR(B89:F89)</f>
        <v>#NUM!</v>
      </c>
      <c r="C99" s="220" t="e">
        <f>IRR(B89:K89)</f>
        <v>#NUM!</v>
      </c>
      <c r="D99" s="220" t="e">
        <f>IRR(B89:P89)</f>
        <v>#NUM!</v>
      </c>
      <c r="E99" s="221" t="e">
        <f>IRR(B89:U89)</f>
        <v>#NUM!</v>
      </c>
      <c r="G99" s="191">
        <v>0.15</v>
      </c>
      <c r="H99" s="173"/>
      <c r="I99" s="179"/>
      <c r="J99" s="191">
        <v>0.15</v>
      </c>
      <c r="K99" s="173"/>
      <c r="L99" s="179"/>
      <c r="M99" s="186">
        <v>0.25</v>
      </c>
      <c r="N99" s="187"/>
    </row>
    <row r="100" spans="1:21" x14ac:dyDescent="0.25">
      <c r="A100" s="219" t="s">
        <v>177</v>
      </c>
      <c r="B100" s="220">
        <f>NPV($A$2,B90:F90)</f>
        <v>171817891.56798443</v>
      </c>
      <c r="C100" s="220">
        <f>NPV($A$2,B90:K90)</f>
        <v>291796126.47993994</v>
      </c>
      <c r="D100" s="220">
        <f>NPV($A$2,B90:P90)</f>
        <v>385802212.9401567</v>
      </c>
      <c r="E100" s="221">
        <f>NPV($A$2,B90:U90)</f>
        <v>459458441.48903275</v>
      </c>
      <c r="G100" s="191">
        <v>0.2</v>
      </c>
      <c r="H100" s="173"/>
      <c r="I100" s="179"/>
      <c r="J100" s="191">
        <v>0.2</v>
      </c>
      <c r="L100" s="179"/>
      <c r="M100" s="179"/>
      <c r="N100" s="179"/>
    </row>
    <row r="101" spans="1:21" x14ac:dyDescent="0.25">
      <c r="A101" s="219" t="s">
        <v>178</v>
      </c>
      <c r="B101" s="220" t="e">
        <f>IRR(B90:F90)</f>
        <v>#NUM!</v>
      </c>
      <c r="C101" s="220" t="e">
        <f>IRR(B90:K90)</f>
        <v>#NUM!</v>
      </c>
      <c r="D101" s="220" t="e">
        <f>IRR(B90:P90)</f>
        <v>#NUM!</v>
      </c>
      <c r="E101" s="221" t="e">
        <f>IRR(B90:U90)</f>
        <v>#NUM!</v>
      </c>
    </row>
    <row r="102" spans="1:21" x14ac:dyDescent="0.25">
      <c r="A102" s="219" t="s">
        <v>179</v>
      </c>
      <c r="B102" s="220">
        <f>NPV($A$2,B91:F91)</f>
        <v>477618.0080340195</v>
      </c>
      <c r="C102" s="220">
        <f>NPV($A$2,B91:K91)</f>
        <v>2034341.2033437139</v>
      </c>
      <c r="D102" s="220">
        <f>NPV($A$2,B91:P91)</f>
        <v>14464239.683277804</v>
      </c>
      <c r="E102" s="221">
        <f>NPV($A$2,B91:U91)</f>
        <v>32142940.475202948</v>
      </c>
    </row>
    <row r="103" spans="1:21" x14ac:dyDescent="0.25">
      <c r="A103" s="219" t="s">
        <v>180</v>
      </c>
      <c r="B103" s="220">
        <f>IRR(B91:F91)</f>
        <v>0.32713401783480101</v>
      </c>
      <c r="C103" s="220">
        <f>IRR(B91:K91)</f>
        <v>0.35196345915030758</v>
      </c>
      <c r="D103" s="220">
        <f>IRR(B91:P91)</f>
        <v>0.52336726128346389</v>
      </c>
      <c r="E103" s="221">
        <f>IRR(B91:U91)</f>
        <v>0.54327094469417991</v>
      </c>
    </row>
    <row r="104" spans="1:21" x14ac:dyDescent="0.25">
      <c r="A104" s="219" t="s">
        <v>181</v>
      </c>
      <c r="B104" s="220">
        <f>NPV($A$2,B93:F93)</f>
        <v>477618.0080340195</v>
      </c>
      <c r="C104" s="220">
        <f t="shared" ref="C104:E104" si="187">NPV($A$2,C93:G93)</f>
        <v>-472148.90769750922</v>
      </c>
      <c r="D104" s="220">
        <f t="shared" si="187"/>
        <v>-418494.46002368623</v>
      </c>
      <c r="E104" s="220">
        <f t="shared" si="187"/>
        <v>417565.45433924202</v>
      </c>
    </row>
    <row r="105" spans="1:21" x14ac:dyDescent="0.25">
      <c r="A105" s="219" t="s">
        <v>182</v>
      </c>
      <c r="B105" s="220">
        <f>IRR(B93:F93)</f>
        <v>0.32713401783480101</v>
      </c>
      <c r="C105" s="220">
        <f>IRR(B93:K93)</f>
        <v>0.35196345915030758</v>
      </c>
      <c r="D105" s="220">
        <f>IRR(B93:P93)</f>
        <v>0.52336726128346389</v>
      </c>
      <c r="E105" s="221">
        <f>IRR(B93:U93)</f>
        <v>0.54327094469417991</v>
      </c>
    </row>
    <row r="107" spans="1:21" ht="15.75" thickBot="1" x14ac:dyDescent="0.3"/>
    <row r="108" spans="1:21" ht="30.75" thickBot="1" x14ac:dyDescent="0.3">
      <c r="A108" s="246" t="s">
        <v>187</v>
      </c>
      <c r="B108" s="215" t="s">
        <v>153</v>
      </c>
      <c r="C108" s="216"/>
      <c r="D108" s="217">
        <v>0.36657000000000001</v>
      </c>
      <c r="E108" s="218" t="s">
        <v>154</v>
      </c>
      <c r="F108" s="225" t="s">
        <v>155</v>
      </c>
      <c r="J108" s="243" t="s">
        <v>6</v>
      </c>
      <c r="K108" s="172">
        <f>'5.Samoa taro intercrop (4.5)'!C9</f>
        <v>3440.4</v>
      </c>
      <c r="L108" s="179" t="s">
        <v>156</v>
      </c>
    </row>
    <row r="109" spans="1:21" x14ac:dyDescent="0.25">
      <c r="B109" s="133" t="s">
        <v>63</v>
      </c>
      <c r="C109" s="133" t="s">
        <v>64</v>
      </c>
      <c r="D109" s="133" t="s">
        <v>65</v>
      </c>
      <c r="E109" s="133" t="s">
        <v>66</v>
      </c>
      <c r="F109" s="122" t="s">
        <v>67</v>
      </c>
      <c r="G109" s="122" t="s">
        <v>68</v>
      </c>
      <c r="H109" s="122" t="s">
        <v>69</v>
      </c>
      <c r="I109" s="122" t="s">
        <v>70</v>
      </c>
      <c r="J109" s="122" t="s">
        <v>71</v>
      </c>
      <c r="K109" s="122" t="s">
        <v>72</v>
      </c>
      <c r="L109" s="122" t="s">
        <v>73</v>
      </c>
      <c r="M109" s="122" t="s">
        <v>74</v>
      </c>
      <c r="N109" s="122" t="s">
        <v>75</v>
      </c>
      <c r="O109" s="122" t="s">
        <v>76</v>
      </c>
      <c r="P109" s="122" t="s">
        <v>77</v>
      </c>
      <c r="Q109" s="122" t="s">
        <v>78</v>
      </c>
      <c r="R109" s="122" t="s">
        <v>79</v>
      </c>
      <c r="S109" s="122" t="s">
        <v>80</v>
      </c>
      <c r="T109" s="122" t="s">
        <v>81</v>
      </c>
      <c r="U109" s="122" t="s">
        <v>82</v>
      </c>
    </row>
    <row r="110" spans="1:21" x14ac:dyDescent="0.25">
      <c r="A110" s="172" t="s">
        <v>157</v>
      </c>
      <c r="B110" s="173">
        <f>'6.Samoa taro with Mucuna  (4.5)'!E46*$D$108</f>
        <v>41457699.400644004</v>
      </c>
      <c r="C110" s="173">
        <f>'6.Samoa taro with Mucuna  (4.5)'!F46*$D$108</f>
        <v>40448781.458244003</v>
      </c>
      <c r="D110" s="173">
        <f>'6.Samoa taro with Mucuna  (4.5)'!G46*$D$108</f>
        <v>39460041.874692</v>
      </c>
      <c r="E110" s="173">
        <f>'6.Samoa taro with Mucuna  (4.5)'!H46*$D$108</f>
        <v>38491077.08281105</v>
      </c>
      <c r="F110" s="173">
        <f>'6.Samoa taro with Mucuna  (4.5)'!I46*$D$108</f>
        <v>37541491.586767696</v>
      </c>
      <c r="G110" s="173">
        <f>'6.Samoa taro with Mucuna  (4.5)'!J46*$D$108</f>
        <v>36610897.800645232</v>
      </c>
      <c r="H110" s="173">
        <f>'6.Samoa taro with Mucuna  (4.5)'!K46*$D$108</f>
        <v>35698915.890245192</v>
      </c>
      <c r="I110" s="173">
        <f>'6.Samoa taro with Mucuna  (4.5)'!L46*$D$108</f>
        <v>34805173.618053176</v>
      </c>
      <c r="J110" s="173">
        <f>'6.Samoa taro with Mucuna  (4.5)'!M46*$D$108</f>
        <v>33929306.191304982</v>
      </c>
      <c r="K110" s="173">
        <f>'6.Samoa taro with Mucuna  (4.5)'!N46*$D$108</f>
        <v>33070956.113091771</v>
      </c>
      <c r="L110" s="173">
        <f>'6.Samoa taro with Mucuna  (4.5)'!O46*$D$108</f>
        <v>32229773.036442809</v>
      </c>
      <c r="M110" s="173">
        <f>'6.Samoa taro with Mucuna  (4.5)'!P46*$D$108</f>
        <v>31405413.62132683</v>
      </c>
      <c r="N110" s="173">
        <f>'6.Samoa taro with Mucuna  (4.5)'!Q46*$D$108</f>
        <v>30597541.394513179</v>
      </c>
      <c r="O110" s="173">
        <f>'6.Samoa taro with Mucuna  (4.5)'!R46*$D$108</f>
        <v>29805826.612235796</v>
      </c>
      <c r="P110" s="173">
        <f>'6.Samoa taro with Mucuna  (4.5)'!S46*$D$108</f>
        <v>29029946.125603959</v>
      </c>
      <c r="Q110" s="173">
        <f>'6.Samoa taro with Mucuna  (4.5)'!T46*$D$108</f>
        <v>28269583.248704758</v>
      </c>
      <c r="R110" s="173">
        <f>'6.Samoa taro with Mucuna  (4.5)'!U46*$D$108</f>
        <v>27524427.629343536</v>
      </c>
      <c r="S110" s="173">
        <f>'6.Samoa taro with Mucuna  (4.5)'!V46*$D$108</f>
        <v>26794175.12236955</v>
      </c>
      <c r="T110" s="173">
        <f>'6.Samoa taro with Mucuna  (4.5)'!W46*$D$108</f>
        <v>26078527.665535036</v>
      </c>
      <c r="U110" s="173">
        <f>'6.Samoa taro with Mucuna  (4.5)'!X46*$D$108</f>
        <v>25377193.157837212</v>
      </c>
    </row>
    <row r="111" spans="1:21" x14ac:dyDescent="0.25">
      <c r="A111" s="172" t="s">
        <v>158</v>
      </c>
      <c r="B111" s="173">
        <f>'6.Samoa taro with Mucuna  (4.5)'!E149*$D$108</f>
        <v>41457699.400644004</v>
      </c>
      <c r="C111" s="173">
        <f>'6.Samoa taro with Mucuna  (4.5)'!F149*$D$108</f>
        <v>38655909.051650643</v>
      </c>
      <c r="D111" s="173">
        <f>'6.Samoa taro with Mucuna  (4.5)'!G149*$D$108</f>
        <v>42544228.355763122</v>
      </c>
      <c r="E111" s="173">
        <f>'6.Samoa taro with Mucuna  (4.5)'!H149*$D$108</f>
        <v>48624870.85822396</v>
      </c>
      <c r="F111" s="173">
        <f>'6.Samoa taro with Mucuna  (4.5)'!I149*$D$108</f>
        <v>51158319.302077204</v>
      </c>
      <c r="G111" s="173">
        <f>'6.Samoa taro with Mucuna  (4.5)'!J149*$D$108</f>
        <v>50409197.729845203</v>
      </c>
      <c r="H111" s="173">
        <f>'6.Samoa taro with Mucuna  (4.5)'!K149*$D$108</f>
        <v>50409197.729845203</v>
      </c>
      <c r="I111" s="173">
        <f>'6.Samoa taro with Mucuna  (4.5)'!L149*$D$108</f>
        <v>50409197.729845203</v>
      </c>
      <c r="J111" s="173">
        <f>'6.Samoa taro with Mucuna  (4.5)'!M149*$D$108</f>
        <v>50409197.729845203</v>
      </c>
      <c r="K111" s="173">
        <f>'6.Samoa taro with Mucuna  (4.5)'!N149*$D$108</f>
        <v>50409197.729845203</v>
      </c>
      <c r="L111" s="173">
        <f>'6.Samoa taro with Mucuna  (4.5)'!O149*$D$108</f>
        <v>50409197.729845203</v>
      </c>
      <c r="M111" s="173">
        <f>'6.Samoa taro with Mucuna  (4.5)'!P149*$D$108</f>
        <v>50409197.729845203</v>
      </c>
      <c r="N111" s="173">
        <f>'6.Samoa taro with Mucuna  (4.5)'!Q149*$D$108</f>
        <v>50409197.729845203</v>
      </c>
      <c r="O111" s="173">
        <f>'6.Samoa taro with Mucuna  (4.5)'!R149*$D$108</f>
        <v>50409197.729845203</v>
      </c>
      <c r="P111" s="173">
        <f>'6.Samoa taro with Mucuna  (4.5)'!S149*$D$108</f>
        <v>50409197.729845203</v>
      </c>
      <c r="Q111" s="173">
        <f>'6.Samoa taro with Mucuna  (4.5)'!T149*$D$108</f>
        <v>50409197.729845203</v>
      </c>
      <c r="R111" s="173">
        <f>'6.Samoa taro with Mucuna  (4.5)'!U149*$D$108</f>
        <v>50409197.729845203</v>
      </c>
      <c r="S111" s="173">
        <f>'6.Samoa taro with Mucuna  (4.5)'!V149*$D$108</f>
        <v>50409197.729845203</v>
      </c>
      <c r="T111" s="173">
        <f>'6.Samoa taro with Mucuna  (4.5)'!W149*$D$108</f>
        <v>50409197.729845203</v>
      </c>
      <c r="U111" s="173">
        <f>'6.Samoa taro with Mucuna  (4.5)'!X149*$D$108</f>
        <v>50409197.729845203</v>
      </c>
    </row>
    <row r="112" spans="1:21" x14ac:dyDescent="0.25">
      <c r="A112" s="284" t="s">
        <v>159</v>
      </c>
      <c r="B112" s="173">
        <f>'6.Samoa taro with Mucuna  (4.5)'!E151*$D$108</f>
        <v>41457699.400644004</v>
      </c>
      <c r="C112" s="173">
        <f>'6.Samoa taro with Mucuna  (4.5)'!F151*$D$108</f>
        <v>38655909.051650643</v>
      </c>
      <c r="D112" s="173">
        <f>'6.Samoa taro with Mucuna  (4.5)'!G151*$D$108</f>
        <v>42544228.355763122</v>
      </c>
      <c r="E112" s="173">
        <f>'6.Samoa taro with Mucuna  (4.5)'!H151*$D$108</f>
        <v>48624870.85822396</v>
      </c>
      <c r="F112" s="173">
        <f>'6.Samoa taro with Mucuna  (4.5)'!I151*$D$108</f>
        <v>51158319.302077204</v>
      </c>
      <c r="G112" s="173">
        <f>'6.Samoa taro with Mucuna  (4.5)'!J151*$D$108</f>
        <v>50409197.729845203</v>
      </c>
      <c r="H112" s="173">
        <f>'6.Samoa taro with Mucuna  (4.5)'!K151*$D$108</f>
        <v>50409197.729845203</v>
      </c>
      <c r="I112" s="173">
        <f>'6.Samoa taro with Mucuna  (4.5)'!L151*$D$108</f>
        <v>50409197.729845203</v>
      </c>
      <c r="J112" s="173">
        <f>'6.Samoa taro with Mucuna  (4.5)'!M151*$D$108</f>
        <v>50409197.729845203</v>
      </c>
      <c r="K112" s="173">
        <f>'6.Samoa taro with Mucuna  (4.5)'!N151*$D$108</f>
        <v>50409197.729845203</v>
      </c>
      <c r="L112" s="173">
        <f>'6.Samoa taro with Mucuna  (4.5)'!O151*$D$108</f>
        <v>50409197.729845203</v>
      </c>
      <c r="M112" s="173">
        <f>'6.Samoa taro with Mucuna  (4.5)'!P151*$D$108</f>
        <v>50409197.729845203</v>
      </c>
      <c r="N112" s="173">
        <f>'6.Samoa taro with Mucuna  (4.5)'!Q151*$D$108</f>
        <v>50409197.729845203</v>
      </c>
      <c r="O112" s="173">
        <f>'6.Samoa taro with Mucuna  (4.5)'!R151*$D$108</f>
        <v>50409197.729845203</v>
      </c>
      <c r="P112" s="173">
        <f>'6.Samoa taro with Mucuna  (4.5)'!S151*$D$108</f>
        <v>50409197.729845203</v>
      </c>
      <c r="Q112" s="173">
        <f>'6.Samoa taro with Mucuna  (4.5)'!T151*$D$108</f>
        <v>50409197.729845203</v>
      </c>
      <c r="R112" s="173">
        <f>'6.Samoa taro with Mucuna  (4.5)'!U151*$D$108</f>
        <v>50409197.729845203</v>
      </c>
      <c r="S112" s="173">
        <f>'6.Samoa taro with Mucuna  (4.5)'!V151*$D$108</f>
        <v>50409197.729845203</v>
      </c>
      <c r="T112" s="173">
        <f>'6.Samoa taro with Mucuna  (4.5)'!W151*$D$108</f>
        <v>50409197.729845203</v>
      </c>
      <c r="U112" s="173">
        <f>'6.Samoa taro with Mucuna  (4.5)'!X151*$D$108</f>
        <v>50409197.729845203</v>
      </c>
    </row>
    <row r="113" spans="1:21" x14ac:dyDescent="0.25">
      <c r="A113" s="172" t="s">
        <v>160</v>
      </c>
      <c r="B113" s="173">
        <f t="shared" ref="B113:U113" si="188">B111-B110</f>
        <v>0</v>
      </c>
      <c r="C113" s="173">
        <f t="shared" si="188"/>
        <v>-1792872.40659336</v>
      </c>
      <c r="D113" s="173">
        <f t="shared" si="188"/>
        <v>3084186.481071122</v>
      </c>
      <c r="E113" s="173">
        <f t="shared" si="188"/>
        <v>10133793.77541291</v>
      </c>
      <c r="F113" s="173">
        <f t="shared" si="188"/>
        <v>13616827.715309508</v>
      </c>
      <c r="G113" s="173">
        <f t="shared" si="188"/>
        <v>13798299.929199971</v>
      </c>
      <c r="H113" s="173">
        <f t="shared" si="188"/>
        <v>14710281.839600012</v>
      </c>
      <c r="I113" s="173">
        <f t="shared" si="188"/>
        <v>15604024.111792028</v>
      </c>
      <c r="J113" s="173">
        <f t="shared" si="188"/>
        <v>16479891.538540222</v>
      </c>
      <c r="K113" s="173">
        <f t="shared" si="188"/>
        <v>17338241.616753433</v>
      </c>
      <c r="L113" s="173">
        <f t="shared" si="188"/>
        <v>18179424.693402395</v>
      </c>
      <c r="M113" s="173">
        <f t="shared" si="188"/>
        <v>19003784.108518373</v>
      </c>
      <c r="N113" s="173">
        <f t="shared" si="188"/>
        <v>19811656.335332025</v>
      </c>
      <c r="O113" s="173">
        <f t="shared" si="188"/>
        <v>20603371.117609408</v>
      </c>
      <c r="P113" s="173">
        <f t="shared" si="188"/>
        <v>21379251.604241244</v>
      </c>
      <c r="Q113" s="173">
        <f t="shared" si="188"/>
        <v>22139614.481140446</v>
      </c>
      <c r="R113" s="173">
        <f t="shared" si="188"/>
        <v>22884770.100501668</v>
      </c>
      <c r="S113" s="173">
        <f t="shared" si="188"/>
        <v>23615022.607475653</v>
      </c>
      <c r="T113" s="173">
        <f t="shared" si="188"/>
        <v>24330670.064310167</v>
      </c>
      <c r="U113" s="173">
        <f t="shared" si="188"/>
        <v>25032004.572007991</v>
      </c>
    </row>
    <row r="114" spans="1:21" x14ac:dyDescent="0.25">
      <c r="A114" s="172" t="s">
        <v>161</v>
      </c>
      <c r="B114" s="173">
        <f>B113</f>
        <v>0</v>
      </c>
      <c r="C114" s="173">
        <f>C113+B114</f>
        <v>-1792872.40659336</v>
      </c>
      <c r="D114" s="173">
        <f t="shared" ref="D114" si="189">D113+C114</f>
        <v>1291314.074477762</v>
      </c>
      <c r="E114" s="173">
        <f t="shared" ref="E114" si="190">E113+D114</f>
        <v>11425107.849890672</v>
      </c>
      <c r="F114" s="173">
        <f>F113+E114</f>
        <v>25041935.56520018</v>
      </c>
      <c r="G114" s="173">
        <f t="shared" ref="G114" si="191">G113+F114</f>
        <v>38840235.494400151</v>
      </c>
      <c r="H114" s="173">
        <f t="shared" ref="H114" si="192">H113+G114</f>
        <v>53550517.334000163</v>
      </c>
      <c r="I114" s="173">
        <f t="shared" ref="I114" si="193">I113+H114</f>
        <v>69154541.445792198</v>
      </c>
      <c r="J114" s="173">
        <f t="shared" ref="J114" si="194">J113+I114</f>
        <v>85634432.984332412</v>
      </c>
      <c r="K114" s="173">
        <f t="shared" ref="K114" si="195">K113+J114</f>
        <v>102972674.60108584</v>
      </c>
      <c r="L114" s="173">
        <f t="shared" ref="L114" si="196">L113+K114</f>
        <v>121152099.29448824</v>
      </c>
      <c r="M114" s="173">
        <f t="shared" ref="M114" si="197">M113+L114</f>
        <v>140155883.40300661</v>
      </c>
      <c r="N114" s="173">
        <f t="shared" ref="N114" si="198">N113+M114</f>
        <v>159967539.73833865</v>
      </c>
      <c r="O114" s="173">
        <f t="shared" ref="O114" si="199">O113+N114</f>
        <v>180570910.85594806</v>
      </c>
      <c r="P114" s="173">
        <f t="shared" ref="P114" si="200">P113+O114</f>
        <v>201950162.46018931</v>
      </c>
      <c r="Q114" s="173">
        <f t="shared" ref="Q114" si="201">Q113+P114</f>
        <v>224089776.94132975</v>
      </c>
      <c r="R114" s="173">
        <f t="shared" ref="R114" si="202">R113+Q114</f>
        <v>246974547.0418314</v>
      </c>
      <c r="S114" s="173">
        <f t="shared" ref="S114" si="203">S113+R114</f>
        <v>270589569.64930707</v>
      </c>
      <c r="T114" s="173">
        <f t="shared" ref="T114" si="204">T113+S114</f>
        <v>294920239.71361727</v>
      </c>
      <c r="U114" s="173">
        <f t="shared" ref="U114" si="205">U113+T114</f>
        <v>319952244.28562528</v>
      </c>
    </row>
    <row r="115" spans="1:21" x14ac:dyDescent="0.25">
      <c r="A115" s="284" t="s">
        <v>162</v>
      </c>
      <c r="B115" s="173">
        <f t="shared" ref="B115:U115" si="206">B112-B110</f>
        <v>0</v>
      </c>
      <c r="C115" s="173">
        <f t="shared" si="206"/>
        <v>-1792872.40659336</v>
      </c>
      <c r="D115" s="173">
        <f t="shared" si="206"/>
        <v>3084186.481071122</v>
      </c>
      <c r="E115" s="173">
        <f t="shared" si="206"/>
        <v>10133793.77541291</v>
      </c>
      <c r="F115" s="173">
        <f t="shared" si="206"/>
        <v>13616827.715309508</v>
      </c>
      <c r="G115" s="173">
        <f t="shared" si="206"/>
        <v>13798299.929199971</v>
      </c>
      <c r="H115" s="173">
        <f t="shared" si="206"/>
        <v>14710281.839600012</v>
      </c>
      <c r="I115" s="173">
        <f t="shared" si="206"/>
        <v>15604024.111792028</v>
      </c>
      <c r="J115" s="173">
        <f t="shared" si="206"/>
        <v>16479891.538540222</v>
      </c>
      <c r="K115" s="173">
        <f t="shared" si="206"/>
        <v>17338241.616753433</v>
      </c>
      <c r="L115" s="173">
        <f t="shared" si="206"/>
        <v>18179424.693402395</v>
      </c>
      <c r="M115" s="173">
        <f t="shared" si="206"/>
        <v>19003784.108518373</v>
      </c>
      <c r="N115" s="173">
        <f t="shared" si="206"/>
        <v>19811656.335332025</v>
      </c>
      <c r="O115" s="173">
        <f t="shared" si="206"/>
        <v>20603371.117609408</v>
      </c>
      <c r="P115" s="173">
        <f t="shared" si="206"/>
        <v>21379251.604241244</v>
      </c>
      <c r="Q115" s="173">
        <f t="shared" si="206"/>
        <v>22139614.481140446</v>
      </c>
      <c r="R115" s="173">
        <f t="shared" si="206"/>
        <v>22884770.100501668</v>
      </c>
      <c r="S115" s="173">
        <f t="shared" si="206"/>
        <v>23615022.607475653</v>
      </c>
      <c r="T115" s="173">
        <f t="shared" si="206"/>
        <v>24330670.064310167</v>
      </c>
      <c r="U115" s="173">
        <f t="shared" si="206"/>
        <v>25032004.572007991</v>
      </c>
    </row>
    <row r="116" spans="1:21" ht="15.75" thickBot="1" x14ac:dyDescent="0.3">
      <c r="A116" s="284" t="s">
        <v>163</v>
      </c>
      <c r="B116" s="173">
        <f>B115</f>
        <v>0</v>
      </c>
      <c r="C116" s="173">
        <f>C115+B116</f>
        <v>-1792872.40659336</v>
      </c>
      <c r="D116" s="173">
        <f t="shared" ref="D116" si="207">D115+C116</f>
        <v>1291314.074477762</v>
      </c>
      <c r="E116" s="173">
        <f t="shared" ref="E116" si="208">E115+D116</f>
        <v>11425107.849890672</v>
      </c>
      <c r="F116" s="173">
        <f>F115+E116</f>
        <v>25041935.56520018</v>
      </c>
      <c r="G116" s="173">
        <f t="shared" ref="G116" si="209">G115+F116</f>
        <v>38840235.494400151</v>
      </c>
      <c r="H116" s="173">
        <f t="shared" ref="H116" si="210">H115+G116</f>
        <v>53550517.334000163</v>
      </c>
      <c r="I116" s="173">
        <f t="shared" ref="I116" si="211">I115+H116</f>
        <v>69154541.445792198</v>
      </c>
      <c r="J116" s="173">
        <f t="shared" ref="J116" si="212">J115+I116</f>
        <v>85634432.984332412</v>
      </c>
      <c r="K116" s="173">
        <f t="shared" ref="K116" si="213">K115+J116</f>
        <v>102972674.60108584</v>
      </c>
      <c r="L116" s="173">
        <f t="shared" ref="L116" si="214">L115+K116</f>
        <v>121152099.29448824</v>
      </c>
      <c r="M116" s="173">
        <f t="shared" ref="M116" si="215">M115+L116</f>
        <v>140155883.40300661</v>
      </c>
      <c r="N116" s="173">
        <f t="shared" ref="N116" si="216">N115+M116</f>
        <v>159967539.73833865</v>
      </c>
      <c r="O116" s="173">
        <f t="shared" ref="O116" si="217">O115+N116</f>
        <v>180570910.85594806</v>
      </c>
      <c r="P116" s="173">
        <f t="shared" ref="P116" si="218">P115+O116</f>
        <v>201950162.46018931</v>
      </c>
      <c r="Q116" s="173">
        <f t="shared" ref="Q116" si="219">Q115+P116</f>
        <v>224089776.94132975</v>
      </c>
      <c r="R116" s="173">
        <f t="shared" ref="R116" si="220">R115+Q116</f>
        <v>246974547.0418314</v>
      </c>
      <c r="S116" s="173">
        <f t="shared" ref="S116" si="221">S115+R116</f>
        <v>270589569.64930707</v>
      </c>
      <c r="T116" s="173">
        <f t="shared" ref="T116" si="222">T115+S116</f>
        <v>294920239.71361727</v>
      </c>
      <c r="U116" s="173">
        <f t="shared" ref="U116" si="223">U115+T116</f>
        <v>319952244.28562528</v>
      </c>
    </row>
    <row r="117" spans="1:21" x14ac:dyDescent="0.25">
      <c r="A117" s="222" t="s">
        <v>164</v>
      </c>
      <c r="B117" s="223" t="s">
        <v>165</v>
      </c>
      <c r="C117" s="223" t="s">
        <v>166</v>
      </c>
      <c r="D117" s="223" t="s">
        <v>167</v>
      </c>
      <c r="E117" s="224" t="s">
        <v>168</v>
      </c>
      <c r="G117" s="175" t="s">
        <v>169</v>
      </c>
      <c r="H117" s="175"/>
      <c r="I117" s="176"/>
      <c r="J117" s="176"/>
      <c r="K117" s="176"/>
      <c r="L117" s="176"/>
      <c r="M117" s="176"/>
      <c r="N117" s="176"/>
    </row>
    <row r="118" spans="1:21" ht="24.75" x14ac:dyDescent="0.25">
      <c r="A118" s="219" t="s">
        <v>170</v>
      </c>
      <c r="B118" s="220">
        <f>NPV($A$2,B110:F110)</f>
        <v>171340273.55995041</v>
      </c>
      <c r="C118" s="220">
        <f>NPV($A$2,B110:K110)</f>
        <v>289761785.27659619</v>
      </c>
      <c r="D118" s="220">
        <f>NPV($A$2,B110:P110)</f>
        <v>371337973.25687879</v>
      </c>
      <c r="E118" s="221">
        <f>NPV($A$2,B110:U110)</f>
        <v>427315501.01382977</v>
      </c>
      <c r="G118" s="177" t="s">
        <v>105</v>
      </c>
      <c r="H118" s="178" t="s">
        <v>171</v>
      </c>
      <c r="I118" s="179"/>
      <c r="J118" s="180" t="s">
        <v>105</v>
      </c>
      <c r="K118" s="181" t="s">
        <v>172</v>
      </c>
      <c r="L118" s="179"/>
      <c r="M118" s="182" t="s">
        <v>173</v>
      </c>
      <c r="N118" s="183" t="s">
        <v>171</v>
      </c>
    </row>
    <row r="119" spans="1:21" x14ac:dyDescent="0.25">
      <c r="A119" s="219" t="s">
        <v>174</v>
      </c>
      <c r="B119" s="220" t="e">
        <f>IRR(B110:F110)</f>
        <v>#NUM!</v>
      </c>
      <c r="C119" s="220" t="e">
        <f>IRR(B110:K110)</f>
        <v>#NUM!</v>
      </c>
      <c r="D119" s="220" t="e">
        <f>IRR(B110:P110)</f>
        <v>#NUM!</v>
      </c>
      <c r="E119" s="221" t="e">
        <f>IRR(B110:U110)</f>
        <v>#NUM!</v>
      </c>
      <c r="G119" s="191">
        <f>A107</f>
        <v>0</v>
      </c>
      <c r="H119" s="173"/>
      <c r="I119" s="179"/>
      <c r="J119" s="191">
        <v>0.05</v>
      </c>
      <c r="K119" s="173"/>
      <c r="L119" s="179"/>
      <c r="M119" s="185">
        <v>0</v>
      </c>
      <c r="N119" s="184" t="e">
        <f>#REF!</f>
        <v>#REF!</v>
      </c>
    </row>
    <row r="120" spans="1:21" x14ac:dyDescent="0.25">
      <c r="A120" s="219" t="s">
        <v>175</v>
      </c>
      <c r="B120" s="220">
        <f>NPV($A$2,B111:F111)</f>
        <v>191384559.71658862</v>
      </c>
      <c r="C120" s="220">
        <f>NPV($A$2,B111:K111)</f>
        <v>362385577.02273715</v>
      </c>
      <c r="D120" s="220">
        <f>NPV($A$2,B111:P111)</f>
        <v>496369348.57483035</v>
      </c>
      <c r="E120" s="221">
        <f>NPV($A$2,B111:U111)</f>
        <v>601349139.46802759</v>
      </c>
      <c r="G120" s="191">
        <v>0.1</v>
      </c>
      <c r="H120" s="173"/>
      <c r="I120" s="179"/>
      <c r="J120" s="191">
        <v>0.1</v>
      </c>
      <c r="L120" s="179"/>
      <c r="M120" s="185">
        <v>0.1</v>
      </c>
      <c r="N120" s="184"/>
    </row>
    <row r="121" spans="1:21" x14ac:dyDescent="0.25">
      <c r="A121" s="219" t="s">
        <v>176</v>
      </c>
      <c r="B121" s="220" t="e">
        <f>IRR(B111:F111)</f>
        <v>#NUM!</v>
      </c>
      <c r="C121" s="220" t="e">
        <f>IRR(B111:K111)</f>
        <v>#NUM!</v>
      </c>
      <c r="D121" s="220" t="e">
        <f>IRR(B111:P111)</f>
        <v>#NUM!</v>
      </c>
      <c r="E121" s="221" t="e">
        <f>IRR(B111:U111)</f>
        <v>#NUM!</v>
      </c>
      <c r="G121" s="191">
        <v>0.15</v>
      </c>
      <c r="H121" s="173"/>
      <c r="I121" s="179"/>
      <c r="J121" s="191">
        <v>0.15</v>
      </c>
      <c r="K121" s="173"/>
      <c r="L121" s="179"/>
      <c r="M121" s="186">
        <v>0.25</v>
      </c>
      <c r="N121" s="187"/>
    </row>
    <row r="122" spans="1:21" x14ac:dyDescent="0.25">
      <c r="A122" s="219" t="s">
        <v>177</v>
      </c>
      <c r="B122" s="220">
        <f>NPV($A$2,B112:F112)</f>
        <v>191384559.71658862</v>
      </c>
      <c r="C122" s="220">
        <f>NPV($A$2,B112:K112)</f>
        <v>362385577.02273715</v>
      </c>
      <c r="D122" s="220">
        <f>NPV($A$2,B112:P112)</f>
        <v>496369348.57483035</v>
      </c>
      <c r="E122" s="221">
        <f>NPV($A$2,B112:U112)</f>
        <v>601349139.46802759</v>
      </c>
      <c r="G122" s="191">
        <v>0.2</v>
      </c>
      <c r="H122" s="173"/>
      <c r="I122" s="179"/>
      <c r="J122" s="191">
        <v>0.2</v>
      </c>
      <c r="L122" s="179"/>
      <c r="M122" s="179"/>
      <c r="N122" s="179"/>
    </row>
    <row r="123" spans="1:21" x14ac:dyDescent="0.25">
      <c r="A123" s="219" t="s">
        <v>178</v>
      </c>
      <c r="B123" s="220" t="e">
        <f>IRR(B112:F112)</f>
        <v>#NUM!</v>
      </c>
      <c r="C123" s="220" t="e">
        <f>IRR(B112:K112)</f>
        <v>#NUM!</v>
      </c>
      <c r="D123" s="220" t="e">
        <f>IRR(B112:P112)</f>
        <v>#NUM!</v>
      </c>
      <c r="E123" s="221" t="e">
        <f>IRR(B112:U112)</f>
        <v>#NUM!</v>
      </c>
    </row>
    <row r="124" spans="1:21" x14ac:dyDescent="0.25">
      <c r="A124" s="219" t="s">
        <v>179</v>
      </c>
      <c r="B124" s="220">
        <f>NPV($A$2,B113:F113)</f>
        <v>20044286.156638209</v>
      </c>
      <c r="C124" s="220">
        <f>NPV($A$2,B113:K113)</f>
        <v>72623791.746140927</v>
      </c>
      <c r="D124" s="220">
        <f>NPV($A$2,B113:P113)</f>
        <v>125031375.31795146</v>
      </c>
      <c r="E124" s="221">
        <f>NPV($A$2,B113:U113)</f>
        <v>174033638.45419779</v>
      </c>
    </row>
    <row r="125" spans="1:21" x14ac:dyDescent="0.25">
      <c r="A125" s="219" t="s">
        <v>180</v>
      </c>
      <c r="B125" s="220">
        <f>IRR(B113:F113)</f>
        <v>2.7604329099481628</v>
      </c>
      <c r="C125" s="220">
        <f>IRR(B113:K113)</f>
        <v>2.8704246237989381</v>
      </c>
      <c r="D125" s="220">
        <f>IRR(B113:P113)</f>
        <v>2.8705776913066443</v>
      </c>
      <c r="E125" s="221">
        <f>IRR(B113:U113)</f>
        <v>2.8705779049825524</v>
      </c>
    </row>
    <row r="126" spans="1:21" x14ac:dyDescent="0.25">
      <c r="A126" s="219" t="s">
        <v>181</v>
      </c>
      <c r="B126" s="220">
        <f>NPV($A$2,B115:F115)</f>
        <v>20044286.156638209</v>
      </c>
      <c r="C126" s="220">
        <f t="shared" ref="C126" si="224">NPV($A$2,C115:G115)</f>
        <v>31857829.51177818</v>
      </c>
      <c r="D126" s="220">
        <f t="shared" ref="D126" si="225">NPV($A$2,D115:H115)</f>
        <v>46769484.131412834</v>
      </c>
      <c r="E126" s="220">
        <f t="shared" ref="E126" si="226">NPV($A$2,E115:I115)</f>
        <v>58249933.050706163</v>
      </c>
    </row>
    <row r="127" spans="1:21" x14ac:dyDescent="0.25">
      <c r="A127" s="219" t="s">
        <v>182</v>
      </c>
      <c r="B127" s="220">
        <f>IRR(B115:F115)</f>
        <v>2.7604329099481628</v>
      </c>
      <c r="C127" s="220">
        <f>IRR(B115:K115)</f>
        <v>2.8704246237989381</v>
      </c>
      <c r="D127" s="220">
        <f>IRR(B115:P115)</f>
        <v>2.8705776913066443</v>
      </c>
      <c r="E127" s="221" t="e">
        <f>IRR(B117:U117)</f>
        <v>#NUM!</v>
      </c>
    </row>
  </sheetData>
  <mergeCells count="1">
    <mergeCell ref="A1:H1"/>
  </mergeCells>
  <hyperlinks>
    <hyperlink ref="B2" r:id="rId1" xr:uid="{9B950FA2-4BA4-49C9-8083-6F5390A465E1}"/>
    <hyperlink ref="F86" r:id="rId2" xr:uid="{DCBF39A2-5FF1-4FF5-8859-22F1A0FC2E87}"/>
    <hyperlink ref="F108" r:id="rId3" xr:uid="{569CBF1F-0043-48E5-BF85-5B46A1CF428A}"/>
    <hyperlink ref="F3" r:id="rId4" xr:uid="{C5E5A487-81D7-4F17-B788-6AF1610E1C2F}"/>
    <hyperlink ref="F24" r:id="rId5" xr:uid="{1BC1D488-4C72-4119-889A-2AA2C9961B71}"/>
    <hyperlink ref="F65" r:id="rId6" xr:uid="{5654964E-3742-4497-BA1D-0E94750A3AF9}"/>
    <hyperlink ref="F45" r:id="rId7" xr:uid="{6846DD56-9A42-4648-9904-064A71874BBD}"/>
  </hyperlinks>
  <pageMargins left="0.7" right="0.7" top="0.75" bottom="0.75" header="0.3" footer="0.3"/>
  <pageSetup paperSize="9" orientation="portrait"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A25A4-7ADE-45D9-8BDA-8A32D7021FDC}">
  <dimension ref="A1:V110"/>
  <sheetViews>
    <sheetView topLeftCell="A57" zoomScale="90" zoomScaleNormal="90" workbookViewId="0">
      <selection activeCell="B103" sqref="B103"/>
    </sheetView>
  </sheetViews>
  <sheetFormatPr defaultRowHeight="15" x14ac:dyDescent="0.25"/>
  <cols>
    <col min="1" max="1" width="57.42578125" customWidth="1"/>
    <col min="2" max="5" width="11.140625" customWidth="1"/>
    <col min="6" max="21" width="12.140625" customWidth="1"/>
  </cols>
  <sheetData>
    <row r="1" spans="1:21" ht="24.75" x14ac:dyDescent="0.25">
      <c r="A1" s="358" t="s">
        <v>105</v>
      </c>
      <c r="B1" s="358"/>
      <c r="C1" s="358"/>
      <c r="D1" s="358"/>
      <c r="E1" s="358"/>
      <c r="F1" s="358"/>
      <c r="G1" s="358"/>
      <c r="H1" s="358"/>
      <c r="I1" s="247" t="s">
        <v>188</v>
      </c>
      <c r="J1" s="248">
        <v>0</v>
      </c>
      <c r="K1" s="248">
        <v>0.1</v>
      </c>
      <c r="L1" s="248">
        <v>0.25</v>
      </c>
    </row>
    <row r="2" spans="1:21" x14ac:dyDescent="0.25">
      <c r="A2" s="191">
        <v>0.05</v>
      </c>
      <c r="B2" s="192" t="s">
        <v>106</v>
      </c>
    </row>
    <row r="3" spans="1:21" ht="15.75" thickBot="1" x14ac:dyDescent="0.3">
      <c r="A3" s="244"/>
      <c r="B3" s="245"/>
      <c r="C3" s="38"/>
      <c r="D3" s="38"/>
      <c r="E3" s="38"/>
      <c r="F3" s="38"/>
      <c r="G3" s="38"/>
      <c r="H3" s="38"/>
    </row>
    <row r="4" spans="1:21" ht="30.75" thickBot="1" x14ac:dyDescent="0.3">
      <c r="A4" s="246" t="s">
        <v>152</v>
      </c>
      <c r="B4" s="215" t="s">
        <v>153</v>
      </c>
      <c r="C4" s="216"/>
      <c r="D4" s="217">
        <v>0.42399999999999999</v>
      </c>
      <c r="E4" s="218" t="s">
        <v>154</v>
      </c>
      <c r="F4" s="192" t="s">
        <v>189</v>
      </c>
      <c r="J4" s="243" t="s">
        <v>6</v>
      </c>
      <c r="K4" s="172" t="s">
        <v>190</v>
      </c>
    </row>
    <row r="5" spans="1:21" x14ac:dyDescent="0.25">
      <c r="B5" s="133" t="s">
        <v>63</v>
      </c>
      <c r="C5" s="133" t="s">
        <v>64</v>
      </c>
      <c r="D5" s="133" t="s">
        <v>65</v>
      </c>
      <c r="E5" s="133" t="s">
        <v>66</v>
      </c>
      <c r="F5" s="122" t="s">
        <v>67</v>
      </c>
      <c r="G5" s="122" t="s">
        <v>68</v>
      </c>
      <c r="H5" s="122" t="s">
        <v>69</v>
      </c>
      <c r="I5" s="122" t="s">
        <v>70</v>
      </c>
      <c r="J5" s="122" t="s">
        <v>71</v>
      </c>
      <c r="K5" s="122" t="s">
        <v>72</v>
      </c>
      <c r="L5" s="122" t="s">
        <v>73</v>
      </c>
      <c r="M5" s="122" t="s">
        <v>74</v>
      </c>
      <c r="N5" s="122" t="s">
        <v>75</v>
      </c>
      <c r="O5" s="122" t="s">
        <v>76</v>
      </c>
      <c r="P5" s="122" t="s">
        <v>77</v>
      </c>
      <c r="Q5" s="122" t="s">
        <v>78</v>
      </c>
      <c r="R5" s="122" t="s">
        <v>79</v>
      </c>
      <c r="S5" s="122" t="s">
        <v>80</v>
      </c>
      <c r="T5" s="122" t="s">
        <v>81</v>
      </c>
      <c r="U5" s="122" t="s">
        <v>82</v>
      </c>
    </row>
    <row r="6" spans="1:21" x14ac:dyDescent="0.25">
      <c r="A6" s="172" t="s">
        <v>157</v>
      </c>
      <c r="B6" s="173">
        <f>'1.Tonga organic watermelon (4.5'!E46*$D$4</f>
        <v>567.31200000000001</v>
      </c>
      <c r="C6" s="173">
        <f>'1.Tonga organic watermelon (4.5'!F46*$D$4</f>
        <v>530</v>
      </c>
      <c r="D6" s="173">
        <f>'1.Tonga organic watermelon (4.5'!G46*$D$4</f>
        <v>493.4342400000001</v>
      </c>
      <c r="E6" s="173">
        <f>'1.Tonga organic watermelon (4.5'!H46*$D$4</f>
        <v>457.59979520000013</v>
      </c>
      <c r="F6" s="173">
        <f>'1.Tonga organic watermelon (4.5'!I46*$D$4</f>
        <v>422.4820392960001</v>
      </c>
      <c r="G6" s="173">
        <f>'1.Tonga organic watermelon (4.5'!J46*$D$4</f>
        <v>388.06663851008</v>
      </c>
      <c r="H6" s="173">
        <f>'1.Tonga organic watermelon (4.5'!K46*$D$4</f>
        <v>354.33954573987836</v>
      </c>
      <c r="I6" s="173">
        <f>'1.Tonga organic watermelon (4.5'!L46*$D$4</f>
        <v>321.2869948250808</v>
      </c>
      <c r="J6" s="173">
        <f>'1.Tonga organic watermelon (4.5'!M46*$D$4</f>
        <v>288.89549492857907</v>
      </c>
      <c r="K6" s="173">
        <f>'1.Tonga organic watermelon (4.5'!N46*$D$4</f>
        <v>257.15182503000733</v>
      </c>
      <c r="L6" s="173">
        <f>'1.Tonga organic watermelon (4.5'!O46*$D$4</f>
        <v>226.0430285294072</v>
      </c>
      <c r="M6" s="173">
        <f>'1.Tonga organic watermelon (4.5'!P46*$D$4</f>
        <v>195.55640795881905</v>
      </c>
      <c r="N6" s="173">
        <f>'1.Tonga organic watermelon (4.5'!Q46*$D$4</f>
        <v>165.67951979964272</v>
      </c>
      <c r="O6" s="173">
        <f>'1.Tonga organic watermelon (4.5'!R46*$D$4</f>
        <v>136.40016940364987</v>
      </c>
      <c r="P6" s="173">
        <f>'1.Tonga organic watermelon (4.5'!S46*$D$4</f>
        <v>107.70640601557679</v>
      </c>
      <c r="Q6" s="173">
        <f>'1.Tonga organic watermelon (4.5'!T46*$D$4</f>
        <v>79.586517895265033</v>
      </c>
      <c r="R6" s="173">
        <f>'1.Tonga organic watermelon (4.5'!U46*$D$4</f>
        <v>52.029027537359831</v>
      </c>
      <c r="S6" s="173">
        <f>'1.Tonga organic watermelon (4.5'!V46*$D$4</f>
        <v>25.022686986612737</v>
      </c>
      <c r="T6" s="173">
        <f>'1.Tonga organic watermelon (4.5'!W46*$D$4</f>
        <v>-1.4435267531196476</v>
      </c>
      <c r="U6" s="173">
        <f>'1.Tonga organic watermelon (4.5'!X46*$D$4</f>
        <v>-27.380416218057352</v>
      </c>
    </row>
    <row r="7" spans="1:21" x14ac:dyDescent="0.25">
      <c r="A7" s="172" t="s">
        <v>191</v>
      </c>
      <c r="B7" s="173">
        <f>'1.Tonga organic watermelon (4.5'!E99*$D$4</f>
        <v>-1277.088</v>
      </c>
      <c r="C7" s="173">
        <f>'1.Tonga organic watermelon (4.5'!F99*$D$4</f>
        <v>-509.81760000000003</v>
      </c>
      <c r="D7" s="173">
        <f>'1.Tonga organic watermelon (4.5'!G99*$D$4</f>
        <v>637.01759999999979</v>
      </c>
      <c r="E7" s="173">
        <f>'1.Tonga organic watermelon (4.5'!H99*$D$4</f>
        <v>980.28799999999978</v>
      </c>
      <c r="F7" s="173">
        <f>'1.Tonga organic watermelon (4.5'!I99*$D$4</f>
        <v>980.28799999999978</v>
      </c>
      <c r="G7" s="173">
        <f>'1.Tonga organic watermelon (4.5'!J99*$D$4</f>
        <v>980.28799999999978</v>
      </c>
      <c r="H7" s="173">
        <f>'1.Tonga organic watermelon (4.5'!K99*$D$4</f>
        <v>980.28799999999978</v>
      </c>
      <c r="I7" s="173">
        <f>'1.Tonga organic watermelon (4.5'!L99*$D$4</f>
        <v>980.28799999999978</v>
      </c>
      <c r="J7" s="173">
        <f>'1.Tonga organic watermelon (4.5'!M99*$D$4</f>
        <v>980.28799999999978</v>
      </c>
      <c r="K7" s="173">
        <f>'1.Tonga organic watermelon (4.5'!N99*$D$4</f>
        <v>980.28799999999978</v>
      </c>
      <c r="L7" s="173">
        <f>'1.Tonga organic watermelon (4.5'!O99*$D$4</f>
        <v>980.28799999999978</v>
      </c>
      <c r="M7" s="173">
        <f>'1.Tonga organic watermelon (4.5'!P99*$D$4</f>
        <v>980.28799999999978</v>
      </c>
      <c r="N7" s="173">
        <f>'1.Tonga organic watermelon (4.5'!Q99*$D$4</f>
        <v>980.28799999999978</v>
      </c>
      <c r="O7" s="173">
        <f>'1.Tonga organic watermelon (4.5'!R99*$D$4</f>
        <v>980.28799999999978</v>
      </c>
      <c r="P7" s="173">
        <f>'1.Tonga organic watermelon (4.5'!S99*$D$4</f>
        <v>980.28799999999978</v>
      </c>
      <c r="Q7" s="173">
        <f>'1.Tonga organic watermelon (4.5'!T99*$D$4</f>
        <v>980.28799999999978</v>
      </c>
      <c r="R7" s="173">
        <f>'1.Tonga organic watermelon (4.5'!U99*$D$4</f>
        <v>980.28799999999978</v>
      </c>
      <c r="S7" s="173">
        <f>'1.Tonga organic watermelon (4.5'!V99*$D$4</f>
        <v>980.28799999999978</v>
      </c>
      <c r="T7" s="173">
        <f>'1.Tonga organic watermelon (4.5'!W99*$D$4</f>
        <v>980.28799999999978</v>
      </c>
      <c r="U7" s="173">
        <f>'1.Tonga organic watermelon (4.5'!X99*$D$4</f>
        <v>980.28799999999978</v>
      </c>
    </row>
    <row r="8" spans="1:21" x14ac:dyDescent="0.25">
      <c r="A8" s="172" t="s">
        <v>192</v>
      </c>
      <c r="B8" s="173">
        <f>'1.Tonga organic watermelon (4.5'!E161*$D$4</f>
        <v>349.37599999999992</v>
      </c>
      <c r="C8" s="173">
        <f>'1.Tonga organic watermelon (4.5'!F161*$D$4</f>
        <v>692.64639999999997</v>
      </c>
      <c r="D8" s="173">
        <f>'1.Tonga organic watermelon (4.5'!G161*$D$4</f>
        <v>864.2815999999998</v>
      </c>
      <c r="E8" s="173">
        <f>'1.Tonga organic watermelon (4.5'!H161*$D$4</f>
        <v>1207.5519999999997</v>
      </c>
      <c r="F8" s="173">
        <f>'1.Tonga organic watermelon (4.5'!I161*$D$4</f>
        <v>1207.5519999999997</v>
      </c>
      <c r="G8" s="173">
        <f>'1.Tonga organic watermelon (4.5'!J161*$D$4</f>
        <v>980.28799999999978</v>
      </c>
      <c r="H8" s="173">
        <f>'1.Tonga organic watermelon (4.5'!K161*$D$4</f>
        <v>980.28799999999978</v>
      </c>
      <c r="I8" s="173">
        <f>'1.Tonga organic watermelon (4.5'!L161*$D$4</f>
        <v>980.28799999999978</v>
      </c>
      <c r="J8" s="173">
        <f>'1.Tonga organic watermelon (4.5'!M161*$D$4</f>
        <v>980.28799999999978</v>
      </c>
      <c r="K8" s="173">
        <f>'1.Tonga organic watermelon (4.5'!N161*$D$4</f>
        <v>980.28799999999978</v>
      </c>
      <c r="L8" s="173">
        <f>'1.Tonga organic watermelon (4.5'!O161*$D$4</f>
        <v>980.28799999999978</v>
      </c>
      <c r="M8" s="173">
        <f>'1.Tonga organic watermelon (4.5'!P161*$D$4</f>
        <v>980.28799999999978</v>
      </c>
      <c r="N8" s="173">
        <f>'1.Tonga organic watermelon (4.5'!Q161*$D$4</f>
        <v>980.28799999999978</v>
      </c>
      <c r="O8" s="173">
        <f>'1.Tonga organic watermelon (4.5'!R161*$D$4</f>
        <v>980.28799999999978</v>
      </c>
      <c r="P8" s="173">
        <f>'1.Tonga organic watermelon (4.5'!S161*$D$4</f>
        <v>980.28799999999978</v>
      </c>
      <c r="Q8" s="173">
        <f>'1.Tonga organic watermelon (4.5'!T161*$D$4</f>
        <v>980.28799999999978</v>
      </c>
      <c r="R8" s="173">
        <f>'1.Tonga organic watermelon (4.5'!U161*$D$4</f>
        <v>980.28799999999978</v>
      </c>
      <c r="S8" s="173">
        <f>'1.Tonga organic watermelon (4.5'!V161*$D$4</f>
        <v>980.28799999999978</v>
      </c>
      <c r="T8" s="173">
        <f>'1.Tonga organic watermelon (4.5'!W161*$D$4</f>
        <v>980.28799999999978</v>
      </c>
      <c r="U8" s="173">
        <f>'1.Tonga organic watermelon (4.5'!X161*$D$4</f>
        <v>980.28799999999978</v>
      </c>
    </row>
    <row r="9" spans="1:21" x14ac:dyDescent="0.25">
      <c r="A9" s="172" t="s">
        <v>193</v>
      </c>
      <c r="B9" s="173">
        <f>B8-B6</f>
        <v>-217.93600000000009</v>
      </c>
      <c r="C9" s="173">
        <f t="shared" ref="C9:U9" si="0">C8-C6</f>
        <v>162.64639999999997</v>
      </c>
      <c r="D9" s="173">
        <f t="shared" si="0"/>
        <v>370.8473599999997</v>
      </c>
      <c r="E9" s="173">
        <f t="shared" si="0"/>
        <v>749.95220479999955</v>
      </c>
      <c r="F9" s="173">
        <f t="shared" si="0"/>
        <v>785.06996070399964</v>
      </c>
      <c r="G9" s="173">
        <f t="shared" si="0"/>
        <v>592.22136148991979</v>
      </c>
      <c r="H9" s="173">
        <f t="shared" si="0"/>
        <v>625.94845426012148</v>
      </c>
      <c r="I9" s="173">
        <f t="shared" si="0"/>
        <v>659.00100517491899</v>
      </c>
      <c r="J9" s="173">
        <f t="shared" si="0"/>
        <v>691.39250507142071</v>
      </c>
      <c r="K9" s="173">
        <f t="shared" si="0"/>
        <v>723.13617496999245</v>
      </c>
      <c r="L9" s="173">
        <f t="shared" si="0"/>
        <v>754.24497147059265</v>
      </c>
      <c r="M9" s="173">
        <f t="shared" si="0"/>
        <v>784.73159204118076</v>
      </c>
      <c r="N9" s="173">
        <f t="shared" si="0"/>
        <v>814.60848020035701</v>
      </c>
      <c r="O9" s="173">
        <f t="shared" si="0"/>
        <v>843.88783059634989</v>
      </c>
      <c r="P9" s="173">
        <f t="shared" si="0"/>
        <v>872.58159398442297</v>
      </c>
      <c r="Q9" s="173">
        <f t="shared" si="0"/>
        <v>900.70148210473474</v>
      </c>
      <c r="R9" s="173">
        <f t="shared" si="0"/>
        <v>928.25897246263992</v>
      </c>
      <c r="S9" s="173">
        <f t="shared" si="0"/>
        <v>955.26531301338707</v>
      </c>
      <c r="T9" s="173">
        <f t="shared" si="0"/>
        <v>981.7315267531194</v>
      </c>
      <c r="U9" s="173">
        <f t="shared" si="0"/>
        <v>1007.6684162180571</v>
      </c>
    </row>
    <row r="10" spans="1:21" x14ac:dyDescent="0.25">
      <c r="A10" s="172" t="s">
        <v>194</v>
      </c>
      <c r="B10" s="173">
        <f>B9</f>
        <v>-217.93600000000009</v>
      </c>
      <c r="C10" s="173">
        <f>C9+B10</f>
        <v>-55.289600000000121</v>
      </c>
      <c r="D10" s="173">
        <f t="shared" ref="D10" si="1">D9+C10</f>
        <v>315.55775999999958</v>
      </c>
      <c r="E10" s="173">
        <f t="shared" ref="E10" si="2">E9+D10</f>
        <v>1065.5099647999991</v>
      </c>
      <c r="F10" s="173">
        <f>F9+E10</f>
        <v>1850.5799255039988</v>
      </c>
      <c r="G10" s="173">
        <f t="shared" ref="G10" si="3">G9+F10</f>
        <v>2442.8012869939184</v>
      </c>
      <c r="H10" s="173">
        <f t="shared" ref="H10" si="4">H9+G10</f>
        <v>3068.7497412540397</v>
      </c>
      <c r="I10" s="173">
        <f t="shared" ref="I10" si="5">I9+H10</f>
        <v>3727.7507464289588</v>
      </c>
      <c r="J10" s="173">
        <f t="shared" ref="J10" si="6">J9+I10</f>
        <v>4419.1432515003798</v>
      </c>
      <c r="K10" s="173">
        <f t="shared" ref="K10" si="7">K9+J10</f>
        <v>5142.2794264703725</v>
      </c>
      <c r="L10" s="173">
        <f t="shared" ref="L10" si="8">L9+K10</f>
        <v>5896.5243979409652</v>
      </c>
      <c r="M10" s="173">
        <f t="shared" ref="M10" si="9">M9+L10</f>
        <v>6681.2559899821463</v>
      </c>
      <c r="N10" s="173">
        <f t="shared" ref="N10" si="10">N9+M10</f>
        <v>7495.8644701825033</v>
      </c>
      <c r="O10" s="173">
        <f t="shared" ref="O10" si="11">O9+N10</f>
        <v>8339.7523007788532</v>
      </c>
      <c r="P10" s="173">
        <f t="shared" ref="P10" si="12">P9+O10</f>
        <v>9212.3338947632765</v>
      </c>
      <c r="Q10" s="173">
        <f t="shared" ref="Q10" si="13">Q9+P10</f>
        <v>10113.035376868011</v>
      </c>
      <c r="R10" s="173">
        <f t="shared" ref="R10" si="14">R9+Q10</f>
        <v>11041.29434933065</v>
      </c>
      <c r="S10" s="173">
        <f t="shared" ref="S10" si="15">S9+R10</f>
        <v>11996.559662344038</v>
      </c>
      <c r="T10" s="173">
        <f t="shared" ref="T10" si="16">T9+S10</f>
        <v>12978.291189097157</v>
      </c>
      <c r="U10" s="173">
        <f t="shared" ref="U10" si="17">U9+T10</f>
        <v>13985.959605315215</v>
      </c>
    </row>
    <row r="11" spans="1:21" ht="15.75" thickBot="1" x14ac:dyDescent="0.3"/>
    <row r="12" spans="1:21" ht="15.75" thickBot="1" x14ac:dyDescent="0.3">
      <c r="A12" s="222" t="s">
        <v>195</v>
      </c>
      <c r="B12" s="223" t="s">
        <v>165</v>
      </c>
      <c r="C12" s="223" t="s">
        <v>166</v>
      </c>
      <c r="D12" s="223" t="s">
        <v>167</v>
      </c>
      <c r="E12" s="224" t="s">
        <v>168</v>
      </c>
      <c r="G12" s="175" t="s">
        <v>169</v>
      </c>
      <c r="H12" s="175"/>
      <c r="I12" s="176"/>
      <c r="J12" s="176"/>
      <c r="K12" s="176"/>
      <c r="L12" s="176"/>
      <c r="M12" s="176"/>
    </row>
    <row r="13" spans="1:21" ht="24.75" x14ac:dyDescent="0.25">
      <c r="A13" s="219" t="s">
        <v>170</v>
      </c>
      <c r="B13" s="220">
        <f>NPV($A$2,B6:F6)</f>
        <v>2154.7640319813836</v>
      </c>
      <c r="C13" s="220">
        <f>NPV($A$2,B6:K6)</f>
        <v>3257.7210422924982</v>
      </c>
      <c r="D13" s="220">
        <f>NPV($A$2,B6:P6)</f>
        <v>3707.3402087626582</v>
      </c>
      <c r="E13" s="221">
        <f>NPV($A$2,B6:U6)</f>
        <v>3766.0066017996969</v>
      </c>
      <c r="G13" s="311" t="s">
        <v>105</v>
      </c>
      <c r="H13" s="312" t="s">
        <v>171</v>
      </c>
      <c r="I13" s="313" t="s">
        <v>105</v>
      </c>
      <c r="J13" s="313" t="s">
        <v>172</v>
      </c>
      <c r="K13" s="314" t="s">
        <v>173</v>
      </c>
      <c r="L13" s="315" t="s">
        <v>171</v>
      </c>
    </row>
    <row r="14" spans="1:21" x14ac:dyDescent="0.25">
      <c r="A14" s="219" t="s">
        <v>174</v>
      </c>
      <c r="B14" s="220" t="e">
        <f>IRR(B6:F6)</f>
        <v>#NUM!</v>
      </c>
      <c r="C14" s="220" t="e">
        <f>IRR(B6:K6)</f>
        <v>#NUM!</v>
      </c>
      <c r="D14" s="220" t="e">
        <f>IRR(B6:P6)</f>
        <v>#NUM!</v>
      </c>
      <c r="E14" s="221" t="e">
        <f>IRR(B6:U6)</f>
        <v>#NUM!</v>
      </c>
      <c r="G14" s="316">
        <f>$A$2</f>
        <v>0.05</v>
      </c>
      <c r="H14" s="173">
        <f>'1.Tonga organic watermelon (4.5'!B106*$D$4</f>
        <v>8418.5737643075663</v>
      </c>
      <c r="I14" s="191">
        <v>0.05</v>
      </c>
      <c r="J14" s="173">
        <f>'1.Tonga organic watermelon (4.5'!B168*$D$4</f>
        <v>11619.614526345527</v>
      </c>
      <c r="K14" s="191">
        <v>0</v>
      </c>
      <c r="L14" s="173">
        <f>E17</f>
        <v>11619.614526345527</v>
      </c>
    </row>
    <row r="15" spans="1:21" x14ac:dyDescent="0.25">
      <c r="A15" s="219" t="s">
        <v>196</v>
      </c>
      <c r="B15" s="220">
        <f>NPV($A$2,B7:F7)</f>
        <v>446.15253853908035</v>
      </c>
      <c r="C15" s="220">
        <f>NPV($A$2,B7:K7)</f>
        <v>3771.5426023004547</v>
      </c>
      <c r="D15" s="220">
        <f>NPV($A$2,B7:P7)</f>
        <v>6377.0727309717095</v>
      </c>
      <c r="E15" s="221">
        <f>NPV($A$2,B7:U7)</f>
        <v>8418.5737643075681</v>
      </c>
      <c r="G15" s="316">
        <v>0.1</v>
      </c>
      <c r="H15" s="173">
        <f>'1.Tonga organic watermelon (4.5'!B107*$D$4</f>
        <v>4804.1879880783126</v>
      </c>
      <c r="I15" s="191">
        <v>0.1</v>
      </c>
      <c r="J15" s="173">
        <f>'1.Tonga organic watermelon (4.5'!B169*$D$4</f>
        <v>7743.6477656642928</v>
      </c>
      <c r="K15" s="191">
        <v>0.1</v>
      </c>
      <c r="L15" s="173">
        <f>L14-(L14*10%)</f>
        <v>10457.653073710975</v>
      </c>
    </row>
    <row r="16" spans="1:21" x14ac:dyDescent="0.25">
      <c r="A16" s="219" t="s">
        <v>197</v>
      </c>
      <c r="B16" s="338">
        <f>IRR(B7:F7)</f>
        <v>0.1418779900278575</v>
      </c>
      <c r="C16" s="338">
        <f>IRR(B7:K7)</f>
        <v>0.35869120384569486</v>
      </c>
      <c r="D16" s="338">
        <f>IRR(B7:P7)</f>
        <v>0.38265402070824872</v>
      </c>
      <c r="E16" s="339">
        <f>IRR(B7:U7)</f>
        <v>0.38665453903681968</v>
      </c>
      <c r="G16" s="316">
        <v>0.15</v>
      </c>
      <c r="H16" s="173">
        <f>'1.Tonga organic watermelon (4.5'!B108*$D$4</f>
        <v>2820.5721063886758</v>
      </c>
      <c r="I16" s="191">
        <v>0.15</v>
      </c>
      <c r="J16" s="173">
        <f>'1.Tonga organic watermelon (4.5'!B170*$D$4</f>
        <v>5536.4832391048785</v>
      </c>
      <c r="K16" s="191">
        <v>0.15</v>
      </c>
      <c r="L16" s="173">
        <f>L14-(L14*15%)</f>
        <v>9876.6723473936981</v>
      </c>
    </row>
    <row r="17" spans="1:21" ht="15.75" thickBot="1" x14ac:dyDescent="0.3">
      <c r="A17" s="219" t="s">
        <v>198</v>
      </c>
      <c r="B17" s="220">
        <f>NPV($A$2,B8:F8)</f>
        <v>3647.1933005770411</v>
      </c>
      <c r="C17" s="220">
        <f>NPV($A$2,B8:K8)</f>
        <v>6972.5833643384167</v>
      </c>
      <c r="D17" s="220">
        <f>NPV($A$2,B8:P8)</f>
        <v>9578.1134930096687</v>
      </c>
      <c r="E17" s="221">
        <f>NPV($A$2,B8:U8)</f>
        <v>11619.614526345527</v>
      </c>
      <c r="G17" s="317">
        <v>0.2</v>
      </c>
      <c r="H17" s="318">
        <f>'1.Tonga organic watermelon (4.5'!B109*$D$4</f>
        <v>1658.9965036966821</v>
      </c>
      <c r="I17" s="319">
        <v>0.2</v>
      </c>
      <c r="J17" s="318">
        <f>'1.Tonga organic watermelon (4.5'!B171*$D$4</f>
        <v>4181.8772032851593</v>
      </c>
      <c r="K17" s="191">
        <v>0.2</v>
      </c>
      <c r="L17" s="173">
        <f>L14-(L14*20%)</f>
        <v>9295.6916210764211</v>
      </c>
    </row>
    <row r="18" spans="1:21" x14ac:dyDescent="0.25">
      <c r="A18" s="219" t="s">
        <v>199</v>
      </c>
      <c r="B18" s="220" t="e">
        <f>IRR(B8:F8)</f>
        <v>#NUM!</v>
      </c>
      <c r="C18" s="220" t="e">
        <f t="shared" ref="C18:E18" si="18">IRR(C8:G8)</f>
        <v>#NUM!</v>
      </c>
      <c r="D18" s="220" t="e">
        <f t="shared" si="18"/>
        <v>#NUM!</v>
      </c>
      <c r="E18" s="220" t="e">
        <f t="shared" si="18"/>
        <v>#NUM!</v>
      </c>
      <c r="G18" s="348"/>
    </row>
    <row r="19" spans="1:21" x14ac:dyDescent="0.25">
      <c r="A19" s="219" t="s">
        <v>200</v>
      </c>
      <c r="B19" s="220">
        <f>NPV($A$2,B9:F9)</f>
        <v>1492.4292685956577</v>
      </c>
      <c r="C19" s="220">
        <f>NPV($A$2,B9:K9)</f>
        <v>3714.8623220459176</v>
      </c>
      <c r="D19" s="220">
        <f>NPV($A$2,B9:P9)</f>
        <v>5870.7732842470114</v>
      </c>
      <c r="E19" s="221">
        <f>NPV($A$2,B9:U9)</f>
        <v>7853.6079245458313</v>
      </c>
    </row>
    <row r="20" spans="1:21" x14ac:dyDescent="0.25">
      <c r="A20" s="219" t="s">
        <v>201</v>
      </c>
      <c r="B20" s="338">
        <f>IRR(B9:F9)</f>
        <v>1.3596510378167928</v>
      </c>
      <c r="C20" s="338">
        <f>IRR(B9:K9)</f>
        <v>1.4240165348476603</v>
      </c>
      <c r="D20" s="338">
        <f>IRR(B9:P9)</f>
        <v>1.4248925857331201</v>
      </c>
      <c r="E20" s="339">
        <f>IRR(B9:U9)</f>
        <v>1.4249049480935208</v>
      </c>
    </row>
    <row r="21" spans="1:21" ht="15.75" thickBot="1" x14ac:dyDescent="0.3">
      <c r="A21" s="244"/>
      <c r="B21" s="245"/>
      <c r="C21" s="38"/>
      <c r="D21" s="38"/>
      <c r="E21" s="38"/>
      <c r="F21" s="38"/>
      <c r="G21" s="38"/>
      <c r="H21" s="38"/>
    </row>
    <row r="22" spans="1:21" ht="30.75" thickBot="1" x14ac:dyDescent="0.3">
      <c r="A22" s="246" t="s">
        <v>202</v>
      </c>
      <c r="B22" s="215" t="s">
        <v>153</v>
      </c>
      <c r="C22" s="216"/>
      <c r="D22" s="217">
        <v>0.42399999999999999</v>
      </c>
      <c r="E22" s="218" t="s">
        <v>154</v>
      </c>
      <c r="F22" s="192" t="s">
        <v>189</v>
      </c>
      <c r="J22" s="243" t="s">
        <v>6</v>
      </c>
      <c r="K22" s="172" t="s">
        <v>190</v>
      </c>
    </row>
    <row r="23" spans="1:21" x14ac:dyDescent="0.25">
      <c r="B23" s="133" t="s">
        <v>63</v>
      </c>
      <c r="C23" s="133" t="s">
        <v>64</v>
      </c>
      <c r="D23" s="133" t="s">
        <v>65</v>
      </c>
      <c r="E23" s="133" t="s">
        <v>66</v>
      </c>
      <c r="F23" s="122" t="s">
        <v>67</v>
      </c>
      <c r="G23" s="122" t="s">
        <v>68</v>
      </c>
      <c r="H23" s="122" t="s">
        <v>69</v>
      </c>
      <c r="I23" s="122" t="s">
        <v>70</v>
      </c>
      <c r="J23" s="122" t="s">
        <v>71</v>
      </c>
      <c r="K23" s="122" t="s">
        <v>72</v>
      </c>
      <c r="L23" s="122" t="s">
        <v>73</v>
      </c>
      <c r="M23" s="122" t="s">
        <v>74</v>
      </c>
      <c r="N23" s="122" t="s">
        <v>75</v>
      </c>
      <c r="O23" s="122" t="s">
        <v>76</v>
      </c>
      <c r="P23" s="122" t="s">
        <v>77</v>
      </c>
      <c r="Q23" s="122" t="s">
        <v>78</v>
      </c>
      <c r="R23" s="122" t="s">
        <v>79</v>
      </c>
      <c r="S23" s="122" t="s">
        <v>80</v>
      </c>
      <c r="T23" s="122" t="s">
        <v>81</v>
      </c>
      <c r="U23" s="122" t="s">
        <v>82</v>
      </c>
    </row>
    <row r="24" spans="1:21" x14ac:dyDescent="0.25">
      <c r="A24" s="172" t="s">
        <v>157</v>
      </c>
      <c r="B24" s="173">
        <f>'2.Tonga solar irrigation (4.5)'!E45*$D$22</f>
        <v>2714.4479999999999</v>
      </c>
      <c r="C24" s="173">
        <f>'2.Tonga solar irrigation (4.5)'!F45*$D$22</f>
        <v>2609.2959999999998</v>
      </c>
      <c r="D24" s="173">
        <f>'2.Tonga solar irrigation (4.5)'!G45*$D$22</f>
        <v>2506.2470399999997</v>
      </c>
      <c r="E24" s="173">
        <f>'2.Tonga solar irrigation (4.5)'!H45*$D$22</f>
        <v>2405.2590591999992</v>
      </c>
      <c r="F24" s="173">
        <f>'2.Tonga solar irrigation (4.5)'!I45*$D$22</f>
        <v>2306.2908380159993</v>
      </c>
      <c r="G24" s="173">
        <f>'2.Tonga solar irrigation (4.5)'!J45*$D$22</f>
        <v>2209.301981255679</v>
      </c>
      <c r="H24" s="173">
        <f>'2.Tonga solar irrigation (4.5)'!K45*$D$22</f>
        <v>2114.2529016305657</v>
      </c>
      <c r="I24" s="173">
        <f>'2.Tonga solar irrigation (4.5)'!L45*$D$22</f>
        <v>2021.1048035979545</v>
      </c>
      <c r="J24" s="173">
        <f>'2.Tonga solar irrigation (4.5)'!M45*$D$22</f>
        <v>1929.8196675259956</v>
      </c>
      <c r="K24" s="173">
        <f>'2.Tonga solar irrigation (4.5)'!N45*$D$22</f>
        <v>1840.3602341754754</v>
      </c>
      <c r="L24" s="173">
        <f>'2.Tonga solar irrigation (4.5)'!O45*$D$22</f>
        <v>1752.6899894919654</v>
      </c>
      <c r="M24" s="173">
        <f>'2.Tonga solar irrigation (4.5)'!P45*$D$22</f>
        <v>1666.7731497021259</v>
      </c>
      <c r="N24" s="173">
        <f>'2.Tonga solar irrigation (4.5)'!Q45*$D$22</f>
        <v>1582.574646708083</v>
      </c>
      <c r="O24" s="173">
        <f>'2.Tonga solar irrigation (4.5)'!R45*$D$22</f>
        <v>1500.0601137739211</v>
      </c>
      <c r="P24" s="173">
        <f>'2.Tonga solar irrigation (4.5)'!S45*$D$22</f>
        <v>1419.1958714984428</v>
      </c>
      <c r="Q24" s="173">
        <f>'2.Tonga solar irrigation (4.5)'!T45*$D$22</f>
        <v>1339.9489140684736</v>
      </c>
      <c r="R24" s="173">
        <f>'2.Tonga solar irrigation (4.5)'!U45*$D$22</f>
        <v>1262.2868957871037</v>
      </c>
      <c r="S24" s="173">
        <f>'2.Tonga solar irrigation (4.5)'!V45*$D$22</f>
        <v>1186.1781178713613</v>
      </c>
      <c r="T24" s="173">
        <f>'2.Tonga solar irrigation (4.5)'!W45*$D$22</f>
        <v>1111.5915155139344</v>
      </c>
      <c r="U24" s="173">
        <f>'2.Tonga solar irrigation (4.5)'!X45*$D$22</f>
        <v>1038.4966452036556</v>
      </c>
    </row>
    <row r="25" spans="1:21" x14ac:dyDescent="0.25">
      <c r="A25" s="172" t="s">
        <v>191</v>
      </c>
      <c r="B25" s="173">
        <f>'2.Tonga solar irrigation (4.5)'!E93*$D$22</f>
        <v>-10005.552</v>
      </c>
      <c r="C25" s="173">
        <f>'2.Tonga solar irrigation (4.5)'!F93*$D$22</f>
        <v>2854.8768</v>
      </c>
      <c r="D25" s="173">
        <f>'2.Tonga solar irrigation (4.5)'!G93*$D$22</f>
        <v>2792.4165120000002</v>
      </c>
      <c r="E25" s="173">
        <f>'2.Tonga solar irrigation (4.5)'!H93*$D$22</f>
        <v>2730.5808268800006</v>
      </c>
      <c r="F25" s="173">
        <f>'2.Tonga solar irrigation (4.5)'!I93*$D$22</f>
        <v>2669.3634986112006</v>
      </c>
      <c r="G25" s="173">
        <f>'2.Tonga solar irrigation (4.5)'!J93*$D$22</f>
        <v>2608.7583436250889</v>
      </c>
      <c r="H25" s="173">
        <f>'2.Tonga solar irrigation (4.5)'!K93*$D$22</f>
        <v>2548.7592401888378</v>
      </c>
      <c r="I25" s="173">
        <f>'2.Tonga solar irrigation (4.5)'!L93*$D$22</f>
        <v>2489.3601277869498</v>
      </c>
      <c r="J25" s="173">
        <f>'2.Tonga solar irrigation (4.5)'!M93*$D$22</f>
        <v>2430.5550065090802</v>
      </c>
      <c r="K25" s="173">
        <f>'2.Tonga solar irrigation (4.5)'!N93*$D$22</f>
        <v>2372.3379364439897</v>
      </c>
      <c r="L25" s="173">
        <f>'2.Tonga solar irrigation (4.5)'!O93*$D$22</f>
        <v>2314.7030370795496</v>
      </c>
      <c r="M25" s="173">
        <f>'2.Tonga solar irrigation (4.5)'!P93*$D$22</f>
        <v>2257.6444867087539</v>
      </c>
      <c r="N25" s="173">
        <f>'2.Tonga solar irrigation (4.5)'!Q93*$D$22</f>
        <v>2201.1565218416667</v>
      </c>
      <c r="O25" s="173">
        <f>'2.Tonga solar irrigation (4.5)'!R93*$D$22</f>
        <v>2145.2334366232499</v>
      </c>
      <c r="P25" s="173">
        <f>'2.Tonga solar irrigation (4.5)'!S93*$D$22</f>
        <v>2089.8695822570171</v>
      </c>
      <c r="Q25" s="173">
        <f>'2.Tonga solar irrigation (4.5)'!T93*$D$22</f>
        <v>2035.0593664344467</v>
      </c>
      <c r="R25" s="173">
        <f>'2.Tonga solar irrigation (4.5)'!U93*$D$22</f>
        <v>1980.7972527701022</v>
      </c>
      <c r="S25" s="173">
        <f>'2.Tonga solar irrigation (4.5)'!V93*$D$22</f>
        <v>1927.0777602424009</v>
      </c>
      <c r="T25" s="173">
        <f>'2.Tonga solar irrigation (4.5)'!W93*$D$22</f>
        <v>1873.8954626399773</v>
      </c>
      <c r="U25" s="173">
        <f>'2.Tonga solar irrigation (4.5)'!X93*$D$22</f>
        <v>1821.2449880135775</v>
      </c>
    </row>
    <row r="26" spans="1:21" x14ac:dyDescent="0.25">
      <c r="A26" s="172" t="s">
        <v>192</v>
      </c>
      <c r="B26" s="173">
        <f>'2.Tonga solar irrigation (4.5)'!E150*$D$22</f>
        <v>2714.4479999999999</v>
      </c>
      <c r="C26" s="173">
        <f>'2.Tonga solar irrigation (4.5)'!F150*$D$22</f>
        <v>3702.8768</v>
      </c>
      <c r="D26" s="173">
        <f>'2.Tonga solar irrigation (4.5)'!G150*$D$22</f>
        <v>3640.4165120000002</v>
      </c>
      <c r="E26" s="173">
        <f>'2.Tonga solar irrigation (4.5)'!H150*$D$22</f>
        <v>3578.5808268800006</v>
      </c>
      <c r="F26" s="173">
        <f>'2.Tonga solar irrigation (4.5)'!I150*$D$22</f>
        <v>3517.3634986112006</v>
      </c>
      <c r="G26" s="173">
        <f>'2.Tonga solar irrigation (4.5)'!J150*$D$22</f>
        <v>2608.7583436250889</v>
      </c>
      <c r="H26" s="173">
        <f>'2.Tonga solar irrigation (4.5)'!K150*$D$22</f>
        <v>2548.7592401888378</v>
      </c>
      <c r="I26" s="173">
        <f>'2.Tonga solar irrigation (4.5)'!L150*$D$22</f>
        <v>2489.3601277869498</v>
      </c>
      <c r="J26" s="173">
        <f>'2.Tonga solar irrigation (4.5)'!M150*$D$22</f>
        <v>2430.5550065090802</v>
      </c>
      <c r="K26" s="173">
        <f>'2.Tonga solar irrigation (4.5)'!N150*$D$22</f>
        <v>2372.3379364439897</v>
      </c>
      <c r="L26" s="173">
        <f>'2.Tonga solar irrigation (4.5)'!O150*$D$22</f>
        <v>2314.7030370795496</v>
      </c>
      <c r="M26" s="173">
        <f>'2.Tonga solar irrigation (4.5)'!P150*$D$22</f>
        <v>2257.6444867087539</v>
      </c>
      <c r="N26" s="173">
        <f>'2.Tonga solar irrigation (4.5)'!Q150*$D$22</f>
        <v>2201.1565218416667</v>
      </c>
      <c r="O26" s="173">
        <f>'2.Tonga solar irrigation (4.5)'!R150*$D$22</f>
        <v>2145.2334366232499</v>
      </c>
      <c r="P26" s="173">
        <f>'2.Tonga solar irrigation (4.5)'!S150*$D$22</f>
        <v>2089.8695822570171</v>
      </c>
      <c r="Q26" s="173">
        <f>'2.Tonga solar irrigation (4.5)'!T150*$D$22</f>
        <v>2035.0593664344467</v>
      </c>
      <c r="R26" s="173">
        <f>'2.Tonga solar irrigation (4.5)'!U150*$D$22</f>
        <v>1980.7972527701022</v>
      </c>
      <c r="S26" s="173">
        <f>'2.Tonga solar irrigation (4.5)'!V150*$D$22</f>
        <v>1927.0777602424009</v>
      </c>
      <c r="T26" s="173">
        <f>'2.Tonga solar irrigation (4.5)'!W150*$D$22</f>
        <v>1873.8954626399773</v>
      </c>
      <c r="U26" s="173">
        <f>'2.Tonga solar irrigation (4.5)'!X150*$D$22</f>
        <v>1821.2449880135775</v>
      </c>
    </row>
    <row r="27" spans="1:21" x14ac:dyDescent="0.25">
      <c r="A27" s="172" t="s">
        <v>193</v>
      </c>
      <c r="B27" s="173">
        <f>B26-B24</f>
        <v>0</v>
      </c>
      <c r="C27" s="173">
        <f>C26-C24</f>
        <v>1093.5808000000002</v>
      </c>
      <c r="D27" s="173">
        <f t="shared" ref="D27:U27" si="19">D26-D24</f>
        <v>1134.1694720000005</v>
      </c>
      <c r="E27" s="173">
        <f t="shared" si="19"/>
        <v>1173.3217676800014</v>
      </c>
      <c r="F27" s="173">
        <f t="shared" si="19"/>
        <v>1211.0726605952013</v>
      </c>
      <c r="G27" s="173">
        <f t="shared" si="19"/>
        <v>399.45636236940982</v>
      </c>
      <c r="H27" s="173">
        <f t="shared" si="19"/>
        <v>434.50633855827209</v>
      </c>
      <c r="I27" s="173">
        <f t="shared" si="19"/>
        <v>468.25532418899525</v>
      </c>
      <c r="J27" s="173">
        <f t="shared" si="19"/>
        <v>500.7353389830846</v>
      </c>
      <c r="K27" s="173">
        <f t="shared" si="19"/>
        <v>531.97770226851435</v>
      </c>
      <c r="L27" s="173">
        <f t="shared" si="19"/>
        <v>562.0130475875842</v>
      </c>
      <c r="M27" s="173">
        <f t="shared" si="19"/>
        <v>590.87133700662798</v>
      </c>
      <c r="N27" s="173">
        <f t="shared" si="19"/>
        <v>618.58187513358371</v>
      </c>
      <c r="O27" s="173">
        <f t="shared" si="19"/>
        <v>645.17332284932877</v>
      </c>
      <c r="P27" s="173">
        <f t="shared" si="19"/>
        <v>670.67371075857432</v>
      </c>
      <c r="Q27" s="173">
        <f t="shared" si="19"/>
        <v>695.11045236597306</v>
      </c>
      <c r="R27" s="173">
        <f t="shared" si="19"/>
        <v>718.51035698299847</v>
      </c>
      <c r="S27" s="173">
        <f t="shared" si="19"/>
        <v>740.89964237103959</v>
      </c>
      <c r="T27" s="173">
        <f t="shared" si="19"/>
        <v>762.30394712604289</v>
      </c>
      <c r="U27" s="173">
        <f t="shared" si="19"/>
        <v>782.74834280992195</v>
      </c>
    </row>
    <row r="28" spans="1:21" x14ac:dyDescent="0.25">
      <c r="A28" s="172" t="s">
        <v>203</v>
      </c>
      <c r="B28" s="173">
        <f>B27</f>
        <v>0</v>
      </c>
      <c r="C28" s="173">
        <f>C27+B28</f>
        <v>1093.5808000000002</v>
      </c>
      <c r="D28" s="173">
        <f t="shared" ref="D28" si="20">D27+C28</f>
        <v>2227.7502720000007</v>
      </c>
      <c r="E28" s="173">
        <f t="shared" ref="E28" si="21">E27+D28</f>
        <v>3401.072039680002</v>
      </c>
      <c r="F28" s="173">
        <f>F27+E28</f>
        <v>4612.1447002752029</v>
      </c>
      <c r="G28" s="173">
        <f t="shared" ref="G28" si="22">G27+F28</f>
        <v>5011.6010626446132</v>
      </c>
      <c r="H28" s="173">
        <f t="shared" ref="H28" si="23">H27+G28</f>
        <v>5446.1074012028857</v>
      </c>
      <c r="I28" s="173">
        <f t="shared" ref="I28" si="24">I27+H28</f>
        <v>5914.3627253918812</v>
      </c>
      <c r="J28" s="173">
        <f t="shared" ref="J28" si="25">J27+I28</f>
        <v>6415.0980643749663</v>
      </c>
      <c r="K28" s="173">
        <f t="shared" ref="K28" si="26">K27+J28</f>
        <v>6947.0757666434802</v>
      </c>
      <c r="L28" s="173">
        <f t="shared" ref="L28" si="27">L27+K28</f>
        <v>7509.0888142310641</v>
      </c>
      <c r="M28" s="173">
        <f t="shared" ref="M28" si="28">M27+L28</f>
        <v>8099.9601512376921</v>
      </c>
      <c r="N28" s="173">
        <f t="shared" ref="N28" si="29">N27+M28</f>
        <v>8718.5420263712767</v>
      </c>
      <c r="O28" s="173">
        <f t="shared" ref="O28" si="30">O27+N28</f>
        <v>9363.7153492206053</v>
      </c>
      <c r="P28" s="173">
        <f t="shared" ref="P28" si="31">P27+O28</f>
        <v>10034.389059979179</v>
      </c>
      <c r="Q28" s="173">
        <f t="shared" ref="Q28" si="32">Q27+P28</f>
        <v>10729.499512345152</v>
      </c>
      <c r="R28" s="173">
        <f t="shared" ref="R28" si="33">R27+Q28</f>
        <v>11448.009869328151</v>
      </c>
      <c r="S28" s="173">
        <f t="shared" ref="S28" si="34">S27+R28</f>
        <v>12188.90951169919</v>
      </c>
      <c r="T28" s="173">
        <f t="shared" ref="T28" si="35">T27+S28</f>
        <v>12951.213458825234</v>
      </c>
      <c r="U28" s="173">
        <f t="shared" ref="U28" si="36">U27+T28</f>
        <v>13733.961801635156</v>
      </c>
    </row>
    <row r="29" spans="1:21" ht="15.75" thickBot="1" x14ac:dyDescent="0.3"/>
    <row r="30" spans="1:21" ht="15.75" thickBot="1" x14ac:dyDescent="0.3">
      <c r="A30" s="222" t="s">
        <v>195</v>
      </c>
      <c r="B30" s="223" t="s">
        <v>165</v>
      </c>
      <c r="C30" s="223" t="s">
        <v>166</v>
      </c>
      <c r="D30" s="223" t="s">
        <v>167</v>
      </c>
      <c r="E30" s="224" t="s">
        <v>168</v>
      </c>
      <c r="G30" s="175" t="s">
        <v>169</v>
      </c>
      <c r="H30" s="175"/>
      <c r="I30" s="176"/>
      <c r="J30" s="176"/>
      <c r="K30" s="176"/>
      <c r="L30" s="176"/>
      <c r="M30" s="176"/>
      <c r="N30" s="176"/>
    </row>
    <row r="31" spans="1:21" ht="24.75" x14ac:dyDescent="0.25">
      <c r="A31" s="219" t="s">
        <v>170</v>
      </c>
      <c r="B31" s="220">
        <f>NPV($A$2,B24:F24)</f>
        <v>10902.739185402907</v>
      </c>
      <c r="C31" s="220">
        <f>NPV($A$2,B24:K24)</f>
        <v>17795.678193287757</v>
      </c>
      <c r="D31" s="220">
        <f>NPV($A$2,B24:P24)</f>
        <v>22028.124282604764</v>
      </c>
      <c r="E31" s="221">
        <f>NPV($A$2,B24:U24)</f>
        <v>24516.876391389902</v>
      </c>
      <c r="G31" s="311" t="s">
        <v>105</v>
      </c>
      <c r="H31" s="312" t="s">
        <v>171</v>
      </c>
      <c r="I31" s="313" t="s">
        <v>105</v>
      </c>
      <c r="J31" s="313" t="s">
        <v>172</v>
      </c>
      <c r="K31" s="314" t="s">
        <v>173</v>
      </c>
      <c r="L31" s="315" t="s">
        <v>171</v>
      </c>
    </row>
    <row r="32" spans="1:21" x14ac:dyDescent="0.25">
      <c r="A32" s="219" t="s">
        <v>174</v>
      </c>
      <c r="B32" s="220" t="e">
        <f>IRR(B24:F24)</f>
        <v>#NUM!</v>
      </c>
      <c r="C32" s="220" t="e">
        <f>IRR(B24:K24)</f>
        <v>#NUM!</v>
      </c>
      <c r="D32" s="220" t="e">
        <f>IRR(B24:P24)</f>
        <v>#NUM!</v>
      </c>
      <c r="E32" s="221" t="e">
        <f>IRR(B24:U24)</f>
        <v>#NUM!</v>
      </c>
      <c r="G32" s="316">
        <f>$A$2</f>
        <v>0.05</v>
      </c>
      <c r="H32" s="173">
        <f>'2.Tonga solar irrigation (4.5)'!B100*$D$4</f>
        <v>18168.42569863037</v>
      </c>
      <c r="I32" s="191">
        <v>0.05</v>
      </c>
      <c r="J32" s="173">
        <f>'2.Tonga solar irrigation (4.5)'!B157*$D$4</f>
        <v>33146.488581991958</v>
      </c>
      <c r="K32" s="191">
        <v>0</v>
      </c>
      <c r="L32" s="173">
        <f>E35</f>
        <v>33146.488581991958</v>
      </c>
    </row>
    <row r="33" spans="1:21" x14ac:dyDescent="0.25">
      <c r="A33" s="219" t="s">
        <v>196</v>
      </c>
      <c r="B33" s="220">
        <f>NPV($A$2,B25:F25)</f>
        <v>-189.47360119432795</v>
      </c>
      <c r="C33" s="220">
        <f>NPV($A$2,B25:K25)</f>
        <v>8276.6416982868486</v>
      </c>
      <c r="D33" s="220">
        <f>NPV($A$2,B25:P25)</f>
        <v>14143.213513617913</v>
      </c>
      <c r="E33" s="221">
        <f>NPV($A$2,B25:U25)</f>
        <v>18168.425698630366</v>
      </c>
      <c r="G33" s="316">
        <v>0.1</v>
      </c>
      <c r="H33" s="173">
        <f>'2.Tonga solar irrigation (4.5)'!B101*$D$4</f>
        <v>9763.0867917910055</v>
      </c>
      <c r="I33" s="191">
        <v>0.1</v>
      </c>
      <c r="J33" s="173">
        <f>'2.Tonga solar irrigation (4.5)'!B158*$D$4</f>
        <v>23770.401244976641</v>
      </c>
      <c r="K33" s="191">
        <v>0.1</v>
      </c>
      <c r="L33" s="173">
        <f>L32-(L32*10%)</f>
        <v>29831.839723792764</v>
      </c>
    </row>
    <row r="34" spans="1:21" x14ac:dyDescent="0.25">
      <c r="A34" s="219" t="s">
        <v>197</v>
      </c>
      <c r="B34" s="338">
        <f>IRR(B25:F25)</f>
        <v>4.1308783848279518E-2</v>
      </c>
      <c r="C34" s="338">
        <f>IRR(B25:K25)</f>
        <v>0.2256519469129874</v>
      </c>
      <c r="D34" s="338">
        <f>IRR(B25:P25)</f>
        <v>0.2539916815922576</v>
      </c>
      <c r="E34" s="339">
        <f>IRR(B25:U25)</f>
        <v>0.26028795099416913</v>
      </c>
      <c r="G34" s="316">
        <v>0.15</v>
      </c>
      <c r="H34" s="173">
        <f>'2.Tonga solar irrigation (4.5)'!B102*$D$4</f>
        <v>4997.2238208293847</v>
      </c>
      <c r="I34" s="191">
        <v>0.15</v>
      </c>
      <c r="J34" s="173">
        <f>'2.Tonga solar irrigation (4.5)'!B159*$D$4</f>
        <v>18163.329604812618</v>
      </c>
      <c r="K34" s="191">
        <v>0.15</v>
      </c>
      <c r="L34" s="173">
        <f>L32-(L32*15%)</f>
        <v>28174.515294693163</v>
      </c>
    </row>
    <row r="35" spans="1:21" ht="15.75" thickBot="1" x14ac:dyDescent="0.3">
      <c r="A35" s="219" t="s">
        <v>198</v>
      </c>
      <c r="B35" s="220">
        <f>NPV($A$2,B26:F26)</f>
        <v>14788.589282167271</v>
      </c>
      <c r="C35" s="220">
        <f>NPV($A$2,B26:K26)</f>
        <v>23254.704581648446</v>
      </c>
      <c r="D35" s="220">
        <f>NPV($A$2,B26:P26)</f>
        <v>29121.27639697952</v>
      </c>
      <c r="E35" s="221">
        <f>NPV($A$2,B26:U26)</f>
        <v>33146.488581991958</v>
      </c>
      <c r="G35" s="317">
        <v>0.2</v>
      </c>
      <c r="H35" s="318">
        <f>'2.Tonga solar irrigation (4.5)'!B103*$D$4</f>
        <v>2119.3871549397036</v>
      </c>
      <c r="I35" s="319">
        <v>0.2</v>
      </c>
      <c r="J35" s="318">
        <f>'2.Tonga solar irrigation (4.5)'!B160*$D$4</f>
        <v>14548.759582923241</v>
      </c>
      <c r="K35" s="191">
        <v>0.2</v>
      </c>
      <c r="L35" s="173">
        <f>L32-(L32*20%)</f>
        <v>26517.190865593566</v>
      </c>
    </row>
    <row r="36" spans="1:21" x14ac:dyDescent="0.25">
      <c r="A36" s="219" t="s">
        <v>199</v>
      </c>
      <c r="B36" s="220" t="e">
        <f>IRR(B26:F26)</f>
        <v>#NUM!</v>
      </c>
      <c r="C36" s="220" t="e">
        <f>IRR(B26:K26)</f>
        <v>#NUM!</v>
      </c>
      <c r="D36" s="220" t="e">
        <f>IRR(B26:P26)</f>
        <v>#NUM!</v>
      </c>
      <c r="E36" s="221" t="e">
        <f>IRR(B26:U26)</f>
        <v>#NUM!</v>
      </c>
    </row>
    <row r="37" spans="1:21" x14ac:dyDescent="0.25">
      <c r="A37" s="219" t="s">
        <v>200</v>
      </c>
      <c r="B37" s="220">
        <f>NPV($A$2,B27:F27)</f>
        <v>3885.8500967643677</v>
      </c>
      <c r="C37" s="220">
        <f>NPV($A$2,B27:K27)</f>
        <v>5459.0263883606958</v>
      </c>
      <c r="D37" s="220">
        <f>NPV($A$2,B27:P27)</f>
        <v>7093.1521143747605</v>
      </c>
      <c r="E37" s="221">
        <f>NPV($A$2,B27:U27)</f>
        <v>8629.6121906020708</v>
      </c>
    </row>
    <row r="38" spans="1:21" x14ac:dyDescent="0.25">
      <c r="A38" s="219" t="s">
        <v>201</v>
      </c>
      <c r="B38" s="220" t="e">
        <f>IRR(B27:F27)</f>
        <v>#NUM!</v>
      </c>
      <c r="C38" s="220" t="e">
        <f>IRR(B27:K27)</f>
        <v>#NUM!</v>
      </c>
      <c r="D38" s="220" t="e">
        <f>IRR(B27:P27)</f>
        <v>#NUM!</v>
      </c>
      <c r="E38" s="221" t="e">
        <f>IRR(B27:U27)</f>
        <v>#NUM!</v>
      </c>
    </row>
    <row r="39" spans="1:21" ht="15.75" thickBot="1" x14ac:dyDescent="0.3">
      <c r="A39" s="179"/>
      <c r="B39" s="291"/>
      <c r="C39" s="291"/>
      <c r="D39" s="291"/>
      <c r="E39" s="292"/>
    </row>
    <row r="40" spans="1:21" ht="30.75" thickBot="1" x14ac:dyDescent="0.3">
      <c r="A40" s="246" t="s">
        <v>184</v>
      </c>
      <c r="B40" s="215" t="s">
        <v>153</v>
      </c>
      <c r="C40" s="216"/>
      <c r="D40" s="217">
        <v>8.4049999999999993E-3</v>
      </c>
      <c r="E40" s="218" t="s">
        <v>154</v>
      </c>
      <c r="F40" s="192" t="s">
        <v>189</v>
      </c>
      <c r="J40" s="243" t="s">
        <v>6</v>
      </c>
      <c r="K40" s="172" t="s">
        <v>190</v>
      </c>
    </row>
    <row r="41" spans="1:21" x14ac:dyDescent="0.25">
      <c r="B41" s="133" t="s">
        <v>63</v>
      </c>
      <c r="C41" s="133" t="s">
        <v>64</v>
      </c>
      <c r="D41" s="133" t="s">
        <v>65</v>
      </c>
      <c r="E41" s="133" t="s">
        <v>66</v>
      </c>
      <c r="F41" s="122" t="s">
        <v>67</v>
      </c>
      <c r="G41" s="122" t="s">
        <v>68</v>
      </c>
      <c r="H41" s="122" t="s">
        <v>69</v>
      </c>
      <c r="I41" s="122" t="s">
        <v>70</v>
      </c>
      <c r="J41" s="122" t="s">
        <v>71</v>
      </c>
      <c r="K41" s="122" t="s">
        <v>72</v>
      </c>
      <c r="L41" s="122" t="s">
        <v>73</v>
      </c>
      <c r="M41" s="122" t="s">
        <v>74</v>
      </c>
      <c r="N41" s="122" t="s">
        <v>75</v>
      </c>
      <c r="O41" s="122" t="s">
        <v>76</v>
      </c>
      <c r="P41" s="122" t="s">
        <v>77</v>
      </c>
      <c r="Q41" s="122" t="s">
        <v>78</v>
      </c>
      <c r="R41" s="122" t="s">
        <v>79</v>
      </c>
      <c r="S41" s="122" t="s">
        <v>80</v>
      </c>
      <c r="T41" s="122" t="s">
        <v>81</v>
      </c>
      <c r="U41" s="122" t="s">
        <v>82</v>
      </c>
    </row>
    <row r="42" spans="1:21" x14ac:dyDescent="0.25">
      <c r="A42" s="172" t="s">
        <v>157</v>
      </c>
      <c r="B42" s="173">
        <f>'3. Vanuatu Kava intercrop (4.5)'!E37*$D$40</f>
        <v>28681.414114285712</v>
      </c>
      <c r="C42" s="173">
        <f>'3. Vanuatu Kava intercrop (4.5)'!F37*$D$40</f>
        <v>28076.254114285712</v>
      </c>
      <c r="D42" s="173">
        <f>'3. Vanuatu Kava intercrop (4.5)'!G37*$D$40</f>
        <v>27483.197314285713</v>
      </c>
      <c r="E42" s="173">
        <f>'3. Vanuatu Kava intercrop (4.5)'!H37*$D$40</f>
        <v>26902.001650285707</v>
      </c>
      <c r="F42" s="173">
        <f>'3. Vanuatu Kava intercrop (4.5)'!I37*$D$40</f>
        <v>26332.429899565708</v>
      </c>
      <c r="G42" s="173">
        <f>'3. Vanuatu Kava intercrop (4.5)'!J37*$D$40</f>
        <v>25774.249583860106</v>
      </c>
      <c r="H42" s="173">
        <f>'3. Vanuatu Kava intercrop (4.5)'!K37*$D$40</f>
        <v>25227.232874468617</v>
      </c>
      <c r="I42" s="173">
        <f>'3. Vanuatu Kava intercrop (4.5)'!L37*$D$40</f>
        <v>24691.156499264962</v>
      </c>
      <c r="J42" s="173">
        <f>'3. Vanuatu Kava intercrop (4.5)'!M37*$D$40</f>
        <v>24165.801651565376</v>
      </c>
      <c r="K42" s="173">
        <f>'3. Vanuatu Kava intercrop (4.5)'!N37*$D$40</f>
        <v>23650.953900819779</v>
      </c>
      <c r="L42" s="173">
        <f>'3. Vanuatu Kava intercrop (4.5)'!O37*$D$40</f>
        <v>23146.403105089099</v>
      </c>
      <c r="M42" s="173">
        <f>'3. Vanuatu Kava intercrop (4.5)'!P37*$D$40</f>
        <v>22651.94332527303</v>
      </c>
      <c r="N42" s="173">
        <f>'3. Vanuatu Kava intercrop (4.5)'!Q37*$D$40</f>
        <v>22167.372741053281</v>
      </c>
      <c r="O42" s="173">
        <f>'3. Vanuatu Kava intercrop (4.5)'!R37*$D$40</f>
        <v>21692.493568517933</v>
      </c>
      <c r="P42" s="173">
        <f>'3. Vanuatu Kava intercrop (4.5)'!S37*$D$40</f>
        <v>21227.111979433284</v>
      </c>
      <c r="Q42" s="173">
        <f>'3. Vanuatu Kava intercrop (4.5)'!T37*$D$40</f>
        <v>20771.038022130335</v>
      </c>
      <c r="R42" s="173">
        <f>'3. Vanuatu Kava intercrop (4.5)'!U37*$D$40</f>
        <v>20324.085543973441</v>
      </c>
      <c r="S42" s="173">
        <f>'3. Vanuatu Kava intercrop (4.5)'!V37*$D$40</f>
        <v>19886.072115379684</v>
      </c>
      <c r="T42" s="173">
        <f>'3. Vanuatu Kava intercrop (4.5)'!W37*$D$40</f>
        <v>19456.818955357805</v>
      </c>
      <c r="U42" s="173">
        <f>'3. Vanuatu Kava intercrop (4.5)'!X37*$D$40</f>
        <v>19036.150858536359</v>
      </c>
    </row>
    <row r="43" spans="1:21" x14ac:dyDescent="0.25">
      <c r="A43" s="172" t="s">
        <v>191</v>
      </c>
      <c r="B43" s="173">
        <f>'3. Vanuatu Kava intercrop (4.5)'!E86*$D$40</f>
        <v>26842.810758571428</v>
      </c>
      <c r="C43" s="173">
        <f>'3. Vanuatu Kava intercrop (4.5)'!F86*$D$40</f>
        <v>27130.799678571428</v>
      </c>
      <c r="D43" s="173">
        <f>'3. Vanuatu Kava intercrop (4.5)'!G86*$D$40</f>
        <v>27150.517808571429</v>
      </c>
      <c r="E43" s="173">
        <f>'3. Vanuatu Kava intercrop (4.5)'!H86*$D$40</f>
        <v>26998.908418571427</v>
      </c>
      <c r="F43" s="173">
        <f>'3. Vanuatu Kava intercrop (4.5)'!I86*$D$40</f>
        <v>26847.048055271425</v>
      </c>
      <c r="G43" s="173">
        <f>'3. Vanuatu Kava intercrop (4.5)'!J86*$D$40</f>
        <v>26695.946993787922</v>
      </c>
      <c r="H43" s="173">
        <f>'3. Vanuatu Kava intercrop (4.5)'!K86*$D$40</f>
        <v>26545.60143761184</v>
      </c>
      <c r="I43" s="173">
        <f>'3. Vanuatu Kava intercrop (4.5)'!L86*$D$40</f>
        <v>26396.007609216638</v>
      </c>
      <c r="J43" s="173">
        <f>'3. Vanuatu Kava intercrop (4.5)'!M86*$D$40</f>
        <v>26247.161749963409</v>
      </c>
      <c r="K43" s="173">
        <f>'3. Vanuatu Kava intercrop (4.5)'!N86*$D$40</f>
        <v>26099.060120006452</v>
      </c>
      <c r="L43" s="173">
        <f>'3. Vanuatu Kava intercrop (4.5)'!O86*$D$40</f>
        <v>25951.698998199281</v>
      </c>
      <c r="M43" s="173">
        <f>'3. Vanuatu Kava intercrop (4.5)'!P86*$D$40</f>
        <v>25805.074682001141</v>
      </c>
      <c r="N43" s="173">
        <f>'3. Vanuatu Kava intercrop (4.5)'!Q86*$D$40</f>
        <v>25659.183487383987</v>
      </c>
      <c r="O43" s="173">
        <f>'3. Vanuatu Kava intercrop (4.5)'!R86*$D$40</f>
        <v>25514.021748739928</v>
      </c>
      <c r="P43" s="173">
        <f>'3. Vanuatu Kava intercrop (4.5)'!S86*$D$40</f>
        <v>25369.585818789077</v>
      </c>
      <c r="Q43" s="173">
        <f>'3. Vanuatu Kava intercrop (4.5)'!T86*$D$40</f>
        <v>25225.872068487995</v>
      </c>
      <c r="R43" s="173">
        <f>'3. Vanuatu Kava intercrop (4.5)'!U86*$D$40</f>
        <v>25082.876886938415</v>
      </c>
      <c r="S43" s="173">
        <f>'3. Vanuatu Kava intercrop (4.5)'!V86*$D$40</f>
        <v>24940.596681296582</v>
      </c>
      <c r="T43" s="173">
        <f>'3. Vanuatu Kava intercrop (4.5)'!W86*$D$40</f>
        <v>24799.027876682958</v>
      </c>
      <c r="U43" s="173">
        <f>'3. Vanuatu Kava intercrop (4.5)'!X86*$D$40</f>
        <v>24658.166916092403</v>
      </c>
    </row>
    <row r="44" spans="1:21" x14ac:dyDescent="0.25">
      <c r="A44" s="172" t="s">
        <v>192</v>
      </c>
      <c r="B44" s="173">
        <f>'3. Vanuatu Kava intercrop (4.5)'!E144*$D$40</f>
        <v>27104.828228571427</v>
      </c>
      <c r="C44" s="173">
        <f>'3. Vanuatu Kava intercrop (4.5)'!F144*$D$40</f>
        <v>27350.792148571429</v>
      </c>
      <c r="D44" s="173">
        <f>'3. Vanuatu Kava intercrop (4.5)'!G144*$D$40</f>
        <v>27370.51027857143</v>
      </c>
      <c r="E44" s="173">
        <f>'3. Vanuatu Kava intercrop (4.5)'!H144*$D$40</f>
        <v>27218.900888571428</v>
      </c>
      <c r="F44" s="173">
        <f>'3. Vanuatu Kava intercrop (4.5)'!I144*$D$40</f>
        <v>27067.040525271426</v>
      </c>
      <c r="G44" s="173">
        <f>'3. Vanuatu Kava intercrop (4.5)'!J144*$D$40</f>
        <v>26695.946993787922</v>
      </c>
      <c r="H44" s="173">
        <f>'3. Vanuatu Kava intercrop (4.5)'!K144*$D$40</f>
        <v>26545.60143761184</v>
      </c>
      <c r="I44" s="173">
        <f>'3. Vanuatu Kava intercrop (4.5)'!L144*$D$40</f>
        <v>26396.007609216638</v>
      </c>
      <c r="J44" s="173">
        <f>'3. Vanuatu Kava intercrop (4.5)'!M144*$D$40</f>
        <v>26247.161749963409</v>
      </c>
      <c r="K44" s="173">
        <f>'3. Vanuatu Kava intercrop (4.5)'!N144*$D$40</f>
        <v>26099.060120006452</v>
      </c>
      <c r="L44" s="173">
        <f>'3. Vanuatu Kava intercrop (4.5)'!O144*$D$40</f>
        <v>25951.698998199281</v>
      </c>
      <c r="M44" s="173">
        <f>'3. Vanuatu Kava intercrop (4.5)'!P144*$D$40</f>
        <v>25805.074682001141</v>
      </c>
      <c r="N44" s="173">
        <f>'3. Vanuatu Kava intercrop (4.5)'!Q144*$D$40</f>
        <v>25659.183487383987</v>
      </c>
      <c r="O44" s="173">
        <f>'3. Vanuatu Kava intercrop (4.5)'!R144*$D$40</f>
        <v>25514.021748739928</v>
      </c>
      <c r="P44" s="173">
        <f>'3. Vanuatu Kava intercrop (4.5)'!S144*$D$40</f>
        <v>25369.585818789077</v>
      </c>
      <c r="Q44" s="173">
        <f>'3. Vanuatu Kava intercrop (4.5)'!T144*$D$40</f>
        <v>25225.872068487995</v>
      </c>
      <c r="R44" s="173">
        <f>'3. Vanuatu Kava intercrop (4.5)'!U144*$D$40</f>
        <v>25082.876886938415</v>
      </c>
      <c r="S44" s="173">
        <f>'3. Vanuatu Kava intercrop (4.5)'!V144*$D$40</f>
        <v>24940.596681296582</v>
      </c>
      <c r="T44" s="173">
        <f>'3. Vanuatu Kava intercrop (4.5)'!W144*$D$40</f>
        <v>24799.027876682958</v>
      </c>
      <c r="U44" s="173">
        <f>'3. Vanuatu Kava intercrop (4.5)'!X144*$D$40</f>
        <v>24658.166916092403</v>
      </c>
    </row>
    <row r="45" spans="1:21" x14ac:dyDescent="0.25">
      <c r="A45" s="172" t="s">
        <v>193</v>
      </c>
      <c r="B45" s="173">
        <f>B44-B42</f>
        <v>-1576.5858857142848</v>
      </c>
      <c r="C45" s="173">
        <f>C44-C42</f>
        <v>-725.461965714283</v>
      </c>
      <c r="D45" s="173">
        <f t="shared" ref="D45:U45" si="37">D44-D42</f>
        <v>-112.68703571428341</v>
      </c>
      <c r="E45" s="173">
        <f t="shared" si="37"/>
        <v>316.89923828572137</v>
      </c>
      <c r="F45" s="173">
        <f t="shared" si="37"/>
        <v>734.61062570571812</v>
      </c>
      <c r="G45" s="173">
        <f t="shared" si="37"/>
        <v>921.6974099278159</v>
      </c>
      <c r="H45" s="173">
        <f t="shared" si="37"/>
        <v>1318.3685631432236</v>
      </c>
      <c r="I45" s="173">
        <f t="shared" si="37"/>
        <v>1704.8511099516763</v>
      </c>
      <c r="J45" s="173">
        <f t="shared" si="37"/>
        <v>2081.3600983980323</v>
      </c>
      <c r="K45" s="173">
        <f t="shared" si="37"/>
        <v>2448.1062191866731</v>
      </c>
      <c r="L45" s="173">
        <f t="shared" si="37"/>
        <v>2805.2958931101821</v>
      </c>
      <c r="M45" s="173">
        <f t="shared" si="37"/>
        <v>3153.1313567281104</v>
      </c>
      <c r="N45" s="173">
        <f t="shared" si="37"/>
        <v>3491.810746330706</v>
      </c>
      <c r="O45" s="173">
        <f t="shared" si="37"/>
        <v>3821.5281802219943</v>
      </c>
      <c r="P45" s="173">
        <f t="shared" si="37"/>
        <v>4142.4738393557927</v>
      </c>
      <c r="Q45" s="173">
        <f t="shared" si="37"/>
        <v>4454.8340463576606</v>
      </c>
      <c r="R45" s="173">
        <f t="shared" si="37"/>
        <v>4758.7913429649743</v>
      </c>
      <c r="S45" s="173">
        <f t="shared" si="37"/>
        <v>5054.5245659168977</v>
      </c>
      <c r="T45" s="173">
        <f t="shared" si="37"/>
        <v>5342.2089213251529</v>
      </c>
      <c r="U45" s="173">
        <f t="shared" si="37"/>
        <v>5622.016057556044</v>
      </c>
    </row>
    <row r="46" spans="1:21" x14ac:dyDescent="0.25">
      <c r="A46" s="172" t="s">
        <v>203</v>
      </c>
      <c r="B46" s="173">
        <f>B45</f>
        <v>-1576.5858857142848</v>
      </c>
      <c r="C46" s="173">
        <f>C45+B46</f>
        <v>-2302.0478514285678</v>
      </c>
      <c r="D46" s="173">
        <f t="shared" ref="D46" si="38">D45+C46</f>
        <v>-2414.7348871428512</v>
      </c>
      <c r="E46" s="173">
        <f t="shared" ref="E46" si="39">E45+D46</f>
        <v>-2097.8356488571299</v>
      </c>
      <c r="F46" s="173">
        <f>F45+E46</f>
        <v>-1363.2250231514117</v>
      </c>
      <c r="G46" s="173">
        <f t="shared" ref="G46" si="40">G45+F46</f>
        <v>-441.52761322359584</v>
      </c>
      <c r="H46" s="173">
        <f t="shared" ref="H46" si="41">H45+G46</f>
        <v>876.84094991962775</v>
      </c>
      <c r="I46" s="173">
        <f t="shared" ref="I46" si="42">I45+H46</f>
        <v>2581.6920598713041</v>
      </c>
      <c r="J46" s="173">
        <f t="shared" ref="J46" si="43">J45+I46</f>
        <v>4663.0521582693364</v>
      </c>
      <c r="K46" s="173">
        <f t="shared" ref="K46" si="44">K45+J46</f>
        <v>7111.1583774560095</v>
      </c>
      <c r="L46" s="173">
        <f t="shared" ref="L46" si="45">L45+K46</f>
        <v>9916.4542705661916</v>
      </c>
      <c r="M46" s="173">
        <f t="shared" ref="M46" si="46">M45+L46</f>
        <v>13069.585627294302</v>
      </c>
      <c r="N46" s="173">
        <f t="shared" ref="N46" si="47">N45+M46</f>
        <v>16561.396373625008</v>
      </c>
      <c r="O46" s="173">
        <f t="shared" ref="O46" si="48">O45+N46</f>
        <v>20382.924553847002</v>
      </c>
      <c r="P46" s="173">
        <f t="shared" ref="P46" si="49">P45+O46</f>
        <v>24525.398393202795</v>
      </c>
      <c r="Q46" s="173">
        <f t="shared" ref="Q46" si="50">Q45+P46</f>
        <v>28980.232439560456</v>
      </c>
      <c r="R46" s="173">
        <f t="shared" ref="R46" si="51">R45+Q46</f>
        <v>33739.02378252543</v>
      </c>
      <c r="S46" s="173">
        <f t="shared" ref="S46" si="52">S45+R46</f>
        <v>38793.548348442331</v>
      </c>
      <c r="T46" s="173">
        <f t="shared" ref="T46" si="53">T45+S46</f>
        <v>44135.757269767484</v>
      </c>
      <c r="U46" s="173">
        <f t="shared" ref="U46" si="54">U45+T46</f>
        <v>49757.773327323528</v>
      </c>
    </row>
    <row r="47" spans="1:21" ht="15.75" thickBot="1" x14ac:dyDescent="0.3"/>
    <row r="48" spans="1:21" ht="15.75" thickBot="1" x14ac:dyDescent="0.3">
      <c r="A48" s="222" t="s">
        <v>195</v>
      </c>
      <c r="B48" s="223" t="s">
        <v>165</v>
      </c>
      <c r="C48" s="223" t="s">
        <v>166</v>
      </c>
      <c r="D48" s="223" t="s">
        <v>167</v>
      </c>
      <c r="E48" s="224" t="s">
        <v>168</v>
      </c>
      <c r="G48" s="175" t="s">
        <v>169</v>
      </c>
      <c r="H48" s="175"/>
      <c r="I48" s="176"/>
      <c r="J48" s="176"/>
      <c r="K48" s="176"/>
      <c r="L48" s="176"/>
      <c r="M48" s="176"/>
      <c r="N48" s="176"/>
    </row>
    <row r="49" spans="1:21" ht="24.75" x14ac:dyDescent="0.25">
      <c r="A49" s="219" t="s">
        <v>170</v>
      </c>
      <c r="B49" s="220">
        <f>NPV($A$2,B42:F42)</f>
        <v>119287.13297162294</v>
      </c>
      <c r="C49" s="220">
        <f>NPV($A$2,B42:K42)</f>
        <v>203257.87014604179</v>
      </c>
      <c r="D49" s="220">
        <f>NPV($A$2,B42:P42)</f>
        <v>262327.16047589469</v>
      </c>
      <c r="E49" s="221">
        <f>NPV($A$2,B42:U42)</f>
        <v>303847.26623636042</v>
      </c>
      <c r="G49" s="311" t="s">
        <v>105</v>
      </c>
      <c r="H49" s="312" t="s">
        <v>171</v>
      </c>
      <c r="I49" s="313" t="s">
        <v>105</v>
      </c>
      <c r="J49" s="313" t="s">
        <v>172</v>
      </c>
      <c r="K49" s="314" t="s">
        <v>173</v>
      </c>
      <c r="L49" s="315" t="s">
        <v>171</v>
      </c>
    </row>
    <row r="50" spans="1:21" x14ac:dyDescent="0.25">
      <c r="A50" s="219" t="s">
        <v>174</v>
      </c>
      <c r="B50" s="220" t="e">
        <f>IRR(B42:F42)</f>
        <v>#NUM!</v>
      </c>
      <c r="C50" s="220" t="e">
        <f>IRR(B42:K42)</f>
        <v>#NUM!</v>
      </c>
      <c r="D50" s="220" t="e">
        <f>IRR(B42:P42)</f>
        <v>#NUM!</v>
      </c>
      <c r="E50" s="221" t="e">
        <f>IRR(B42:U42)</f>
        <v>#NUM!</v>
      </c>
      <c r="G50" s="316">
        <f>$A$2</f>
        <v>0.05</v>
      </c>
      <c r="H50" s="173">
        <f>'3. Vanuatu Kava intercrop (4.5)'!B93*$D$40</f>
        <v>326678.2258795636</v>
      </c>
      <c r="I50" s="191">
        <v>0.05</v>
      </c>
      <c r="J50" s="173">
        <f>'3. Vanuatu Kava intercrop (4.5)'!B151*$D$40</f>
        <v>327670.70195566682</v>
      </c>
      <c r="K50" s="191">
        <v>0</v>
      </c>
      <c r="L50" s="173">
        <f>E53</f>
        <v>327670.70195566671</v>
      </c>
    </row>
    <row r="51" spans="1:21" x14ac:dyDescent="0.25">
      <c r="A51" s="219" t="s">
        <v>196</v>
      </c>
      <c r="B51" s="220">
        <f>NPV($A$2,B43:F43)</f>
        <v>116874.08827645621</v>
      </c>
      <c r="C51" s="220">
        <f>NPV($A$2,B43:K43)</f>
        <v>206468.0486421948</v>
      </c>
      <c r="D51" s="220">
        <f>NPV($A$2,B43:P43)</f>
        <v>274707.83285597962</v>
      </c>
      <c r="E51" s="221">
        <f>NPV($A$2,B43:U43)</f>
        <v>326678.22587956348</v>
      </c>
      <c r="G51" s="316">
        <v>0.1</v>
      </c>
      <c r="H51" s="173">
        <f>'3. Vanuatu Kava intercrop (4.5)'!B94*$D$40</f>
        <v>224733.65212146912</v>
      </c>
      <c r="I51" s="191">
        <v>0.1</v>
      </c>
      <c r="J51" s="173">
        <f>'3. Vanuatu Kava intercrop (4.5)'!B152*$D$40</f>
        <v>225605.80121156914</v>
      </c>
      <c r="K51" s="191">
        <v>0.1</v>
      </c>
      <c r="L51" s="173">
        <f>L50-(L50*10%)</f>
        <v>294903.63176010002</v>
      </c>
    </row>
    <row r="52" spans="1:21" x14ac:dyDescent="0.25">
      <c r="A52" s="219" t="s">
        <v>197</v>
      </c>
      <c r="B52" s="220" t="e">
        <f>IRR(B43:F43)</f>
        <v>#NUM!</v>
      </c>
      <c r="C52" s="220" t="e">
        <f>IRR(B43:K43)</f>
        <v>#NUM!</v>
      </c>
      <c r="D52" s="220" t="e">
        <f>IRR(B43:P43)</f>
        <v>#NUM!</v>
      </c>
      <c r="E52" s="221" t="e">
        <f>IRR(B43:U43)</f>
        <v>#NUM!</v>
      </c>
      <c r="G52" s="316">
        <v>0.15</v>
      </c>
      <c r="H52" s="173">
        <f>'3. Vanuatu Kava intercrop (4.5)'!B95*$D$40</f>
        <v>166141.18555685595</v>
      </c>
      <c r="I52" s="191">
        <v>0.15</v>
      </c>
      <c r="J52" s="173">
        <f>'3. Vanuatu Kava intercrop (4.5)'!B153*$D$40</f>
        <v>166915.17791495143</v>
      </c>
      <c r="K52" s="191">
        <v>0.15</v>
      </c>
      <c r="L52" s="173">
        <f>L50-(L50*15%)</f>
        <v>278520.0966623167</v>
      </c>
    </row>
    <row r="53" spans="1:21" ht="15.75" thickBot="1" x14ac:dyDescent="0.3">
      <c r="A53" s="219" t="s">
        <v>198</v>
      </c>
      <c r="B53" s="220">
        <f>NPV($A$2,B44:F44)</f>
        <v>117866.56435255948</v>
      </c>
      <c r="C53" s="220">
        <f>NPV($A$2,B44:K44)</f>
        <v>207460.52471829808</v>
      </c>
      <c r="D53" s="220">
        <f>NPV($A$2,B44:P44)</f>
        <v>275700.3089320829</v>
      </c>
      <c r="E53" s="221">
        <f>NPV($A$2,B44:U44)</f>
        <v>327670.70195566671</v>
      </c>
      <c r="G53" s="317">
        <v>0.2</v>
      </c>
      <c r="H53" s="318">
        <f>'3. Vanuatu Kava intercrop (4.5)'!B96*$D$40</f>
        <v>129791.39748467528</v>
      </c>
      <c r="I53" s="319">
        <v>0.2</v>
      </c>
      <c r="J53" s="318">
        <f>'3. Vanuatu Kava intercrop (4.5)'!B154*$D$40</f>
        <v>130484.33046948112</v>
      </c>
      <c r="K53" s="191">
        <v>0.2</v>
      </c>
      <c r="L53" s="173">
        <f>L50-(L50*20%)</f>
        <v>262136.56156453336</v>
      </c>
    </row>
    <row r="54" spans="1:21" x14ac:dyDescent="0.25">
      <c r="A54" s="219" t="s">
        <v>199</v>
      </c>
      <c r="B54" s="220" t="e">
        <f>IRR(B44:F45)</f>
        <v>#NUM!</v>
      </c>
      <c r="C54" s="220" t="e">
        <f>IRR(B44:K44)</f>
        <v>#NUM!</v>
      </c>
      <c r="D54" s="220" t="e">
        <f>IRR(B44:P44)</f>
        <v>#NUM!</v>
      </c>
      <c r="E54" s="221" t="e">
        <f>IRR(B44:U44)</f>
        <v>#NUM!</v>
      </c>
    </row>
    <row r="55" spans="1:21" x14ac:dyDescent="0.25">
      <c r="A55" s="219" t="s">
        <v>200</v>
      </c>
      <c r="B55" s="220">
        <f>NPV($A$2,B45:F45)</f>
        <v>-1420.5686190634501</v>
      </c>
      <c r="C55" s="220">
        <f>NPV($A$2,B45:K45)</f>
        <v>4202.6545722563224</v>
      </c>
      <c r="D55" s="220">
        <f>NPV($A$2,B45:P45)</f>
        <v>13373.148456188219</v>
      </c>
      <c r="E55" s="221">
        <f>NPV($A$2,B45:U45)</f>
        <v>23823.435719306304</v>
      </c>
    </row>
    <row r="56" spans="1:21" x14ac:dyDescent="0.25">
      <c r="A56" s="219" t="s">
        <v>201</v>
      </c>
      <c r="B56" s="338">
        <f>IRR(B45:F45)</f>
        <v>-0.22352130678013282</v>
      </c>
      <c r="C56" s="338">
        <f>IRR(B45:K45)</f>
        <v>0.24210480682483349</v>
      </c>
      <c r="D56" s="338">
        <f>IRR(B45:P45)</f>
        <v>0.31804114819593909</v>
      </c>
      <c r="E56" s="339">
        <f>IRR(B45:U45)</f>
        <v>0.33487667954317168</v>
      </c>
    </row>
    <row r="57" spans="1:21" ht="15.75" thickBot="1" x14ac:dyDescent="0.3">
      <c r="A57" s="179"/>
      <c r="B57" s="291"/>
      <c r="C57" s="291"/>
      <c r="D57" s="291"/>
      <c r="E57" s="292"/>
    </row>
    <row r="58" spans="1:21" ht="30.75" thickBot="1" x14ac:dyDescent="0.3">
      <c r="A58" s="246" t="s">
        <v>185</v>
      </c>
      <c r="B58" s="215" t="s">
        <v>153</v>
      </c>
      <c r="C58" s="216"/>
      <c r="D58" s="217">
        <v>8.4049999999999993E-3</v>
      </c>
      <c r="E58" s="218" t="s">
        <v>154</v>
      </c>
      <c r="F58" s="192" t="s">
        <v>189</v>
      </c>
      <c r="J58" s="243" t="s">
        <v>6</v>
      </c>
      <c r="K58" s="172" t="s">
        <v>190</v>
      </c>
    </row>
    <row r="59" spans="1:21" x14ac:dyDescent="0.25">
      <c r="B59" s="133" t="s">
        <v>63</v>
      </c>
      <c r="C59" s="133" t="s">
        <v>64</v>
      </c>
      <c r="D59" s="133" t="s">
        <v>65</v>
      </c>
      <c r="E59" s="133" t="s">
        <v>66</v>
      </c>
      <c r="F59" s="122" t="s">
        <v>67</v>
      </c>
      <c r="G59" s="122" t="s">
        <v>68</v>
      </c>
      <c r="H59" s="122" t="s">
        <v>69</v>
      </c>
      <c r="I59" s="122" t="s">
        <v>70</v>
      </c>
      <c r="J59" s="122" t="s">
        <v>71</v>
      </c>
      <c r="K59" s="122" t="s">
        <v>72</v>
      </c>
      <c r="L59" s="122" t="s">
        <v>73</v>
      </c>
      <c r="M59" s="122" t="s">
        <v>74</v>
      </c>
      <c r="N59" s="122" t="s">
        <v>75</v>
      </c>
      <c r="O59" s="122" t="s">
        <v>76</v>
      </c>
      <c r="P59" s="122" t="s">
        <v>77</v>
      </c>
      <c r="Q59" s="122" t="s">
        <v>78</v>
      </c>
      <c r="R59" s="122" t="s">
        <v>79</v>
      </c>
      <c r="S59" s="122" t="s">
        <v>80</v>
      </c>
      <c r="T59" s="122" t="s">
        <v>81</v>
      </c>
      <c r="U59" s="122" t="s">
        <v>82</v>
      </c>
    </row>
    <row r="60" spans="1:21" x14ac:dyDescent="0.25">
      <c r="A60" s="172" t="s">
        <v>157</v>
      </c>
      <c r="B60" s="173">
        <f>'4.Vanuatu solar dryer (4.5)'!E38*$D$40</f>
        <v>28681.414114285712</v>
      </c>
      <c r="C60" s="173">
        <f>'4.Vanuatu solar dryer (4.5)'!F38*$D$40</f>
        <v>28076.254114285712</v>
      </c>
      <c r="D60" s="173">
        <f>'4.Vanuatu solar dryer (4.5)'!G38*$D$40</f>
        <v>27483.197314285713</v>
      </c>
      <c r="E60" s="173">
        <f>'4.Vanuatu solar dryer (4.5)'!H38*$D$40</f>
        <v>26902.001650285707</v>
      </c>
      <c r="F60" s="173">
        <f>'4.Vanuatu solar dryer (4.5)'!I38*$D$40</f>
        <v>26332.429899565708</v>
      </c>
      <c r="G60" s="173">
        <f>'4.Vanuatu solar dryer (4.5)'!J38*$D$40</f>
        <v>25774.249583860106</v>
      </c>
      <c r="H60" s="173">
        <f>'4.Vanuatu solar dryer (4.5)'!K38*$D$40</f>
        <v>25227.232874468617</v>
      </c>
      <c r="I60" s="173">
        <f>'4.Vanuatu solar dryer (4.5)'!L38*$D$40</f>
        <v>24691.156499264962</v>
      </c>
      <c r="J60" s="173">
        <f>'4.Vanuatu solar dryer (4.5)'!M38*$D$40</f>
        <v>24165.801651565376</v>
      </c>
      <c r="K60" s="173">
        <f>'4.Vanuatu solar dryer (4.5)'!N38*$D$40</f>
        <v>23650.953900819779</v>
      </c>
      <c r="L60" s="173">
        <f>'4.Vanuatu solar dryer (4.5)'!O38*$D$40</f>
        <v>23146.403105089099</v>
      </c>
      <c r="M60" s="173">
        <f>'4.Vanuatu solar dryer (4.5)'!P38*$D$40</f>
        <v>22651.94332527303</v>
      </c>
      <c r="N60" s="173">
        <f>'4.Vanuatu solar dryer (4.5)'!Q38*$D$40</f>
        <v>22167.372741053281</v>
      </c>
      <c r="O60" s="173">
        <f>'4.Vanuatu solar dryer (4.5)'!R38*$D$40</f>
        <v>21692.493568517933</v>
      </c>
      <c r="P60" s="173">
        <f>'4.Vanuatu solar dryer (4.5)'!S38*$D$40</f>
        <v>21227.111979433284</v>
      </c>
      <c r="Q60" s="173">
        <f>'4.Vanuatu solar dryer (4.5)'!T38*$D$40</f>
        <v>20771.038022130335</v>
      </c>
      <c r="R60" s="173">
        <f>'4.Vanuatu solar dryer (4.5)'!U38*$D$40</f>
        <v>20324.085543973441</v>
      </c>
      <c r="S60" s="173">
        <f>'4.Vanuatu solar dryer (4.5)'!V38*$D$40</f>
        <v>19886.072115379684</v>
      </c>
      <c r="T60" s="173">
        <f>'4.Vanuatu solar dryer (4.5)'!W38*$D$40</f>
        <v>19456.818955357805</v>
      </c>
      <c r="U60" s="173">
        <f>'4.Vanuatu solar dryer (4.5)'!X38*$D$40</f>
        <v>19036.150858536359</v>
      </c>
    </row>
    <row r="61" spans="1:21" x14ac:dyDescent="0.25">
      <c r="A61" s="172" t="s">
        <v>191</v>
      </c>
      <c r="B61" s="173">
        <f>'4.Vanuatu solar dryer (4.5)'!E79*$D$40</f>
        <v>19751.75</v>
      </c>
      <c r="C61" s="173">
        <f>'4.Vanuatu solar dryer (4.5)'!F79*$D$40</f>
        <v>29299.829999999998</v>
      </c>
      <c r="D61" s="173">
        <f>'4.Vanuatu solar dryer (4.5)'!G79*$D$40</f>
        <v>28607.930399999997</v>
      </c>
      <c r="E61" s="173">
        <f>'4.Vanuatu solar dryer (4.5)'!H79*$D$40</f>
        <v>27929.868791999997</v>
      </c>
      <c r="F61" s="173">
        <f>'4.Vanuatu solar dryer (4.5)'!I79*$D$40</f>
        <v>27265.368416159996</v>
      </c>
      <c r="G61" s="173">
        <f>'4.Vanuatu solar dryer (4.5)'!J79*$D$40</f>
        <v>26614.158047836798</v>
      </c>
      <c r="H61" s="173">
        <f>'4.Vanuatu solar dryer (4.5)'!K79*$D$40</f>
        <v>25975.971886880063</v>
      </c>
      <c r="I61" s="173">
        <f>'4.Vanuatu solar dryer (4.5)'!L79*$D$40</f>
        <v>25350.549449142454</v>
      </c>
      <c r="J61" s="173">
        <f>'4.Vanuatu solar dryer (4.5)'!M79*$D$40</f>
        <v>24737.635460159607</v>
      </c>
      <c r="K61" s="173">
        <f>'4.Vanuatu solar dryer (4.5)'!N79*$D$40</f>
        <v>24136.979750956409</v>
      </c>
      <c r="L61" s="173">
        <f>'4.Vanuatu solar dryer (4.5)'!O79*$D$40</f>
        <v>23548.337155937283</v>
      </c>
      <c r="M61" s="173">
        <f>'4.Vanuatu solar dryer (4.5)'!P79*$D$40</f>
        <v>22971.467412818536</v>
      </c>
      <c r="N61" s="173">
        <f>'4.Vanuatu solar dryer (4.5)'!Q79*$D$40</f>
        <v>22406.135064562168</v>
      </c>
      <c r="O61" s="173">
        <f>'4.Vanuatu solar dryer (4.5)'!R79*$D$40</f>
        <v>21852.109363270923</v>
      </c>
      <c r="P61" s="173">
        <f>'4.Vanuatu solar dryer (4.5)'!S79*$D$40</f>
        <v>21309.164176005506</v>
      </c>
      <c r="Q61" s="173">
        <f>'4.Vanuatu solar dryer (4.5)'!T79*$D$40</f>
        <v>20777.077892485395</v>
      </c>
      <c r="R61" s="173">
        <f>'4.Vanuatu solar dryer (4.5)'!U79*$D$40</f>
        <v>20255.633334635688</v>
      </c>
      <c r="S61" s="173">
        <f>'4.Vanuatu solar dryer (4.5)'!V79*$D$40</f>
        <v>19744.617667942974</v>
      </c>
      <c r="T61" s="173">
        <f>'4.Vanuatu solar dryer (4.5)'!W79*$D$40</f>
        <v>19243.822314584115</v>
      </c>
      <c r="U61" s="173">
        <f>'4.Vanuatu solar dryer (4.5)'!X79*$D$40</f>
        <v>18753.042868292432</v>
      </c>
    </row>
    <row r="62" spans="1:21" x14ac:dyDescent="0.25">
      <c r="A62" s="172" t="s">
        <v>192</v>
      </c>
      <c r="B62" s="173">
        <f>'4.Vanuatu solar dryer (4.5)'!E129*$D$40</f>
        <v>30005.85</v>
      </c>
      <c r="C62" s="173">
        <f>'4.Vanuatu solar dryer (4.5)'!F129*$D$40</f>
        <v>29299.829999999998</v>
      </c>
      <c r="D62" s="173">
        <f>'4.Vanuatu solar dryer (4.5)'!G129*$D$40</f>
        <v>28607.930399999997</v>
      </c>
      <c r="E62" s="173">
        <f>'4.Vanuatu solar dryer (4.5)'!H129*$D$40</f>
        <v>27929.868791999997</v>
      </c>
      <c r="F62" s="173">
        <f>'4.Vanuatu solar dryer (4.5)'!I129*$D$40</f>
        <v>27265.368416159996</v>
      </c>
      <c r="G62" s="173">
        <f>'4.Vanuatu solar dryer (4.5)'!J129*$D$40</f>
        <v>26614.158047836798</v>
      </c>
      <c r="H62" s="173">
        <f>'4.Vanuatu solar dryer (4.5)'!K129*$D$40</f>
        <v>25975.971886880063</v>
      </c>
      <c r="I62" s="173">
        <f>'4.Vanuatu solar dryer (4.5)'!L129*$D$40</f>
        <v>25350.549449142454</v>
      </c>
      <c r="J62" s="173">
        <f>'4.Vanuatu solar dryer (4.5)'!M129*$D$40</f>
        <v>24737.635460159607</v>
      </c>
      <c r="K62" s="173">
        <f>'4.Vanuatu solar dryer (4.5)'!N129*$D$40</f>
        <v>24136.979750956409</v>
      </c>
      <c r="L62" s="173">
        <f>'4.Vanuatu solar dryer (4.5)'!O129*$D$40</f>
        <v>23548.337155937283</v>
      </c>
      <c r="M62" s="173">
        <f>'4.Vanuatu solar dryer (4.5)'!P129*$D$40</f>
        <v>22971.467412818536</v>
      </c>
      <c r="N62" s="173">
        <f>'4.Vanuatu solar dryer (4.5)'!Q129*$D$40</f>
        <v>22406.135064562168</v>
      </c>
      <c r="O62" s="173">
        <f>'4.Vanuatu solar dryer (4.5)'!R129*$D$40</f>
        <v>21852.109363270923</v>
      </c>
      <c r="P62" s="173">
        <f>'4.Vanuatu solar dryer (4.5)'!S129*$D$40</f>
        <v>21309.164176005506</v>
      </c>
      <c r="Q62" s="173">
        <f>'4.Vanuatu solar dryer (4.5)'!T129*$D$40</f>
        <v>20777.077892485395</v>
      </c>
      <c r="R62" s="173">
        <f>'4.Vanuatu solar dryer (4.5)'!U129*$D$40</f>
        <v>20255.633334635688</v>
      </c>
      <c r="S62" s="173">
        <f>'4.Vanuatu solar dryer (4.5)'!V129*$D$40</f>
        <v>19744.617667942974</v>
      </c>
      <c r="T62" s="173">
        <f>'4.Vanuatu solar dryer (4.5)'!W129*$D$40</f>
        <v>19243.822314584115</v>
      </c>
      <c r="U62" s="173">
        <f>'4.Vanuatu solar dryer (4.5)'!X129*$D$40</f>
        <v>18753.042868292432</v>
      </c>
    </row>
    <row r="63" spans="1:21" x14ac:dyDescent="0.25">
      <c r="A63" s="172" t="s">
        <v>193</v>
      </c>
      <c r="B63" s="173">
        <f>B62-B60</f>
        <v>1324.435885714287</v>
      </c>
      <c r="C63" s="173">
        <f>C62-C60</f>
        <v>1223.5758857142864</v>
      </c>
      <c r="D63" s="173">
        <f t="shared" ref="D63:U63" si="55">D62-D60</f>
        <v>1124.7330857142842</v>
      </c>
      <c r="E63" s="173">
        <f t="shared" si="55"/>
        <v>1027.8671417142905</v>
      </c>
      <c r="F63" s="173">
        <f t="shared" si="55"/>
        <v>932.93851659428765</v>
      </c>
      <c r="G63" s="173">
        <f t="shared" si="55"/>
        <v>839.90846397669156</v>
      </c>
      <c r="H63" s="173">
        <f t="shared" si="55"/>
        <v>748.73901241144631</v>
      </c>
      <c r="I63" s="173">
        <f t="shared" si="55"/>
        <v>659.39294987749236</v>
      </c>
      <c r="J63" s="173">
        <f t="shared" si="55"/>
        <v>571.8338085942305</v>
      </c>
      <c r="K63" s="173">
        <f t="shared" si="55"/>
        <v>486.02585013662974</v>
      </c>
      <c r="L63" s="173">
        <f t="shared" si="55"/>
        <v>401.93405084818369</v>
      </c>
      <c r="M63" s="173">
        <f t="shared" si="55"/>
        <v>319.52408754550561</v>
      </c>
      <c r="N63" s="173">
        <f t="shared" si="55"/>
        <v>238.76232350888677</v>
      </c>
      <c r="O63" s="173">
        <f t="shared" si="55"/>
        <v>159.61579475299004</v>
      </c>
      <c r="P63" s="173">
        <f t="shared" si="55"/>
        <v>82.052196572221874</v>
      </c>
      <c r="Q63" s="173">
        <f t="shared" si="55"/>
        <v>6.0398703550599748</v>
      </c>
      <c r="R63" s="173">
        <f t="shared" si="55"/>
        <v>-68.45220933775272</v>
      </c>
      <c r="S63" s="173">
        <f t="shared" si="55"/>
        <v>-141.45444743671032</v>
      </c>
      <c r="T63" s="173">
        <f t="shared" si="55"/>
        <v>-212.99664077369016</v>
      </c>
      <c r="U63" s="173">
        <f t="shared" si="55"/>
        <v>-283.10799024392691</v>
      </c>
    </row>
    <row r="64" spans="1:21" x14ac:dyDescent="0.25">
      <c r="A64" s="172" t="s">
        <v>203</v>
      </c>
      <c r="B64" s="173">
        <f>B63</f>
        <v>1324.435885714287</v>
      </c>
      <c r="C64" s="173">
        <f>C63+B64</f>
        <v>2548.0117714285734</v>
      </c>
      <c r="D64" s="173">
        <f t="shared" ref="D64" si="56">D63+C64</f>
        <v>3672.7448571428577</v>
      </c>
      <c r="E64" s="173">
        <f t="shared" ref="E64" si="57">E63+D64</f>
        <v>4700.6119988571481</v>
      </c>
      <c r="F64" s="173">
        <f>F63+E64</f>
        <v>5633.5505154514358</v>
      </c>
      <c r="G64" s="173">
        <f t="shared" ref="G64" si="58">G63+F64</f>
        <v>6473.4589794281273</v>
      </c>
      <c r="H64" s="173">
        <f t="shared" ref="H64" si="59">H63+G64</f>
        <v>7222.1979918395737</v>
      </c>
      <c r="I64" s="173">
        <f t="shared" ref="I64" si="60">I63+H64</f>
        <v>7881.590941717066</v>
      </c>
      <c r="J64" s="173">
        <f t="shared" ref="J64" si="61">J63+I64</f>
        <v>8453.4247503112965</v>
      </c>
      <c r="K64" s="173">
        <f t="shared" ref="K64" si="62">K63+J64</f>
        <v>8939.4506004479263</v>
      </c>
      <c r="L64" s="173">
        <f t="shared" ref="L64" si="63">L63+K64</f>
        <v>9341.38465129611</v>
      </c>
      <c r="M64" s="173">
        <f t="shared" ref="M64" si="64">M63+L64</f>
        <v>9660.9087388416156</v>
      </c>
      <c r="N64" s="173">
        <f t="shared" ref="N64" si="65">N63+M64</f>
        <v>9899.6710623505023</v>
      </c>
      <c r="O64" s="173">
        <f t="shared" ref="O64" si="66">O63+N64</f>
        <v>10059.286857103492</v>
      </c>
      <c r="P64" s="173">
        <f t="shared" ref="P64" si="67">P63+O64</f>
        <v>10141.339053675714</v>
      </c>
      <c r="Q64" s="173">
        <f t="shared" ref="Q64" si="68">Q63+P64</f>
        <v>10147.378924030774</v>
      </c>
      <c r="R64" s="173">
        <f t="shared" ref="R64" si="69">R63+Q64</f>
        <v>10078.926714693021</v>
      </c>
      <c r="S64" s="173">
        <f t="shared" ref="S64" si="70">S63+R64</f>
        <v>9937.4722672563112</v>
      </c>
      <c r="T64" s="173">
        <f t="shared" ref="T64" si="71">T63+S64</f>
        <v>9724.475626482621</v>
      </c>
      <c r="U64" s="173">
        <f t="shared" ref="U64" si="72">U63+T64</f>
        <v>9441.3676362386941</v>
      </c>
    </row>
    <row r="65" spans="1:22" ht="15.75" thickBot="1" x14ac:dyDescent="0.3"/>
    <row r="66" spans="1:22" ht="15.75" thickBot="1" x14ac:dyDescent="0.3">
      <c r="A66" s="222" t="s">
        <v>195</v>
      </c>
      <c r="B66" s="223" t="s">
        <v>165</v>
      </c>
      <c r="C66" s="223" t="s">
        <v>166</v>
      </c>
      <c r="D66" s="223" t="s">
        <v>167</v>
      </c>
      <c r="E66" s="224" t="s">
        <v>168</v>
      </c>
      <c r="G66" s="175" t="s">
        <v>169</v>
      </c>
      <c r="H66" s="175"/>
      <c r="I66" s="176"/>
      <c r="J66" s="176"/>
      <c r="K66" s="176"/>
      <c r="L66" s="176"/>
      <c r="M66" s="176"/>
      <c r="N66" s="176"/>
    </row>
    <row r="67" spans="1:22" ht="24.75" x14ac:dyDescent="0.25">
      <c r="A67" s="219" t="s">
        <v>170</v>
      </c>
      <c r="B67" s="220">
        <f>NPV($A$2,B60:F60)</f>
        <v>119287.13297162294</v>
      </c>
      <c r="C67" s="220">
        <f>NPV($A$2,B60:K60)</f>
        <v>203257.87014604179</v>
      </c>
      <c r="D67" s="220">
        <f>NPV($A$2,B60:P60)</f>
        <v>262327.16047589469</v>
      </c>
      <c r="E67" s="221">
        <f>NPV($A$2,B60:U60)</f>
        <v>303847.26623636042</v>
      </c>
      <c r="G67" s="311" t="s">
        <v>105</v>
      </c>
      <c r="H67" s="312" t="s">
        <v>171</v>
      </c>
      <c r="I67" s="313" t="s">
        <v>105</v>
      </c>
      <c r="J67" s="313" t="s">
        <v>172</v>
      </c>
      <c r="K67" s="314" t="s">
        <v>173</v>
      </c>
      <c r="L67" s="315" t="s">
        <v>171</v>
      </c>
    </row>
    <row r="68" spans="1:22" x14ac:dyDescent="0.25">
      <c r="A68" s="219" t="s">
        <v>174</v>
      </c>
      <c r="B68" s="220" t="e">
        <f>IRR(B60:F60)</f>
        <v>#NUM!</v>
      </c>
      <c r="C68" s="220" t="e">
        <f>IRR(B60:K60)</f>
        <v>#NUM!</v>
      </c>
      <c r="D68" s="220" t="e">
        <f>IRR(B60:P60)</f>
        <v>#NUM!</v>
      </c>
      <c r="E68" s="221" t="e">
        <f>IRR(B60:U60)</f>
        <v>#NUM!</v>
      </c>
      <c r="G68" s="316">
        <f>$A$2</f>
        <v>0.05</v>
      </c>
      <c r="H68" s="173">
        <f>'4.Vanuatu solar dryer (4.5)'!B86*$D$40</f>
        <v>301655.76374263671</v>
      </c>
      <c r="I68" s="191">
        <v>0.05</v>
      </c>
      <c r="J68" s="173">
        <f>'4.Vanuatu solar dryer (4.5)'!B136*$D$40</f>
        <v>311421.57326644624</v>
      </c>
      <c r="K68" s="191">
        <v>0</v>
      </c>
      <c r="L68" s="173">
        <f>E71</f>
        <v>311421.57326644624</v>
      </c>
    </row>
    <row r="69" spans="1:22" x14ac:dyDescent="0.25">
      <c r="A69" s="219" t="s">
        <v>196</v>
      </c>
      <c r="B69" s="220">
        <f>NPV($A$2,B61:F61)</f>
        <v>114440.70766394658</v>
      </c>
      <c r="C69" s="220">
        <f>NPV($A$2,B61:K61)</f>
        <v>200683.60228930932</v>
      </c>
      <c r="D69" s="220">
        <f>NPV($A$2,B61:P61)</f>
        <v>260412.52419232146</v>
      </c>
      <c r="E69" s="221">
        <f>NPV($A$2,B61:U61)</f>
        <v>301655.76374263671</v>
      </c>
      <c r="G69" s="316">
        <v>0.1</v>
      </c>
      <c r="H69" s="173">
        <f>'4.Vanuatu solar dryer (4.5)'!B87*$D$40</f>
        <v>210579.84045624471</v>
      </c>
      <c r="I69" s="191">
        <v>0.1</v>
      </c>
      <c r="J69" s="173">
        <f>'4.Vanuatu solar dryer (4.5)'!B137*$D$40</f>
        <v>219901.74954715377</v>
      </c>
      <c r="K69" s="191">
        <v>0.1</v>
      </c>
      <c r="L69" s="173">
        <f>L68-(L68*10%)</f>
        <v>280279.41593980161</v>
      </c>
    </row>
    <row r="70" spans="1:22" x14ac:dyDescent="0.25">
      <c r="A70" s="219" t="s">
        <v>197</v>
      </c>
      <c r="B70" s="220" t="e">
        <f>IRR(B61:F61)</f>
        <v>#NUM!</v>
      </c>
      <c r="C70" s="220" t="e">
        <f>IRR(B61:K61)</f>
        <v>#NUM!</v>
      </c>
      <c r="D70" s="220" t="e">
        <f>IRR(B61:P61)</f>
        <v>#NUM!</v>
      </c>
      <c r="E70" s="221" t="e">
        <f>IRR(B61:U61)</f>
        <v>#NUM!</v>
      </c>
      <c r="G70" s="316">
        <v>0.15</v>
      </c>
      <c r="H70" s="173">
        <f>'4.Vanuatu solar dryer (4.5)'!B88*$D$40</f>
        <v>157121.85538991357</v>
      </c>
      <c r="I70" s="191">
        <v>0.15</v>
      </c>
      <c r="J70" s="173">
        <f>'4.Vanuatu solar dryer (4.5)'!B138*$D$40</f>
        <v>166038.46408556573</v>
      </c>
      <c r="K70" s="191">
        <v>0.15</v>
      </c>
      <c r="L70" s="173">
        <f>L68-(L68*15%)</f>
        <v>264708.33727647929</v>
      </c>
    </row>
    <row r="71" spans="1:22" ht="15.75" thickBot="1" x14ac:dyDescent="0.3">
      <c r="A71" s="219" t="s">
        <v>198</v>
      </c>
      <c r="B71" s="220">
        <f>NPV($A$2,B62:F62)</f>
        <v>124206.51718775609</v>
      </c>
      <c r="C71" s="220">
        <f>NPV($A$2,B62:K62)</f>
        <v>210449.41181311884</v>
      </c>
      <c r="D71" s="220">
        <f>NPV($A$2,B62:P62)</f>
        <v>270178.33371613093</v>
      </c>
      <c r="E71" s="221">
        <f>NPV($A$2,B62:U62)</f>
        <v>311421.57326644624</v>
      </c>
      <c r="G71" s="317">
        <v>0.2</v>
      </c>
      <c r="H71" s="318">
        <f>'4.Vanuatu solar dryer (4.5)'!B89*$D$40</f>
        <v>123334.6303692981</v>
      </c>
      <c r="I71" s="319">
        <v>0.2</v>
      </c>
      <c r="J71" s="318">
        <f>'4.Vanuatu solar dryer (4.5)'!B139*$D$40</f>
        <v>131879.71370263144</v>
      </c>
      <c r="K71" s="191">
        <v>0.2</v>
      </c>
      <c r="L71" s="173">
        <f>L68-(L68*20%)</f>
        <v>249137.258613157</v>
      </c>
    </row>
    <row r="72" spans="1:22" x14ac:dyDescent="0.25">
      <c r="A72" s="219" t="s">
        <v>199</v>
      </c>
      <c r="B72" s="220" t="e">
        <f>IRR(B62:F63)</f>
        <v>#NUM!</v>
      </c>
      <c r="C72" s="220" t="e">
        <f>IRR(B62:K62)</f>
        <v>#NUM!</v>
      </c>
      <c r="D72" s="220" t="e">
        <f>IRR(B62:P62)</f>
        <v>#NUM!</v>
      </c>
      <c r="E72" s="221" t="e">
        <f>IRR(B62:U62)</f>
        <v>#NUM!</v>
      </c>
    </row>
    <row r="73" spans="1:22" x14ac:dyDescent="0.25">
      <c r="A73" s="219" t="s">
        <v>200</v>
      </c>
      <c r="B73" s="220">
        <f>NPV($A$2,B63:F63)</f>
        <v>4919.3842161331804</v>
      </c>
      <c r="C73" s="220">
        <f>NPV($A$2,B63:K63)</f>
        <v>7191.5416670770983</v>
      </c>
      <c r="D73" s="220">
        <f>NPV($A$2,B63:P63)</f>
        <v>7851.1732402362741</v>
      </c>
      <c r="E73" s="221">
        <f>NPV($A$2,B63:U63)</f>
        <v>7574.307030085859</v>
      </c>
    </row>
    <row r="74" spans="1:22" x14ac:dyDescent="0.25">
      <c r="A74" s="219" t="s">
        <v>201</v>
      </c>
      <c r="B74" s="338" t="e">
        <f>IRR(B63:F63)</f>
        <v>#NUM!</v>
      </c>
      <c r="C74" s="338" t="e">
        <f>IRR(B63:K63)</f>
        <v>#NUM!</v>
      </c>
      <c r="D74" s="338" t="e">
        <f>IRR(B63:P63)</f>
        <v>#NUM!</v>
      </c>
      <c r="E74" s="339" t="e">
        <f>IRR(B63:U63)</f>
        <v>#NUM!</v>
      </c>
    </row>
    <row r="75" spans="1:22" ht="15.75" thickBot="1" x14ac:dyDescent="0.3">
      <c r="A75" s="179"/>
      <c r="B75" s="291"/>
      <c r="C75" s="291"/>
      <c r="D75" s="291"/>
      <c r="E75" s="292"/>
    </row>
    <row r="76" spans="1:22" ht="30.75" thickBot="1" x14ac:dyDescent="0.3">
      <c r="A76" s="246" t="s">
        <v>204</v>
      </c>
      <c r="B76" s="215" t="s">
        <v>153</v>
      </c>
      <c r="C76" s="216"/>
      <c r="D76" s="217">
        <v>0.36657000000000001</v>
      </c>
      <c r="E76" s="218" t="s">
        <v>154</v>
      </c>
      <c r="F76" s="225" t="s">
        <v>155</v>
      </c>
      <c r="J76" s="243" t="s">
        <v>6</v>
      </c>
      <c r="K76" s="172" t="s">
        <v>190</v>
      </c>
    </row>
    <row r="77" spans="1:22" x14ac:dyDescent="0.25">
      <c r="B77" s="133" t="s">
        <v>63</v>
      </c>
      <c r="C77" s="133" t="s">
        <v>64</v>
      </c>
      <c r="D77" s="133" t="s">
        <v>65</v>
      </c>
      <c r="E77" s="133" t="s">
        <v>66</v>
      </c>
      <c r="F77" s="122" t="s">
        <v>67</v>
      </c>
      <c r="G77" s="122" t="s">
        <v>68</v>
      </c>
      <c r="H77" s="122" t="s">
        <v>69</v>
      </c>
      <c r="I77" s="122" t="s">
        <v>70</v>
      </c>
      <c r="J77" s="122" t="s">
        <v>71</v>
      </c>
      <c r="K77" s="122" t="s">
        <v>72</v>
      </c>
      <c r="L77" s="122" t="s">
        <v>73</v>
      </c>
      <c r="M77" s="122" t="s">
        <v>74</v>
      </c>
      <c r="N77" s="122" t="s">
        <v>75</v>
      </c>
      <c r="O77" s="122" t="s">
        <v>76</v>
      </c>
      <c r="P77" s="122" t="s">
        <v>77</v>
      </c>
      <c r="Q77" s="122" t="s">
        <v>78</v>
      </c>
      <c r="R77" s="122" t="s">
        <v>79</v>
      </c>
      <c r="S77" s="122" t="s">
        <v>80</v>
      </c>
      <c r="T77" s="122" t="s">
        <v>81</v>
      </c>
      <c r="U77" s="122" t="s">
        <v>82</v>
      </c>
    </row>
    <row r="78" spans="1:22" x14ac:dyDescent="0.25">
      <c r="A78" s="172" t="s">
        <v>157</v>
      </c>
      <c r="B78" s="173">
        <f>'5.Samoa taro intercrop (4.5)'!E44*$D76</f>
        <v>12050.25561</v>
      </c>
      <c r="C78" s="173">
        <f>'5.Samoa taro intercrop (4.5)'!F44*$D76</f>
        <v>11756.999610000001</v>
      </c>
      <c r="D78" s="173">
        <f>'5.Samoa taro intercrop (4.5)'!G44*$D76</f>
        <v>11469.60873</v>
      </c>
      <c r="E78" s="173">
        <f>'5.Samoa taro intercrop (4.5)'!H44*$D76</f>
        <v>11187.9656676</v>
      </c>
      <c r="F78" s="173">
        <f>'5.Samoa taro intercrop (4.5)'!I44*$D76</f>
        <v>10911.955466448</v>
      </c>
      <c r="G78" s="173">
        <f>'5.Samoa taro intercrop (4.5)'!J44*$D76</f>
        <v>10641.465469319039</v>
      </c>
      <c r="H78" s="173">
        <f>'5.Samoa taro intercrop (4.5)'!K44*$D76</f>
        <v>10376.385272132657</v>
      </c>
      <c r="I78" s="173">
        <f>'5.Samoa taro intercrop (4.5)'!L44*$D76</f>
        <v>10116.606678890004</v>
      </c>
      <c r="J78" s="173">
        <f>'5.Samoa taro intercrop (4.5)'!M44*$D76</f>
        <v>9862.0236575122035</v>
      </c>
      <c r="K78" s="173">
        <f>'5.Samoa taro intercrop (4.5)'!N44*$D76</f>
        <v>9612.5322965619598</v>
      </c>
      <c r="L78" s="173">
        <f>'5.Samoa taro intercrop (4.5)'!O44*$D76</f>
        <v>9368.0307628307201</v>
      </c>
      <c r="M78" s="173">
        <f>'5.Samoa taro intercrop (4.5)'!P44*$D76</f>
        <v>9128.4192597741057</v>
      </c>
      <c r="N78" s="173">
        <f>'5.Samoa taro intercrop (4.5)'!Q44*$D76</f>
        <v>8893.5999867786231</v>
      </c>
      <c r="O78" s="173">
        <f>'5.Samoa taro intercrop (4.5)'!R44*$D76</f>
        <v>8663.4770992430513</v>
      </c>
      <c r="P78" s="173">
        <f>'5.Samoa taro intercrop (4.5)'!S44*$D76</f>
        <v>8437.9566694581881</v>
      </c>
      <c r="Q78" s="173">
        <f>'5.Samoa taro intercrop (4.5)'!T44*$D76</f>
        <v>8216.9466482690241</v>
      </c>
      <c r="R78" s="173">
        <f>'5.Samoa taro intercrop (4.5)'!U44*$D76</f>
        <v>8000.3568275036432</v>
      </c>
      <c r="S78" s="173">
        <f>'5.Samoa taro intercrop (4.5)'!V44*$D76</f>
        <v>7788.0988031535717</v>
      </c>
      <c r="T78" s="173">
        <f>'5.Samoa taro intercrop (4.5)'!W44*$D76</f>
        <v>7580.0859392905004</v>
      </c>
      <c r="U78" s="173">
        <f>'5.Samoa taro intercrop (4.5)'!X44*$D76</f>
        <v>7376.2333327046899</v>
      </c>
      <c r="V78" s="173"/>
    </row>
    <row r="79" spans="1:22" x14ac:dyDescent="0.25">
      <c r="A79" s="172" t="s">
        <v>191</v>
      </c>
      <c r="B79" s="173">
        <f>'5.Samoa taro intercrop (4.5)'!E101*$D76</f>
        <v>10280.272365000001</v>
      </c>
      <c r="C79" s="173">
        <f>'5.Samoa taro intercrop (4.5)'!F101*$D76</f>
        <v>10280.272365000001</v>
      </c>
      <c r="D79" s="173">
        <f>'5.Samoa taro intercrop (4.5)'!G101*$D76</f>
        <v>10280.272365000001</v>
      </c>
      <c r="E79" s="173">
        <f>'5.Samoa taro intercrop (4.5)'!H101*$D76</f>
        <v>10280.272365000001</v>
      </c>
      <c r="F79" s="173">
        <f>'5.Samoa taro intercrop (4.5)'!I101*$D76</f>
        <v>10280.272365000001</v>
      </c>
      <c r="G79" s="173">
        <f>'5.Samoa taro intercrop (4.5)'!J101*$D76</f>
        <v>10280.272365000001</v>
      </c>
      <c r="H79" s="173">
        <f>'5.Samoa taro intercrop (4.5)'!K101*$D76</f>
        <v>10280.272365000001</v>
      </c>
      <c r="I79" s="173">
        <f>'5.Samoa taro intercrop (4.5)'!L101*$D76</f>
        <v>10280.272365000001</v>
      </c>
      <c r="J79" s="173">
        <f>'5.Samoa taro intercrop (4.5)'!M101*$D76</f>
        <v>10280.272365000001</v>
      </c>
      <c r="K79" s="173">
        <f>'5.Samoa taro intercrop (4.5)'!N101*$D76</f>
        <v>10280.272365000001</v>
      </c>
      <c r="L79" s="173">
        <f>'5.Samoa taro intercrop (4.5)'!O101*$D76</f>
        <v>10280.272365000001</v>
      </c>
      <c r="M79" s="173">
        <f>'5.Samoa taro intercrop (4.5)'!P101*$D76</f>
        <v>10280.272365000001</v>
      </c>
      <c r="N79" s="173">
        <f>'5.Samoa taro intercrop (4.5)'!Q101*$D76</f>
        <v>10280.272365000001</v>
      </c>
      <c r="O79" s="173">
        <f>'5.Samoa taro intercrop (4.5)'!R101*$D76</f>
        <v>10280.272365000001</v>
      </c>
      <c r="P79" s="173">
        <f>'5.Samoa taro intercrop (4.5)'!S101*$D76</f>
        <v>10280.272365000001</v>
      </c>
      <c r="Q79" s="173">
        <f>'5.Samoa taro intercrop (4.5)'!T101*$D76</f>
        <v>10280.272365000001</v>
      </c>
      <c r="R79" s="173">
        <f>'5.Samoa taro intercrop (4.5)'!U101*$D76</f>
        <v>10280.272365000001</v>
      </c>
      <c r="S79" s="173">
        <f>'5.Samoa taro intercrop (4.5)'!V101*$D76</f>
        <v>10280.272365000001</v>
      </c>
      <c r="T79" s="173">
        <f>'5.Samoa taro intercrop (4.5)'!W101*$D76</f>
        <v>10280.272365000001</v>
      </c>
      <c r="U79" s="173">
        <f>'5.Samoa taro intercrop (4.5)'!X101*$D76</f>
        <v>10280.272365000001</v>
      </c>
    </row>
    <row r="80" spans="1:22" x14ac:dyDescent="0.25">
      <c r="A80" s="172" t="s">
        <v>192</v>
      </c>
      <c r="B80" s="173">
        <f>'5.Samoa taro intercrop (4.5)'!E167*$D76</f>
        <v>11268.178515</v>
      </c>
      <c r="C80" s="173">
        <f>'5.Samoa taro intercrop (4.5)'!F167*$D76</f>
        <v>11268.178515</v>
      </c>
      <c r="D80" s="173">
        <f>'5.Samoa taro intercrop (4.5)'!G167*$D76</f>
        <v>11268.178515</v>
      </c>
      <c r="E80" s="173">
        <f>'5.Samoa taro intercrop (4.5)'!H167*$D76</f>
        <v>11268.178515</v>
      </c>
      <c r="F80" s="173">
        <f>'5.Samoa taro intercrop (4.5)'!I167*$D76</f>
        <v>11268.178515</v>
      </c>
      <c r="G80" s="173">
        <f>'5.Samoa taro intercrop (4.5)'!J167*$D76</f>
        <v>10280.272365000001</v>
      </c>
      <c r="H80" s="173">
        <f>'5.Samoa taro intercrop (4.5)'!K167*$D76</f>
        <v>10280.272365000001</v>
      </c>
      <c r="I80" s="173">
        <f>'5.Samoa taro intercrop (4.5)'!L167*$D76</f>
        <v>10280.272365000001</v>
      </c>
      <c r="J80" s="173">
        <f>'5.Samoa taro intercrop (4.5)'!M167*$D76</f>
        <v>10280.272365000001</v>
      </c>
      <c r="K80" s="173">
        <f>'5.Samoa taro intercrop (4.5)'!N167*$D76</f>
        <v>10280.272365000001</v>
      </c>
      <c r="L80" s="173">
        <f>'5.Samoa taro intercrop (4.5)'!O167*$D76</f>
        <v>10280.272365000001</v>
      </c>
      <c r="M80" s="173">
        <f>'5.Samoa taro intercrop (4.5)'!P167*$D76</f>
        <v>10280.272365000001</v>
      </c>
      <c r="N80" s="173">
        <f>'5.Samoa taro intercrop (4.5)'!Q167*$D76</f>
        <v>10280.272365000001</v>
      </c>
      <c r="O80" s="173">
        <f>'5.Samoa taro intercrop (4.5)'!R167*$D76</f>
        <v>10280.272365000001</v>
      </c>
      <c r="P80" s="173">
        <f>'5.Samoa taro intercrop (4.5)'!S167*$D76</f>
        <v>10280.272365000001</v>
      </c>
      <c r="Q80" s="173">
        <f>'5.Samoa taro intercrop (4.5)'!T167*$D76</f>
        <v>10280.272365000001</v>
      </c>
      <c r="R80" s="173">
        <f>'5.Samoa taro intercrop (4.5)'!U167*$D76</f>
        <v>10280.272365000001</v>
      </c>
      <c r="S80" s="173">
        <f>'5.Samoa taro intercrop (4.5)'!V167*$D76</f>
        <v>10280.272365000001</v>
      </c>
      <c r="T80" s="173">
        <f>'5.Samoa taro intercrop (4.5)'!W167*$D76</f>
        <v>10280.272365000001</v>
      </c>
      <c r="U80" s="173">
        <f>'5.Samoa taro intercrop (4.5)'!X167*$D76</f>
        <v>10280.272365000001</v>
      </c>
    </row>
    <row r="81" spans="1:21" x14ac:dyDescent="0.25">
      <c r="A81" s="172" t="s">
        <v>193</v>
      </c>
      <c r="B81" s="173">
        <f>B80-B78</f>
        <v>-782.07709500000055</v>
      </c>
      <c r="C81" s="173">
        <f t="shared" ref="C81:T81" si="73">C80-C78</f>
        <v>-488.82109500000115</v>
      </c>
      <c r="D81" s="173">
        <f t="shared" si="73"/>
        <v>-201.43021500000032</v>
      </c>
      <c r="E81" s="173">
        <f t="shared" si="73"/>
        <v>80.212847400000101</v>
      </c>
      <c r="F81" s="173">
        <f t="shared" si="73"/>
        <v>356.22304855199945</v>
      </c>
      <c r="G81" s="173">
        <f t="shared" si="73"/>
        <v>-361.19310431903796</v>
      </c>
      <c r="H81" s="173">
        <f t="shared" si="73"/>
        <v>-96.112907132655891</v>
      </c>
      <c r="I81" s="173">
        <f t="shared" si="73"/>
        <v>163.66568610999639</v>
      </c>
      <c r="J81" s="173">
        <f t="shared" si="73"/>
        <v>418.24870748779722</v>
      </c>
      <c r="K81" s="173">
        <f t="shared" si="73"/>
        <v>667.74006843804091</v>
      </c>
      <c r="L81" s="173">
        <f t="shared" si="73"/>
        <v>912.24160216928067</v>
      </c>
      <c r="M81" s="173">
        <f t="shared" si="73"/>
        <v>1151.853105225895</v>
      </c>
      <c r="N81" s="173">
        <f t="shared" si="73"/>
        <v>1386.6723782213776</v>
      </c>
      <c r="O81" s="173">
        <f t="shared" si="73"/>
        <v>1616.7952657569494</v>
      </c>
      <c r="P81" s="173">
        <f t="shared" si="73"/>
        <v>1842.3156955418126</v>
      </c>
      <c r="Q81" s="173">
        <f t="shared" si="73"/>
        <v>2063.3257167309766</v>
      </c>
      <c r="R81" s="173">
        <f t="shared" si="73"/>
        <v>2279.9155374963575</v>
      </c>
      <c r="S81" s="173">
        <f t="shared" si="73"/>
        <v>2492.173561846429</v>
      </c>
      <c r="T81" s="173">
        <f t="shared" si="73"/>
        <v>2700.1864257095003</v>
      </c>
      <c r="U81" s="173">
        <f>U80-U78</f>
        <v>2904.0390322953108</v>
      </c>
    </row>
    <row r="82" spans="1:21" x14ac:dyDescent="0.25">
      <c r="A82" s="172" t="s">
        <v>203</v>
      </c>
      <c r="B82" s="173">
        <f>B81</f>
        <v>-782.07709500000055</v>
      </c>
      <c r="C82" s="173">
        <f>C81+B82</f>
        <v>-1270.8981900000017</v>
      </c>
      <c r="D82" s="173">
        <f t="shared" ref="D82:U82" si="74">D81+C82</f>
        <v>-1472.328405000002</v>
      </c>
      <c r="E82" s="173">
        <f t="shared" si="74"/>
        <v>-1392.1155576000019</v>
      </c>
      <c r="F82" s="173">
        <f>F81+E82</f>
        <v>-1035.8925090480025</v>
      </c>
      <c r="G82" s="173">
        <f t="shared" si="74"/>
        <v>-1397.0856133670404</v>
      </c>
      <c r="H82" s="173">
        <f t="shared" si="74"/>
        <v>-1493.1985204996963</v>
      </c>
      <c r="I82" s="173">
        <f t="shared" si="74"/>
        <v>-1329.5328343896999</v>
      </c>
      <c r="J82" s="173">
        <f t="shared" si="74"/>
        <v>-911.28412690190271</v>
      </c>
      <c r="K82" s="173">
        <f t="shared" si="74"/>
        <v>-243.5440584638618</v>
      </c>
      <c r="L82" s="173">
        <f t="shared" si="74"/>
        <v>668.69754370541887</v>
      </c>
      <c r="M82" s="173">
        <f t="shared" si="74"/>
        <v>1820.5506489313138</v>
      </c>
      <c r="N82" s="173">
        <f t="shared" si="74"/>
        <v>3207.2230271526914</v>
      </c>
      <c r="O82" s="173">
        <f t="shared" si="74"/>
        <v>4824.0182929096409</v>
      </c>
      <c r="P82" s="173">
        <f t="shared" si="74"/>
        <v>6666.3339884514535</v>
      </c>
      <c r="Q82" s="173">
        <f t="shared" si="74"/>
        <v>8729.6597051824301</v>
      </c>
      <c r="R82" s="173">
        <f t="shared" si="74"/>
        <v>11009.575242678788</v>
      </c>
      <c r="S82" s="173">
        <f t="shared" si="74"/>
        <v>13501.748804525218</v>
      </c>
      <c r="T82" s="173">
        <f t="shared" si="74"/>
        <v>16201.935230234718</v>
      </c>
      <c r="U82" s="173">
        <f t="shared" si="74"/>
        <v>19105.974262530028</v>
      </c>
    </row>
    <row r="83" spans="1:21" ht="15.75" thickBot="1" x14ac:dyDescent="0.3"/>
    <row r="84" spans="1:21" ht="15.75" thickBot="1" x14ac:dyDescent="0.3">
      <c r="A84" s="222" t="s">
        <v>195</v>
      </c>
      <c r="B84" s="223" t="s">
        <v>165</v>
      </c>
      <c r="C84" s="223" t="s">
        <v>166</v>
      </c>
      <c r="D84" s="223" t="s">
        <v>167</v>
      </c>
      <c r="E84" s="224" t="s">
        <v>168</v>
      </c>
      <c r="G84" s="175" t="s">
        <v>169</v>
      </c>
      <c r="H84" s="175"/>
      <c r="I84" s="176"/>
      <c r="J84" s="176"/>
      <c r="K84" s="176"/>
      <c r="L84" s="176"/>
      <c r="M84" s="176"/>
      <c r="N84" s="176"/>
    </row>
    <row r="85" spans="1:21" ht="24.75" x14ac:dyDescent="0.25">
      <c r="A85" s="219" t="s">
        <v>170</v>
      </c>
      <c r="B85" s="220">
        <f>NPV($A2,B78:F78)</f>
        <v>49802.428078116041</v>
      </c>
      <c r="C85" s="220">
        <f>NPV($A2,B78:K78)</f>
        <v>84223.283710207004</v>
      </c>
      <c r="D85" s="220">
        <f>NPV($A2,B78:P78)</f>
        <v>107934.53472179944</v>
      </c>
      <c r="E85" s="221">
        <f>NPV($A2,B78:U78)</f>
        <v>124205.17992495921</v>
      </c>
      <c r="G85" s="311" t="s">
        <v>105</v>
      </c>
      <c r="H85" s="312" t="s">
        <v>171</v>
      </c>
      <c r="I85" s="313" t="s">
        <v>105</v>
      </c>
      <c r="J85" s="313" t="s">
        <v>172</v>
      </c>
      <c r="K85" s="314" t="s">
        <v>173</v>
      </c>
      <c r="L85" s="315" t="s">
        <v>171</v>
      </c>
    </row>
    <row r="86" spans="1:21" x14ac:dyDescent="0.25">
      <c r="A86" s="219" t="s">
        <v>174</v>
      </c>
      <c r="B86" s="220" t="e">
        <f>IRR(B78:F78)</f>
        <v>#NUM!</v>
      </c>
      <c r="C86" s="220" t="e">
        <f>IRR(B78:K78)</f>
        <v>#NUM!</v>
      </c>
      <c r="D86" s="220" t="e">
        <f>IRR(B78:P78)</f>
        <v>#NUM!</v>
      </c>
      <c r="E86" s="221" t="e">
        <f>IRR(B78:U78)</f>
        <v>#NUM!</v>
      </c>
      <c r="G86" s="316">
        <f>A2</f>
        <v>0.05</v>
      </c>
      <c r="H86" s="173">
        <f>'5.Samoa taro intercrop (4.5)'!B108*$D76</f>
        <v>128114.91659123094</v>
      </c>
      <c r="I86" s="191">
        <v>0.05</v>
      </c>
      <c r="J86" s="173">
        <f>'5.Samoa taro intercrop (4.5)'!B174*D76</f>
        <v>132392.03322042865</v>
      </c>
      <c r="K86" s="191">
        <v>0</v>
      </c>
      <c r="L86" s="173">
        <f>E89</f>
        <v>132392.03322042865</v>
      </c>
    </row>
    <row r="87" spans="1:21" x14ac:dyDescent="0.25">
      <c r="A87" s="219" t="s">
        <v>196</v>
      </c>
      <c r="B87" s="220">
        <f>NPV($A2,B79:F79)</f>
        <v>44508.19937199822</v>
      </c>
      <c r="C87" s="220">
        <f>NPV($A2,B79:K79)</f>
        <v>79381.53820235384</v>
      </c>
      <c r="D87" s="220">
        <f>NPV($A2,B79:P79)</f>
        <v>106705.71168805804</v>
      </c>
      <c r="E87" s="221">
        <f>NPV($A2,B79:U79)</f>
        <v>128114.91659123095</v>
      </c>
      <c r="G87" s="316">
        <v>0.1</v>
      </c>
      <c r="H87" s="173">
        <f>'5.Samoa taro intercrop (4.5)'!B109*$D76</f>
        <v>87521.753835900498</v>
      </c>
      <c r="I87" s="191">
        <v>0.1</v>
      </c>
      <c r="J87" s="173">
        <f>'5.Samoa taro intercrop (4.5)'!B175*D76</f>
        <v>91266.695398737749</v>
      </c>
      <c r="K87" s="191">
        <v>0.1</v>
      </c>
      <c r="L87" s="173">
        <f>L86-(L86*10%)</f>
        <v>119152.82989838578</v>
      </c>
    </row>
    <row r="88" spans="1:21" x14ac:dyDescent="0.25">
      <c r="A88" s="219" t="s">
        <v>197</v>
      </c>
      <c r="B88" s="220" t="e">
        <f>IRR(B79:F79)</f>
        <v>#NUM!</v>
      </c>
      <c r="C88" s="220" t="e">
        <f>IRR(B79:K79)</f>
        <v>#NUM!</v>
      </c>
      <c r="D88" s="220" t="e">
        <f>IRR(B79:P79)</f>
        <v>#NUM!</v>
      </c>
      <c r="E88" s="221" t="e">
        <f>IRR(B79:U79)</f>
        <v>#NUM!</v>
      </c>
      <c r="G88" s="316">
        <v>0.15</v>
      </c>
      <c r="H88" s="173">
        <f>'5.Samoa taro intercrop (4.5)'!B110*$D76</f>
        <v>64347.632372757645</v>
      </c>
      <c r="I88" s="191">
        <v>0.15</v>
      </c>
      <c r="J88" s="173">
        <f>'5.Samoa taro intercrop (4.5)'!B176*D76</f>
        <v>67659.247009836981</v>
      </c>
      <c r="K88" s="191">
        <v>0.15</v>
      </c>
      <c r="L88" s="173">
        <f>L86-(L86*15%)</f>
        <v>112533.22823736435</v>
      </c>
    </row>
    <row r="89" spans="1:21" ht="15.75" thickBot="1" x14ac:dyDescent="0.3">
      <c r="A89" s="219" t="s">
        <v>198</v>
      </c>
      <c r="B89" s="220">
        <f>NPV($A2,B80:F80)</f>
        <v>48785.316001195926</v>
      </c>
      <c r="C89" s="220">
        <f>NPV($A2,B80:K80)</f>
        <v>83658.654831551554</v>
      </c>
      <c r="D89" s="220">
        <f>NPV($A2,B80:P80)</f>
        <v>110982.82831725576</v>
      </c>
      <c r="E89" s="221">
        <f>NPV($A2,B80:U80)</f>
        <v>132392.03322042865</v>
      </c>
      <c r="G89" s="317">
        <v>0.2</v>
      </c>
      <c r="H89" s="318">
        <f>'5.Samoa taro intercrop (4.5)'!B111*$D76</f>
        <v>50060.605963228234</v>
      </c>
      <c r="I89" s="319">
        <v>0.2</v>
      </c>
      <c r="J89" s="318">
        <f>'5.Samoa taro intercrop (4.5)'!B177*D76</f>
        <v>53015.050088517593</v>
      </c>
      <c r="K89" s="191">
        <v>0.2</v>
      </c>
      <c r="L89" s="173">
        <f>L86-(L86*20%)</f>
        <v>105913.62657634293</v>
      </c>
    </row>
    <row r="90" spans="1:21" x14ac:dyDescent="0.25">
      <c r="A90" s="219" t="s">
        <v>199</v>
      </c>
      <c r="B90" s="338" t="e">
        <f>IRR(B80:F80)</f>
        <v>#NUM!</v>
      </c>
      <c r="C90" s="220" t="e">
        <f>IRR(B80:K80)</f>
        <v>#NUM!</v>
      </c>
      <c r="D90" s="220" t="e">
        <f>IRR(B80:P80)</f>
        <v>#NUM!</v>
      </c>
      <c r="E90" s="221" t="e">
        <f>IRR(B80:U80)</f>
        <v>#NUM!</v>
      </c>
    </row>
    <row r="91" spans="1:21" x14ac:dyDescent="0.25">
      <c r="A91" s="219" t="s">
        <v>200</v>
      </c>
      <c r="B91" s="220">
        <f>NPV($A2,B81:F81)</f>
        <v>-1017.1120769201126</v>
      </c>
      <c r="C91" s="220">
        <f>NPV($A2,B81:K81)</f>
        <v>-564.62887865545952</v>
      </c>
      <c r="D91" s="220">
        <f>NPV($A2,B81:P81)</f>
        <v>3048.2935954563009</v>
      </c>
      <c r="E91" s="221">
        <f>NPV($A2,B81:U81)</f>
        <v>8186.8532954694228</v>
      </c>
    </row>
    <row r="92" spans="1:21" x14ac:dyDescent="0.25">
      <c r="A92" s="219" t="s">
        <v>201</v>
      </c>
      <c r="B92" s="338">
        <f>IRR(B81:F81)</f>
        <v>-0.3217807134779509</v>
      </c>
      <c r="C92" s="338">
        <f>IRR(B81:K81)</f>
        <v>-2.4146660442656676E-2</v>
      </c>
      <c r="D92" s="338">
        <f>IRR(B81:P81)</f>
        <v>0.17395145335204254</v>
      </c>
      <c r="E92" s="339">
        <f>IRR(B81:U81)</f>
        <v>0.22036158199942202</v>
      </c>
    </row>
    <row r="93" spans="1:21" ht="15.75" thickBot="1" x14ac:dyDescent="0.3"/>
    <row r="94" spans="1:21" ht="30.75" thickBot="1" x14ac:dyDescent="0.3">
      <c r="A94" s="246" t="s">
        <v>205</v>
      </c>
      <c r="B94" s="215" t="s">
        <v>153</v>
      </c>
      <c r="C94" s="216"/>
      <c r="D94" s="217">
        <v>0.36657000000000001</v>
      </c>
      <c r="E94" s="218" t="s">
        <v>154</v>
      </c>
      <c r="F94" s="225" t="s">
        <v>155</v>
      </c>
      <c r="J94" s="243" t="s">
        <v>6</v>
      </c>
      <c r="K94" s="172" t="s">
        <v>190</v>
      </c>
    </row>
    <row r="95" spans="1:21" x14ac:dyDescent="0.25">
      <c r="B95" s="133" t="s">
        <v>63</v>
      </c>
      <c r="C95" s="133" t="s">
        <v>64</v>
      </c>
      <c r="D95" s="133" t="s">
        <v>65</v>
      </c>
      <c r="E95" s="133" t="s">
        <v>66</v>
      </c>
      <c r="F95" s="122" t="s">
        <v>67</v>
      </c>
      <c r="G95" s="122" t="s">
        <v>68</v>
      </c>
      <c r="H95" s="122" t="s">
        <v>69</v>
      </c>
      <c r="I95" s="122" t="s">
        <v>70</v>
      </c>
      <c r="J95" s="122" t="s">
        <v>71</v>
      </c>
      <c r="K95" s="122" t="s">
        <v>72</v>
      </c>
      <c r="L95" s="122" t="s">
        <v>73</v>
      </c>
      <c r="M95" s="122" t="s">
        <v>74</v>
      </c>
      <c r="N95" s="122" t="s">
        <v>75</v>
      </c>
      <c r="O95" s="122" t="s">
        <v>76</v>
      </c>
      <c r="P95" s="122" t="s">
        <v>77</v>
      </c>
      <c r="Q95" s="122" t="s">
        <v>78</v>
      </c>
      <c r="R95" s="122" t="s">
        <v>79</v>
      </c>
      <c r="S95" s="122" t="s">
        <v>80</v>
      </c>
      <c r="T95" s="122" t="s">
        <v>81</v>
      </c>
      <c r="U95" s="122" t="s">
        <v>82</v>
      </c>
    </row>
    <row r="96" spans="1:21" x14ac:dyDescent="0.25">
      <c r="A96" s="172" t="s">
        <v>157</v>
      </c>
      <c r="B96" s="173">
        <f>'6.Samoa taro with Mucuna  (4.5)'!E44*$D$76</f>
        <v>12050.25561</v>
      </c>
      <c r="C96" s="173">
        <f>'6.Samoa taro with Mucuna  (4.5)'!F44*$D$76</f>
        <v>11756.999610000001</v>
      </c>
      <c r="D96" s="173">
        <f>'6.Samoa taro with Mucuna  (4.5)'!G44*$D$76</f>
        <v>11469.60873</v>
      </c>
      <c r="E96" s="173">
        <f>'6.Samoa taro with Mucuna  (4.5)'!H44*$D$76</f>
        <v>11187.9656676</v>
      </c>
      <c r="F96" s="173">
        <f>'6.Samoa taro with Mucuna  (4.5)'!I44*$D$76</f>
        <v>10911.955466448</v>
      </c>
      <c r="G96" s="173">
        <f>'6.Samoa taro with Mucuna  (4.5)'!J44*$D$76</f>
        <v>10641.465469319039</v>
      </c>
      <c r="H96" s="173">
        <f>'6.Samoa taro with Mucuna  (4.5)'!K44*$D$76</f>
        <v>10376.385272132657</v>
      </c>
      <c r="I96" s="173">
        <f>'6.Samoa taro with Mucuna  (4.5)'!L44*$D$76</f>
        <v>10116.606678890004</v>
      </c>
      <c r="J96" s="173">
        <f>'6.Samoa taro with Mucuna  (4.5)'!M44*$D$76</f>
        <v>9862.0236575122035</v>
      </c>
      <c r="K96" s="173">
        <f>'6.Samoa taro with Mucuna  (4.5)'!N44*$D$76</f>
        <v>9612.5322965619598</v>
      </c>
      <c r="L96" s="173">
        <f>'6.Samoa taro with Mucuna  (4.5)'!O44*$D$76</f>
        <v>9368.0307628307201</v>
      </c>
      <c r="M96" s="173">
        <f>'6.Samoa taro with Mucuna  (4.5)'!P44*$D$76</f>
        <v>9128.4192597741057</v>
      </c>
      <c r="N96" s="173">
        <f>'6.Samoa taro with Mucuna  (4.5)'!Q44*$D$76</f>
        <v>8893.5999867786231</v>
      </c>
      <c r="O96" s="173">
        <f>'6.Samoa taro with Mucuna  (4.5)'!R44*$D$76</f>
        <v>8663.4770992430513</v>
      </c>
      <c r="P96" s="173">
        <f>'6.Samoa taro with Mucuna  (4.5)'!S44*$D$76</f>
        <v>8437.9566694581881</v>
      </c>
      <c r="Q96" s="173">
        <f>'6.Samoa taro with Mucuna  (4.5)'!T44*$D$76</f>
        <v>8216.9466482690241</v>
      </c>
      <c r="R96" s="173">
        <f>'6.Samoa taro with Mucuna  (4.5)'!U44*$D$76</f>
        <v>8000.3568275036432</v>
      </c>
      <c r="S96" s="173">
        <f>'6.Samoa taro with Mucuna  (4.5)'!V44*$D$76</f>
        <v>7788.0988031535717</v>
      </c>
      <c r="T96" s="173">
        <f>'6.Samoa taro with Mucuna  (4.5)'!W44*$D$76</f>
        <v>7580.0859392905004</v>
      </c>
      <c r="U96" s="173">
        <f>'6.Samoa taro with Mucuna  (4.5)'!X44*$D$76</f>
        <v>7376.2333327046899</v>
      </c>
    </row>
    <row r="97" spans="1:21" x14ac:dyDescent="0.25">
      <c r="A97" s="172" t="s">
        <v>191</v>
      </c>
      <c r="B97" s="173">
        <f>'6.Samoa taro with Mucuna  (4.5)'!E91*$D$76</f>
        <v>7027.4768130000002</v>
      </c>
      <c r="C97" s="173">
        <f>'6.Samoa taro with Mucuna  (4.5)'!F91*$D$76</f>
        <v>8933.6408129999982</v>
      </c>
      <c r="D97" s="173">
        <f>'6.Samoa taro with Mucuna  (4.5)'!G91*$D$76</f>
        <v>12745.968813000001</v>
      </c>
      <c r="E97" s="173">
        <f>'6.Samoa taro with Mucuna  (4.5)'!H91*$D$76</f>
        <v>14652.132813</v>
      </c>
      <c r="F97" s="173">
        <f>'6.Samoa taro with Mucuna  (4.5)'!I91*$D$76</f>
        <v>14652.132813</v>
      </c>
      <c r="G97" s="173">
        <f>'6.Samoa taro with Mucuna  (4.5)'!J91*$D$76</f>
        <v>14652.132813</v>
      </c>
      <c r="H97" s="173">
        <f>'6.Samoa taro with Mucuna  (4.5)'!K91*$D$76</f>
        <v>14652.132813</v>
      </c>
      <c r="I97" s="173">
        <f>'6.Samoa taro with Mucuna  (4.5)'!L91*$D$76</f>
        <v>14652.132813</v>
      </c>
      <c r="J97" s="173">
        <f>'6.Samoa taro with Mucuna  (4.5)'!M91*$D$76</f>
        <v>14652.132813</v>
      </c>
      <c r="K97" s="173">
        <f>'6.Samoa taro with Mucuna  (4.5)'!N91*$D$76</f>
        <v>14652.132813</v>
      </c>
      <c r="L97" s="173">
        <f>'6.Samoa taro with Mucuna  (4.5)'!O91*$D$76</f>
        <v>14652.132813</v>
      </c>
      <c r="M97" s="173">
        <f>'6.Samoa taro with Mucuna  (4.5)'!P91*$D$76</f>
        <v>14652.132813</v>
      </c>
      <c r="N97" s="173">
        <f>'6.Samoa taro with Mucuna  (4.5)'!Q91*$D$76</f>
        <v>14652.132813</v>
      </c>
      <c r="O97" s="173">
        <f>'6.Samoa taro with Mucuna  (4.5)'!R91*$D$76</f>
        <v>14652.132813</v>
      </c>
      <c r="P97" s="173">
        <f>'6.Samoa taro with Mucuna  (4.5)'!S91*$D$76</f>
        <v>14652.132813</v>
      </c>
      <c r="Q97" s="173">
        <f>'6.Samoa taro with Mucuna  (4.5)'!T91*$D$76</f>
        <v>14652.132813</v>
      </c>
      <c r="R97" s="173">
        <f>'6.Samoa taro with Mucuna  (4.5)'!U91*$D$76</f>
        <v>14652.132813</v>
      </c>
      <c r="S97" s="173">
        <f>'6.Samoa taro with Mucuna  (4.5)'!V91*$D$76</f>
        <v>14652.132813</v>
      </c>
      <c r="T97" s="173">
        <f>'6.Samoa taro with Mucuna  (4.5)'!W91*$D$76</f>
        <v>14652.132813</v>
      </c>
      <c r="U97" s="173">
        <f>'6.Samoa taro with Mucuna  (4.5)'!X91*$D$76</f>
        <v>14652.132813</v>
      </c>
    </row>
    <row r="98" spans="1:21" x14ac:dyDescent="0.25">
      <c r="A98" s="172" t="s">
        <v>192</v>
      </c>
      <c r="B98" s="173">
        <f>'6.Samoa taro with Mucuna  (4.5)'!E147 *$D$76</f>
        <v>7245.2193930000003</v>
      </c>
      <c r="C98" s="173">
        <f>'6.Samoa taro with Mucuna  (4.5)'!F147 *$D$76</f>
        <v>9151.3833929999983</v>
      </c>
      <c r="D98" s="173">
        <f>'6.Samoa taro with Mucuna  (4.5)'!G147 *$D$76</f>
        <v>12963.711393000001</v>
      </c>
      <c r="E98" s="173">
        <f>'6.Samoa taro with Mucuna  (4.5)'!H147 *$D$76</f>
        <v>14869.875393</v>
      </c>
      <c r="F98" s="173">
        <f>'6.Samoa taro with Mucuna  (4.5)'!I147 *$D$76</f>
        <v>14869.875393</v>
      </c>
      <c r="G98" s="173">
        <f>'6.Samoa taro with Mucuna  (4.5)'!J147 *$D$76</f>
        <v>14652.132813</v>
      </c>
      <c r="H98" s="173">
        <f>'6.Samoa taro with Mucuna  (4.5)'!K147 *$D$76</f>
        <v>14652.132813</v>
      </c>
      <c r="I98" s="173">
        <f>'6.Samoa taro with Mucuna  (4.5)'!L147 *$D$76</f>
        <v>14652.132813</v>
      </c>
      <c r="J98" s="173">
        <f>'6.Samoa taro with Mucuna  (4.5)'!M147 *$D$76</f>
        <v>14652.132813</v>
      </c>
      <c r="K98" s="173">
        <f>'6.Samoa taro with Mucuna  (4.5)'!N147 *$D$76</f>
        <v>14652.132813</v>
      </c>
      <c r="L98" s="173">
        <f>'6.Samoa taro with Mucuna  (4.5)'!O147 *$D$76</f>
        <v>14652.132813</v>
      </c>
      <c r="M98" s="173">
        <f>'6.Samoa taro with Mucuna  (4.5)'!P147 *$D$76</f>
        <v>14652.132813</v>
      </c>
      <c r="N98" s="173">
        <f>'6.Samoa taro with Mucuna  (4.5)'!Q147 *$D$76</f>
        <v>14652.132813</v>
      </c>
      <c r="O98" s="173">
        <f>'6.Samoa taro with Mucuna  (4.5)'!R147 *$D$76</f>
        <v>14652.132813</v>
      </c>
      <c r="P98" s="173">
        <f>'6.Samoa taro with Mucuna  (4.5)'!S147 *$D$76</f>
        <v>14652.132813</v>
      </c>
      <c r="Q98" s="173">
        <f>'6.Samoa taro with Mucuna  (4.5)'!T147 *$D$76</f>
        <v>14652.132813</v>
      </c>
      <c r="R98" s="173">
        <f>'6.Samoa taro with Mucuna  (4.5)'!U147 *$D$76</f>
        <v>14652.132813</v>
      </c>
      <c r="S98" s="173">
        <f>'6.Samoa taro with Mucuna  (4.5)'!V147 *$D$76</f>
        <v>14652.132813</v>
      </c>
      <c r="T98" s="173">
        <f>'6.Samoa taro with Mucuna  (4.5)'!W147 *$D$76</f>
        <v>14652.132813</v>
      </c>
      <c r="U98" s="173">
        <f>'6.Samoa taro with Mucuna  (4.5)'!X147 *$D$76</f>
        <v>14652.132813</v>
      </c>
    </row>
    <row r="99" spans="1:21" x14ac:dyDescent="0.25">
      <c r="A99" s="172" t="s">
        <v>193</v>
      </c>
      <c r="B99" s="173">
        <f>B98-B96</f>
        <v>-4805.0362169999999</v>
      </c>
      <c r="C99" s="173">
        <f t="shared" ref="C99:U99" si="75">C98-C96</f>
        <v>-2605.6162170000025</v>
      </c>
      <c r="D99" s="173">
        <f t="shared" si="75"/>
        <v>1494.1026630000015</v>
      </c>
      <c r="E99" s="173">
        <f t="shared" si="75"/>
        <v>3681.9097254000008</v>
      </c>
      <c r="F99" s="173">
        <f t="shared" si="75"/>
        <v>3957.9199265520001</v>
      </c>
      <c r="G99" s="173">
        <f t="shared" si="75"/>
        <v>4010.6673436809615</v>
      </c>
      <c r="H99" s="173">
        <f t="shared" si="75"/>
        <v>4275.7475408673436</v>
      </c>
      <c r="I99" s="173">
        <f t="shared" si="75"/>
        <v>4535.5261341099958</v>
      </c>
      <c r="J99" s="173">
        <f t="shared" si="75"/>
        <v>4790.1091554877967</v>
      </c>
      <c r="K99" s="173">
        <f t="shared" si="75"/>
        <v>5039.6005164380404</v>
      </c>
      <c r="L99" s="173">
        <f t="shared" si="75"/>
        <v>5284.1020501692801</v>
      </c>
      <c r="M99" s="173">
        <f t="shared" si="75"/>
        <v>5523.7135532258944</v>
      </c>
      <c r="N99" s="173">
        <f t="shared" si="75"/>
        <v>5758.532826221377</v>
      </c>
      <c r="O99" s="173">
        <f t="shared" si="75"/>
        <v>5988.6557137569489</v>
      </c>
      <c r="P99" s="173">
        <f t="shared" si="75"/>
        <v>6214.1761435418121</v>
      </c>
      <c r="Q99" s="173">
        <f t="shared" si="75"/>
        <v>6435.1861647309761</v>
      </c>
      <c r="R99" s="173">
        <f t="shared" si="75"/>
        <v>6651.775985496357</v>
      </c>
      <c r="S99" s="173">
        <f t="shared" si="75"/>
        <v>6864.0340098464285</v>
      </c>
      <c r="T99" s="173">
        <f t="shared" si="75"/>
        <v>7072.0468737094998</v>
      </c>
      <c r="U99" s="173">
        <f t="shared" si="75"/>
        <v>7275.8994802953102</v>
      </c>
    </row>
    <row r="100" spans="1:21" x14ac:dyDescent="0.25">
      <c r="A100" s="172" t="s">
        <v>203</v>
      </c>
      <c r="B100" s="173">
        <f>B99</f>
        <v>-4805.0362169999999</v>
      </c>
      <c r="C100" s="173">
        <f>C99+B100</f>
        <v>-7410.6524340000024</v>
      </c>
      <c r="D100" s="173">
        <f t="shared" ref="D100" si="76">D99+C100</f>
        <v>-5916.5497710000009</v>
      </c>
      <c r="E100" s="173">
        <f t="shared" ref="E100" si="77">E99+D100</f>
        <v>-2234.6400456000001</v>
      </c>
      <c r="F100" s="173">
        <f>F99+E100</f>
        <v>1723.279880952</v>
      </c>
      <c r="G100" s="173">
        <f t="shared" ref="G100" si="78">G99+F100</f>
        <v>5733.9472246329615</v>
      </c>
      <c r="H100" s="173">
        <f t="shared" ref="H100" si="79">H99+G100</f>
        <v>10009.694765500306</v>
      </c>
      <c r="I100" s="173">
        <f t="shared" ref="I100" si="80">I99+H100</f>
        <v>14545.220899610302</v>
      </c>
      <c r="J100" s="173">
        <f t="shared" ref="J100" si="81">J99+I100</f>
        <v>19335.3300550981</v>
      </c>
      <c r="K100" s="173">
        <f t="shared" ref="K100" si="82">K99+J100</f>
        <v>24374.930571536141</v>
      </c>
      <c r="L100" s="173">
        <f t="shared" ref="L100" si="83">L99+K100</f>
        <v>29659.032621705421</v>
      </c>
      <c r="M100" s="173">
        <f t="shared" ref="M100" si="84">M99+L100</f>
        <v>35182.746174931315</v>
      </c>
      <c r="N100" s="173">
        <f t="shared" ref="N100" si="85">N99+M100</f>
        <v>40941.279001152696</v>
      </c>
      <c r="O100" s="173">
        <f t="shared" ref="O100" si="86">O99+N100</f>
        <v>46929.934714909643</v>
      </c>
      <c r="P100" s="173">
        <f t="shared" ref="P100" si="87">P99+O100</f>
        <v>53144.110858451459</v>
      </c>
      <c r="Q100" s="173">
        <f t="shared" ref="Q100" si="88">Q99+P100</f>
        <v>59579.297023182437</v>
      </c>
      <c r="R100" s="173">
        <f t="shared" ref="R100" si="89">R99+Q100</f>
        <v>66231.073008678795</v>
      </c>
      <c r="S100" s="173">
        <f t="shared" ref="S100" si="90">S99+R100</f>
        <v>73095.107018525217</v>
      </c>
      <c r="T100" s="173">
        <f t="shared" ref="T100" si="91">T99+S100</f>
        <v>80167.153892234724</v>
      </c>
      <c r="U100" s="173">
        <f t="shared" ref="U100" si="92">U99+T100</f>
        <v>87443.053372530034</v>
      </c>
    </row>
    <row r="101" spans="1:21" ht="15.75" thickBot="1" x14ac:dyDescent="0.3"/>
    <row r="102" spans="1:21" ht="15.75" thickBot="1" x14ac:dyDescent="0.3">
      <c r="A102" s="222" t="s">
        <v>195</v>
      </c>
      <c r="B102" s="223" t="s">
        <v>165</v>
      </c>
      <c r="C102" s="223" t="s">
        <v>166</v>
      </c>
      <c r="D102" s="223" t="s">
        <v>167</v>
      </c>
      <c r="E102" s="224" t="s">
        <v>168</v>
      </c>
      <c r="G102" s="175" t="s">
        <v>169</v>
      </c>
      <c r="H102" s="175"/>
      <c r="I102" s="176"/>
      <c r="J102" s="176"/>
      <c r="K102" s="176"/>
      <c r="L102" s="176"/>
      <c r="M102" s="176"/>
      <c r="N102" s="176"/>
    </row>
    <row r="103" spans="1:21" ht="24.75" x14ac:dyDescent="0.25">
      <c r="A103" s="219" t="s">
        <v>170</v>
      </c>
      <c r="B103" s="220">
        <f>NPV($A$2,B96:F96)</f>
        <v>49802.428078116041</v>
      </c>
      <c r="C103" s="220">
        <f>NPV($A$2,B96:K96)</f>
        <v>84223.283710207004</v>
      </c>
      <c r="D103" s="220">
        <f>NPV($A$2,B96:P96)</f>
        <v>107934.53472179944</v>
      </c>
      <c r="E103" s="221">
        <f>NPV($A$2,B96:U96)</f>
        <v>124205.17992495921</v>
      </c>
      <c r="G103" s="311" t="s">
        <v>105</v>
      </c>
      <c r="H103" s="312" t="s">
        <v>171</v>
      </c>
      <c r="I103" s="313" t="s">
        <v>105</v>
      </c>
      <c r="J103" s="313" t="s">
        <v>172</v>
      </c>
      <c r="K103" s="314" t="s">
        <v>173</v>
      </c>
      <c r="L103" s="315" t="s">
        <v>171</v>
      </c>
    </row>
    <row r="104" spans="1:21" x14ac:dyDescent="0.25">
      <c r="A104" s="219" t="s">
        <v>174</v>
      </c>
      <c r="B104" s="220" t="e">
        <f>IRR(B96:F96)</f>
        <v>#NUM!</v>
      </c>
      <c r="C104" s="220" t="e">
        <f>IRR(B96:K96)</f>
        <v>#NUM!</v>
      </c>
      <c r="D104" s="220" t="e">
        <f>IRR(B96:P96)</f>
        <v>#NUM!</v>
      </c>
      <c r="E104" s="221" t="e">
        <f>IRR(B96:U96)</f>
        <v>#NUM!</v>
      </c>
      <c r="G104" s="316">
        <f>$A$2</f>
        <v>0.05</v>
      </c>
      <c r="H104" s="173">
        <f>'6.Samoa taro with Mucuna  (4.5)'!B98</f>
        <v>459674.62419479823</v>
      </c>
      <c r="I104" s="191">
        <v>0.05</v>
      </c>
      <c r="J104" s="173">
        <f>'6.Samoa taro with Mucuna  (4.5)'!B154</f>
        <v>462246.3333371529</v>
      </c>
      <c r="K104" s="191">
        <v>0</v>
      </c>
      <c r="L104" s="173">
        <f>E107</f>
        <v>169445.63841140017</v>
      </c>
    </row>
    <row r="105" spans="1:21" x14ac:dyDescent="0.25">
      <c r="A105" s="219" t="s">
        <v>196</v>
      </c>
      <c r="B105" s="220">
        <f>NPV($A$2,B97:F97)</f>
        <v>49341.033097516985</v>
      </c>
      <c r="C105" s="220">
        <f>NPV($A$2,B97:K97)</f>
        <v>99044.851637846165</v>
      </c>
      <c r="D105" s="220">
        <f>NPV($A$2,B97:P97)</f>
        <v>137989.09403759422</v>
      </c>
      <c r="E105" s="221">
        <f>NPV($A$2,B97:U97)</f>
        <v>168502.92699108721</v>
      </c>
      <c r="G105" s="316">
        <v>0.1</v>
      </c>
      <c r="H105" s="173">
        <f>'6.Samoa taro with Mucuna  (4.5)'!B99</f>
        <v>304586.3142288471</v>
      </c>
      <c r="I105" s="191">
        <v>0.1</v>
      </c>
      <c r="J105" s="173">
        <f>'6.Samoa taro with Mucuna  (4.5)'!B155</f>
        <v>306838.04156987579</v>
      </c>
      <c r="K105" s="191">
        <v>0.1</v>
      </c>
      <c r="L105" s="173">
        <f>L104-(L104*10%)</f>
        <v>152501.07457026016</v>
      </c>
    </row>
    <row r="106" spans="1:21" x14ac:dyDescent="0.25">
      <c r="A106" s="219" t="s">
        <v>197</v>
      </c>
      <c r="B106" s="220" t="e">
        <f>IRR(B97:F97)</f>
        <v>#NUM!</v>
      </c>
      <c r="C106" s="220" t="e">
        <f>IRR(B97:K97)</f>
        <v>#NUM!</v>
      </c>
      <c r="D106" s="220" t="e">
        <f>IRR(B97:P97)</f>
        <v>#NUM!</v>
      </c>
      <c r="E106" s="221" t="e">
        <f>IRR(B97:U97)</f>
        <v>#NUM!</v>
      </c>
      <c r="G106" s="316">
        <v>0.15</v>
      </c>
      <c r="H106" s="173">
        <f>'6.Samoa taro with Mucuna  (4.5)'!B100</f>
        <v>216889.23026308508</v>
      </c>
      <c r="I106" s="191">
        <v>0.15</v>
      </c>
      <c r="J106" s="173">
        <f>'6.Samoa taro with Mucuna  (4.5)'!B156</f>
        <v>218880.41039130386</v>
      </c>
      <c r="K106" s="191">
        <v>0.15</v>
      </c>
      <c r="L106" s="173">
        <f>L104-(L104*15%)</f>
        <v>144028.79264969015</v>
      </c>
    </row>
    <row r="107" spans="1:21" ht="15.75" thickBot="1" x14ac:dyDescent="0.3">
      <c r="A107" s="219" t="s">
        <v>198</v>
      </c>
      <c r="B107" s="220">
        <f>NPV($A$2,B98:F98)</f>
        <v>50283.744517829953</v>
      </c>
      <c r="C107" s="220">
        <f>NPV($A$2,B98:K98)</f>
        <v>99987.563058159125</v>
      </c>
      <c r="D107" s="220">
        <f>NPV($A$2,B98:P98)</f>
        <v>138931.80545790718</v>
      </c>
      <c r="E107" s="221">
        <f>NPV($A$2,B98:U98)</f>
        <v>169445.63841140017</v>
      </c>
      <c r="G107" s="317">
        <v>0.2</v>
      </c>
      <c r="H107" s="318">
        <f>'6.Samoa taro with Mucuna  (4.5)'!B101</f>
        <v>163465.55864291213</v>
      </c>
      <c r="I107" s="319">
        <v>0.2</v>
      </c>
      <c r="J107" s="318">
        <f>'6.Samoa taro with Mucuna  (4.5)'!B157</f>
        <v>165241.98225402329</v>
      </c>
      <c r="K107" s="191">
        <v>0.2</v>
      </c>
      <c r="L107" s="173">
        <f>L104-(L104*20%)</f>
        <v>135556.51072912014</v>
      </c>
    </row>
    <row r="108" spans="1:21" x14ac:dyDescent="0.25">
      <c r="A108" s="219" t="s">
        <v>199</v>
      </c>
      <c r="B108" s="220" t="e">
        <f>IRR(B98:F99)</f>
        <v>#NUM!</v>
      </c>
      <c r="C108" s="220" t="e">
        <f>IRR(B98:K98)</f>
        <v>#NUM!</v>
      </c>
      <c r="D108" s="220" t="e">
        <f>IRR(B98:P98)</f>
        <v>#NUM!</v>
      </c>
      <c r="E108" s="221" t="e">
        <f>IRR(B98:U98)</f>
        <v>#NUM!</v>
      </c>
    </row>
    <row r="109" spans="1:21" x14ac:dyDescent="0.25">
      <c r="A109" s="219" t="s">
        <v>200</v>
      </c>
      <c r="B109" s="220">
        <f>NPV($A$2,B99:F99)</f>
        <v>481.31643971391935</v>
      </c>
      <c r="C109" s="220">
        <f>NPV($A$2,B99:K99)</f>
        <v>15764.279347952126</v>
      </c>
      <c r="D109" s="220">
        <f>NPV($A$2,B99:P99)</f>
        <v>30997.270736107726</v>
      </c>
      <c r="E109" s="221">
        <f>NPV($A$2,B99:U99)</f>
        <v>45240.458486440926</v>
      </c>
    </row>
    <row r="110" spans="1:21" x14ac:dyDescent="0.25">
      <c r="A110" s="219" t="s">
        <v>201</v>
      </c>
      <c r="B110" s="338">
        <f>IRR(B99:F99)</f>
        <v>7.456416305403768E-2</v>
      </c>
      <c r="C110" s="338">
        <f>IRR(B99:K99)</f>
        <v>0.33613086721343954</v>
      </c>
      <c r="D110" s="338">
        <f>IRR(B99:P99)</f>
        <v>0.37051713191205149</v>
      </c>
      <c r="E110" s="339">
        <f>IRR(B99:U99)</f>
        <v>0.37718928410855579</v>
      </c>
    </row>
  </sheetData>
  <mergeCells count="1">
    <mergeCell ref="A1:H1"/>
  </mergeCells>
  <hyperlinks>
    <hyperlink ref="B2" r:id="rId1" xr:uid="{D3CBE1F9-0639-4B95-8393-A3ACC2C6521B}"/>
    <hyperlink ref="F76" r:id="rId2" xr:uid="{3462D298-E0AF-4051-BEC6-765F273688E9}"/>
    <hyperlink ref="F94" r:id="rId3" xr:uid="{A21B8DCD-F744-4115-A426-BEF3D7A14E8D}"/>
    <hyperlink ref="F4" r:id="rId4" xr:uid="{F60A8839-97F5-4C13-812D-1851DCA3949E}"/>
    <hyperlink ref="F22" r:id="rId5" xr:uid="{622BCFF4-81E2-4246-9B67-ABB2E107F1B6}"/>
    <hyperlink ref="F40" r:id="rId6" xr:uid="{E193662A-CA24-4EB8-8205-9B37539731B9}"/>
    <hyperlink ref="F58" r:id="rId7" xr:uid="{256ADF1F-71A3-4697-9B2D-4396F8BC4040}"/>
  </hyperlinks>
  <pageMargins left="0.7" right="0.7" top="0.75" bottom="0.75" header="0.3" footer="0.3"/>
  <pageSetup paperSize="9" orientation="portrait" r:id="rId8"/>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E1F74-F44C-4FE2-A8C7-0411F9B741A3}">
  <dimension ref="A1:X205"/>
  <sheetViews>
    <sheetView topLeftCell="A95" zoomScale="80" zoomScaleNormal="80" workbookViewId="0">
      <selection activeCell="C10" sqref="C10"/>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36.140625" style="98" customWidth="1"/>
    <col min="6" max="24" width="12.7109375" style="98" customWidth="1"/>
    <col min="25" max="16384" width="8.7109375" style="98"/>
  </cols>
  <sheetData>
    <row r="1" spans="1:24" ht="22.5" customHeight="1" thickBot="1" x14ac:dyDescent="0.3">
      <c r="A1" s="210" t="s">
        <v>206</v>
      </c>
      <c r="B1" s="146"/>
      <c r="C1" s="146"/>
      <c r="D1" s="146"/>
      <c r="E1" s="146"/>
      <c r="F1" s="146"/>
      <c r="G1" s="146"/>
      <c r="H1" s="146"/>
    </row>
    <row r="2" spans="1:24" x14ac:dyDescent="0.2">
      <c r="A2" s="95" t="s">
        <v>207</v>
      </c>
      <c r="B2" s="201"/>
      <c r="C2" s="96"/>
      <c r="E2" s="247" t="s">
        <v>699</v>
      </c>
      <c r="F2" s="349">
        <f>C7</f>
        <v>2342.4</v>
      </c>
      <c r="G2" s="349">
        <v>1672</v>
      </c>
      <c r="H2" s="349">
        <f>F2*50%</f>
        <v>1171.2</v>
      </c>
      <c r="I2" s="349"/>
    </row>
    <row r="3" spans="1:24" x14ac:dyDescent="0.2">
      <c r="A3" s="168" t="s">
        <v>105</v>
      </c>
      <c r="B3" s="202"/>
      <c r="C3" s="171">
        <v>0.05</v>
      </c>
      <c r="G3" s="307">
        <f>F2-G2</f>
        <v>670.40000000000009</v>
      </c>
    </row>
    <row r="4" spans="1:24" x14ac:dyDescent="0.2">
      <c r="A4" s="168" t="s">
        <v>208</v>
      </c>
      <c r="B4" s="202"/>
      <c r="C4" s="171">
        <v>0</v>
      </c>
      <c r="G4" s="341"/>
      <c r="H4" s="347"/>
    </row>
    <row r="5" spans="1:24" x14ac:dyDescent="0.2">
      <c r="A5" s="99"/>
      <c r="C5" s="100"/>
      <c r="D5" s="101"/>
    </row>
    <row r="6" spans="1:24" x14ac:dyDescent="0.2">
      <c r="A6" s="99" t="s">
        <v>696</v>
      </c>
      <c r="C6" s="100">
        <v>2928</v>
      </c>
      <c r="D6" s="101"/>
      <c r="E6" s="118" t="s">
        <v>701</v>
      </c>
    </row>
    <row r="7" spans="1:24" x14ac:dyDescent="0.2">
      <c r="A7" s="346" t="s">
        <v>209</v>
      </c>
      <c r="C7" s="100">
        <f>C6*80%</f>
        <v>2342.4</v>
      </c>
      <c r="D7" s="101"/>
      <c r="E7" s="347">
        <f>C7*5.5</f>
        <v>12883.2</v>
      </c>
    </row>
    <row r="8" spans="1:24" x14ac:dyDescent="0.2">
      <c r="A8" s="99" t="s">
        <v>702</v>
      </c>
      <c r="C8" s="102">
        <v>2.83</v>
      </c>
      <c r="D8" s="103"/>
    </row>
    <row r="9" spans="1:24" ht="12.75" thickBot="1" x14ac:dyDescent="0.25">
      <c r="A9" s="169" t="s">
        <v>211</v>
      </c>
      <c r="B9" s="203"/>
      <c r="C9" s="170">
        <f>C7*C8</f>
        <v>6628.9920000000002</v>
      </c>
      <c r="D9" s="101"/>
    </row>
    <row r="12" spans="1:24" ht="12.75" x14ac:dyDescent="0.2">
      <c r="A12" s="112" t="s">
        <v>212</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217</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218</v>
      </c>
      <c r="B16" s="133" t="s">
        <v>219</v>
      </c>
      <c r="C16" s="133">
        <v>50</v>
      </c>
      <c r="E16" s="122">
        <f>C16</f>
        <v>50</v>
      </c>
      <c r="F16" s="122">
        <f>C16</f>
        <v>50</v>
      </c>
      <c r="G16" s="122">
        <f>C16</f>
        <v>50</v>
      </c>
      <c r="H16" s="122">
        <f>C16</f>
        <v>50</v>
      </c>
      <c r="I16" s="122">
        <f>C16</f>
        <v>50</v>
      </c>
      <c r="J16" s="122">
        <f>C16</f>
        <v>50</v>
      </c>
      <c r="K16" s="122">
        <f>C16</f>
        <v>50</v>
      </c>
      <c r="L16" s="122">
        <f>C16</f>
        <v>50</v>
      </c>
      <c r="M16" s="122">
        <f>C16</f>
        <v>50</v>
      </c>
      <c r="N16" s="122">
        <f>C16</f>
        <v>50</v>
      </c>
      <c r="O16" s="122">
        <f>C16</f>
        <v>50</v>
      </c>
      <c r="P16" s="122">
        <f>C16</f>
        <v>50</v>
      </c>
      <c r="Q16" s="122">
        <f>C16</f>
        <v>50</v>
      </c>
      <c r="R16" s="122">
        <f>C16</f>
        <v>50</v>
      </c>
      <c r="S16" s="122">
        <f>C16</f>
        <v>50</v>
      </c>
      <c r="T16" s="122">
        <f>C16</f>
        <v>50</v>
      </c>
      <c r="U16" s="122">
        <f>C16</f>
        <v>50</v>
      </c>
      <c r="V16" s="122">
        <f>C16</f>
        <v>50</v>
      </c>
      <c r="W16" s="122">
        <f>C16</f>
        <v>50</v>
      </c>
      <c r="X16" s="122">
        <f>C16</f>
        <v>50</v>
      </c>
    </row>
    <row r="17" spans="1:24" x14ac:dyDescent="0.2">
      <c r="A17" s="122" t="s">
        <v>220</v>
      </c>
      <c r="B17" s="122" t="s">
        <v>221</v>
      </c>
      <c r="C17" s="122">
        <v>844</v>
      </c>
      <c r="E17" s="122">
        <f>C17</f>
        <v>844</v>
      </c>
      <c r="F17" s="122">
        <f>C17</f>
        <v>844</v>
      </c>
      <c r="G17" s="122">
        <f>C17</f>
        <v>844</v>
      </c>
      <c r="H17" s="122">
        <f>C17</f>
        <v>844</v>
      </c>
      <c r="I17" s="122">
        <f>C17</f>
        <v>844</v>
      </c>
      <c r="J17" s="122">
        <f>C17</f>
        <v>844</v>
      </c>
      <c r="K17" s="122">
        <f>C17</f>
        <v>844</v>
      </c>
      <c r="L17" s="122">
        <f>C17</f>
        <v>844</v>
      </c>
      <c r="M17" s="122">
        <f>C17</f>
        <v>844</v>
      </c>
      <c r="N17" s="122">
        <f>C17</f>
        <v>844</v>
      </c>
      <c r="O17" s="122">
        <f>C17</f>
        <v>844</v>
      </c>
      <c r="P17" s="122">
        <f>C17</f>
        <v>844</v>
      </c>
      <c r="Q17" s="122">
        <f>C17</f>
        <v>844</v>
      </c>
      <c r="R17" s="122">
        <f>C17</f>
        <v>844</v>
      </c>
      <c r="S17" s="122">
        <f>C17</f>
        <v>844</v>
      </c>
      <c r="T17" s="122">
        <f>C17</f>
        <v>844</v>
      </c>
      <c r="U17" s="122">
        <f>C17</f>
        <v>844</v>
      </c>
      <c r="V17" s="122">
        <f>C17</f>
        <v>844</v>
      </c>
      <c r="W17" s="122">
        <f>C17</f>
        <v>844</v>
      </c>
      <c r="X17" s="122">
        <f>C17</f>
        <v>844</v>
      </c>
    </row>
    <row r="18" spans="1:24" x14ac:dyDescent="0.2">
      <c r="A18" s="98" t="s">
        <v>222</v>
      </c>
      <c r="B18" s="98" t="s">
        <v>223</v>
      </c>
      <c r="C18" s="98">
        <v>200</v>
      </c>
      <c r="E18" s="122">
        <f>C18</f>
        <v>200</v>
      </c>
      <c r="F18" s="122">
        <f>C18</f>
        <v>200</v>
      </c>
      <c r="G18" s="122">
        <f>C18</f>
        <v>200</v>
      </c>
      <c r="H18" s="122">
        <f>C18</f>
        <v>200</v>
      </c>
      <c r="I18" s="122">
        <f>C18</f>
        <v>200</v>
      </c>
      <c r="J18" s="122">
        <f>C18</f>
        <v>200</v>
      </c>
      <c r="K18" s="122">
        <f>C18</f>
        <v>200</v>
      </c>
      <c r="L18" s="122">
        <f>C18</f>
        <v>200</v>
      </c>
      <c r="M18" s="122">
        <f>C18</f>
        <v>200</v>
      </c>
      <c r="N18" s="122">
        <f>C18</f>
        <v>200</v>
      </c>
      <c r="O18" s="122">
        <f>C18</f>
        <v>200</v>
      </c>
      <c r="P18" s="122">
        <f>C18</f>
        <v>200</v>
      </c>
      <c r="Q18" s="122">
        <f>C18</f>
        <v>200</v>
      </c>
      <c r="R18" s="122">
        <f>C18</f>
        <v>200</v>
      </c>
      <c r="S18" s="122">
        <f>C18</f>
        <v>200</v>
      </c>
      <c r="T18" s="122">
        <f>C18</f>
        <v>200</v>
      </c>
      <c r="U18" s="122">
        <f>C18</f>
        <v>200</v>
      </c>
      <c r="V18" s="122">
        <f>C18</f>
        <v>200</v>
      </c>
      <c r="W18" s="122">
        <f>C18</f>
        <v>200</v>
      </c>
      <c r="X18" s="122">
        <f>C18</f>
        <v>200</v>
      </c>
    </row>
    <row r="19" spans="1:24" ht="12.75" thickBot="1" x14ac:dyDescent="0.25">
      <c r="A19" s="98" t="s">
        <v>224</v>
      </c>
      <c r="B19" s="98" t="s">
        <v>225</v>
      </c>
      <c r="C19" s="98">
        <v>216</v>
      </c>
      <c r="E19" s="122">
        <f>C19</f>
        <v>216</v>
      </c>
      <c r="F19" s="122">
        <f>C19</f>
        <v>216</v>
      </c>
      <c r="G19" s="122">
        <f>C19</f>
        <v>216</v>
      </c>
      <c r="H19" s="122">
        <f>C19</f>
        <v>216</v>
      </c>
      <c r="I19" s="122">
        <f>C19</f>
        <v>216</v>
      </c>
      <c r="J19" s="122">
        <f>C19</f>
        <v>216</v>
      </c>
      <c r="K19" s="122">
        <f>C19</f>
        <v>216</v>
      </c>
      <c r="L19" s="122">
        <f>C19</f>
        <v>216</v>
      </c>
      <c r="M19" s="122">
        <f>C19</f>
        <v>216</v>
      </c>
      <c r="N19" s="122">
        <f>C19</f>
        <v>216</v>
      </c>
      <c r="O19" s="122">
        <f>C19</f>
        <v>216</v>
      </c>
      <c r="P19" s="122">
        <f>C19</f>
        <v>216</v>
      </c>
      <c r="Q19" s="122">
        <f>C19</f>
        <v>216</v>
      </c>
      <c r="R19" s="122">
        <f>C19</f>
        <v>216</v>
      </c>
      <c r="S19" s="122">
        <f>C19</f>
        <v>216</v>
      </c>
      <c r="T19" s="122">
        <f>C19</f>
        <v>216</v>
      </c>
      <c r="U19" s="122">
        <f>C19</f>
        <v>216</v>
      </c>
      <c r="V19" s="122">
        <f>C19</f>
        <v>216</v>
      </c>
      <c r="W19" s="122">
        <f>C19</f>
        <v>216</v>
      </c>
      <c r="X19" s="122">
        <f>C19</f>
        <v>216</v>
      </c>
    </row>
    <row r="20" spans="1:24" s="118" customFormat="1" ht="33.6" customHeight="1" thickBot="1" x14ac:dyDescent="0.25">
      <c r="A20" s="159" t="s">
        <v>226</v>
      </c>
      <c r="B20" s="159"/>
      <c r="C20" s="106">
        <f>SUM(E20:X20)</f>
        <v>26200</v>
      </c>
      <c r="D20" s="107"/>
      <c r="E20" s="106">
        <f t="shared" ref="E20:X20" si="0">SUM(E16:E19)</f>
        <v>1310</v>
      </c>
      <c r="F20" s="106">
        <f t="shared" si="0"/>
        <v>1310</v>
      </c>
      <c r="G20" s="106">
        <f t="shared" si="0"/>
        <v>1310</v>
      </c>
      <c r="H20" s="106">
        <f t="shared" si="0"/>
        <v>1310</v>
      </c>
      <c r="I20" s="106">
        <f t="shared" si="0"/>
        <v>1310</v>
      </c>
      <c r="J20" s="106">
        <f t="shared" si="0"/>
        <v>1310</v>
      </c>
      <c r="K20" s="106">
        <f t="shared" si="0"/>
        <v>1310</v>
      </c>
      <c r="L20" s="106">
        <f t="shared" si="0"/>
        <v>1310</v>
      </c>
      <c r="M20" s="106">
        <f t="shared" si="0"/>
        <v>1310</v>
      </c>
      <c r="N20" s="106">
        <f t="shared" si="0"/>
        <v>1310</v>
      </c>
      <c r="O20" s="106">
        <f t="shared" si="0"/>
        <v>1310</v>
      </c>
      <c r="P20" s="106">
        <f t="shared" si="0"/>
        <v>1310</v>
      </c>
      <c r="Q20" s="106">
        <f t="shared" si="0"/>
        <v>1310</v>
      </c>
      <c r="R20" s="106">
        <f t="shared" si="0"/>
        <v>1310</v>
      </c>
      <c r="S20" s="106">
        <f t="shared" si="0"/>
        <v>1310</v>
      </c>
      <c r="T20" s="106">
        <f t="shared" si="0"/>
        <v>1310</v>
      </c>
      <c r="U20" s="106">
        <f t="shared" si="0"/>
        <v>1310</v>
      </c>
      <c r="V20" s="106">
        <f t="shared" si="0"/>
        <v>1310</v>
      </c>
      <c r="W20" s="106">
        <f t="shared" si="0"/>
        <v>1310</v>
      </c>
      <c r="X20" s="106">
        <f t="shared" si="0"/>
        <v>1310</v>
      </c>
    </row>
    <row r="21" spans="1:24" ht="47.1" customHeight="1" thickBot="1" x14ac:dyDescent="0.25">
      <c r="A21" s="104" t="s">
        <v>227</v>
      </c>
      <c r="B21" s="104"/>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228</v>
      </c>
      <c r="B22" s="204" t="s">
        <v>229</v>
      </c>
      <c r="C22" s="131">
        <v>120</v>
      </c>
      <c r="E22" s="122">
        <f>C22</f>
        <v>120</v>
      </c>
      <c r="F22" s="122">
        <f t="shared" ref="F22:F27" si="1">C22</f>
        <v>120</v>
      </c>
      <c r="G22" s="122">
        <f t="shared" ref="G22:G27" si="2">C22</f>
        <v>120</v>
      </c>
      <c r="H22" s="122">
        <f t="shared" ref="H22:H27" si="3">C22</f>
        <v>120</v>
      </c>
      <c r="I22" s="122">
        <f t="shared" ref="I22:I27" si="4">C22</f>
        <v>120</v>
      </c>
      <c r="J22" s="122">
        <f t="shared" ref="J22:J27" si="5">C22</f>
        <v>120</v>
      </c>
      <c r="K22" s="122">
        <f t="shared" ref="K22:K27" si="6">C22</f>
        <v>120</v>
      </c>
      <c r="L22" s="122">
        <f t="shared" ref="L22:L27" si="7">C22</f>
        <v>120</v>
      </c>
      <c r="M22" s="122">
        <f t="shared" ref="M22:M27" si="8">C22</f>
        <v>120</v>
      </c>
      <c r="N22" s="122">
        <f t="shared" ref="N22:N27" si="9">C22</f>
        <v>120</v>
      </c>
      <c r="O22" s="122">
        <f t="shared" ref="O22:O27" si="10">C22</f>
        <v>120</v>
      </c>
      <c r="P22" s="122">
        <f t="shared" ref="P22:P27" si="11">C22</f>
        <v>120</v>
      </c>
      <c r="Q22" s="122">
        <f t="shared" ref="Q22:Q27" si="12">C22</f>
        <v>120</v>
      </c>
      <c r="R22" s="122">
        <f t="shared" ref="R22:R27" si="13">C22</f>
        <v>120</v>
      </c>
      <c r="S22" s="122">
        <f t="shared" ref="S22:S27" si="14">C22</f>
        <v>120</v>
      </c>
      <c r="T22" s="122">
        <f t="shared" ref="T22:T27" si="15">C22</f>
        <v>120</v>
      </c>
      <c r="U22" s="122">
        <f t="shared" ref="U22:U27" si="16">C22</f>
        <v>120</v>
      </c>
      <c r="V22" s="122">
        <f t="shared" ref="V22:V27" si="17">C22</f>
        <v>120</v>
      </c>
      <c r="W22" s="122">
        <f t="shared" ref="W22:W27" si="18">C22</f>
        <v>120</v>
      </c>
      <c r="X22" s="122">
        <f t="shared" ref="X22:X27" si="19">C22</f>
        <v>120</v>
      </c>
    </row>
    <row r="23" spans="1:24" x14ac:dyDescent="0.2">
      <c r="A23" s="122" t="s">
        <v>230</v>
      </c>
      <c r="B23" s="204" t="s">
        <v>231</v>
      </c>
      <c r="C23" s="132">
        <v>192</v>
      </c>
      <c r="E23" s="122">
        <f>C23</f>
        <v>192</v>
      </c>
      <c r="F23" s="122">
        <f t="shared" si="1"/>
        <v>192</v>
      </c>
      <c r="G23" s="122">
        <f t="shared" si="2"/>
        <v>192</v>
      </c>
      <c r="H23" s="122">
        <f t="shared" si="3"/>
        <v>192</v>
      </c>
      <c r="I23" s="122">
        <f t="shared" si="4"/>
        <v>192</v>
      </c>
      <c r="J23" s="122">
        <f t="shared" si="5"/>
        <v>192</v>
      </c>
      <c r="K23" s="122">
        <f t="shared" si="6"/>
        <v>192</v>
      </c>
      <c r="L23" s="122">
        <f t="shared" si="7"/>
        <v>192</v>
      </c>
      <c r="M23" s="122">
        <f t="shared" si="8"/>
        <v>192</v>
      </c>
      <c r="N23" s="122">
        <f t="shared" si="9"/>
        <v>192</v>
      </c>
      <c r="O23" s="122">
        <f t="shared" si="10"/>
        <v>192</v>
      </c>
      <c r="P23" s="122">
        <f t="shared" si="11"/>
        <v>192</v>
      </c>
      <c r="Q23" s="122">
        <f t="shared" si="12"/>
        <v>192</v>
      </c>
      <c r="R23" s="122">
        <f t="shared" si="13"/>
        <v>192</v>
      </c>
      <c r="S23" s="122">
        <f t="shared" si="14"/>
        <v>192</v>
      </c>
      <c r="T23" s="122">
        <f t="shared" si="15"/>
        <v>192</v>
      </c>
      <c r="U23" s="122">
        <f t="shared" si="16"/>
        <v>192</v>
      </c>
      <c r="V23" s="122">
        <f t="shared" si="17"/>
        <v>192</v>
      </c>
      <c r="W23" s="122">
        <f t="shared" si="18"/>
        <v>192</v>
      </c>
      <c r="X23" s="122">
        <f t="shared" si="19"/>
        <v>192</v>
      </c>
    </row>
    <row r="24" spans="1:24" x14ac:dyDescent="0.2">
      <c r="A24" s="122" t="s">
        <v>232</v>
      </c>
      <c r="B24" s="204" t="s">
        <v>233</v>
      </c>
      <c r="C24" s="132">
        <v>288</v>
      </c>
      <c r="E24" s="122">
        <f>C24</f>
        <v>288</v>
      </c>
      <c r="F24" s="122">
        <f t="shared" ref="F24" si="20">C24</f>
        <v>288</v>
      </c>
      <c r="G24" s="122">
        <f t="shared" ref="G24" si="21">C24</f>
        <v>288</v>
      </c>
      <c r="H24" s="122">
        <f t="shared" ref="H24" si="22">C24</f>
        <v>288</v>
      </c>
      <c r="I24" s="122">
        <f t="shared" ref="I24" si="23">C24</f>
        <v>288</v>
      </c>
      <c r="J24" s="122">
        <f t="shared" ref="J24" si="24">C24</f>
        <v>288</v>
      </c>
      <c r="K24" s="122">
        <f t="shared" ref="K24" si="25">C24</f>
        <v>288</v>
      </c>
      <c r="L24" s="122">
        <f t="shared" ref="L24" si="26">C24</f>
        <v>288</v>
      </c>
      <c r="M24" s="122">
        <f t="shared" ref="M24" si="27">C24</f>
        <v>288</v>
      </c>
      <c r="N24" s="122">
        <f t="shared" ref="N24" si="28">C24</f>
        <v>288</v>
      </c>
      <c r="O24" s="122">
        <f t="shared" ref="O24" si="29">C24</f>
        <v>288</v>
      </c>
      <c r="P24" s="122">
        <f t="shared" ref="P24" si="30">C24</f>
        <v>288</v>
      </c>
      <c r="Q24" s="122">
        <f t="shared" ref="Q24" si="31">C24</f>
        <v>288</v>
      </c>
      <c r="R24" s="122">
        <f t="shared" ref="R24" si="32">C24</f>
        <v>288</v>
      </c>
      <c r="S24" s="122">
        <f t="shared" ref="S24" si="33">C24</f>
        <v>288</v>
      </c>
      <c r="T24" s="122">
        <f t="shared" ref="T24" si="34">C24</f>
        <v>288</v>
      </c>
      <c r="U24" s="122">
        <f t="shared" ref="U24" si="35">C24</f>
        <v>288</v>
      </c>
      <c r="V24" s="122">
        <f t="shared" ref="V24" si="36">C24</f>
        <v>288</v>
      </c>
      <c r="W24" s="122">
        <f t="shared" ref="W24" si="37">C24</f>
        <v>288</v>
      </c>
      <c r="X24" s="122">
        <f t="shared" ref="X24" si="38">C24</f>
        <v>288</v>
      </c>
    </row>
    <row r="25" spans="1:24" ht="24" x14ac:dyDescent="0.2">
      <c r="A25" s="122" t="s">
        <v>234</v>
      </c>
      <c r="B25" s="204" t="s">
        <v>235</v>
      </c>
      <c r="C25" s="132">
        <v>480</v>
      </c>
      <c r="E25" s="122">
        <f t="shared" ref="E25:E27" si="39">C25</f>
        <v>480</v>
      </c>
      <c r="F25" s="122">
        <f t="shared" si="1"/>
        <v>480</v>
      </c>
      <c r="G25" s="122">
        <f t="shared" si="2"/>
        <v>480</v>
      </c>
      <c r="H25" s="122">
        <f t="shared" si="3"/>
        <v>480</v>
      </c>
      <c r="I25" s="122">
        <f t="shared" si="4"/>
        <v>480</v>
      </c>
      <c r="J25" s="122">
        <f t="shared" si="5"/>
        <v>480</v>
      </c>
      <c r="K25" s="122">
        <f t="shared" si="6"/>
        <v>480</v>
      </c>
      <c r="L25" s="122">
        <f t="shared" si="7"/>
        <v>480</v>
      </c>
      <c r="M25" s="122">
        <f t="shared" si="8"/>
        <v>480</v>
      </c>
      <c r="N25" s="122">
        <f t="shared" si="9"/>
        <v>480</v>
      </c>
      <c r="O25" s="122">
        <f t="shared" si="10"/>
        <v>480</v>
      </c>
      <c r="P25" s="122">
        <f t="shared" si="11"/>
        <v>480</v>
      </c>
      <c r="Q25" s="122">
        <f t="shared" si="12"/>
        <v>480</v>
      </c>
      <c r="R25" s="122">
        <f t="shared" si="13"/>
        <v>480</v>
      </c>
      <c r="S25" s="122">
        <f t="shared" si="14"/>
        <v>480</v>
      </c>
      <c r="T25" s="122">
        <f t="shared" si="15"/>
        <v>480</v>
      </c>
      <c r="U25" s="122">
        <f t="shared" si="16"/>
        <v>480</v>
      </c>
      <c r="V25" s="122">
        <f t="shared" si="17"/>
        <v>480</v>
      </c>
      <c r="W25" s="122">
        <f t="shared" si="18"/>
        <v>480</v>
      </c>
      <c r="X25" s="122">
        <f t="shared" si="19"/>
        <v>480</v>
      </c>
    </row>
    <row r="26" spans="1:24" x14ac:dyDescent="0.2">
      <c r="A26" s="122" t="s">
        <v>236</v>
      </c>
      <c r="B26" s="204" t="s">
        <v>237</v>
      </c>
      <c r="C26" s="132">
        <v>288</v>
      </c>
      <c r="E26" s="122">
        <f t="shared" si="39"/>
        <v>288</v>
      </c>
      <c r="F26" s="122">
        <f t="shared" si="1"/>
        <v>288</v>
      </c>
      <c r="G26" s="122">
        <f t="shared" si="2"/>
        <v>288</v>
      </c>
      <c r="H26" s="122">
        <f t="shared" si="3"/>
        <v>288</v>
      </c>
      <c r="I26" s="122">
        <f t="shared" si="4"/>
        <v>288</v>
      </c>
      <c r="J26" s="122">
        <f t="shared" si="5"/>
        <v>288</v>
      </c>
      <c r="K26" s="122">
        <f t="shared" si="6"/>
        <v>288</v>
      </c>
      <c r="L26" s="122">
        <f t="shared" si="7"/>
        <v>288</v>
      </c>
      <c r="M26" s="122">
        <f t="shared" si="8"/>
        <v>288</v>
      </c>
      <c r="N26" s="122">
        <f t="shared" si="9"/>
        <v>288</v>
      </c>
      <c r="O26" s="122">
        <f t="shared" si="10"/>
        <v>288</v>
      </c>
      <c r="P26" s="122">
        <f t="shared" si="11"/>
        <v>288</v>
      </c>
      <c r="Q26" s="122">
        <f t="shared" si="12"/>
        <v>288</v>
      </c>
      <c r="R26" s="122">
        <f t="shared" si="13"/>
        <v>288</v>
      </c>
      <c r="S26" s="122">
        <f t="shared" si="14"/>
        <v>288</v>
      </c>
      <c r="T26" s="122">
        <f t="shared" si="15"/>
        <v>288</v>
      </c>
      <c r="U26" s="122">
        <f t="shared" si="16"/>
        <v>288</v>
      </c>
      <c r="V26" s="122">
        <f t="shared" si="17"/>
        <v>288</v>
      </c>
      <c r="W26" s="122">
        <f t="shared" si="18"/>
        <v>288</v>
      </c>
      <c r="X26" s="122">
        <f t="shared" si="19"/>
        <v>288</v>
      </c>
    </row>
    <row r="27" spans="1:24" x14ac:dyDescent="0.2">
      <c r="A27" s="122" t="s">
        <v>238</v>
      </c>
      <c r="B27" s="204" t="s">
        <v>239</v>
      </c>
      <c r="C27" s="132">
        <v>384</v>
      </c>
      <c r="E27" s="122">
        <f t="shared" si="39"/>
        <v>384</v>
      </c>
      <c r="F27" s="122">
        <f t="shared" si="1"/>
        <v>384</v>
      </c>
      <c r="G27" s="122">
        <f t="shared" si="2"/>
        <v>384</v>
      </c>
      <c r="H27" s="122">
        <f t="shared" si="3"/>
        <v>384</v>
      </c>
      <c r="I27" s="122">
        <f t="shared" si="4"/>
        <v>384</v>
      </c>
      <c r="J27" s="122">
        <f t="shared" si="5"/>
        <v>384</v>
      </c>
      <c r="K27" s="122">
        <f t="shared" si="6"/>
        <v>384</v>
      </c>
      <c r="L27" s="122">
        <f t="shared" si="7"/>
        <v>384</v>
      </c>
      <c r="M27" s="122">
        <f t="shared" si="8"/>
        <v>384</v>
      </c>
      <c r="N27" s="122">
        <f t="shared" si="9"/>
        <v>384</v>
      </c>
      <c r="O27" s="122">
        <f t="shared" si="10"/>
        <v>384</v>
      </c>
      <c r="P27" s="122">
        <f t="shared" si="11"/>
        <v>384</v>
      </c>
      <c r="Q27" s="122">
        <f t="shared" si="12"/>
        <v>384</v>
      </c>
      <c r="R27" s="122">
        <f t="shared" si="13"/>
        <v>384</v>
      </c>
      <c r="S27" s="122">
        <f t="shared" si="14"/>
        <v>384</v>
      </c>
      <c r="T27" s="122">
        <f t="shared" si="15"/>
        <v>384</v>
      </c>
      <c r="U27" s="122">
        <f t="shared" si="16"/>
        <v>384</v>
      </c>
      <c r="V27" s="122">
        <f t="shared" si="17"/>
        <v>384</v>
      </c>
      <c r="W27" s="122">
        <f t="shared" si="18"/>
        <v>384</v>
      </c>
      <c r="X27" s="122">
        <f t="shared" si="19"/>
        <v>384</v>
      </c>
    </row>
    <row r="28" spans="1:24" ht="24.75" thickBot="1" x14ac:dyDescent="0.25">
      <c r="A28" s="193" t="s">
        <v>240</v>
      </c>
      <c r="B28" s="193"/>
      <c r="C28" s="160">
        <f>SUM(E28:X28)</f>
        <v>35040</v>
      </c>
      <c r="E28" s="162">
        <f t="shared" ref="E28:X28" si="40">SUM(E22:E27)</f>
        <v>1752</v>
      </c>
      <c r="F28" s="162">
        <f t="shared" si="40"/>
        <v>1752</v>
      </c>
      <c r="G28" s="162">
        <f t="shared" si="40"/>
        <v>1752</v>
      </c>
      <c r="H28" s="162">
        <f t="shared" si="40"/>
        <v>1752</v>
      </c>
      <c r="I28" s="162">
        <f t="shared" si="40"/>
        <v>1752</v>
      </c>
      <c r="J28" s="162">
        <f t="shared" si="40"/>
        <v>1752</v>
      </c>
      <c r="K28" s="162">
        <f t="shared" si="40"/>
        <v>1752</v>
      </c>
      <c r="L28" s="162">
        <f t="shared" si="40"/>
        <v>1752</v>
      </c>
      <c r="M28" s="162">
        <f t="shared" si="40"/>
        <v>1752</v>
      </c>
      <c r="N28" s="162">
        <f t="shared" si="40"/>
        <v>1752</v>
      </c>
      <c r="O28" s="162">
        <f t="shared" si="40"/>
        <v>1752</v>
      </c>
      <c r="P28" s="162">
        <f t="shared" si="40"/>
        <v>1752</v>
      </c>
      <c r="Q28" s="162">
        <f t="shared" si="40"/>
        <v>1752</v>
      </c>
      <c r="R28" s="162">
        <f t="shared" si="40"/>
        <v>1752</v>
      </c>
      <c r="S28" s="162">
        <f t="shared" si="40"/>
        <v>1752</v>
      </c>
      <c r="T28" s="162">
        <f t="shared" si="40"/>
        <v>1752</v>
      </c>
      <c r="U28" s="162">
        <f t="shared" si="40"/>
        <v>1752</v>
      </c>
      <c r="V28" s="162">
        <f t="shared" si="40"/>
        <v>1752</v>
      </c>
      <c r="W28" s="162">
        <f t="shared" si="40"/>
        <v>1752</v>
      </c>
      <c r="X28" s="163">
        <f t="shared" si="40"/>
        <v>1752</v>
      </c>
    </row>
    <row r="29" spans="1:24" ht="13.5" customHeight="1" x14ac:dyDescent="0.2">
      <c r="A29" s="161" t="s">
        <v>241</v>
      </c>
      <c r="B29" s="161"/>
      <c r="C29" s="105"/>
      <c r="E29" s="97"/>
      <c r="F29" s="97"/>
      <c r="G29" s="97"/>
      <c r="H29" s="97"/>
      <c r="I29" s="97"/>
      <c r="J29" s="97"/>
      <c r="K29" s="97"/>
      <c r="L29" s="97"/>
      <c r="M29" s="97"/>
      <c r="N29" s="97"/>
      <c r="O29" s="97"/>
      <c r="P29" s="97"/>
      <c r="Q29" s="97"/>
      <c r="R29" s="97"/>
      <c r="S29" s="97"/>
      <c r="T29" s="97"/>
      <c r="U29" s="97"/>
      <c r="V29" s="97"/>
      <c r="W29" s="97"/>
      <c r="X29" s="97"/>
    </row>
    <row r="30" spans="1:24" x14ac:dyDescent="0.2">
      <c r="A30" s="122" t="s">
        <v>242</v>
      </c>
      <c r="B30" s="122"/>
      <c r="C30" s="122">
        <v>0</v>
      </c>
      <c r="E30" s="122">
        <f t="shared" ref="E30" si="41">C30</f>
        <v>0</v>
      </c>
      <c r="F30" s="122">
        <f t="shared" ref="F30" si="42">C30</f>
        <v>0</v>
      </c>
      <c r="G30" s="122">
        <f t="shared" ref="G30" si="43">C30</f>
        <v>0</v>
      </c>
      <c r="H30" s="122">
        <f t="shared" ref="H30" si="44">C30</f>
        <v>0</v>
      </c>
      <c r="I30" s="122">
        <f t="shared" ref="I30" si="45">C30</f>
        <v>0</v>
      </c>
      <c r="J30" s="122">
        <f t="shared" ref="J30" si="46">C30</f>
        <v>0</v>
      </c>
      <c r="K30" s="122">
        <f t="shared" ref="K30" si="47">C30</f>
        <v>0</v>
      </c>
      <c r="L30" s="122">
        <f t="shared" ref="L30" si="48">C30</f>
        <v>0</v>
      </c>
      <c r="M30" s="122">
        <f t="shared" ref="M30" si="49">C30</f>
        <v>0</v>
      </c>
      <c r="N30" s="122">
        <f t="shared" ref="N30" si="50">C30</f>
        <v>0</v>
      </c>
      <c r="O30" s="122">
        <f t="shared" ref="O30" si="51">C30</f>
        <v>0</v>
      </c>
      <c r="P30" s="122">
        <f t="shared" ref="P30" si="52">C30</f>
        <v>0</v>
      </c>
      <c r="Q30" s="122">
        <f t="shared" ref="Q30" si="53">C30</f>
        <v>0</v>
      </c>
      <c r="R30" s="122">
        <f t="shared" ref="R30" si="54">C30</f>
        <v>0</v>
      </c>
      <c r="S30" s="122">
        <f t="shared" ref="S30" si="55">C30</f>
        <v>0</v>
      </c>
      <c r="T30" s="122">
        <f t="shared" ref="T30" si="56">C30</f>
        <v>0</v>
      </c>
      <c r="U30" s="122">
        <f t="shared" ref="U30" si="57">C30</f>
        <v>0</v>
      </c>
      <c r="V30" s="122">
        <f t="shared" ref="V30" si="58">C30</f>
        <v>0</v>
      </c>
      <c r="W30" s="122">
        <f t="shared" ref="W30" si="59">C30</f>
        <v>0</v>
      </c>
      <c r="X30" s="122">
        <f t="shared" ref="X30" si="60">C30</f>
        <v>0</v>
      </c>
    </row>
    <row r="31" spans="1:24" ht="12.75" thickBot="1" x14ac:dyDescent="0.25">
      <c r="A31" s="165" t="s">
        <v>243</v>
      </c>
      <c r="B31" s="165"/>
      <c r="C31" s="166">
        <f>SUM(E31:X31)</f>
        <v>0</v>
      </c>
      <c r="E31" s="164">
        <f>E30</f>
        <v>0</v>
      </c>
      <c r="F31" s="164">
        <f t="shared" ref="F31:X31" si="61">F30</f>
        <v>0</v>
      </c>
      <c r="G31" s="164">
        <f t="shared" si="61"/>
        <v>0</v>
      </c>
      <c r="H31" s="164">
        <f t="shared" si="61"/>
        <v>0</v>
      </c>
      <c r="I31" s="164">
        <f t="shared" si="61"/>
        <v>0</v>
      </c>
      <c r="J31" s="164">
        <f t="shared" si="61"/>
        <v>0</v>
      </c>
      <c r="K31" s="164">
        <f t="shared" si="61"/>
        <v>0</v>
      </c>
      <c r="L31" s="164">
        <f t="shared" si="61"/>
        <v>0</v>
      </c>
      <c r="M31" s="164">
        <f t="shared" si="61"/>
        <v>0</v>
      </c>
      <c r="N31" s="164">
        <f t="shared" si="61"/>
        <v>0</v>
      </c>
      <c r="O31" s="164">
        <f t="shared" si="61"/>
        <v>0</v>
      </c>
      <c r="P31" s="164">
        <f t="shared" si="61"/>
        <v>0</v>
      </c>
      <c r="Q31" s="164">
        <f t="shared" si="61"/>
        <v>0</v>
      </c>
      <c r="R31" s="164">
        <f t="shared" si="61"/>
        <v>0</v>
      </c>
      <c r="S31" s="164">
        <f t="shared" si="61"/>
        <v>0</v>
      </c>
      <c r="T31" s="164">
        <f t="shared" si="61"/>
        <v>0</v>
      </c>
      <c r="U31" s="164">
        <f t="shared" si="61"/>
        <v>0</v>
      </c>
      <c r="V31" s="164">
        <f t="shared" si="61"/>
        <v>0</v>
      </c>
      <c r="W31" s="164">
        <f t="shared" si="61"/>
        <v>0</v>
      </c>
      <c r="X31" s="164">
        <f t="shared" si="61"/>
        <v>0</v>
      </c>
    </row>
    <row r="32" spans="1:24" ht="24.75" thickBot="1" x14ac:dyDescent="0.25">
      <c r="A32" s="167" t="s">
        <v>244</v>
      </c>
      <c r="B32" s="167"/>
      <c r="C32" s="212">
        <f>SUM(E32:X32)</f>
        <v>61240</v>
      </c>
      <c r="E32" s="197">
        <f>(E20+E28+E31)</f>
        <v>3062</v>
      </c>
      <c r="F32" s="197">
        <f t="shared" ref="F32:X32" si="62">(F20+F28+F31)</f>
        <v>3062</v>
      </c>
      <c r="G32" s="197">
        <f t="shared" si="62"/>
        <v>3062</v>
      </c>
      <c r="H32" s="197">
        <f t="shared" si="62"/>
        <v>3062</v>
      </c>
      <c r="I32" s="197">
        <f t="shared" si="62"/>
        <v>3062</v>
      </c>
      <c r="J32" s="197">
        <f t="shared" si="62"/>
        <v>3062</v>
      </c>
      <c r="K32" s="197">
        <f t="shared" si="62"/>
        <v>3062</v>
      </c>
      <c r="L32" s="197">
        <f t="shared" si="62"/>
        <v>3062</v>
      </c>
      <c r="M32" s="197">
        <f t="shared" si="62"/>
        <v>3062</v>
      </c>
      <c r="N32" s="197">
        <f t="shared" si="62"/>
        <v>3062</v>
      </c>
      <c r="O32" s="197">
        <f t="shared" si="62"/>
        <v>3062</v>
      </c>
      <c r="P32" s="197">
        <f t="shared" si="62"/>
        <v>3062</v>
      </c>
      <c r="Q32" s="197">
        <f t="shared" si="62"/>
        <v>3062</v>
      </c>
      <c r="R32" s="197">
        <f t="shared" si="62"/>
        <v>3062</v>
      </c>
      <c r="S32" s="197">
        <f t="shared" si="62"/>
        <v>3062</v>
      </c>
      <c r="T32" s="197">
        <f t="shared" si="62"/>
        <v>3062</v>
      </c>
      <c r="U32" s="197">
        <f t="shared" si="62"/>
        <v>3062</v>
      </c>
      <c r="V32" s="197">
        <f t="shared" si="62"/>
        <v>3062</v>
      </c>
      <c r="W32" s="197">
        <f t="shared" si="62"/>
        <v>3062</v>
      </c>
      <c r="X32" s="197">
        <f t="shared" si="62"/>
        <v>3062</v>
      </c>
    </row>
    <row r="33" spans="1:24" s="226" customFormat="1" ht="13.5" thickBot="1" x14ac:dyDescent="0.25">
      <c r="C33" s="227" t="s">
        <v>245</v>
      </c>
      <c r="E33" s="228">
        <f>100%*$C9</f>
        <v>6628.9920000000002</v>
      </c>
      <c r="F33" s="228">
        <f t="shared" ref="F33:X33" si="63">100%*$C9</f>
        <v>6628.9920000000002</v>
      </c>
      <c r="G33" s="228">
        <f t="shared" si="63"/>
        <v>6628.9920000000002</v>
      </c>
      <c r="H33" s="228">
        <f t="shared" si="63"/>
        <v>6628.9920000000002</v>
      </c>
      <c r="I33" s="228">
        <f t="shared" si="63"/>
        <v>6628.9920000000002</v>
      </c>
      <c r="J33" s="228">
        <f t="shared" si="63"/>
        <v>6628.9920000000002</v>
      </c>
      <c r="K33" s="228">
        <f t="shared" si="63"/>
        <v>6628.9920000000002</v>
      </c>
      <c r="L33" s="228">
        <f t="shared" si="63"/>
        <v>6628.9920000000002</v>
      </c>
      <c r="M33" s="228">
        <f t="shared" si="63"/>
        <v>6628.9920000000002</v>
      </c>
      <c r="N33" s="228">
        <f t="shared" si="63"/>
        <v>6628.9920000000002</v>
      </c>
      <c r="O33" s="228">
        <f t="shared" si="63"/>
        <v>6628.9920000000002</v>
      </c>
      <c r="P33" s="228">
        <f t="shared" si="63"/>
        <v>6628.9920000000002</v>
      </c>
      <c r="Q33" s="228">
        <f t="shared" si="63"/>
        <v>6628.9920000000002</v>
      </c>
      <c r="R33" s="228">
        <f t="shared" si="63"/>
        <v>6628.9920000000002</v>
      </c>
      <c r="S33" s="228">
        <f t="shared" si="63"/>
        <v>6628.9920000000002</v>
      </c>
      <c r="T33" s="228">
        <f t="shared" si="63"/>
        <v>6628.9920000000002</v>
      </c>
      <c r="U33" s="228">
        <f t="shared" si="63"/>
        <v>6628.9920000000002</v>
      </c>
      <c r="V33" s="228">
        <f t="shared" si="63"/>
        <v>6628.9920000000002</v>
      </c>
      <c r="W33" s="228">
        <f t="shared" si="63"/>
        <v>6628.9920000000002</v>
      </c>
      <c r="X33" s="228">
        <f t="shared" si="63"/>
        <v>6628.9920000000002</v>
      </c>
    </row>
    <row r="34" spans="1:24" ht="12.75" thickBot="1" x14ac:dyDescent="0.25">
      <c r="A34" s="167" t="s">
        <v>246</v>
      </c>
      <c r="B34" s="167"/>
      <c r="C34" s="212">
        <f>SUM(E34:X34)</f>
        <v>405959470.0800001</v>
      </c>
      <c r="E34" s="197">
        <f t="shared" ref="E34:X34" si="64">(E20+E28+E31)*E33</f>
        <v>20297973.504000001</v>
      </c>
      <c r="F34" s="197">
        <f t="shared" si="64"/>
        <v>20297973.504000001</v>
      </c>
      <c r="G34" s="197">
        <f t="shared" si="64"/>
        <v>20297973.504000001</v>
      </c>
      <c r="H34" s="197">
        <f t="shared" si="64"/>
        <v>20297973.504000001</v>
      </c>
      <c r="I34" s="197">
        <f t="shared" si="64"/>
        <v>20297973.504000001</v>
      </c>
      <c r="J34" s="197">
        <f t="shared" si="64"/>
        <v>20297973.504000001</v>
      </c>
      <c r="K34" s="197">
        <f t="shared" si="64"/>
        <v>20297973.504000001</v>
      </c>
      <c r="L34" s="197">
        <f t="shared" si="64"/>
        <v>20297973.504000001</v>
      </c>
      <c r="M34" s="197">
        <f t="shared" si="64"/>
        <v>20297973.504000001</v>
      </c>
      <c r="N34" s="197">
        <f t="shared" si="64"/>
        <v>20297973.504000001</v>
      </c>
      <c r="O34" s="197">
        <f t="shared" si="64"/>
        <v>20297973.504000001</v>
      </c>
      <c r="P34" s="197">
        <f t="shared" si="64"/>
        <v>20297973.504000001</v>
      </c>
      <c r="Q34" s="197">
        <f t="shared" si="64"/>
        <v>20297973.504000001</v>
      </c>
      <c r="R34" s="197">
        <f t="shared" si="64"/>
        <v>20297973.504000001</v>
      </c>
      <c r="S34" s="197">
        <f t="shared" si="64"/>
        <v>20297973.504000001</v>
      </c>
      <c r="T34" s="197">
        <f t="shared" si="64"/>
        <v>20297973.504000001</v>
      </c>
      <c r="U34" s="197">
        <f t="shared" si="64"/>
        <v>20297973.504000001</v>
      </c>
      <c r="V34" s="197">
        <f t="shared" si="64"/>
        <v>20297973.504000001</v>
      </c>
      <c r="W34" s="197">
        <f t="shared" si="64"/>
        <v>20297973.504000001</v>
      </c>
      <c r="X34" s="197">
        <f t="shared" si="64"/>
        <v>20297973.504000001</v>
      </c>
    </row>
    <row r="36" spans="1:24" ht="12.75" x14ac:dyDescent="0.2">
      <c r="A36" s="112" t="s">
        <v>247</v>
      </c>
      <c r="B36" s="112"/>
      <c r="C36" s="227" t="s">
        <v>245</v>
      </c>
      <c r="E36" s="228">
        <f>100%*$C9</f>
        <v>6628.9920000000002</v>
      </c>
      <c r="F36" s="228">
        <f t="shared" ref="F36:X36" si="65">100%*$C9</f>
        <v>6628.9920000000002</v>
      </c>
      <c r="G36" s="228">
        <f t="shared" si="65"/>
        <v>6628.9920000000002</v>
      </c>
      <c r="H36" s="228">
        <f t="shared" si="65"/>
        <v>6628.9920000000002</v>
      </c>
      <c r="I36" s="228">
        <f t="shared" si="65"/>
        <v>6628.9920000000002</v>
      </c>
      <c r="J36" s="228">
        <f t="shared" si="65"/>
        <v>6628.9920000000002</v>
      </c>
      <c r="K36" s="228">
        <f t="shared" si="65"/>
        <v>6628.9920000000002</v>
      </c>
      <c r="L36" s="228">
        <f t="shared" si="65"/>
        <v>6628.9920000000002</v>
      </c>
      <c r="M36" s="228">
        <f t="shared" si="65"/>
        <v>6628.9920000000002</v>
      </c>
      <c r="N36" s="228">
        <f t="shared" si="65"/>
        <v>6628.9920000000002</v>
      </c>
      <c r="O36" s="228">
        <f t="shared" si="65"/>
        <v>6628.9920000000002</v>
      </c>
      <c r="P36" s="228">
        <f t="shared" si="65"/>
        <v>6628.9920000000002</v>
      </c>
      <c r="Q36" s="228">
        <f t="shared" si="65"/>
        <v>6628.9920000000002</v>
      </c>
      <c r="R36" s="228">
        <f t="shared" si="65"/>
        <v>6628.9920000000002</v>
      </c>
      <c r="S36" s="228">
        <f t="shared" si="65"/>
        <v>6628.9920000000002</v>
      </c>
      <c r="T36" s="228">
        <f t="shared" si="65"/>
        <v>6628.9920000000002</v>
      </c>
      <c r="U36" s="228">
        <f t="shared" si="65"/>
        <v>6628.9920000000002</v>
      </c>
      <c r="V36" s="228">
        <f t="shared" si="65"/>
        <v>6628.9920000000002</v>
      </c>
      <c r="W36" s="228">
        <f t="shared" si="65"/>
        <v>6628.9920000000002</v>
      </c>
      <c r="X36" s="228">
        <f t="shared" si="65"/>
        <v>6628.9920000000002</v>
      </c>
    </row>
    <row r="37" spans="1:24" x14ac:dyDescent="0.2">
      <c r="A37" s="123" t="s">
        <v>248</v>
      </c>
      <c r="B37" s="204" t="s">
        <v>249</v>
      </c>
      <c r="C37" s="134">
        <v>0.02</v>
      </c>
    </row>
    <row r="38" spans="1:24" x14ac:dyDescent="0.2">
      <c r="A38" s="123" t="s">
        <v>250</v>
      </c>
      <c r="B38" s="204" t="s">
        <v>251</v>
      </c>
      <c r="C38" s="211">
        <v>4000</v>
      </c>
      <c r="E38" s="194">
        <f>C38</f>
        <v>4000</v>
      </c>
      <c r="F38" s="194">
        <f>E38*(1-C37)</f>
        <v>3920</v>
      </c>
      <c r="G38" s="194">
        <f>F38*(1-C37)</f>
        <v>3841.6</v>
      </c>
      <c r="H38" s="194">
        <f>G38*(1-C37)</f>
        <v>3764.768</v>
      </c>
      <c r="I38" s="194">
        <f>H38*(1-C37)</f>
        <v>3689.47264</v>
      </c>
      <c r="J38" s="194">
        <f>I38*(1-C37)</f>
        <v>3615.6831871999998</v>
      </c>
      <c r="K38" s="194">
        <f>J38*(1-C37)</f>
        <v>3543.3695234559996</v>
      </c>
      <c r="L38" s="194">
        <f>K38*(1-C37)</f>
        <v>3472.5021329868796</v>
      </c>
      <c r="M38" s="194">
        <f>L38*(1-C37)</f>
        <v>3403.0520903271417</v>
      </c>
      <c r="N38" s="194">
        <f>M38*(1-C37)</f>
        <v>3334.9910485205987</v>
      </c>
      <c r="O38" s="194">
        <f>N38*(1-C37)</f>
        <v>3268.2912275501867</v>
      </c>
      <c r="P38" s="194">
        <f>O38*(1-C37)</f>
        <v>3202.925402999183</v>
      </c>
      <c r="Q38" s="194">
        <f>P38*(1-C37)</f>
        <v>3138.8668949391995</v>
      </c>
      <c r="R38" s="194">
        <f>Q38*(1-C37)</f>
        <v>3076.0895570404155</v>
      </c>
      <c r="S38" s="194">
        <f>R38*(1-C37)</f>
        <v>3014.5677658996069</v>
      </c>
      <c r="T38" s="194">
        <f>S38*(1-C37)</f>
        <v>2954.2764105816145</v>
      </c>
      <c r="U38" s="194">
        <f>T38*(1-C37)</f>
        <v>2895.1908823699823</v>
      </c>
      <c r="V38" s="194">
        <f>U38*(1-C37)</f>
        <v>2837.2870647225827</v>
      </c>
      <c r="W38" s="194">
        <f>V38*(1-C37)</f>
        <v>2780.5413234281309</v>
      </c>
      <c r="X38" s="194">
        <f>W38*(1-C37)</f>
        <v>2724.9304969595682</v>
      </c>
    </row>
    <row r="39" spans="1:24" x14ac:dyDescent="0.2">
      <c r="A39" s="123" t="s">
        <v>252</v>
      </c>
      <c r="B39" s="204" t="s">
        <v>253</v>
      </c>
      <c r="C39" s="200">
        <v>1.1000000000000001</v>
      </c>
      <c r="E39" s="122">
        <f>C39</f>
        <v>1.1000000000000001</v>
      </c>
      <c r="F39" s="122">
        <f t="shared" ref="F39" si="66">C39</f>
        <v>1.1000000000000001</v>
      </c>
      <c r="G39" s="122">
        <f t="shared" ref="G39" si="67">C39</f>
        <v>1.1000000000000001</v>
      </c>
      <c r="H39" s="122">
        <f t="shared" ref="H39" si="68">C39</f>
        <v>1.1000000000000001</v>
      </c>
      <c r="I39" s="122">
        <f t="shared" ref="I39" si="69">C39</f>
        <v>1.1000000000000001</v>
      </c>
      <c r="J39" s="122">
        <f t="shared" ref="J39" si="70">C39</f>
        <v>1.1000000000000001</v>
      </c>
      <c r="K39" s="122">
        <f t="shared" ref="K39" si="71">C39</f>
        <v>1.1000000000000001</v>
      </c>
      <c r="L39" s="122">
        <f t="shared" ref="L39" si="72">C39</f>
        <v>1.1000000000000001</v>
      </c>
      <c r="M39" s="122">
        <f t="shared" ref="M39" si="73">C39</f>
        <v>1.1000000000000001</v>
      </c>
      <c r="N39" s="122">
        <f t="shared" ref="N39" si="74">C39</f>
        <v>1.1000000000000001</v>
      </c>
      <c r="O39" s="122">
        <f t="shared" ref="O39" si="75">C39</f>
        <v>1.1000000000000001</v>
      </c>
      <c r="P39" s="122">
        <f t="shared" ref="P39" si="76">C39</f>
        <v>1.1000000000000001</v>
      </c>
      <c r="Q39" s="122">
        <f t="shared" ref="Q39" si="77">C39</f>
        <v>1.1000000000000001</v>
      </c>
      <c r="R39" s="122">
        <f t="shared" ref="R39" si="78">C39</f>
        <v>1.1000000000000001</v>
      </c>
      <c r="S39" s="122">
        <f t="shared" ref="S39" si="79">C39</f>
        <v>1.1000000000000001</v>
      </c>
      <c r="T39" s="122">
        <f t="shared" ref="T39" si="80">C39</f>
        <v>1.1000000000000001</v>
      </c>
      <c r="U39" s="122">
        <f t="shared" ref="U39" si="81">C39</f>
        <v>1.1000000000000001</v>
      </c>
      <c r="V39" s="122">
        <f t="shared" ref="V39" si="82">C39</f>
        <v>1.1000000000000001</v>
      </c>
      <c r="W39" s="122">
        <f t="shared" ref="W39" si="83">C39</f>
        <v>1.1000000000000001</v>
      </c>
      <c r="X39" s="122">
        <f t="shared" ref="X39" si="84">C39</f>
        <v>1.1000000000000001</v>
      </c>
    </row>
    <row r="40" spans="1:24" ht="12.75" thickBot="1" x14ac:dyDescent="0.25">
      <c r="A40" s="97"/>
      <c r="C40" s="229"/>
    </row>
    <row r="41" spans="1:24" ht="24.75" thickBot="1" x14ac:dyDescent="0.25">
      <c r="A41" s="167" t="s">
        <v>254</v>
      </c>
      <c r="B41" s="205"/>
      <c r="C41" s="198">
        <f>SUM(E41:X41)</f>
        <v>73126.246213879203</v>
      </c>
      <c r="E41" s="196">
        <f>E38*E39</f>
        <v>4400</v>
      </c>
      <c r="F41" s="196">
        <f t="shared" ref="F41:X41" si="85">F38*F39</f>
        <v>4312</v>
      </c>
      <c r="G41" s="196">
        <f t="shared" si="85"/>
        <v>4225.76</v>
      </c>
      <c r="H41" s="196">
        <f t="shared" si="85"/>
        <v>4141.2448000000004</v>
      </c>
      <c r="I41" s="196">
        <f t="shared" si="85"/>
        <v>4058.4199040000003</v>
      </c>
      <c r="J41" s="196">
        <f t="shared" si="85"/>
        <v>3977.25150592</v>
      </c>
      <c r="K41" s="196">
        <f t="shared" si="85"/>
        <v>3897.7064758015999</v>
      </c>
      <c r="L41" s="196">
        <f t="shared" si="85"/>
        <v>3819.7523462855679</v>
      </c>
      <c r="M41" s="196">
        <f t="shared" si="85"/>
        <v>3743.3572993598564</v>
      </c>
      <c r="N41" s="196">
        <f t="shared" si="85"/>
        <v>3668.4901533726588</v>
      </c>
      <c r="O41" s="196">
        <f t="shared" si="85"/>
        <v>3595.1203503052056</v>
      </c>
      <c r="P41" s="196">
        <f t="shared" si="85"/>
        <v>3523.2179432991015</v>
      </c>
      <c r="Q41" s="196">
        <f t="shared" si="85"/>
        <v>3452.7535844331196</v>
      </c>
      <c r="R41" s="196">
        <f t="shared" si="85"/>
        <v>3383.6985127444573</v>
      </c>
      <c r="S41" s="196">
        <f t="shared" si="85"/>
        <v>3316.0245424895679</v>
      </c>
      <c r="T41" s="196">
        <f t="shared" si="85"/>
        <v>3249.704051639776</v>
      </c>
      <c r="U41" s="196">
        <f t="shared" si="85"/>
        <v>3184.7099706069807</v>
      </c>
      <c r="V41" s="196">
        <f t="shared" si="85"/>
        <v>3121.0157711948414</v>
      </c>
      <c r="W41" s="196">
        <f t="shared" si="85"/>
        <v>3058.5954557709442</v>
      </c>
      <c r="X41" s="196">
        <f t="shared" si="85"/>
        <v>2997.4235466555251</v>
      </c>
    </row>
    <row r="42" spans="1:24" ht="12.75" thickBot="1" x14ac:dyDescent="0.25">
      <c r="A42" s="167" t="s">
        <v>255</v>
      </c>
      <c r="B42" s="205"/>
      <c r="C42" s="198">
        <f>SUM(E42:X42)</f>
        <v>484753301.14183551</v>
      </c>
      <c r="E42" s="196">
        <f>E36*E38*E39</f>
        <v>29167564.800000001</v>
      </c>
      <c r="F42" s="196">
        <f t="shared" ref="F42:X42" si="86">F36*F38*F39</f>
        <v>28584213.504000004</v>
      </c>
      <c r="G42" s="196">
        <f t="shared" si="86"/>
        <v>28012529.23392</v>
      </c>
      <c r="H42" s="196">
        <f t="shared" si="86"/>
        <v>27452278.649241604</v>
      </c>
      <c r="I42" s="196">
        <f t="shared" si="86"/>
        <v>26903233.076256771</v>
      </c>
      <c r="J42" s="196">
        <f t="shared" si="86"/>
        <v>26365168.414731637</v>
      </c>
      <c r="K42" s="196">
        <f t="shared" si="86"/>
        <v>25837865.046436999</v>
      </c>
      <c r="L42" s="196">
        <f t="shared" si="86"/>
        <v>25321107.745508257</v>
      </c>
      <c r="M42" s="196">
        <f t="shared" si="86"/>
        <v>24814685.590598091</v>
      </c>
      <c r="N42" s="196">
        <f t="shared" si="86"/>
        <v>24318391.878786128</v>
      </c>
      <c r="O42" s="196">
        <f t="shared" si="86"/>
        <v>23832024.041210406</v>
      </c>
      <c r="P42" s="196">
        <f t="shared" si="86"/>
        <v>23355383.5603862</v>
      </c>
      <c r="Q42" s="196">
        <f t="shared" si="86"/>
        <v>22888275.889178474</v>
      </c>
      <c r="R42" s="196">
        <f t="shared" si="86"/>
        <v>22430510.371394906</v>
      </c>
      <c r="S42" s="196">
        <f t="shared" si="86"/>
        <v>21981900.16396701</v>
      </c>
      <c r="T42" s="196">
        <f t="shared" si="86"/>
        <v>21542262.160687666</v>
      </c>
      <c r="U42" s="196">
        <f t="shared" si="86"/>
        <v>21111416.917473912</v>
      </c>
      <c r="V42" s="196">
        <f t="shared" si="86"/>
        <v>20689188.579124432</v>
      </c>
      <c r="W42" s="196">
        <f t="shared" si="86"/>
        <v>20275404.807541944</v>
      </c>
      <c r="X42" s="196">
        <f t="shared" si="86"/>
        <v>19869896.711391106</v>
      </c>
    </row>
    <row r="44" spans="1:24" ht="25.5" x14ac:dyDescent="0.2">
      <c r="A44" s="112" t="s">
        <v>256</v>
      </c>
      <c r="B44" s="112"/>
      <c r="C44" s="110"/>
      <c r="D44" s="107"/>
    </row>
    <row r="45" spans="1:24" ht="12.75" x14ac:dyDescent="0.2">
      <c r="A45" s="189"/>
      <c r="B45" s="189"/>
      <c r="C45" s="97"/>
      <c r="D45" s="107"/>
      <c r="F45" s="190"/>
      <c r="G45" s="190"/>
      <c r="H45" s="190"/>
      <c r="I45" s="190"/>
    </row>
    <row r="46" spans="1:24" ht="12.75" thickBot="1" x14ac:dyDescent="0.25">
      <c r="A46" s="104" t="s">
        <v>257</v>
      </c>
      <c r="B46" s="104"/>
      <c r="C46" s="199">
        <f>SUM(E46:X46)</f>
        <v>11886.246213879203</v>
      </c>
      <c r="D46" s="107"/>
      <c r="E46" s="195">
        <f>E41-E32</f>
        <v>1338</v>
      </c>
      <c r="F46" s="195">
        <f t="shared" ref="F46:X46" si="87">F41-F32</f>
        <v>1250</v>
      </c>
      <c r="G46" s="195">
        <f t="shared" si="87"/>
        <v>1163.7600000000002</v>
      </c>
      <c r="H46" s="195">
        <f t="shared" si="87"/>
        <v>1079.2448000000004</v>
      </c>
      <c r="I46" s="195">
        <f t="shared" si="87"/>
        <v>996.41990400000032</v>
      </c>
      <c r="J46" s="195">
        <f t="shared" si="87"/>
        <v>915.25150592</v>
      </c>
      <c r="K46" s="195">
        <f t="shared" si="87"/>
        <v>835.70647580159994</v>
      </c>
      <c r="L46" s="195">
        <f t="shared" si="87"/>
        <v>757.75234628556791</v>
      </c>
      <c r="M46" s="195">
        <f t="shared" si="87"/>
        <v>681.35729935985637</v>
      </c>
      <c r="N46" s="195">
        <f t="shared" si="87"/>
        <v>606.49015337265882</v>
      </c>
      <c r="O46" s="195">
        <f t="shared" si="87"/>
        <v>533.12035030520565</v>
      </c>
      <c r="P46" s="195">
        <f t="shared" si="87"/>
        <v>461.21794329910153</v>
      </c>
      <c r="Q46" s="195">
        <f t="shared" si="87"/>
        <v>390.75358443311961</v>
      </c>
      <c r="R46" s="195">
        <f t="shared" si="87"/>
        <v>321.69851274445728</v>
      </c>
      <c r="S46" s="195">
        <f t="shared" si="87"/>
        <v>254.02454248956792</v>
      </c>
      <c r="T46" s="195">
        <f t="shared" si="87"/>
        <v>187.70405163977603</v>
      </c>
      <c r="U46" s="195">
        <f t="shared" si="87"/>
        <v>122.70997060698073</v>
      </c>
      <c r="V46" s="195">
        <f t="shared" si="87"/>
        <v>59.015771194841363</v>
      </c>
      <c r="W46" s="195">
        <f t="shared" si="87"/>
        <v>-3.404544229055773</v>
      </c>
      <c r="X46" s="195">
        <f t="shared" si="87"/>
        <v>-64.576453344474885</v>
      </c>
    </row>
    <row r="47" spans="1:24" ht="12.75" x14ac:dyDescent="0.2">
      <c r="A47" s="104" t="s">
        <v>258</v>
      </c>
      <c r="B47" s="104"/>
      <c r="C47" s="188">
        <f>NPV(C1,E46:X46)</f>
        <v>11886.246213879203</v>
      </c>
    </row>
    <row r="48" spans="1:24" ht="12.75" thickBot="1" x14ac:dyDescent="0.25">
      <c r="A48" s="104" t="s">
        <v>259</v>
      </c>
      <c r="B48" s="104"/>
      <c r="C48" s="199">
        <f>SUM(E48:X48)</f>
        <v>78793831.061835557</v>
      </c>
      <c r="D48" s="107"/>
      <c r="E48" s="195">
        <f t="shared" ref="E48:X48" si="88">E42-E34</f>
        <v>8869591.2960000001</v>
      </c>
      <c r="F48" s="195">
        <f t="shared" si="88"/>
        <v>8286240.0000000037</v>
      </c>
      <c r="G48" s="195">
        <f t="shared" si="88"/>
        <v>7714555.7299199998</v>
      </c>
      <c r="H48" s="195">
        <f t="shared" si="88"/>
        <v>7154305.1452416033</v>
      </c>
      <c r="I48" s="195">
        <f t="shared" si="88"/>
        <v>6605259.57225677</v>
      </c>
      <c r="J48" s="195">
        <f t="shared" si="88"/>
        <v>6067194.910731636</v>
      </c>
      <c r="K48" s="195">
        <f t="shared" si="88"/>
        <v>5539891.5424369983</v>
      </c>
      <c r="L48" s="195">
        <f t="shared" si="88"/>
        <v>5023134.2415082566</v>
      </c>
      <c r="M48" s="195">
        <f t="shared" si="88"/>
        <v>4516712.0865980908</v>
      </c>
      <c r="N48" s="195">
        <f t="shared" si="88"/>
        <v>4020418.3747861274</v>
      </c>
      <c r="O48" s="195">
        <f t="shared" si="88"/>
        <v>3534050.5372104049</v>
      </c>
      <c r="P48" s="195">
        <f t="shared" si="88"/>
        <v>3057410.0563861988</v>
      </c>
      <c r="Q48" s="195">
        <f t="shared" si="88"/>
        <v>2590302.3851784728</v>
      </c>
      <c r="R48" s="195">
        <f t="shared" si="88"/>
        <v>2132536.8673949055</v>
      </c>
      <c r="S48" s="195">
        <f t="shared" si="88"/>
        <v>1683926.659967009</v>
      </c>
      <c r="T48" s="195">
        <f t="shared" si="88"/>
        <v>1244288.6566876657</v>
      </c>
      <c r="U48" s="195">
        <f t="shared" si="88"/>
        <v>813443.41347391158</v>
      </c>
      <c r="V48" s="195">
        <f t="shared" si="88"/>
        <v>391215.0751244314</v>
      </c>
      <c r="W48" s="195">
        <f t="shared" si="88"/>
        <v>-22568.696458056569</v>
      </c>
      <c r="X48" s="195">
        <f t="shared" si="88"/>
        <v>-428076.79260889441</v>
      </c>
    </row>
    <row r="49" spans="1:24" ht="12.75" x14ac:dyDescent="0.2">
      <c r="A49" s="104" t="s">
        <v>260</v>
      </c>
      <c r="B49" s="104"/>
      <c r="C49" s="188">
        <f>NPV(C3,E48:X48)</f>
        <v>58879310.460559838</v>
      </c>
    </row>
    <row r="50" spans="1:24" ht="12.75" x14ac:dyDescent="0.2">
      <c r="C50" s="139"/>
    </row>
    <row r="51" spans="1:24" ht="25.5" x14ac:dyDescent="0.2">
      <c r="A51" s="113" t="s">
        <v>261</v>
      </c>
      <c r="B51" s="113"/>
      <c r="C51" s="108"/>
    </row>
    <row r="52" spans="1:24" ht="12.75" x14ac:dyDescent="0.2">
      <c r="A52" s="233"/>
      <c r="B52" s="233"/>
      <c r="C52" s="234" t="s">
        <v>262</v>
      </c>
      <c r="E52" s="235">
        <v>0</v>
      </c>
      <c r="F52" s="235">
        <v>0.2</v>
      </c>
      <c r="G52" s="235">
        <v>0.6</v>
      </c>
      <c r="H52" s="235">
        <v>0.8</v>
      </c>
      <c r="I52" s="235">
        <v>1</v>
      </c>
      <c r="J52" s="235">
        <v>1</v>
      </c>
      <c r="K52" s="235">
        <v>1</v>
      </c>
      <c r="L52" s="235">
        <v>1</v>
      </c>
      <c r="M52" s="235">
        <v>1</v>
      </c>
      <c r="N52" s="235">
        <v>1</v>
      </c>
      <c r="O52" s="235">
        <v>1</v>
      </c>
      <c r="P52" s="235">
        <v>1</v>
      </c>
      <c r="Q52" s="235">
        <v>1</v>
      </c>
      <c r="R52" s="235">
        <v>1</v>
      </c>
      <c r="S52" s="235">
        <v>1</v>
      </c>
      <c r="T52" s="235">
        <v>1</v>
      </c>
      <c r="U52" s="235">
        <v>1</v>
      </c>
      <c r="V52" s="235">
        <v>1</v>
      </c>
      <c r="W52" s="235">
        <v>1</v>
      </c>
      <c r="X52" s="235">
        <v>1</v>
      </c>
    </row>
    <row r="53" spans="1:24" ht="12.75" x14ac:dyDescent="0.2">
      <c r="A53" s="113" t="s">
        <v>6</v>
      </c>
      <c r="B53" s="113" t="s">
        <v>213</v>
      </c>
      <c r="C53" s="116" t="s">
        <v>214</v>
      </c>
      <c r="E53" s="122" t="s">
        <v>63</v>
      </c>
      <c r="F53" s="122" t="s">
        <v>64</v>
      </c>
      <c r="G53" s="122" t="s">
        <v>65</v>
      </c>
      <c r="H53" s="122" t="s">
        <v>66</v>
      </c>
      <c r="I53" s="122" t="s">
        <v>67</v>
      </c>
      <c r="J53" s="122" t="s">
        <v>68</v>
      </c>
      <c r="K53" s="122" t="s">
        <v>69</v>
      </c>
      <c r="L53" s="122" t="s">
        <v>70</v>
      </c>
      <c r="M53" s="122" t="s">
        <v>71</v>
      </c>
      <c r="N53" s="122" t="s">
        <v>72</v>
      </c>
      <c r="O53" s="122" t="s">
        <v>73</v>
      </c>
      <c r="P53" s="122" t="s">
        <v>74</v>
      </c>
      <c r="Q53" s="122" t="s">
        <v>75</v>
      </c>
      <c r="R53" s="122" t="s">
        <v>76</v>
      </c>
      <c r="S53" s="122" t="s">
        <v>77</v>
      </c>
      <c r="T53" s="122" t="s">
        <v>78</v>
      </c>
      <c r="U53" s="122" t="s">
        <v>79</v>
      </c>
      <c r="V53" s="122" t="s">
        <v>80</v>
      </c>
      <c r="W53" s="122" t="s">
        <v>81</v>
      </c>
      <c r="X53" s="122" t="s">
        <v>82</v>
      </c>
    </row>
    <row r="54" spans="1:24" x14ac:dyDescent="0.2">
      <c r="A54" s="124" t="s">
        <v>215</v>
      </c>
      <c r="B54" s="124"/>
      <c r="C54" s="124" t="s">
        <v>216</v>
      </c>
      <c r="D54" s="107"/>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row>
    <row r="55" spans="1:24" ht="24" x14ac:dyDescent="0.2">
      <c r="A55" s="114" t="s">
        <v>263</v>
      </c>
      <c r="B55" s="114"/>
      <c r="C55" s="109"/>
      <c r="E55" s="97"/>
      <c r="F55" s="97"/>
      <c r="G55" s="97"/>
      <c r="H55" s="97"/>
      <c r="I55" s="97"/>
      <c r="J55" s="97"/>
      <c r="K55" s="97"/>
      <c r="L55" s="97"/>
      <c r="M55" s="97"/>
      <c r="N55" s="97"/>
      <c r="O55" s="97"/>
      <c r="P55" s="97"/>
      <c r="Q55" s="97"/>
      <c r="R55" s="97"/>
      <c r="S55" s="97"/>
      <c r="T55" s="97"/>
      <c r="U55" s="97"/>
      <c r="V55" s="97"/>
      <c r="W55" s="97"/>
      <c r="X55" s="97"/>
    </row>
    <row r="56" spans="1:24" x14ac:dyDescent="0.2">
      <c r="A56" s="133" t="s">
        <v>218</v>
      </c>
      <c r="B56" s="133" t="s">
        <v>264</v>
      </c>
      <c r="C56" s="133">
        <v>50</v>
      </c>
      <c r="E56" s="122">
        <f>C56</f>
        <v>50</v>
      </c>
      <c r="F56" s="122">
        <f>C56</f>
        <v>50</v>
      </c>
      <c r="G56" s="122">
        <f>C56</f>
        <v>50</v>
      </c>
      <c r="H56" s="122">
        <f>C56</f>
        <v>50</v>
      </c>
      <c r="I56" s="122">
        <f>C56</f>
        <v>50</v>
      </c>
      <c r="J56" s="122">
        <f>C56</f>
        <v>50</v>
      </c>
      <c r="K56" s="122">
        <f>C56</f>
        <v>50</v>
      </c>
      <c r="L56" s="122">
        <f>C56</f>
        <v>50</v>
      </c>
      <c r="M56" s="122">
        <f>C56</f>
        <v>50</v>
      </c>
      <c r="N56" s="122">
        <f>C56</f>
        <v>50</v>
      </c>
      <c r="O56" s="122">
        <f>C56</f>
        <v>50</v>
      </c>
      <c r="P56" s="122">
        <f>C56</f>
        <v>50</v>
      </c>
      <c r="Q56" s="122">
        <f>C56</f>
        <v>50</v>
      </c>
      <c r="R56" s="122">
        <f>C56</f>
        <v>50</v>
      </c>
      <c r="S56" s="122">
        <f>C56</f>
        <v>50</v>
      </c>
      <c r="T56" s="122">
        <f>C56</f>
        <v>50</v>
      </c>
      <c r="U56" s="122">
        <f>C56</f>
        <v>50</v>
      </c>
      <c r="V56" s="122">
        <f>C56</f>
        <v>50</v>
      </c>
      <c r="W56" s="122">
        <f>C56</f>
        <v>50</v>
      </c>
      <c r="X56" s="122">
        <f>C56</f>
        <v>50</v>
      </c>
    </row>
    <row r="57" spans="1:24" x14ac:dyDescent="0.2">
      <c r="A57" s="122" t="s">
        <v>220</v>
      </c>
      <c r="B57" s="133" t="s">
        <v>265</v>
      </c>
      <c r="C57" s="122">
        <v>0</v>
      </c>
      <c r="E57" s="122">
        <f>C57</f>
        <v>0</v>
      </c>
      <c r="F57" s="122">
        <f>C57</f>
        <v>0</v>
      </c>
      <c r="G57" s="122">
        <f>C57</f>
        <v>0</v>
      </c>
      <c r="H57" s="122">
        <f>C57</f>
        <v>0</v>
      </c>
      <c r="I57" s="122">
        <f>C57</f>
        <v>0</v>
      </c>
      <c r="J57" s="122">
        <f>C57</f>
        <v>0</v>
      </c>
      <c r="K57" s="122">
        <f>C57</f>
        <v>0</v>
      </c>
      <c r="L57" s="122">
        <f>C57</f>
        <v>0</v>
      </c>
      <c r="M57" s="122">
        <f>C57</f>
        <v>0</v>
      </c>
      <c r="N57" s="122">
        <f>C57</f>
        <v>0</v>
      </c>
      <c r="O57" s="122">
        <f>C57</f>
        <v>0</v>
      </c>
      <c r="P57" s="122">
        <f>C57</f>
        <v>0</v>
      </c>
      <c r="Q57" s="122">
        <f>C57</f>
        <v>0</v>
      </c>
      <c r="R57" s="122">
        <f>C57</f>
        <v>0</v>
      </c>
      <c r="S57" s="122">
        <f>C57</f>
        <v>0</v>
      </c>
      <c r="T57" s="122">
        <f>C57</f>
        <v>0</v>
      </c>
      <c r="U57" s="122">
        <f>C57</f>
        <v>0</v>
      </c>
      <c r="V57" s="122">
        <f>C57</f>
        <v>0</v>
      </c>
      <c r="W57" s="122">
        <f>C57</f>
        <v>0</v>
      </c>
      <c r="X57" s="122">
        <f>C57</f>
        <v>0</v>
      </c>
    </row>
    <row r="58" spans="1:24" x14ac:dyDescent="0.2">
      <c r="A58" s="98" t="s">
        <v>222</v>
      </c>
      <c r="B58" s="133" t="s">
        <v>266</v>
      </c>
      <c r="C58" s="98">
        <v>200</v>
      </c>
      <c r="E58" s="122">
        <f t="shared" ref="E58:E60" si="89">C58</f>
        <v>200</v>
      </c>
      <c r="F58" s="122">
        <f t="shared" ref="F58:F60" si="90">C58</f>
        <v>200</v>
      </c>
      <c r="G58" s="122">
        <f t="shared" ref="G58:G60" si="91">C58</f>
        <v>200</v>
      </c>
      <c r="H58" s="122">
        <f t="shared" ref="H58:H60" si="92">C58</f>
        <v>200</v>
      </c>
      <c r="I58" s="122">
        <f t="shared" ref="I58:I60" si="93">C58</f>
        <v>200</v>
      </c>
      <c r="J58" s="122">
        <f t="shared" ref="J58:J60" si="94">C58</f>
        <v>200</v>
      </c>
      <c r="K58" s="122">
        <f t="shared" ref="K58:K60" si="95">C58</f>
        <v>200</v>
      </c>
      <c r="L58" s="122">
        <f t="shared" ref="L58:L60" si="96">C58</f>
        <v>200</v>
      </c>
      <c r="M58" s="122">
        <f t="shared" ref="M58:M60" si="97">C58</f>
        <v>200</v>
      </c>
      <c r="N58" s="122">
        <f t="shared" ref="N58:N60" si="98">C58</f>
        <v>200</v>
      </c>
      <c r="O58" s="122">
        <f t="shared" ref="O58:O60" si="99">C58</f>
        <v>200</v>
      </c>
      <c r="P58" s="122">
        <f t="shared" ref="P58:P60" si="100">C58</f>
        <v>200</v>
      </c>
      <c r="Q58" s="122">
        <f t="shared" ref="Q58:Q60" si="101">C58</f>
        <v>200</v>
      </c>
      <c r="R58" s="122">
        <f t="shared" ref="R58:R60" si="102">C58</f>
        <v>200</v>
      </c>
      <c r="S58" s="122">
        <f t="shared" ref="S58:S60" si="103">C58</f>
        <v>200</v>
      </c>
      <c r="T58" s="122">
        <f t="shared" ref="T58:T60" si="104">C58</f>
        <v>200</v>
      </c>
      <c r="U58" s="122">
        <f t="shared" ref="U58:U60" si="105">C58</f>
        <v>200</v>
      </c>
      <c r="V58" s="122">
        <f t="shared" ref="V58:V60" si="106">C58</f>
        <v>200</v>
      </c>
      <c r="W58" s="122">
        <f t="shared" ref="W58:W60" si="107">C58</f>
        <v>200</v>
      </c>
      <c r="X58" s="122">
        <f t="shared" ref="X58:X60" si="108">C58</f>
        <v>200</v>
      </c>
    </row>
    <row r="59" spans="1:24" x14ac:dyDescent="0.2">
      <c r="A59" s="98" t="s">
        <v>267</v>
      </c>
      <c r="B59" s="133" t="s">
        <v>268</v>
      </c>
      <c r="C59" s="98">
        <v>100</v>
      </c>
      <c r="E59" s="122">
        <f t="shared" si="89"/>
        <v>100</v>
      </c>
      <c r="F59" s="122">
        <f t="shared" si="90"/>
        <v>100</v>
      </c>
      <c r="G59" s="122">
        <f t="shared" si="91"/>
        <v>100</v>
      </c>
      <c r="H59" s="122">
        <f t="shared" si="92"/>
        <v>100</v>
      </c>
      <c r="I59" s="122">
        <f t="shared" si="93"/>
        <v>100</v>
      </c>
      <c r="J59" s="122">
        <f t="shared" si="94"/>
        <v>100</v>
      </c>
      <c r="K59" s="122">
        <f t="shared" si="95"/>
        <v>100</v>
      </c>
      <c r="L59" s="122">
        <f t="shared" si="96"/>
        <v>100</v>
      </c>
      <c r="M59" s="122">
        <f t="shared" si="97"/>
        <v>100</v>
      </c>
      <c r="N59" s="122">
        <f t="shared" si="98"/>
        <v>100</v>
      </c>
      <c r="O59" s="122">
        <f t="shared" si="99"/>
        <v>100</v>
      </c>
      <c r="P59" s="122">
        <f t="shared" si="100"/>
        <v>100</v>
      </c>
      <c r="Q59" s="122">
        <f t="shared" si="101"/>
        <v>100</v>
      </c>
      <c r="R59" s="122">
        <f t="shared" si="102"/>
        <v>100</v>
      </c>
      <c r="S59" s="122">
        <f t="shared" si="103"/>
        <v>100</v>
      </c>
      <c r="T59" s="122">
        <f t="shared" si="104"/>
        <v>100</v>
      </c>
      <c r="U59" s="122">
        <f t="shared" si="105"/>
        <v>100</v>
      </c>
      <c r="V59" s="122">
        <f t="shared" si="106"/>
        <v>100</v>
      </c>
      <c r="W59" s="122">
        <f t="shared" si="107"/>
        <v>100</v>
      </c>
      <c r="X59" s="122">
        <f t="shared" si="108"/>
        <v>100</v>
      </c>
    </row>
    <row r="60" spans="1:24" x14ac:dyDescent="0.2">
      <c r="A60" s="98" t="s">
        <v>269</v>
      </c>
      <c r="B60" s="133" t="s">
        <v>270</v>
      </c>
      <c r="C60" s="98">
        <v>86</v>
      </c>
      <c r="E60" s="122">
        <f t="shared" si="89"/>
        <v>86</v>
      </c>
      <c r="F60" s="122">
        <f t="shared" si="90"/>
        <v>86</v>
      </c>
      <c r="G60" s="122">
        <f t="shared" si="91"/>
        <v>86</v>
      </c>
      <c r="H60" s="122">
        <f t="shared" si="92"/>
        <v>86</v>
      </c>
      <c r="I60" s="122">
        <f t="shared" si="93"/>
        <v>86</v>
      </c>
      <c r="J60" s="122">
        <f t="shared" si="94"/>
        <v>86</v>
      </c>
      <c r="K60" s="122">
        <f t="shared" si="95"/>
        <v>86</v>
      </c>
      <c r="L60" s="122">
        <f t="shared" si="96"/>
        <v>86</v>
      </c>
      <c r="M60" s="122">
        <f t="shared" si="97"/>
        <v>86</v>
      </c>
      <c r="N60" s="122">
        <f t="shared" si="98"/>
        <v>86</v>
      </c>
      <c r="O60" s="122">
        <f t="shared" si="99"/>
        <v>86</v>
      </c>
      <c r="P60" s="122">
        <f t="shared" si="100"/>
        <v>86</v>
      </c>
      <c r="Q60" s="122">
        <f t="shared" si="101"/>
        <v>86</v>
      </c>
      <c r="R60" s="122">
        <f t="shared" si="102"/>
        <v>86</v>
      </c>
      <c r="S60" s="122">
        <f t="shared" si="103"/>
        <v>86</v>
      </c>
      <c r="T60" s="122">
        <f t="shared" si="104"/>
        <v>86</v>
      </c>
      <c r="U60" s="122">
        <f t="shared" si="105"/>
        <v>86</v>
      </c>
      <c r="V60" s="122">
        <f t="shared" si="106"/>
        <v>86</v>
      </c>
      <c r="W60" s="122">
        <f t="shared" si="107"/>
        <v>86</v>
      </c>
      <c r="X60" s="122">
        <f t="shared" si="108"/>
        <v>86</v>
      </c>
    </row>
    <row r="61" spans="1:24" ht="12.75" thickBot="1" x14ac:dyDescent="0.25">
      <c r="A61" s="98" t="s">
        <v>224</v>
      </c>
      <c r="B61" s="133" t="s">
        <v>271</v>
      </c>
      <c r="C61" s="98">
        <v>0</v>
      </c>
      <c r="E61" s="122">
        <f>C61</f>
        <v>0</v>
      </c>
      <c r="F61" s="122">
        <f>C61</f>
        <v>0</v>
      </c>
      <c r="G61" s="122">
        <f>C61</f>
        <v>0</v>
      </c>
      <c r="H61" s="122">
        <f>C61</f>
        <v>0</v>
      </c>
      <c r="I61" s="122">
        <f>C61</f>
        <v>0</v>
      </c>
      <c r="J61" s="122">
        <f>C61</f>
        <v>0</v>
      </c>
      <c r="K61" s="122">
        <f>C61</f>
        <v>0</v>
      </c>
      <c r="L61" s="122">
        <f>C61</f>
        <v>0</v>
      </c>
      <c r="M61" s="122">
        <f>C61</f>
        <v>0</v>
      </c>
      <c r="N61" s="122">
        <f>C61</f>
        <v>0</v>
      </c>
      <c r="O61" s="122">
        <f>C61</f>
        <v>0</v>
      </c>
      <c r="P61" s="122">
        <f>C61</f>
        <v>0</v>
      </c>
      <c r="Q61" s="122">
        <f>C61</f>
        <v>0</v>
      </c>
      <c r="R61" s="122">
        <f>C61</f>
        <v>0</v>
      </c>
      <c r="S61" s="122">
        <f>C61</f>
        <v>0</v>
      </c>
      <c r="T61" s="122">
        <f>C61</f>
        <v>0</v>
      </c>
      <c r="U61" s="122">
        <f>C61</f>
        <v>0</v>
      </c>
      <c r="V61" s="122">
        <f>C61</f>
        <v>0</v>
      </c>
      <c r="W61" s="122">
        <f>C61</f>
        <v>0</v>
      </c>
      <c r="X61" s="122">
        <f>C61</f>
        <v>0</v>
      </c>
    </row>
    <row r="62" spans="1:24" s="118" customFormat="1" ht="29.1" customHeight="1" thickBot="1" x14ac:dyDescent="0.25">
      <c r="A62" s="130" t="s">
        <v>272</v>
      </c>
      <c r="B62" s="130"/>
      <c r="C62" s="128">
        <f>SUM(E62:X62)</f>
        <v>8720</v>
      </c>
      <c r="D62" s="107"/>
      <c r="E62" s="115">
        <f t="shared" ref="E62:X62" si="109">SUM(E56:E61)</f>
        <v>436</v>
      </c>
      <c r="F62" s="115">
        <f t="shared" si="109"/>
        <v>436</v>
      </c>
      <c r="G62" s="115">
        <f t="shared" si="109"/>
        <v>436</v>
      </c>
      <c r="H62" s="115">
        <f t="shared" si="109"/>
        <v>436</v>
      </c>
      <c r="I62" s="115">
        <f t="shared" si="109"/>
        <v>436</v>
      </c>
      <c r="J62" s="115">
        <f t="shared" si="109"/>
        <v>436</v>
      </c>
      <c r="K62" s="115">
        <f t="shared" si="109"/>
        <v>436</v>
      </c>
      <c r="L62" s="115">
        <f t="shared" si="109"/>
        <v>436</v>
      </c>
      <c r="M62" s="115">
        <f t="shared" si="109"/>
        <v>436</v>
      </c>
      <c r="N62" s="115">
        <f t="shared" si="109"/>
        <v>436</v>
      </c>
      <c r="O62" s="115">
        <f t="shared" si="109"/>
        <v>436</v>
      </c>
      <c r="P62" s="115">
        <f t="shared" si="109"/>
        <v>436</v>
      </c>
      <c r="Q62" s="115">
        <f t="shared" si="109"/>
        <v>436</v>
      </c>
      <c r="R62" s="115">
        <f t="shared" si="109"/>
        <v>436</v>
      </c>
      <c r="S62" s="115">
        <f t="shared" si="109"/>
        <v>436</v>
      </c>
      <c r="T62" s="115">
        <f t="shared" si="109"/>
        <v>436</v>
      </c>
      <c r="U62" s="115">
        <f t="shared" si="109"/>
        <v>436</v>
      </c>
      <c r="V62" s="115">
        <f t="shared" si="109"/>
        <v>436</v>
      </c>
      <c r="W62" s="115">
        <f t="shared" si="109"/>
        <v>436</v>
      </c>
      <c r="X62" s="115">
        <f t="shared" si="109"/>
        <v>436</v>
      </c>
    </row>
    <row r="63" spans="1:24" ht="36.75" thickBot="1" x14ac:dyDescent="0.25">
      <c r="A63" s="114" t="s">
        <v>273</v>
      </c>
      <c r="B63" s="114"/>
      <c r="C63" s="109"/>
      <c r="E63" s="97"/>
      <c r="F63" s="97"/>
      <c r="G63" s="97"/>
      <c r="H63" s="97"/>
      <c r="I63" s="97"/>
      <c r="J63" s="97"/>
      <c r="K63" s="97"/>
      <c r="L63" s="97"/>
      <c r="M63" s="97"/>
      <c r="N63" s="97"/>
      <c r="O63" s="97"/>
      <c r="P63" s="97"/>
      <c r="Q63" s="97"/>
      <c r="R63" s="97"/>
      <c r="S63" s="97"/>
      <c r="T63" s="97"/>
      <c r="U63" s="97"/>
      <c r="V63" s="97"/>
      <c r="W63" s="97"/>
      <c r="X63" s="97"/>
    </row>
    <row r="64" spans="1:24" x14ac:dyDescent="0.2">
      <c r="A64" s="122" t="s">
        <v>228</v>
      </c>
      <c r="B64" s="204" t="s">
        <v>274</v>
      </c>
      <c r="C64" s="131">
        <v>120</v>
      </c>
      <c r="E64" s="122">
        <f>C64</f>
        <v>120</v>
      </c>
      <c r="F64" s="122">
        <f t="shared" ref="F64:F65" si="110">C64</f>
        <v>120</v>
      </c>
      <c r="G64" s="122">
        <f t="shared" ref="G64:G65" si="111">C64</f>
        <v>120</v>
      </c>
      <c r="H64" s="122">
        <f t="shared" ref="H64:H65" si="112">C64</f>
        <v>120</v>
      </c>
      <c r="I64" s="122">
        <f t="shared" ref="I64:I65" si="113">C64</f>
        <v>120</v>
      </c>
      <c r="J64" s="122">
        <f t="shared" ref="J64:J65" si="114">C64</f>
        <v>120</v>
      </c>
      <c r="K64" s="122">
        <f t="shared" ref="K64:K65" si="115">C64</f>
        <v>120</v>
      </c>
      <c r="L64" s="122">
        <f t="shared" ref="L64:L65" si="116">C64</f>
        <v>120</v>
      </c>
      <c r="M64" s="122">
        <f t="shared" ref="M64:M65" si="117">C64</f>
        <v>120</v>
      </c>
      <c r="N64" s="122">
        <f t="shared" ref="N64:N65" si="118">C64</f>
        <v>120</v>
      </c>
      <c r="O64" s="122">
        <f t="shared" ref="O64:O65" si="119">C64</f>
        <v>120</v>
      </c>
      <c r="P64" s="122">
        <f t="shared" ref="P64:P65" si="120">C64</f>
        <v>120</v>
      </c>
      <c r="Q64" s="122">
        <f t="shared" ref="Q64:Q65" si="121">C64</f>
        <v>120</v>
      </c>
      <c r="R64" s="122">
        <f t="shared" ref="R64:R65" si="122">C64</f>
        <v>120</v>
      </c>
      <c r="S64" s="122">
        <f t="shared" ref="S64:S65" si="123">C64</f>
        <v>120</v>
      </c>
      <c r="T64" s="122">
        <f t="shared" ref="T64:T65" si="124">C64</f>
        <v>120</v>
      </c>
      <c r="U64" s="122">
        <f t="shared" ref="U64:U65" si="125">C64</f>
        <v>120</v>
      </c>
      <c r="V64" s="122">
        <f t="shared" ref="V64:V65" si="126">C64</f>
        <v>120</v>
      </c>
      <c r="W64" s="122">
        <f t="shared" ref="W64:W65" si="127">C64</f>
        <v>120</v>
      </c>
      <c r="X64" s="122">
        <f t="shared" ref="X64:X65" si="128">C64</f>
        <v>120</v>
      </c>
    </row>
    <row r="65" spans="1:24" x14ac:dyDescent="0.2">
      <c r="A65" s="122" t="s">
        <v>230</v>
      </c>
      <c r="B65" s="204" t="s">
        <v>275</v>
      </c>
      <c r="C65" s="132">
        <v>192</v>
      </c>
      <c r="E65" s="122">
        <f t="shared" ref="E65" si="129">C65</f>
        <v>192</v>
      </c>
      <c r="F65" s="122">
        <f t="shared" si="110"/>
        <v>192</v>
      </c>
      <c r="G65" s="122">
        <f t="shared" si="111"/>
        <v>192</v>
      </c>
      <c r="H65" s="122">
        <f t="shared" si="112"/>
        <v>192</v>
      </c>
      <c r="I65" s="122">
        <f t="shared" si="113"/>
        <v>192</v>
      </c>
      <c r="J65" s="122">
        <f t="shared" si="114"/>
        <v>192</v>
      </c>
      <c r="K65" s="122">
        <f t="shared" si="115"/>
        <v>192</v>
      </c>
      <c r="L65" s="122">
        <f t="shared" si="116"/>
        <v>192</v>
      </c>
      <c r="M65" s="122">
        <f t="shared" si="117"/>
        <v>192</v>
      </c>
      <c r="N65" s="122">
        <f t="shared" si="118"/>
        <v>192</v>
      </c>
      <c r="O65" s="122">
        <f t="shared" si="119"/>
        <v>192</v>
      </c>
      <c r="P65" s="122">
        <f t="shared" si="120"/>
        <v>192</v>
      </c>
      <c r="Q65" s="122">
        <f t="shared" si="121"/>
        <v>192</v>
      </c>
      <c r="R65" s="122">
        <f t="shared" si="122"/>
        <v>192</v>
      </c>
      <c r="S65" s="122">
        <f t="shared" si="123"/>
        <v>192</v>
      </c>
      <c r="T65" s="122">
        <f t="shared" si="124"/>
        <v>192</v>
      </c>
      <c r="U65" s="122">
        <f t="shared" si="125"/>
        <v>192</v>
      </c>
      <c r="V65" s="122">
        <f t="shared" si="126"/>
        <v>192</v>
      </c>
      <c r="W65" s="122">
        <f t="shared" si="127"/>
        <v>192</v>
      </c>
      <c r="X65" s="122">
        <f t="shared" si="128"/>
        <v>192</v>
      </c>
    </row>
    <row r="66" spans="1:24" x14ac:dyDescent="0.2">
      <c r="A66" s="122" t="s">
        <v>232</v>
      </c>
      <c r="B66" s="204" t="s">
        <v>276</v>
      </c>
      <c r="C66" s="132">
        <v>0</v>
      </c>
      <c r="E66" s="122">
        <f t="shared" ref="E66" si="130">C66</f>
        <v>0</v>
      </c>
      <c r="F66" s="122">
        <f t="shared" ref="F66" si="131">C66</f>
        <v>0</v>
      </c>
      <c r="G66" s="122">
        <f t="shared" ref="G66" si="132">C66</f>
        <v>0</v>
      </c>
      <c r="H66" s="122">
        <f t="shared" ref="H66" si="133">C66</f>
        <v>0</v>
      </c>
      <c r="I66" s="122">
        <f t="shared" ref="I66" si="134">C66</f>
        <v>0</v>
      </c>
      <c r="J66" s="122">
        <f t="shared" ref="J66" si="135">C66</f>
        <v>0</v>
      </c>
      <c r="K66" s="122">
        <f t="shared" ref="K66" si="136">C66</f>
        <v>0</v>
      </c>
      <c r="L66" s="122">
        <f t="shared" ref="L66" si="137">C66</f>
        <v>0</v>
      </c>
      <c r="M66" s="122">
        <f t="shared" ref="M66" si="138">C66</f>
        <v>0</v>
      </c>
      <c r="N66" s="122">
        <f t="shared" ref="N66" si="139">C66</f>
        <v>0</v>
      </c>
      <c r="O66" s="122">
        <f t="shared" ref="O66" si="140">C66</f>
        <v>0</v>
      </c>
      <c r="P66" s="122">
        <f t="shared" ref="P66" si="141">C66</f>
        <v>0</v>
      </c>
      <c r="Q66" s="122">
        <f t="shared" ref="Q66" si="142">C66</f>
        <v>0</v>
      </c>
      <c r="R66" s="122">
        <f t="shared" ref="R66" si="143">C66</f>
        <v>0</v>
      </c>
      <c r="S66" s="122">
        <f t="shared" ref="S66" si="144">C66</f>
        <v>0</v>
      </c>
      <c r="T66" s="122">
        <f t="shared" ref="T66" si="145">C66</f>
        <v>0</v>
      </c>
      <c r="U66" s="122">
        <f t="shared" ref="U66" si="146">C66</f>
        <v>0</v>
      </c>
      <c r="V66" s="122">
        <f t="shared" ref="V66" si="147">C66</f>
        <v>0</v>
      </c>
      <c r="W66" s="122">
        <f t="shared" ref="W66" si="148">C66</f>
        <v>0</v>
      </c>
      <c r="X66" s="122">
        <f t="shared" ref="X66" si="149">C66</f>
        <v>0</v>
      </c>
    </row>
    <row r="67" spans="1:24" ht="24" x14ac:dyDescent="0.2">
      <c r="A67" s="122" t="s">
        <v>234</v>
      </c>
      <c r="B67" s="204" t="s">
        <v>277</v>
      </c>
      <c r="C67" s="132">
        <v>200</v>
      </c>
      <c r="E67" s="122">
        <f t="shared" ref="E67:E69" si="150">C67</f>
        <v>200</v>
      </c>
      <c r="F67" s="122">
        <f t="shared" ref="F67:F69" si="151">C67</f>
        <v>200</v>
      </c>
      <c r="G67" s="122">
        <f t="shared" ref="G67:G69" si="152">C67</f>
        <v>200</v>
      </c>
      <c r="H67" s="122">
        <f t="shared" ref="H67:H69" si="153">C67</f>
        <v>200</v>
      </c>
      <c r="I67" s="122">
        <f t="shared" ref="I67:I69" si="154">C67</f>
        <v>200</v>
      </c>
      <c r="J67" s="122">
        <f t="shared" ref="J67:J69" si="155">C67</f>
        <v>200</v>
      </c>
      <c r="K67" s="122">
        <f t="shared" ref="K67:K69" si="156">C67</f>
        <v>200</v>
      </c>
      <c r="L67" s="122">
        <f t="shared" ref="L67:L69" si="157">C67</f>
        <v>200</v>
      </c>
      <c r="M67" s="122">
        <f t="shared" ref="M67:M69" si="158">C67</f>
        <v>200</v>
      </c>
      <c r="N67" s="122">
        <f t="shared" ref="N67:N69" si="159">C67</f>
        <v>200</v>
      </c>
      <c r="O67" s="122">
        <f t="shared" ref="O67:O69" si="160">C67</f>
        <v>200</v>
      </c>
      <c r="P67" s="122">
        <f t="shared" ref="P67:P69" si="161">C67</f>
        <v>200</v>
      </c>
      <c r="Q67" s="122">
        <f t="shared" ref="Q67:Q69" si="162">C67</f>
        <v>200</v>
      </c>
      <c r="R67" s="122">
        <f t="shared" ref="R67:R69" si="163">C67</f>
        <v>200</v>
      </c>
      <c r="S67" s="122">
        <f t="shared" ref="S67:S69" si="164">C67</f>
        <v>200</v>
      </c>
      <c r="T67" s="122">
        <f t="shared" ref="T67:T69" si="165">C67</f>
        <v>200</v>
      </c>
      <c r="U67" s="122">
        <f t="shared" ref="U67:U69" si="166">C67</f>
        <v>200</v>
      </c>
      <c r="V67" s="122">
        <f t="shared" ref="V67:V69" si="167">C67</f>
        <v>200</v>
      </c>
      <c r="W67" s="122">
        <f t="shared" ref="W67:W69" si="168">C67</f>
        <v>200</v>
      </c>
      <c r="X67" s="122">
        <f t="shared" ref="X67:X69" si="169">C67</f>
        <v>200</v>
      </c>
    </row>
    <row r="68" spans="1:24" x14ac:dyDescent="0.2">
      <c r="A68" s="122" t="s">
        <v>236</v>
      </c>
      <c r="B68" s="204" t="s">
        <v>278</v>
      </c>
      <c r="C68" s="132">
        <v>288</v>
      </c>
      <c r="E68" s="122">
        <f t="shared" si="150"/>
        <v>288</v>
      </c>
      <c r="F68" s="122">
        <f t="shared" si="151"/>
        <v>288</v>
      </c>
      <c r="G68" s="122">
        <f t="shared" si="152"/>
        <v>288</v>
      </c>
      <c r="H68" s="122">
        <f t="shared" si="153"/>
        <v>288</v>
      </c>
      <c r="I68" s="122">
        <f t="shared" si="154"/>
        <v>288</v>
      </c>
      <c r="J68" s="122">
        <f t="shared" si="155"/>
        <v>288</v>
      </c>
      <c r="K68" s="122">
        <f t="shared" si="156"/>
        <v>288</v>
      </c>
      <c r="L68" s="122">
        <f t="shared" si="157"/>
        <v>288</v>
      </c>
      <c r="M68" s="122">
        <f t="shared" si="158"/>
        <v>288</v>
      </c>
      <c r="N68" s="122">
        <f t="shared" si="159"/>
        <v>288</v>
      </c>
      <c r="O68" s="122">
        <f t="shared" si="160"/>
        <v>288</v>
      </c>
      <c r="P68" s="122">
        <f t="shared" si="161"/>
        <v>288</v>
      </c>
      <c r="Q68" s="122">
        <f t="shared" si="162"/>
        <v>288</v>
      </c>
      <c r="R68" s="122">
        <f t="shared" si="163"/>
        <v>288</v>
      </c>
      <c r="S68" s="122">
        <f t="shared" si="164"/>
        <v>288</v>
      </c>
      <c r="T68" s="122">
        <f t="shared" si="165"/>
        <v>288</v>
      </c>
      <c r="U68" s="122">
        <f t="shared" si="166"/>
        <v>288</v>
      </c>
      <c r="V68" s="122">
        <f t="shared" si="167"/>
        <v>288</v>
      </c>
      <c r="W68" s="122">
        <f t="shared" si="168"/>
        <v>288</v>
      </c>
      <c r="X68" s="122">
        <f t="shared" si="169"/>
        <v>288</v>
      </c>
    </row>
    <row r="69" spans="1:24" ht="12.75" thickBot="1" x14ac:dyDescent="0.25">
      <c r="A69" s="122" t="s">
        <v>238</v>
      </c>
      <c r="B69" s="204" t="s">
        <v>279</v>
      </c>
      <c r="C69" s="132">
        <v>150</v>
      </c>
      <c r="E69" s="122">
        <f t="shared" si="150"/>
        <v>150</v>
      </c>
      <c r="F69" s="122">
        <f t="shared" si="151"/>
        <v>150</v>
      </c>
      <c r="G69" s="122">
        <f t="shared" si="152"/>
        <v>150</v>
      </c>
      <c r="H69" s="122">
        <f t="shared" si="153"/>
        <v>150</v>
      </c>
      <c r="I69" s="122">
        <f t="shared" si="154"/>
        <v>150</v>
      </c>
      <c r="J69" s="122">
        <f t="shared" si="155"/>
        <v>150</v>
      </c>
      <c r="K69" s="122">
        <f t="shared" si="156"/>
        <v>150</v>
      </c>
      <c r="L69" s="122">
        <f t="shared" si="157"/>
        <v>150</v>
      </c>
      <c r="M69" s="122">
        <f t="shared" si="158"/>
        <v>150</v>
      </c>
      <c r="N69" s="122">
        <f t="shared" si="159"/>
        <v>150</v>
      </c>
      <c r="O69" s="122">
        <f t="shared" si="160"/>
        <v>150</v>
      </c>
      <c r="P69" s="122">
        <f t="shared" si="161"/>
        <v>150</v>
      </c>
      <c r="Q69" s="122">
        <f t="shared" si="162"/>
        <v>150</v>
      </c>
      <c r="R69" s="122">
        <f t="shared" si="163"/>
        <v>150</v>
      </c>
      <c r="S69" s="122">
        <f t="shared" si="164"/>
        <v>150</v>
      </c>
      <c r="T69" s="122">
        <f t="shared" si="165"/>
        <v>150</v>
      </c>
      <c r="U69" s="122">
        <f t="shared" si="166"/>
        <v>150</v>
      </c>
      <c r="V69" s="122">
        <f t="shared" si="167"/>
        <v>150</v>
      </c>
      <c r="W69" s="122">
        <f t="shared" si="168"/>
        <v>150</v>
      </c>
      <c r="X69" s="122">
        <f t="shared" si="169"/>
        <v>150</v>
      </c>
    </row>
    <row r="70" spans="1:24" ht="24" x14ac:dyDescent="0.2">
      <c r="A70" s="122" t="s">
        <v>280</v>
      </c>
      <c r="B70" s="204" t="s">
        <v>281</v>
      </c>
      <c r="C70" s="131">
        <v>100</v>
      </c>
      <c r="E70" s="122">
        <f>C70</f>
        <v>100</v>
      </c>
      <c r="F70" s="122">
        <f t="shared" ref="F70:F72" si="170">C70</f>
        <v>100</v>
      </c>
      <c r="G70" s="122">
        <f t="shared" ref="G70:G72" si="171">C70</f>
        <v>100</v>
      </c>
      <c r="H70" s="122">
        <f t="shared" ref="H70:H72" si="172">C70</f>
        <v>100</v>
      </c>
      <c r="I70" s="122">
        <f t="shared" ref="I70:I72" si="173">C70</f>
        <v>100</v>
      </c>
      <c r="J70" s="122">
        <f t="shared" ref="J70:J72" si="174">C70</f>
        <v>100</v>
      </c>
      <c r="K70" s="122">
        <f t="shared" ref="K70:K72" si="175">C70</f>
        <v>100</v>
      </c>
      <c r="L70" s="122">
        <f t="shared" ref="L70:L72" si="176">C70</f>
        <v>100</v>
      </c>
      <c r="M70" s="122">
        <f t="shared" ref="M70:M72" si="177">C70</f>
        <v>100</v>
      </c>
      <c r="N70" s="122">
        <f t="shared" ref="N70:N72" si="178">C70</f>
        <v>100</v>
      </c>
      <c r="O70" s="122">
        <f t="shared" ref="O70:O72" si="179">C70</f>
        <v>100</v>
      </c>
      <c r="P70" s="122">
        <f t="shared" ref="P70:P72" si="180">C70</f>
        <v>100</v>
      </c>
      <c r="Q70" s="122">
        <f t="shared" ref="Q70:Q72" si="181">C70</f>
        <v>100</v>
      </c>
      <c r="R70" s="122">
        <f t="shared" ref="R70:R72" si="182">C70</f>
        <v>100</v>
      </c>
      <c r="S70" s="122">
        <f t="shared" ref="S70:S72" si="183">C70</f>
        <v>100</v>
      </c>
      <c r="T70" s="122">
        <f t="shared" ref="T70:T72" si="184">C70</f>
        <v>100</v>
      </c>
      <c r="U70" s="122">
        <f t="shared" ref="U70:U72" si="185">C70</f>
        <v>100</v>
      </c>
      <c r="V70" s="122">
        <f t="shared" ref="V70:V72" si="186">C70</f>
        <v>100</v>
      </c>
      <c r="W70" s="122">
        <f t="shared" ref="W70:W72" si="187">C70</f>
        <v>100</v>
      </c>
      <c r="X70" s="122">
        <f t="shared" ref="X70:X72" si="188">C70</f>
        <v>100</v>
      </c>
    </row>
    <row r="71" spans="1:24" x14ac:dyDescent="0.2">
      <c r="A71" s="122" t="s">
        <v>282</v>
      </c>
      <c r="B71" s="204" t="s">
        <v>283</v>
      </c>
      <c r="C71" s="132">
        <v>150</v>
      </c>
      <c r="E71" s="122">
        <f t="shared" ref="E71:E72" si="189">C71</f>
        <v>150</v>
      </c>
      <c r="F71" s="122">
        <f t="shared" si="170"/>
        <v>150</v>
      </c>
      <c r="G71" s="122">
        <f t="shared" si="171"/>
        <v>150</v>
      </c>
      <c r="H71" s="122">
        <f t="shared" si="172"/>
        <v>150</v>
      </c>
      <c r="I71" s="122">
        <f t="shared" si="173"/>
        <v>150</v>
      </c>
      <c r="J71" s="122">
        <f t="shared" si="174"/>
        <v>150</v>
      </c>
      <c r="K71" s="122">
        <f t="shared" si="175"/>
        <v>150</v>
      </c>
      <c r="L71" s="122">
        <f t="shared" si="176"/>
        <v>150</v>
      </c>
      <c r="M71" s="122">
        <f t="shared" si="177"/>
        <v>150</v>
      </c>
      <c r="N71" s="122">
        <f t="shared" si="178"/>
        <v>150</v>
      </c>
      <c r="O71" s="122">
        <f t="shared" si="179"/>
        <v>150</v>
      </c>
      <c r="P71" s="122">
        <f t="shared" si="180"/>
        <v>150</v>
      </c>
      <c r="Q71" s="122">
        <f t="shared" si="181"/>
        <v>150</v>
      </c>
      <c r="R71" s="122">
        <f t="shared" si="182"/>
        <v>150</v>
      </c>
      <c r="S71" s="122">
        <f t="shared" si="183"/>
        <v>150</v>
      </c>
      <c r="T71" s="122">
        <f t="shared" si="184"/>
        <v>150</v>
      </c>
      <c r="U71" s="122">
        <f t="shared" si="185"/>
        <v>150</v>
      </c>
      <c r="V71" s="122">
        <f t="shared" si="186"/>
        <v>150</v>
      </c>
      <c r="W71" s="122">
        <f t="shared" si="187"/>
        <v>150</v>
      </c>
      <c r="X71" s="122">
        <f t="shared" si="188"/>
        <v>150</v>
      </c>
    </row>
    <row r="72" spans="1:24" ht="12.75" thickBot="1" x14ac:dyDescent="0.25">
      <c r="A72" s="122" t="s">
        <v>284</v>
      </c>
      <c r="B72" s="204" t="s">
        <v>285</v>
      </c>
      <c r="C72" s="132">
        <v>100</v>
      </c>
      <c r="E72" s="122">
        <f t="shared" si="189"/>
        <v>100</v>
      </c>
      <c r="F72" s="122">
        <f t="shared" si="170"/>
        <v>100</v>
      </c>
      <c r="G72" s="122">
        <f t="shared" si="171"/>
        <v>100</v>
      </c>
      <c r="H72" s="122">
        <f t="shared" si="172"/>
        <v>100</v>
      </c>
      <c r="I72" s="122">
        <f t="shared" si="173"/>
        <v>100</v>
      </c>
      <c r="J72" s="122">
        <f t="shared" si="174"/>
        <v>100</v>
      </c>
      <c r="K72" s="122">
        <f t="shared" si="175"/>
        <v>100</v>
      </c>
      <c r="L72" s="122">
        <f t="shared" si="176"/>
        <v>100</v>
      </c>
      <c r="M72" s="122">
        <f t="shared" si="177"/>
        <v>100</v>
      </c>
      <c r="N72" s="122">
        <f t="shared" si="178"/>
        <v>100</v>
      </c>
      <c r="O72" s="122">
        <f t="shared" si="179"/>
        <v>100</v>
      </c>
      <c r="P72" s="122">
        <f t="shared" si="180"/>
        <v>100</v>
      </c>
      <c r="Q72" s="122">
        <f t="shared" si="181"/>
        <v>100</v>
      </c>
      <c r="R72" s="122">
        <f t="shared" si="182"/>
        <v>100</v>
      </c>
      <c r="S72" s="122">
        <f t="shared" si="183"/>
        <v>100</v>
      </c>
      <c r="T72" s="122">
        <f t="shared" si="184"/>
        <v>100</v>
      </c>
      <c r="U72" s="122">
        <f t="shared" si="185"/>
        <v>100</v>
      </c>
      <c r="V72" s="122">
        <f t="shared" si="186"/>
        <v>100</v>
      </c>
      <c r="W72" s="122">
        <f t="shared" si="187"/>
        <v>100</v>
      </c>
      <c r="X72" s="122">
        <f t="shared" si="188"/>
        <v>100</v>
      </c>
    </row>
    <row r="73" spans="1:24" ht="24.75" thickBot="1" x14ac:dyDescent="0.25">
      <c r="A73" s="121" t="s">
        <v>286</v>
      </c>
      <c r="B73" s="206"/>
      <c r="C73" s="125">
        <f t="shared" ref="C73" si="190">SUM(E73:X73)</f>
        <v>26000</v>
      </c>
      <c r="E73" s="126">
        <f t="shared" ref="E73:X73" si="191">SUM(E64:E72)</f>
        <v>1300</v>
      </c>
      <c r="F73" s="126">
        <f t="shared" si="191"/>
        <v>1300</v>
      </c>
      <c r="G73" s="126">
        <f t="shared" si="191"/>
        <v>1300</v>
      </c>
      <c r="H73" s="126">
        <f t="shared" si="191"/>
        <v>1300</v>
      </c>
      <c r="I73" s="126">
        <f t="shared" si="191"/>
        <v>1300</v>
      </c>
      <c r="J73" s="126">
        <f t="shared" si="191"/>
        <v>1300</v>
      </c>
      <c r="K73" s="126">
        <f t="shared" si="191"/>
        <v>1300</v>
      </c>
      <c r="L73" s="126">
        <f t="shared" si="191"/>
        <v>1300</v>
      </c>
      <c r="M73" s="126">
        <f t="shared" si="191"/>
        <v>1300</v>
      </c>
      <c r="N73" s="126">
        <f t="shared" si="191"/>
        <v>1300</v>
      </c>
      <c r="O73" s="126">
        <f t="shared" si="191"/>
        <v>1300</v>
      </c>
      <c r="P73" s="126">
        <f t="shared" si="191"/>
        <v>1300</v>
      </c>
      <c r="Q73" s="126">
        <f t="shared" si="191"/>
        <v>1300</v>
      </c>
      <c r="R73" s="126">
        <f t="shared" si="191"/>
        <v>1300</v>
      </c>
      <c r="S73" s="126">
        <f t="shared" si="191"/>
        <v>1300</v>
      </c>
      <c r="T73" s="126">
        <f t="shared" si="191"/>
        <v>1300</v>
      </c>
      <c r="U73" s="126">
        <f t="shared" si="191"/>
        <v>1300</v>
      </c>
      <c r="V73" s="126">
        <f t="shared" si="191"/>
        <v>1300</v>
      </c>
      <c r="W73" s="126">
        <f t="shared" si="191"/>
        <v>1300</v>
      </c>
      <c r="X73" s="126">
        <f t="shared" si="191"/>
        <v>1300</v>
      </c>
    </row>
    <row r="74" spans="1:24" ht="13.5" customHeight="1" x14ac:dyDescent="0.2">
      <c r="A74" s="117" t="s">
        <v>241</v>
      </c>
      <c r="B74" s="117"/>
      <c r="C74" s="109"/>
      <c r="E74" s="97"/>
      <c r="F74" s="97"/>
      <c r="G74" s="97"/>
      <c r="H74" s="97"/>
      <c r="I74" s="97"/>
      <c r="J74" s="97"/>
      <c r="K74" s="97"/>
      <c r="L74" s="97"/>
      <c r="M74" s="97"/>
      <c r="N74" s="97"/>
      <c r="O74" s="97"/>
      <c r="P74" s="97"/>
      <c r="Q74" s="97"/>
      <c r="R74" s="97"/>
      <c r="S74" s="97"/>
      <c r="T74" s="97"/>
      <c r="U74" s="97"/>
      <c r="V74" s="97"/>
      <c r="W74" s="97"/>
      <c r="X74" s="97"/>
    </row>
    <row r="75" spans="1:24" x14ac:dyDescent="0.2">
      <c r="A75" s="122" t="s">
        <v>287</v>
      </c>
      <c r="B75" s="122" t="s">
        <v>288</v>
      </c>
      <c r="C75" s="285">
        <v>1000</v>
      </c>
      <c r="E75" s="122">
        <f t="shared" ref="E75" si="192">C75</f>
        <v>1000</v>
      </c>
      <c r="F75" s="122"/>
      <c r="G75" s="122"/>
      <c r="H75" s="122"/>
      <c r="I75" s="122"/>
      <c r="J75" s="122"/>
      <c r="K75" s="122"/>
      <c r="L75" s="122"/>
      <c r="M75" s="122"/>
      <c r="N75" s="122"/>
      <c r="O75" s="122"/>
      <c r="P75" s="122"/>
      <c r="Q75" s="122"/>
      <c r="R75" s="122"/>
      <c r="S75" s="122"/>
      <c r="T75" s="122"/>
      <c r="U75" s="122"/>
      <c r="V75" s="122"/>
      <c r="W75" s="122"/>
      <c r="X75" s="122"/>
    </row>
    <row r="76" spans="1:24" x14ac:dyDescent="0.2">
      <c r="A76" s="122" t="s">
        <v>289</v>
      </c>
      <c r="B76" s="122" t="s">
        <v>290</v>
      </c>
      <c r="C76" s="122">
        <v>2300</v>
      </c>
      <c r="E76" s="122">
        <f t="shared" ref="E76" si="193">C76</f>
        <v>2300</v>
      </c>
      <c r="F76" s="122">
        <f>C76</f>
        <v>2300</v>
      </c>
      <c r="G76" s="122"/>
      <c r="H76" s="122"/>
      <c r="I76" s="122"/>
      <c r="J76" s="122"/>
      <c r="K76" s="122"/>
      <c r="L76" s="122"/>
      <c r="M76" s="122"/>
      <c r="N76" s="122"/>
      <c r="O76" s="122"/>
      <c r="P76" s="122"/>
      <c r="Q76" s="122"/>
      <c r="R76" s="122"/>
      <c r="S76" s="122"/>
      <c r="T76" s="122"/>
      <c r="U76" s="122"/>
      <c r="V76" s="122"/>
      <c r="W76" s="122"/>
      <c r="X76" s="122"/>
    </row>
    <row r="77" spans="1:24" ht="12.75" thickBot="1" x14ac:dyDescent="0.25">
      <c r="A77" s="130" t="s">
        <v>291</v>
      </c>
      <c r="B77" s="130"/>
      <c r="C77" s="128">
        <f>SUM(E77:X77)</f>
        <v>5600</v>
      </c>
      <c r="E77" s="129">
        <f>E75+E76</f>
        <v>3300</v>
      </c>
      <c r="F77" s="129">
        <f t="shared" ref="F77:X77" si="194">F75+F76</f>
        <v>2300</v>
      </c>
      <c r="G77" s="129">
        <f t="shared" si="194"/>
        <v>0</v>
      </c>
      <c r="H77" s="129">
        <f t="shared" si="194"/>
        <v>0</v>
      </c>
      <c r="I77" s="129">
        <f t="shared" si="194"/>
        <v>0</v>
      </c>
      <c r="J77" s="129">
        <f t="shared" si="194"/>
        <v>0</v>
      </c>
      <c r="K77" s="129">
        <f t="shared" si="194"/>
        <v>0</v>
      </c>
      <c r="L77" s="129">
        <f t="shared" si="194"/>
        <v>0</v>
      </c>
      <c r="M77" s="129">
        <f t="shared" si="194"/>
        <v>0</v>
      </c>
      <c r="N77" s="129">
        <f t="shared" si="194"/>
        <v>0</v>
      </c>
      <c r="O77" s="129">
        <f t="shared" si="194"/>
        <v>0</v>
      </c>
      <c r="P77" s="129">
        <f t="shared" si="194"/>
        <v>0</v>
      </c>
      <c r="Q77" s="129">
        <f t="shared" si="194"/>
        <v>0</v>
      </c>
      <c r="R77" s="129">
        <f t="shared" si="194"/>
        <v>0</v>
      </c>
      <c r="S77" s="129">
        <f t="shared" si="194"/>
        <v>0</v>
      </c>
      <c r="T77" s="129">
        <f t="shared" si="194"/>
        <v>0</v>
      </c>
      <c r="U77" s="129">
        <f t="shared" si="194"/>
        <v>0</v>
      </c>
      <c r="V77" s="129">
        <f t="shared" si="194"/>
        <v>0</v>
      </c>
      <c r="W77" s="129">
        <f t="shared" si="194"/>
        <v>0</v>
      </c>
      <c r="X77" s="129">
        <f t="shared" si="194"/>
        <v>0</v>
      </c>
    </row>
    <row r="78" spans="1:24" ht="12.75" thickBot="1" x14ac:dyDescent="0.25">
      <c r="A78" s="120" t="s">
        <v>292</v>
      </c>
      <c r="B78" s="120"/>
      <c r="C78" s="138">
        <f>SUM(E78:X78)</f>
        <v>40320</v>
      </c>
      <c r="E78" s="241">
        <f t="shared" ref="E78:X78" si="195">(E62+E73+E77)</f>
        <v>5036</v>
      </c>
      <c r="F78" s="241">
        <f t="shared" si="195"/>
        <v>4036</v>
      </c>
      <c r="G78" s="241">
        <f t="shared" si="195"/>
        <v>1736</v>
      </c>
      <c r="H78" s="241">
        <f t="shared" si="195"/>
        <v>1736</v>
      </c>
      <c r="I78" s="241">
        <f t="shared" si="195"/>
        <v>1736</v>
      </c>
      <c r="J78" s="241">
        <f t="shared" si="195"/>
        <v>1736</v>
      </c>
      <c r="K78" s="241">
        <f t="shared" si="195"/>
        <v>1736</v>
      </c>
      <c r="L78" s="241">
        <f t="shared" si="195"/>
        <v>1736</v>
      </c>
      <c r="M78" s="241">
        <f t="shared" si="195"/>
        <v>1736</v>
      </c>
      <c r="N78" s="241">
        <f t="shared" si="195"/>
        <v>1736</v>
      </c>
      <c r="O78" s="241">
        <f t="shared" si="195"/>
        <v>1736</v>
      </c>
      <c r="P78" s="241">
        <f t="shared" si="195"/>
        <v>1736</v>
      </c>
      <c r="Q78" s="241">
        <f t="shared" si="195"/>
        <v>1736</v>
      </c>
      <c r="R78" s="241">
        <f t="shared" si="195"/>
        <v>1736</v>
      </c>
      <c r="S78" s="241">
        <f t="shared" si="195"/>
        <v>1736</v>
      </c>
      <c r="T78" s="241">
        <f t="shared" si="195"/>
        <v>1736</v>
      </c>
      <c r="U78" s="241">
        <f t="shared" si="195"/>
        <v>1736</v>
      </c>
      <c r="V78" s="241">
        <f t="shared" si="195"/>
        <v>1736</v>
      </c>
      <c r="W78" s="241">
        <f t="shared" si="195"/>
        <v>1736</v>
      </c>
      <c r="X78" s="241">
        <f t="shared" si="195"/>
        <v>1736</v>
      </c>
    </row>
    <row r="79" spans="1:24" s="226" customFormat="1" ht="12.75" x14ac:dyDescent="0.2">
      <c r="C79" s="227" t="s">
        <v>245</v>
      </c>
      <c r="E79" s="228">
        <f>80%*$C$9</f>
        <v>5303.1936000000005</v>
      </c>
      <c r="F79" s="228">
        <f>40%*$C$9</f>
        <v>2651.5968000000003</v>
      </c>
      <c r="G79" s="228">
        <f>20%*$C$9</f>
        <v>1325.7984000000001</v>
      </c>
      <c r="H79" s="228">
        <f>0%*$C$9</f>
        <v>0</v>
      </c>
      <c r="I79" s="228">
        <f t="shared" ref="I79:X79" si="196">0%*$C$9</f>
        <v>0</v>
      </c>
      <c r="J79" s="228">
        <f t="shared" si="196"/>
        <v>0</v>
      </c>
      <c r="K79" s="228">
        <f t="shared" si="196"/>
        <v>0</v>
      </c>
      <c r="L79" s="228">
        <f t="shared" si="196"/>
        <v>0</v>
      </c>
      <c r="M79" s="228">
        <f t="shared" si="196"/>
        <v>0</v>
      </c>
      <c r="N79" s="228">
        <f t="shared" si="196"/>
        <v>0</v>
      </c>
      <c r="O79" s="228">
        <f t="shared" si="196"/>
        <v>0</v>
      </c>
      <c r="P79" s="228">
        <f t="shared" si="196"/>
        <v>0</v>
      </c>
      <c r="Q79" s="228">
        <f t="shared" si="196"/>
        <v>0</v>
      </c>
      <c r="R79" s="228">
        <f t="shared" si="196"/>
        <v>0</v>
      </c>
      <c r="S79" s="228">
        <f t="shared" si="196"/>
        <v>0</v>
      </c>
      <c r="T79" s="228">
        <f t="shared" si="196"/>
        <v>0</v>
      </c>
      <c r="U79" s="228">
        <f t="shared" si="196"/>
        <v>0</v>
      </c>
      <c r="V79" s="228">
        <f t="shared" si="196"/>
        <v>0</v>
      </c>
      <c r="W79" s="228">
        <f t="shared" si="196"/>
        <v>0</v>
      </c>
      <c r="X79" s="228">
        <f t="shared" si="196"/>
        <v>0</v>
      </c>
    </row>
    <row r="80" spans="1:24" s="97" customFormat="1" ht="13.5" thickBot="1" x14ac:dyDescent="0.25">
      <c r="C80" s="227" t="s">
        <v>293</v>
      </c>
      <c r="E80" s="228">
        <f>20%*$C$9</f>
        <v>1325.7984000000001</v>
      </c>
      <c r="F80" s="228">
        <f>60%*$C$9</f>
        <v>3977.3951999999999</v>
      </c>
      <c r="G80" s="228">
        <f>80%*$C$9</f>
        <v>5303.1936000000005</v>
      </c>
      <c r="H80" s="228">
        <f>100%*$C$9</f>
        <v>6628.9920000000002</v>
      </c>
      <c r="I80" s="228">
        <f t="shared" ref="I80:X80" si="197">100%*$C$9</f>
        <v>6628.9920000000002</v>
      </c>
      <c r="J80" s="228">
        <f t="shared" si="197"/>
        <v>6628.9920000000002</v>
      </c>
      <c r="K80" s="228">
        <f t="shared" si="197"/>
        <v>6628.9920000000002</v>
      </c>
      <c r="L80" s="228">
        <f t="shared" si="197"/>
        <v>6628.9920000000002</v>
      </c>
      <c r="M80" s="228">
        <f t="shared" si="197"/>
        <v>6628.9920000000002</v>
      </c>
      <c r="N80" s="228">
        <f t="shared" si="197"/>
        <v>6628.9920000000002</v>
      </c>
      <c r="O80" s="228">
        <f t="shared" si="197"/>
        <v>6628.9920000000002</v>
      </c>
      <c r="P80" s="228">
        <f t="shared" si="197"/>
        <v>6628.9920000000002</v>
      </c>
      <c r="Q80" s="228">
        <f t="shared" si="197"/>
        <v>6628.9920000000002</v>
      </c>
      <c r="R80" s="228">
        <f t="shared" si="197"/>
        <v>6628.9920000000002</v>
      </c>
      <c r="S80" s="228">
        <f t="shared" si="197"/>
        <v>6628.9920000000002</v>
      </c>
      <c r="T80" s="228">
        <f t="shared" si="197"/>
        <v>6628.9920000000002</v>
      </c>
      <c r="U80" s="228">
        <f t="shared" si="197"/>
        <v>6628.9920000000002</v>
      </c>
      <c r="V80" s="228">
        <f t="shared" si="197"/>
        <v>6628.9920000000002</v>
      </c>
      <c r="W80" s="228">
        <f t="shared" si="197"/>
        <v>6628.9920000000002</v>
      </c>
      <c r="X80" s="228">
        <f t="shared" si="197"/>
        <v>6628.9920000000002</v>
      </c>
    </row>
    <row r="81" spans="1:24" ht="12.75" thickBot="1" x14ac:dyDescent="0.25">
      <c r="A81" s="120" t="s">
        <v>294</v>
      </c>
      <c r="B81" s="120"/>
      <c r="C81" s="138">
        <f>SUM(E81:X81)</f>
        <v>255987806.66879991</v>
      </c>
      <c r="E81" s="286">
        <f>(E79*E32)+(E80*E78)</f>
        <v>22915099.545600001</v>
      </c>
      <c r="F81" s="286">
        <f t="shared" ref="F81:X81" si="198">(F79*F32)+(F80*F78)</f>
        <v>24171956.428800002</v>
      </c>
      <c r="G81" s="286">
        <f t="shared" si="198"/>
        <v>13265938.7904</v>
      </c>
      <c r="H81" s="286">
        <f t="shared" si="198"/>
        <v>11507930.112</v>
      </c>
      <c r="I81" s="286">
        <f t="shared" si="198"/>
        <v>11507930.112</v>
      </c>
      <c r="J81" s="286">
        <f t="shared" si="198"/>
        <v>11507930.112</v>
      </c>
      <c r="K81" s="286">
        <f t="shared" si="198"/>
        <v>11507930.112</v>
      </c>
      <c r="L81" s="286">
        <f t="shared" si="198"/>
        <v>11507930.112</v>
      </c>
      <c r="M81" s="286">
        <f t="shared" si="198"/>
        <v>11507930.112</v>
      </c>
      <c r="N81" s="286">
        <f t="shared" si="198"/>
        <v>11507930.112</v>
      </c>
      <c r="O81" s="286">
        <f t="shared" si="198"/>
        <v>11507930.112</v>
      </c>
      <c r="P81" s="286">
        <f t="shared" si="198"/>
        <v>11507930.112</v>
      </c>
      <c r="Q81" s="286">
        <f t="shared" si="198"/>
        <v>11507930.112</v>
      </c>
      <c r="R81" s="286">
        <f t="shared" si="198"/>
        <v>11507930.112</v>
      </c>
      <c r="S81" s="286">
        <f t="shared" si="198"/>
        <v>11507930.112</v>
      </c>
      <c r="T81" s="286">
        <f t="shared" si="198"/>
        <v>11507930.112</v>
      </c>
      <c r="U81" s="286">
        <f t="shared" si="198"/>
        <v>11507930.112</v>
      </c>
      <c r="V81" s="286">
        <f t="shared" si="198"/>
        <v>11507930.112</v>
      </c>
      <c r="W81" s="286">
        <f t="shared" si="198"/>
        <v>11507930.112</v>
      </c>
      <c r="X81" s="286">
        <f t="shared" si="198"/>
        <v>11507930.112</v>
      </c>
    </row>
    <row r="83" spans="1:24" ht="12.75" x14ac:dyDescent="0.2">
      <c r="A83" s="113" t="s">
        <v>295</v>
      </c>
      <c r="B83" s="113"/>
    </row>
    <row r="84" spans="1:24" x14ac:dyDescent="0.2">
      <c r="A84" s="123" t="s">
        <v>248</v>
      </c>
      <c r="B84" s="204" t="s">
        <v>296</v>
      </c>
      <c r="C84" s="134">
        <v>0</v>
      </c>
    </row>
    <row r="85" spans="1:24" x14ac:dyDescent="0.2">
      <c r="A85" s="123" t="s">
        <v>250</v>
      </c>
      <c r="B85" s="204" t="s">
        <v>297</v>
      </c>
      <c r="C85" s="211">
        <f>C38*80%</f>
        <v>3200</v>
      </c>
      <c r="E85" s="194">
        <f>$C$85*50%</f>
        <v>1600</v>
      </c>
      <c r="F85" s="194">
        <f>$C$85*70%</f>
        <v>2240</v>
      </c>
      <c r="G85" s="194">
        <f>$C$85*80%</f>
        <v>2560</v>
      </c>
      <c r="H85" s="194">
        <f>$C$85</f>
        <v>3200</v>
      </c>
      <c r="I85" s="194">
        <f t="shared" ref="I85:X85" si="199">$C$85</f>
        <v>3200</v>
      </c>
      <c r="J85" s="194">
        <f t="shared" si="199"/>
        <v>3200</v>
      </c>
      <c r="K85" s="194">
        <f t="shared" si="199"/>
        <v>3200</v>
      </c>
      <c r="L85" s="194">
        <f t="shared" si="199"/>
        <v>3200</v>
      </c>
      <c r="M85" s="194">
        <f t="shared" si="199"/>
        <v>3200</v>
      </c>
      <c r="N85" s="194">
        <f t="shared" si="199"/>
        <v>3200</v>
      </c>
      <c r="O85" s="194">
        <f t="shared" si="199"/>
        <v>3200</v>
      </c>
      <c r="P85" s="194">
        <f t="shared" si="199"/>
        <v>3200</v>
      </c>
      <c r="Q85" s="194">
        <f t="shared" si="199"/>
        <v>3200</v>
      </c>
      <c r="R85" s="194">
        <f t="shared" si="199"/>
        <v>3200</v>
      </c>
      <c r="S85" s="194">
        <f t="shared" si="199"/>
        <v>3200</v>
      </c>
      <c r="T85" s="194">
        <f t="shared" si="199"/>
        <v>3200</v>
      </c>
      <c r="U85" s="194">
        <f t="shared" si="199"/>
        <v>3200</v>
      </c>
      <c r="V85" s="194">
        <f t="shared" si="199"/>
        <v>3200</v>
      </c>
      <c r="W85" s="194">
        <f t="shared" si="199"/>
        <v>3200</v>
      </c>
      <c r="X85" s="194">
        <f t="shared" si="199"/>
        <v>3200</v>
      </c>
    </row>
    <row r="86" spans="1:24" ht="12.75" thickBot="1" x14ac:dyDescent="0.25">
      <c r="A86" s="123" t="s">
        <v>298</v>
      </c>
      <c r="B86" s="204" t="s">
        <v>299</v>
      </c>
      <c r="C86" s="340">
        <f>C39*115%</f>
        <v>1.2649999999999999</v>
      </c>
      <c r="E86" s="122">
        <f>C86</f>
        <v>1.2649999999999999</v>
      </c>
      <c r="F86" s="122">
        <f t="shared" ref="F86" si="200">C86</f>
        <v>1.2649999999999999</v>
      </c>
      <c r="G86" s="122">
        <f t="shared" ref="G86" si="201">C86</f>
        <v>1.2649999999999999</v>
      </c>
      <c r="H86" s="122">
        <f t="shared" ref="H86" si="202">C86</f>
        <v>1.2649999999999999</v>
      </c>
      <c r="I86" s="122">
        <f t="shared" ref="I86" si="203">C86</f>
        <v>1.2649999999999999</v>
      </c>
      <c r="J86" s="122">
        <f t="shared" ref="J86" si="204">C86</f>
        <v>1.2649999999999999</v>
      </c>
      <c r="K86" s="122">
        <f t="shared" ref="K86" si="205">C86</f>
        <v>1.2649999999999999</v>
      </c>
      <c r="L86" s="122">
        <f t="shared" ref="L86" si="206">C86</f>
        <v>1.2649999999999999</v>
      </c>
      <c r="M86" s="122">
        <f t="shared" ref="M86" si="207">C86</f>
        <v>1.2649999999999999</v>
      </c>
      <c r="N86" s="122">
        <f t="shared" ref="N86" si="208">C86</f>
        <v>1.2649999999999999</v>
      </c>
      <c r="O86" s="122">
        <f t="shared" ref="O86" si="209">C86</f>
        <v>1.2649999999999999</v>
      </c>
      <c r="P86" s="122">
        <f t="shared" ref="P86" si="210">C86</f>
        <v>1.2649999999999999</v>
      </c>
      <c r="Q86" s="122">
        <f t="shared" ref="Q86" si="211">C86</f>
        <v>1.2649999999999999</v>
      </c>
      <c r="R86" s="122">
        <f t="shared" ref="R86" si="212">C86</f>
        <v>1.2649999999999999</v>
      </c>
      <c r="S86" s="122">
        <f t="shared" ref="S86" si="213">C86</f>
        <v>1.2649999999999999</v>
      </c>
      <c r="T86" s="122">
        <f t="shared" ref="T86" si="214">C86</f>
        <v>1.2649999999999999</v>
      </c>
      <c r="U86" s="122">
        <f t="shared" ref="U86" si="215">C86</f>
        <v>1.2649999999999999</v>
      </c>
      <c r="V86" s="122">
        <f t="shared" ref="V86" si="216">C86</f>
        <v>1.2649999999999999</v>
      </c>
      <c r="W86" s="122">
        <f t="shared" ref="W86" si="217">C86</f>
        <v>1.2649999999999999</v>
      </c>
      <c r="X86" s="122">
        <f t="shared" ref="X86" si="218">C86</f>
        <v>1.2649999999999999</v>
      </c>
    </row>
    <row r="87" spans="1:24" ht="12.75" thickBot="1" x14ac:dyDescent="0.25">
      <c r="A87" s="120" t="s">
        <v>300</v>
      </c>
      <c r="B87" s="207"/>
      <c r="C87" s="138">
        <f>SUM(E87:X87)</f>
        <v>76911.999999999985</v>
      </c>
      <c r="E87" s="137">
        <f t="shared" ref="E87:X87" si="219">(E85*E86)</f>
        <v>2023.9999999999998</v>
      </c>
      <c r="F87" s="137">
        <f t="shared" si="219"/>
        <v>2833.6</v>
      </c>
      <c r="G87" s="137">
        <f t="shared" si="219"/>
        <v>3238.3999999999996</v>
      </c>
      <c r="H87" s="137">
        <f t="shared" si="219"/>
        <v>4047.9999999999995</v>
      </c>
      <c r="I87" s="137">
        <f t="shared" si="219"/>
        <v>4047.9999999999995</v>
      </c>
      <c r="J87" s="137">
        <f t="shared" si="219"/>
        <v>4047.9999999999995</v>
      </c>
      <c r="K87" s="137">
        <f t="shared" si="219"/>
        <v>4047.9999999999995</v>
      </c>
      <c r="L87" s="137">
        <f t="shared" si="219"/>
        <v>4047.9999999999995</v>
      </c>
      <c r="M87" s="137">
        <f t="shared" si="219"/>
        <v>4047.9999999999995</v>
      </c>
      <c r="N87" s="137">
        <f t="shared" si="219"/>
        <v>4047.9999999999995</v>
      </c>
      <c r="O87" s="137">
        <f t="shared" si="219"/>
        <v>4047.9999999999995</v>
      </c>
      <c r="P87" s="137">
        <f t="shared" si="219"/>
        <v>4047.9999999999995</v>
      </c>
      <c r="Q87" s="137">
        <f t="shared" si="219"/>
        <v>4047.9999999999995</v>
      </c>
      <c r="R87" s="137">
        <f t="shared" si="219"/>
        <v>4047.9999999999995</v>
      </c>
      <c r="S87" s="137">
        <f t="shared" si="219"/>
        <v>4047.9999999999995</v>
      </c>
      <c r="T87" s="137">
        <f t="shared" si="219"/>
        <v>4047.9999999999995</v>
      </c>
      <c r="U87" s="137">
        <f t="shared" si="219"/>
        <v>4047.9999999999995</v>
      </c>
      <c r="V87" s="137">
        <f t="shared" si="219"/>
        <v>4047.9999999999995</v>
      </c>
      <c r="W87" s="137">
        <f t="shared" si="219"/>
        <v>4047.9999999999995</v>
      </c>
      <c r="X87" s="137">
        <f t="shared" si="219"/>
        <v>4047.9999999999995</v>
      </c>
    </row>
    <row r="88" spans="1:24" s="226" customFormat="1" ht="12.75" x14ac:dyDescent="0.2">
      <c r="C88" s="227" t="s">
        <v>245</v>
      </c>
      <c r="E88" s="228">
        <f>80%*$C$9</f>
        <v>5303.1936000000005</v>
      </c>
      <c r="F88" s="228">
        <f>40%*$C$9</f>
        <v>2651.5968000000003</v>
      </c>
      <c r="G88" s="228">
        <f>20%*$C$9</f>
        <v>1325.7984000000001</v>
      </c>
      <c r="H88" s="228">
        <f>0%*$C$9</f>
        <v>0</v>
      </c>
      <c r="I88" s="228">
        <f t="shared" ref="I88:N88" si="220">0%*$C$9</f>
        <v>0</v>
      </c>
      <c r="J88" s="228">
        <f t="shared" si="220"/>
        <v>0</v>
      </c>
      <c r="K88" s="228">
        <f t="shared" si="220"/>
        <v>0</v>
      </c>
      <c r="L88" s="228">
        <f t="shared" si="220"/>
        <v>0</v>
      </c>
      <c r="M88" s="228">
        <f t="shared" si="220"/>
        <v>0</v>
      </c>
      <c r="N88" s="228">
        <f t="shared" si="220"/>
        <v>0</v>
      </c>
      <c r="O88" s="228">
        <f t="shared" ref="O88:X88" si="221">0%*$C9</f>
        <v>0</v>
      </c>
      <c r="P88" s="228">
        <f t="shared" si="221"/>
        <v>0</v>
      </c>
      <c r="Q88" s="228">
        <f t="shared" si="221"/>
        <v>0</v>
      </c>
      <c r="R88" s="228">
        <f t="shared" si="221"/>
        <v>0</v>
      </c>
      <c r="S88" s="228">
        <f t="shared" si="221"/>
        <v>0</v>
      </c>
      <c r="T88" s="228">
        <f t="shared" si="221"/>
        <v>0</v>
      </c>
      <c r="U88" s="228">
        <f t="shared" si="221"/>
        <v>0</v>
      </c>
      <c r="V88" s="228">
        <f t="shared" si="221"/>
        <v>0</v>
      </c>
      <c r="W88" s="228">
        <f t="shared" si="221"/>
        <v>0</v>
      </c>
      <c r="X88" s="228">
        <f t="shared" si="221"/>
        <v>0</v>
      </c>
    </row>
    <row r="89" spans="1:24" s="226" customFormat="1" ht="12.75" x14ac:dyDescent="0.2">
      <c r="C89" s="230" t="s">
        <v>301</v>
      </c>
      <c r="E89" s="228">
        <f>E88*E41</f>
        <v>23334051.840000004</v>
      </c>
      <c r="F89" s="228">
        <f t="shared" ref="F89:X89" si="222">F88*F38*F39</f>
        <v>11433685.401600001</v>
      </c>
      <c r="G89" s="228">
        <f t="shared" si="222"/>
        <v>5602505.8467840003</v>
      </c>
      <c r="H89" s="228">
        <f t="shared" si="222"/>
        <v>0</v>
      </c>
      <c r="I89" s="228">
        <f t="shared" si="222"/>
        <v>0</v>
      </c>
      <c r="J89" s="228">
        <f t="shared" si="222"/>
        <v>0</v>
      </c>
      <c r="K89" s="228">
        <f t="shared" si="222"/>
        <v>0</v>
      </c>
      <c r="L89" s="228">
        <f t="shared" si="222"/>
        <v>0</v>
      </c>
      <c r="M89" s="228">
        <f t="shared" si="222"/>
        <v>0</v>
      </c>
      <c r="N89" s="228">
        <f t="shared" si="222"/>
        <v>0</v>
      </c>
      <c r="O89" s="228">
        <f t="shared" si="222"/>
        <v>0</v>
      </c>
      <c r="P89" s="228">
        <f t="shared" si="222"/>
        <v>0</v>
      </c>
      <c r="Q89" s="228">
        <f t="shared" si="222"/>
        <v>0</v>
      </c>
      <c r="R89" s="228">
        <f t="shared" si="222"/>
        <v>0</v>
      </c>
      <c r="S89" s="228">
        <f t="shared" si="222"/>
        <v>0</v>
      </c>
      <c r="T89" s="228">
        <f t="shared" si="222"/>
        <v>0</v>
      </c>
      <c r="U89" s="228">
        <f t="shared" si="222"/>
        <v>0</v>
      </c>
      <c r="V89" s="228">
        <f t="shared" si="222"/>
        <v>0</v>
      </c>
      <c r="W89" s="228">
        <f t="shared" si="222"/>
        <v>0</v>
      </c>
      <c r="X89" s="228">
        <f t="shared" si="222"/>
        <v>0</v>
      </c>
    </row>
    <row r="90" spans="1:24" s="97" customFormat="1" ht="12.75" x14ac:dyDescent="0.2">
      <c r="C90" s="227" t="s">
        <v>293</v>
      </c>
      <c r="E90" s="228">
        <f>20%*$C9</f>
        <v>1325.7984000000001</v>
      </c>
      <c r="F90" s="228">
        <f>40%*$C9</f>
        <v>2651.5968000000003</v>
      </c>
      <c r="G90" s="228">
        <f>60%*$C9</f>
        <v>3977.3951999999999</v>
      </c>
      <c r="H90" s="228">
        <f>80%*$C9</f>
        <v>5303.1936000000005</v>
      </c>
      <c r="I90" s="228">
        <f t="shared" ref="I90:X90" si="223">100%*$C9</f>
        <v>6628.9920000000002</v>
      </c>
      <c r="J90" s="228">
        <f t="shared" si="223"/>
        <v>6628.9920000000002</v>
      </c>
      <c r="K90" s="228">
        <f t="shared" si="223"/>
        <v>6628.9920000000002</v>
      </c>
      <c r="L90" s="228">
        <f t="shared" si="223"/>
        <v>6628.9920000000002</v>
      </c>
      <c r="M90" s="228">
        <f t="shared" si="223"/>
        <v>6628.9920000000002</v>
      </c>
      <c r="N90" s="228">
        <f t="shared" si="223"/>
        <v>6628.9920000000002</v>
      </c>
      <c r="O90" s="228">
        <f t="shared" si="223"/>
        <v>6628.9920000000002</v>
      </c>
      <c r="P90" s="228">
        <f t="shared" si="223"/>
        <v>6628.9920000000002</v>
      </c>
      <c r="Q90" s="228">
        <f t="shared" si="223"/>
        <v>6628.9920000000002</v>
      </c>
      <c r="R90" s="228">
        <f t="shared" si="223"/>
        <v>6628.9920000000002</v>
      </c>
      <c r="S90" s="228">
        <f t="shared" si="223"/>
        <v>6628.9920000000002</v>
      </c>
      <c r="T90" s="228">
        <f t="shared" si="223"/>
        <v>6628.9920000000002</v>
      </c>
      <c r="U90" s="228">
        <f t="shared" si="223"/>
        <v>6628.9920000000002</v>
      </c>
      <c r="V90" s="228">
        <f t="shared" si="223"/>
        <v>6628.9920000000002</v>
      </c>
      <c r="W90" s="228">
        <f t="shared" si="223"/>
        <v>6628.9920000000002</v>
      </c>
      <c r="X90" s="228">
        <f t="shared" si="223"/>
        <v>6628.9920000000002</v>
      </c>
    </row>
    <row r="91" spans="1:24" s="97" customFormat="1" ht="13.5" thickBot="1" x14ac:dyDescent="0.25">
      <c r="C91" s="231" t="s">
        <v>302</v>
      </c>
      <c r="E91" s="228">
        <f>E90*E87</f>
        <v>2683415.9616</v>
      </c>
      <c r="F91" s="228">
        <f t="shared" ref="F91:X91" si="224">F90*F87</f>
        <v>7513564.6924800007</v>
      </c>
      <c r="G91" s="228">
        <f t="shared" si="224"/>
        <v>12880396.615679998</v>
      </c>
      <c r="H91" s="228">
        <f t="shared" si="224"/>
        <v>21467327.6928</v>
      </c>
      <c r="I91" s="228">
        <f t="shared" si="224"/>
        <v>26834159.615999997</v>
      </c>
      <c r="J91" s="228">
        <f t="shared" si="224"/>
        <v>26834159.615999997</v>
      </c>
      <c r="K91" s="228">
        <f t="shared" si="224"/>
        <v>26834159.615999997</v>
      </c>
      <c r="L91" s="228">
        <f t="shared" si="224"/>
        <v>26834159.615999997</v>
      </c>
      <c r="M91" s="228">
        <f t="shared" si="224"/>
        <v>26834159.615999997</v>
      </c>
      <c r="N91" s="228">
        <f t="shared" si="224"/>
        <v>26834159.615999997</v>
      </c>
      <c r="O91" s="228">
        <f t="shared" si="224"/>
        <v>26834159.615999997</v>
      </c>
      <c r="P91" s="228">
        <f t="shared" si="224"/>
        <v>26834159.615999997</v>
      </c>
      <c r="Q91" s="228">
        <f t="shared" si="224"/>
        <v>26834159.615999997</v>
      </c>
      <c r="R91" s="228">
        <f t="shared" si="224"/>
        <v>26834159.615999997</v>
      </c>
      <c r="S91" s="228">
        <f t="shared" si="224"/>
        <v>26834159.615999997</v>
      </c>
      <c r="T91" s="228">
        <f t="shared" si="224"/>
        <v>26834159.615999997</v>
      </c>
      <c r="U91" s="228">
        <f t="shared" si="224"/>
        <v>26834159.615999997</v>
      </c>
      <c r="V91" s="228">
        <f t="shared" si="224"/>
        <v>26834159.615999997</v>
      </c>
      <c r="W91" s="228">
        <f t="shared" si="224"/>
        <v>26834159.615999997</v>
      </c>
      <c r="X91" s="228">
        <f t="shared" si="224"/>
        <v>26834159.615999997</v>
      </c>
    </row>
    <row r="92" spans="1:24" ht="12.75" thickBot="1" x14ac:dyDescent="0.25">
      <c r="A92" s="120" t="s">
        <v>303</v>
      </c>
      <c r="B92" s="277"/>
      <c r="C92" s="278">
        <f>SUM(E92:X92)</f>
        <v>514261501.90694398</v>
      </c>
      <c r="E92" s="242">
        <f>E89+E91</f>
        <v>26017467.801600002</v>
      </c>
      <c r="F92" s="242">
        <f>F89+F91</f>
        <v>18947250.094080001</v>
      </c>
      <c r="G92" s="137">
        <f t="shared" ref="G92:X92" si="225">G89+G91</f>
        <v>18482902.462463997</v>
      </c>
      <c r="H92" s="137">
        <f t="shared" si="225"/>
        <v>21467327.6928</v>
      </c>
      <c r="I92" s="137">
        <f t="shared" si="225"/>
        <v>26834159.615999997</v>
      </c>
      <c r="J92" s="242">
        <f>J89+J91</f>
        <v>26834159.615999997</v>
      </c>
      <c r="K92" s="137">
        <f t="shared" si="225"/>
        <v>26834159.615999997</v>
      </c>
      <c r="L92" s="137">
        <f t="shared" si="225"/>
        <v>26834159.615999997</v>
      </c>
      <c r="M92" s="137">
        <f t="shared" si="225"/>
        <v>26834159.615999997</v>
      </c>
      <c r="N92" s="137">
        <f t="shared" si="225"/>
        <v>26834159.615999997</v>
      </c>
      <c r="O92" s="137">
        <f t="shared" si="225"/>
        <v>26834159.615999997</v>
      </c>
      <c r="P92" s="137">
        <f t="shared" si="225"/>
        <v>26834159.615999997</v>
      </c>
      <c r="Q92" s="137">
        <f t="shared" si="225"/>
        <v>26834159.615999997</v>
      </c>
      <c r="R92" s="137">
        <f t="shared" si="225"/>
        <v>26834159.615999997</v>
      </c>
      <c r="S92" s="137">
        <f t="shared" si="225"/>
        <v>26834159.615999997</v>
      </c>
      <c r="T92" s="137">
        <f t="shared" si="225"/>
        <v>26834159.615999997</v>
      </c>
      <c r="U92" s="137">
        <f t="shared" si="225"/>
        <v>26834159.615999997</v>
      </c>
      <c r="V92" s="137">
        <f t="shared" si="225"/>
        <v>26834159.615999997</v>
      </c>
      <c r="W92" s="137">
        <f t="shared" si="225"/>
        <v>26834159.615999997</v>
      </c>
      <c r="X92" s="137">
        <f t="shared" si="225"/>
        <v>26834159.615999997</v>
      </c>
    </row>
    <row r="94" spans="1:24" x14ac:dyDescent="0.2">
      <c r="A94" s="275" t="s">
        <v>304</v>
      </c>
      <c r="B94" s="275"/>
      <c r="C94" s="116"/>
      <c r="E94" s="276"/>
      <c r="F94" s="276"/>
      <c r="G94" s="108"/>
      <c r="H94" s="108"/>
      <c r="I94" s="108"/>
      <c r="J94" s="108"/>
      <c r="K94" s="108"/>
      <c r="L94" s="108"/>
      <c r="M94" s="108"/>
      <c r="N94" s="108"/>
      <c r="O94" s="108"/>
      <c r="P94" s="108"/>
      <c r="Q94" s="108"/>
      <c r="R94" s="108"/>
      <c r="S94" s="108"/>
      <c r="T94" s="108"/>
      <c r="U94" s="108"/>
      <c r="V94" s="108"/>
      <c r="W94" s="108"/>
      <c r="X94" s="108"/>
    </row>
    <row r="95" spans="1:24" x14ac:dyDescent="0.2">
      <c r="A95" s="98" t="s">
        <v>305</v>
      </c>
      <c r="B95" s="98" t="s">
        <v>306</v>
      </c>
      <c r="C95" s="98">
        <v>0</v>
      </c>
      <c r="E95" s="98">
        <f>C$95</f>
        <v>0</v>
      </c>
      <c r="F95" s="98">
        <f t="shared" ref="F95:X95" si="226">D$95</f>
        <v>0</v>
      </c>
      <c r="G95" s="98">
        <f t="shared" si="226"/>
        <v>0</v>
      </c>
      <c r="H95" s="98">
        <f t="shared" si="226"/>
        <v>0</v>
      </c>
      <c r="I95" s="98">
        <f t="shared" si="226"/>
        <v>0</v>
      </c>
      <c r="J95" s="98">
        <f t="shared" si="226"/>
        <v>0</v>
      </c>
      <c r="K95" s="98">
        <f t="shared" si="226"/>
        <v>0</v>
      </c>
      <c r="L95" s="98">
        <f t="shared" si="226"/>
        <v>0</v>
      </c>
      <c r="M95" s="98">
        <f t="shared" si="226"/>
        <v>0</v>
      </c>
      <c r="N95" s="98">
        <f t="shared" si="226"/>
        <v>0</v>
      </c>
      <c r="O95" s="98">
        <f t="shared" si="226"/>
        <v>0</v>
      </c>
      <c r="P95" s="98">
        <f t="shared" si="226"/>
        <v>0</v>
      </c>
      <c r="Q95" s="98">
        <f t="shared" si="226"/>
        <v>0</v>
      </c>
      <c r="R95" s="98">
        <f t="shared" si="226"/>
        <v>0</v>
      </c>
      <c r="S95" s="98">
        <f t="shared" si="226"/>
        <v>0</v>
      </c>
      <c r="T95" s="98">
        <f t="shared" si="226"/>
        <v>0</v>
      </c>
      <c r="U95" s="98">
        <f t="shared" si="226"/>
        <v>0</v>
      </c>
      <c r="V95" s="98">
        <f t="shared" si="226"/>
        <v>0</v>
      </c>
      <c r="W95" s="98">
        <f t="shared" si="226"/>
        <v>0</v>
      </c>
      <c r="X95" s="98">
        <f t="shared" si="226"/>
        <v>0</v>
      </c>
    </row>
    <row r="96" spans="1:24" x14ac:dyDescent="0.2">
      <c r="A96" s="275" t="s">
        <v>307</v>
      </c>
      <c r="B96" s="275"/>
      <c r="C96" s="278">
        <f>SUM(E96:X96)</f>
        <v>0</v>
      </c>
      <c r="E96" s="276">
        <f>SUM(E95)</f>
        <v>0</v>
      </c>
      <c r="F96" s="276">
        <f t="shared" ref="F96:X96" si="227">SUM(F95)</f>
        <v>0</v>
      </c>
      <c r="G96" s="276">
        <f t="shared" si="227"/>
        <v>0</v>
      </c>
      <c r="H96" s="276">
        <f t="shared" si="227"/>
        <v>0</v>
      </c>
      <c r="I96" s="276">
        <f t="shared" si="227"/>
        <v>0</v>
      </c>
      <c r="J96" s="276">
        <f t="shared" si="227"/>
        <v>0</v>
      </c>
      <c r="K96" s="276">
        <f t="shared" si="227"/>
        <v>0</v>
      </c>
      <c r="L96" s="276">
        <f t="shared" si="227"/>
        <v>0</v>
      </c>
      <c r="M96" s="276">
        <f t="shared" si="227"/>
        <v>0</v>
      </c>
      <c r="N96" s="276">
        <f t="shared" si="227"/>
        <v>0</v>
      </c>
      <c r="O96" s="276">
        <f t="shared" si="227"/>
        <v>0</v>
      </c>
      <c r="P96" s="276">
        <f t="shared" si="227"/>
        <v>0</v>
      </c>
      <c r="Q96" s="276">
        <f t="shared" si="227"/>
        <v>0</v>
      </c>
      <c r="R96" s="276">
        <f t="shared" si="227"/>
        <v>0</v>
      </c>
      <c r="S96" s="276">
        <f t="shared" si="227"/>
        <v>0</v>
      </c>
      <c r="T96" s="276">
        <f t="shared" si="227"/>
        <v>0</v>
      </c>
      <c r="U96" s="276">
        <f t="shared" si="227"/>
        <v>0</v>
      </c>
      <c r="V96" s="276">
        <f t="shared" si="227"/>
        <v>0</v>
      </c>
      <c r="W96" s="276">
        <f t="shared" si="227"/>
        <v>0</v>
      </c>
      <c r="X96" s="276">
        <f t="shared" si="227"/>
        <v>0</v>
      </c>
    </row>
    <row r="98" spans="1:24" ht="12.75" x14ac:dyDescent="0.2">
      <c r="A98" s="113" t="s">
        <v>308</v>
      </c>
      <c r="B98" s="113"/>
      <c r="C98" s="116"/>
      <c r="D98" s="107"/>
    </row>
    <row r="99" spans="1:24" x14ac:dyDescent="0.2">
      <c r="A99" s="114" t="s">
        <v>309</v>
      </c>
      <c r="B99" s="114"/>
      <c r="C99" s="114">
        <f>SUM(E99:X99)</f>
        <v>36591.999999999993</v>
      </c>
      <c r="D99" s="109"/>
      <c r="E99" s="232">
        <f t="shared" ref="E99:X99" si="228">E87-E78</f>
        <v>-3012</v>
      </c>
      <c r="F99" s="232">
        <f t="shared" si="228"/>
        <v>-1202.4000000000001</v>
      </c>
      <c r="G99" s="232">
        <f t="shared" si="228"/>
        <v>1502.3999999999996</v>
      </c>
      <c r="H99" s="232">
        <f t="shared" si="228"/>
        <v>2311.9999999999995</v>
      </c>
      <c r="I99" s="232">
        <f t="shared" si="228"/>
        <v>2311.9999999999995</v>
      </c>
      <c r="J99" s="232">
        <f t="shared" si="228"/>
        <v>2311.9999999999995</v>
      </c>
      <c r="K99" s="232">
        <f t="shared" si="228"/>
        <v>2311.9999999999995</v>
      </c>
      <c r="L99" s="232">
        <f t="shared" si="228"/>
        <v>2311.9999999999995</v>
      </c>
      <c r="M99" s="232">
        <f t="shared" si="228"/>
        <v>2311.9999999999995</v>
      </c>
      <c r="N99" s="232">
        <f t="shared" si="228"/>
        <v>2311.9999999999995</v>
      </c>
      <c r="O99" s="232">
        <f t="shared" si="228"/>
        <v>2311.9999999999995</v>
      </c>
      <c r="P99" s="232">
        <f t="shared" si="228"/>
        <v>2311.9999999999995</v>
      </c>
      <c r="Q99" s="232">
        <f t="shared" si="228"/>
        <v>2311.9999999999995</v>
      </c>
      <c r="R99" s="232">
        <f t="shared" si="228"/>
        <v>2311.9999999999995</v>
      </c>
      <c r="S99" s="232">
        <f t="shared" si="228"/>
        <v>2311.9999999999995</v>
      </c>
      <c r="T99" s="232">
        <f t="shared" si="228"/>
        <v>2311.9999999999995</v>
      </c>
      <c r="U99" s="232">
        <f t="shared" si="228"/>
        <v>2311.9999999999995</v>
      </c>
      <c r="V99" s="232">
        <f t="shared" si="228"/>
        <v>2311.9999999999995</v>
      </c>
      <c r="W99" s="232">
        <f t="shared" si="228"/>
        <v>2311.9999999999995</v>
      </c>
      <c r="X99" s="232">
        <f t="shared" si="228"/>
        <v>2311.9999999999995</v>
      </c>
    </row>
    <row r="100" spans="1:24" ht="12.75" x14ac:dyDescent="0.2">
      <c r="A100" s="107" t="s">
        <v>310</v>
      </c>
      <c r="B100" s="107"/>
      <c r="C100" s="279">
        <f>NPV(C3,E99:X99)</f>
        <v>19855.126802612183</v>
      </c>
    </row>
    <row r="101" spans="1:24" ht="24" x14ac:dyDescent="0.2">
      <c r="A101" s="114" t="s">
        <v>311</v>
      </c>
      <c r="B101" s="114"/>
      <c r="C101" s="114">
        <f>SUM(E101:X101)</f>
        <v>258273695.23814401</v>
      </c>
      <c r="D101" s="109"/>
      <c r="E101" s="232">
        <f>E92-E81</f>
        <v>3102368.256000001</v>
      </c>
      <c r="F101" s="232">
        <f t="shared" ref="F101:X101" si="229">F92-F81</f>
        <v>-5224706.3347200006</v>
      </c>
      <c r="G101" s="232">
        <f t="shared" si="229"/>
        <v>5216963.672063997</v>
      </c>
      <c r="H101" s="232">
        <f t="shared" si="229"/>
        <v>9959397.5808000006</v>
      </c>
      <c r="I101" s="232">
        <f t="shared" si="229"/>
        <v>15326229.503999997</v>
      </c>
      <c r="J101" s="232">
        <f t="shared" si="229"/>
        <v>15326229.503999997</v>
      </c>
      <c r="K101" s="232">
        <f t="shared" si="229"/>
        <v>15326229.503999997</v>
      </c>
      <c r="L101" s="232">
        <f t="shared" si="229"/>
        <v>15326229.503999997</v>
      </c>
      <c r="M101" s="232">
        <f t="shared" si="229"/>
        <v>15326229.503999997</v>
      </c>
      <c r="N101" s="232">
        <f t="shared" si="229"/>
        <v>15326229.503999997</v>
      </c>
      <c r="O101" s="232">
        <f t="shared" si="229"/>
        <v>15326229.503999997</v>
      </c>
      <c r="P101" s="232">
        <f t="shared" si="229"/>
        <v>15326229.503999997</v>
      </c>
      <c r="Q101" s="232">
        <f t="shared" si="229"/>
        <v>15326229.503999997</v>
      </c>
      <c r="R101" s="232">
        <f t="shared" si="229"/>
        <v>15326229.503999997</v>
      </c>
      <c r="S101" s="232">
        <f t="shared" si="229"/>
        <v>15326229.503999997</v>
      </c>
      <c r="T101" s="232">
        <f t="shared" si="229"/>
        <v>15326229.503999997</v>
      </c>
      <c r="U101" s="232">
        <f t="shared" si="229"/>
        <v>15326229.503999997</v>
      </c>
      <c r="V101" s="232">
        <f t="shared" si="229"/>
        <v>15326229.503999997</v>
      </c>
      <c r="W101" s="232">
        <f t="shared" si="229"/>
        <v>15326229.503999997</v>
      </c>
      <c r="X101" s="232">
        <f t="shared" si="229"/>
        <v>15326229.503999997</v>
      </c>
    </row>
    <row r="102" spans="1:24" ht="12.75" x14ac:dyDescent="0.2">
      <c r="A102" s="107" t="s">
        <v>312</v>
      </c>
      <c r="B102" s="107"/>
      <c r="C102" s="279">
        <f>NPV(C3,E101:X101)</f>
        <v>147568548.77994365</v>
      </c>
    </row>
    <row r="103" spans="1:24" ht="24" x14ac:dyDescent="0.2">
      <c r="A103" s="114" t="s">
        <v>313</v>
      </c>
      <c r="B103" s="114"/>
      <c r="C103" s="114">
        <f>SUM(E103:X103)</f>
        <v>258273695.23814401</v>
      </c>
      <c r="D103" s="109"/>
      <c r="E103" s="232">
        <f t="shared" ref="E103:X103" si="230">(E92+E96)-E81</f>
        <v>3102368.256000001</v>
      </c>
      <c r="F103" s="232">
        <f t="shared" si="230"/>
        <v>-5224706.3347200006</v>
      </c>
      <c r="G103" s="232">
        <f t="shared" si="230"/>
        <v>5216963.672063997</v>
      </c>
      <c r="H103" s="232">
        <f t="shared" si="230"/>
        <v>9959397.5808000006</v>
      </c>
      <c r="I103" s="232">
        <f t="shared" si="230"/>
        <v>15326229.503999997</v>
      </c>
      <c r="J103" s="232">
        <f t="shared" si="230"/>
        <v>15326229.503999997</v>
      </c>
      <c r="K103" s="232">
        <f t="shared" si="230"/>
        <v>15326229.503999997</v>
      </c>
      <c r="L103" s="232">
        <f t="shared" si="230"/>
        <v>15326229.503999997</v>
      </c>
      <c r="M103" s="232">
        <f t="shared" si="230"/>
        <v>15326229.503999997</v>
      </c>
      <c r="N103" s="232">
        <f t="shared" si="230"/>
        <v>15326229.503999997</v>
      </c>
      <c r="O103" s="232">
        <f t="shared" si="230"/>
        <v>15326229.503999997</v>
      </c>
      <c r="P103" s="232">
        <f t="shared" si="230"/>
        <v>15326229.503999997</v>
      </c>
      <c r="Q103" s="232">
        <f t="shared" si="230"/>
        <v>15326229.503999997</v>
      </c>
      <c r="R103" s="232">
        <f t="shared" si="230"/>
        <v>15326229.503999997</v>
      </c>
      <c r="S103" s="232">
        <f t="shared" si="230"/>
        <v>15326229.503999997</v>
      </c>
      <c r="T103" s="232">
        <f t="shared" si="230"/>
        <v>15326229.503999997</v>
      </c>
      <c r="U103" s="232">
        <f t="shared" si="230"/>
        <v>15326229.503999997</v>
      </c>
      <c r="V103" s="232">
        <f t="shared" si="230"/>
        <v>15326229.503999997</v>
      </c>
      <c r="W103" s="232">
        <f t="shared" si="230"/>
        <v>15326229.503999997</v>
      </c>
      <c r="X103" s="232">
        <f t="shared" si="230"/>
        <v>15326229.503999997</v>
      </c>
    </row>
    <row r="104" spans="1:24" ht="24" x14ac:dyDescent="0.2">
      <c r="A104" s="107" t="s">
        <v>314</v>
      </c>
      <c r="B104" s="107"/>
      <c r="C104" s="280">
        <f>NPV(C3,E103:X103)</f>
        <v>147568548.77994365</v>
      </c>
    </row>
    <row r="105" spans="1:24" x14ac:dyDescent="0.2">
      <c r="A105" s="237" t="s">
        <v>315</v>
      </c>
      <c r="B105" s="238"/>
      <c r="E105" s="377"/>
      <c r="F105" s="377"/>
    </row>
    <row r="106" spans="1:24" ht="48" customHeight="1" x14ac:dyDescent="0.2">
      <c r="A106" s="239">
        <v>0.05</v>
      </c>
      <c r="B106" s="240">
        <f>C100</f>
        <v>19855.126802612183</v>
      </c>
      <c r="E106" s="307"/>
      <c r="F106" s="307"/>
      <c r="H106" s="377"/>
      <c r="I106" s="377"/>
    </row>
    <row r="107" spans="1:24" x14ac:dyDescent="0.2">
      <c r="A107" s="136">
        <v>0.1</v>
      </c>
      <c r="B107" s="240">
        <f t="dataTable" ref="B107:B109" dt2D="0" dtr="0" r1="C3"/>
        <v>11330.632047354511</v>
      </c>
      <c r="E107" s="239"/>
      <c r="F107" s="240"/>
      <c r="H107" s="239"/>
      <c r="I107" s="240"/>
    </row>
    <row r="108" spans="1:24" x14ac:dyDescent="0.2">
      <c r="A108" s="136">
        <v>0.15</v>
      </c>
      <c r="B108" s="240">
        <v>6652.2927037468771</v>
      </c>
      <c r="E108" s="136"/>
      <c r="F108" s="240"/>
      <c r="H108" s="136"/>
      <c r="I108" s="240"/>
    </row>
    <row r="109" spans="1:24" x14ac:dyDescent="0.2">
      <c r="A109" s="136">
        <v>0.2</v>
      </c>
      <c r="B109" s="240">
        <v>3912.7276030582125</v>
      </c>
      <c r="E109" s="136"/>
      <c r="F109" s="240"/>
      <c r="H109" s="136"/>
      <c r="I109" s="240"/>
    </row>
    <row r="110" spans="1:24" x14ac:dyDescent="0.2">
      <c r="E110" s="136"/>
      <c r="F110" s="240"/>
      <c r="H110" s="136"/>
      <c r="I110" s="240"/>
    </row>
    <row r="112" spans="1:24" ht="25.5" x14ac:dyDescent="0.2">
      <c r="A112" s="140" t="s">
        <v>317</v>
      </c>
      <c r="B112" s="140"/>
      <c r="C112" s="141"/>
    </row>
    <row r="113" spans="1:24" ht="12.75" x14ac:dyDescent="0.2">
      <c r="A113" s="233"/>
      <c r="B113" s="233"/>
      <c r="C113" s="234" t="s">
        <v>262</v>
      </c>
      <c r="E113" s="235">
        <v>0</v>
      </c>
      <c r="F113" s="235">
        <v>0.2</v>
      </c>
      <c r="G113" s="235">
        <v>0.6</v>
      </c>
      <c r="H113" s="235">
        <v>0.8</v>
      </c>
      <c r="I113" s="235">
        <v>1</v>
      </c>
      <c r="J113" s="235">
        <v>1</v>
      </c>
      <c r="K113" s="235">
        <v>1</v>
      </c>
      <c r="L113" s="235">
        <v>1</v>
      </c>
      <c r="M113" s="235">
        <v>1</v>
      </c>
      <c r="N113" s="235">
        <v>1</v>
      </c>
      <c r="O113" s="235">
        <v>1</v>
      </c>
      <c r="P113" s="235">
        <v>1</v>
      </c>
      <c r="Q113" s="235">
        <v>1</v>
      </c>
      <c r="R113" s="235">
        <v>1</v>
      </c>
      <c r="S113" s="235">
        <v>1</v>
      </c>
      <c r="T113" s="235">
        <v>1</v>
      </c>
      <c r="U113" s="235">
        <v>1</v>
      </c>
      <c r="V113" s="235">
        <v>1</v>
      </c>
      <c r="W113" s="235">
        <v>1</v>
      </c>
      <c r="X113" s="235">
        <v>1</v>
      </c>
    </row>
    <row r="114" spans="1:24" ht="12.75" x14ac:dyDescent="0.2">
      <c r="A114" s="140" t="s">
        <v>6</v>
      </c>
      <c r="B114" s="140" t="s">
        <v>213</v>
      </c>
      <c r="C114" s="145" t="s">
        <v>214</v>
      </c>
      <c r="E114" s="122" t="s">
        <v>63</v>
      </c>
      <c r="F114" s="122" t="s">
        <v>64</v>
      </c>
      <c r="G114" s="122" t="s">
        <v>65</v>
      </c>
      <c r="H114" s="122" t="s">
        <v>66</v>
      </c>
      <c r="I114" s="122" t="s">
        <v>67</v>
      </c>
      <c r="J114" s="122" t="s">
        <v>68</v>
      </c>
      <c r="K114" s="122" t="s">
        <v>69</v>
      </c>
      <c r="L114" s="122" t="s">
        <v>70</v>
      </c>
      <c r="M114" s="122" t="s">
        <v>71</v>
      </c>
      <c r="N114" s="122" t="s">
        <v>72</v>
      </c>
      <c r="O114" s="122" t="s">
        <v>73</v>
      </c>
      <c r="P114" s="122" t="s">
        <v>74</v>
      </c>
      <c r="Q114" s="122" t="s">
        <v>75</v>
      </c>
      <c r="R114" s="122" t="s">
        <v>76</v>
      </c>
      <c r="S114" s="122" t="s">
        <v>77</v>
      </c>
      <c r="T114" s="122" t="s">
        <v>78</v>
      </c>
      <c r="U114" s="122" t="s">
        <v>79</v>
      </c>
      <c r="V114" s="122" t="s">
        <v>80</v>
      </c>
      <c r="W114" s="122" t="s">
        <v>81</v>
      </c>
      <c r="X114" s="122" t="s">
        <v>82</v>
      </c>
    </row>
    <row r="115" spans="1:24" x14ac:dyDescent="0.2">
      <c r="A115" s="157" t="s">
        <v>215</v>
      </c>
      <c r="B115" s="157"/>
      <c r="C115" s="157" t="s">
        <v>216</v>
      </c>
      <c r="D115" s="107"/>
      <c r="E115" s="122">
        <v>0</v>
      </c>
      <c r="F115" s="122">
        <v>0</v>
      </c>
      <c r="G115" s="122">
        <v>0</v>
      </c>
      <c r="H115" s="122">
        <v>0</v>
      </c>
      <c r="I115" s="122">
        <v>0</v>
      </c>
      <c r="J115" s="122">
        <v>0</v>
      </c>
      <c r="K115" s="122">
        <v>0</v>
      </c>
      <c r="L115" s="122">
        <v>0</v>
      </c>
      <c r="M115" s="122">
        <v>0</v>
      </c>
      <c r="N115" s="122">
        <v>0</v>
      </c>
      <c r="O115" s="122">
        <v>0</v>
      </c>
      <c r="P115" s="122">
        <v>0</v>
      </c>
      <c r="Q115" s="122">
        <v>0</v>
      </c>
      <c r="R115" s="122">
        <v>0</v>
      </c>
      <c r="S115" s="122">
        <v>0</v>
      </c>
      <c r="T115" s="122">
        <v>0</v>
      </c>
      <c r="U115" s="122">
        <v>0</v>
      </c>
      <c r="V115" s="122">
        <v>0</v>
      </c>
      <c r="W115" s="122">
        <v>0</v>
      </c>
      <c r="X115" s="122">
        <v>0</v>
      </c>
    </row>
    <row r="116" spans="1:24" ht="24" x14ac:dyDescent="0.2">
      <c r="A116" s="146" t="s">
        <v>318</v>
      </c>
      <c r="B116" s="146"/>
      <c r="C116" s="152"/>
      <c r="E116" s="97"/>
      <c r="F116" s="97"/>
      <c r="G116" s="97"/>
      <c r="H116" s="97"/>
      <c r="I116" s="97"/>
      <c r="J116" s="97"/>
      <c r="K116" s="97"/>
      <c r="L116" s="97"/>
      <c r="M116" s="97"/>
      <c r="N116" s="97"/>
      <c r="O116" s="97"/>
      <c r="P116" s="97"/>
      <c r="Q116" s="97"/>
      <c r="R116" s="97"/>
      <c r="S116" s="97"/>
      <c r="T116" s="97"/>
      <c r="U116" s="97"/>
      <c r="V116" s="97"/>
      <c r="W116" s="97"/>
      <c r="X116" s="97"/>
    </row>
    <row r="117" spans="1:24" x14ac:dyDescent="0.2">
      <c r="A117" s="133" t="s">
        <v>218</v>
      </c>
      <c r="B117" s="133" t="s">
        <v>319</v>
      </c>
      <c r="C117" s="133">
        <v>50</v>
      </c>
      <c r="E117" s="122">
        <f>C117</f>
        <v>50</v>
      </c>
      <c r="F117" s="122">
        <f>C117</f>
        <v>50</v>
      </c>
      <c r="G117" s="122">
        <f>C117</f>
        <v>50</v>
      </c>
      <c r="H117" s="122">
        <f>C117</f>
        <v>50</v>
      </c>
      <c r="I117" s="122">
        <f>C117</f>
        <v>50</v>
      </c>
      <c r="J117" s="122">
        <f>C117</f>
        <v>50</v>
      </c>
      <c r="K117" s="122">
        <f>C117</f>
        <v>50</v>
      </c>
      <c r="L117" s="122">
        <f>C117</f>
        <v>50</v>
      </c>
      <c r="M117" s="122">
        <f>C117</f>
        <v>50</v>
      </c>
      <c r="N117" s="122">
        <f>C117</f>
        <v>50</v>
      </c>
      <c r="O117" s="122">
        <f>C117</f>
        <v>50</v>
      </c>
      <c r="P117" s="122">
        <f>C117</f>
        <v>50</v>
      </c>
      <c r="Q117" s="122">
        <f>C117</f>
        <v>50</v>
      </c>
      <c r="R117" s="122">
        <f>C117</f>
        <v>50</v>
      </c>
      <c r="S117" s="122">
        <f>C117</f>
        <v>50</v>
      </c>
      <c r="T117" s="122">
        <f>C117</f>
        <v>50</v>
      </c>
      <c r="U117" s="122">
        <f>C117</f>
        <v>50</v>
      </c>
      <c r="V117" s="122">
        <f>C117</f>
        <v>50</v>
      </c>
      <c r="W117" s="122">
        <f>C117</f>
        <v>50</v>
      </c>
      <c r="X117" s="122">
        <f>C117</f>
        <v>50</v>
      </c>
    </row>
    <row r="118" spans="1:24" x14ac:dyDescent="0.2">
      <c r="A118" s="122" t="s">
        <v>220</v>
      </c>
      <c r="B118" s="133" t="s">
        <v>320</v>
      </c>
      <c r="C118" s="122">
        <v>0</v>
      </c>
      <c r="E118" s="122">
        <f>C118</f>
        <v>0</v>
      </c>
      <c r="F118" s="122">
        <f>C118</f>
        <v>0</v>
      </c>
      <c r="G118" s="122">
        <f>C118</f>
        <v>0</v>
      </c>
      <c r="H118" s="122">
        <f>C118</f>
        <v>0</v>
      </c>
      <c r="I118" s="122">
        <f>C118</f>
        <v>0</v>
      </c>
      <c r="J118" s="122">
        <f>C118</f>
        <v>0</v>
      </c>
      <c r="K118" s="122">
        <f>C118</f>
        <v>0</v>
      </c>
      <c r="L118" s="122">
        <f>C118</f>
        <v>0</v>
      </c>
      <c r="M118" s="122">
        <f>C118</f>
        <v>0</v>
      </c>
      <c r="N118" s="122">
        <f>C118</f>
        <v>0</v>
      </c>
      <c r="O118" s="122">
        <f>C118</f>
        <v>0</v>
      </c>
      <c r="P118" s="122">
        <f>C118</f>
        <v>0</v>
      </c>
      <c r="Q118" s="122">
        <f>C118</f>
        <v>0</v>
      </c>
      <c r="R118" s="122">
        <f>C118</f>
        <v>0</v>
      </c>
      <c r="S118" s="122">
        <f>C118</f>
        <v>0</v>
      </c>
      <c r="T118" s="122">
        <f>C118</f>
        <v>0</v>
      </c>
      <c r="U118" s="122">
        <f>C118</f>
        <v>0</v>
      </c>
      <c r="V118" s="122">
        <f>C118</f>
        <v>0</v>
      </c>
      <c r="W118" s="122">
        <f>C118</f>
        <v>0</v>
      </c>
      <c r="X118" s="122">
        <f>C118</f>
        <v>0</v>
      </c>
    </row>
    <row r="119" spans="1:24" x14ac:dyDescent="0.2">
      <c r="A119" s="98" t="s">
        <v>222</v>
      </c>
      <c r="B119" s="133" t="s">
        <v>321</v>
      </c>
      <c r="C119" s="98">
        <v>200</v>
      </c>
      <c r="E119" s="122">
        <f>C119</f>
        <v>200</v>
      </c>
      <c r="F119" s="122">
        <f>C119</f>
        <v>200</v>
      </c>
      <c r="G119" s="122">
        <f>C119</f>
        <v>200</v>
      </c>
      <c r="H119" s="122">
        <f>C119</f>
        <v>200</v>
      </c>
      <c r="I119" s="122">
        <f>C119</f>
        <v>200</v>
      </c>
      <c r="J119" s="122">
        <f>C119</f>
        <v>200</v>
      </c>
      <c r="K119" s="122">
        <f>C119</f>
        <v>200</v>
      </c>
      <c r="L119" s="122">
        <f>C119</f>
        <v>200</v>
      </c>
      <c r="M119" s="122">
        <f>C119</f>
        <v>200</v>
      </c>
      <c r="N119" s="122">
        <f>C119</f>
        <v>200</v>
      </c>
      <c r="O119" s="122">
        <f>C119</f>
        <v>200</v>
      </c>
      <c r="P119" s="122">
        <f>C119</f>
        <v>200</v>
      </c>
      <c r="Q119" s="122">
        <f>C119</f>
        <v>200</v>
      </c>
      <c r="R119" s="122">
        <f>C119</f>
        <v>200</v>
      </c>
      <c r="S119" s="122">
        <f>C119</f>
        <v>200</v>
      </c>
      <c r="T119" s="122">
        <f>C119</f>
        <v>200</v>
      </c>
      <c r="U119" s="122">
        <f>C119</f>
        <v>200</v>
      </c>
      <c r="V119" s="122">
        <f>C119</f>
        <v>200</v>
      </c>
      <c r="W119" s="122">
        <f>C119</f>
        <v>200</v>
      </c>
      <c r="X119" s="122">
        <f>C119</f>
        <v>200</v>
      </c>
    </row>
    <row r="120" spans="1:24" customFormat="1" ht="14.45" customHeight="1" x14ac:dyDescent="0.25">
      <c r="A120" s="98" t="s">
        <v>267</v>
      </c>
      <c r="B120" s="133" t="s">
        <v>322</v>
      </c>
      <c r="C120" s="98">
        <v>100</v>
      </c>
      <c r="E120" s="122">
        <v>0</v>
      </c>
      <c r="F120" s="122">
        <v>0</v>
      </c>
      <c r="G120" s="122">
        <v>0</v>
      </c>
      <c r="H120" s="122">
        <v>0</v>
      </c>
      <c r="I120" s="122">
        <v>0</v>
      </c>
      <c r="J120" s="122">
        <f t="shared" ref="J120" si="231">C120</f>
        <v>100</v>
      </c>
      <c r="K120" s="122">
        <f t="shared" ref="K120:K122" si="232">C120</f>
        <v>100</v>
      </c>
      <c r="L120" s="122">
        <f t="shared" ref="L120:L122" si="233">C120</f>
        <v>100</v>
      </c>
      <c r="M120" s="122">
        <f t="shared" ref="M120:M122" si="234">C120</f>
        <v>100</v>
      </c>
      <c r="N120" s="122">
        <f t="shared" ref="N120:N122" si="235">C120</f>
        <v>100</v>
      </c>
      <c r="O120" s="122">
        <f t="shared" ref="O120:O122" si="236">C120</f>
        <v>100</v>
      </c>
      <c r="P120" s="122">
        <f t="shared" ref="P120:P122" si="237">C120</f>
        <v>100</v>
      </c>
      <c r="Q120" s="122">
        <f t="shared" ref="Q120:Q122" si="238">C120</f>
        <v>100</v>
      </c>
      <c r="R120" s="122">
        <f t="shared" ref="R120:R122" si="239">C120</f>
        <v>100</v>
      </c>
      <c r="S120" s="122">
        <f t="shared" ref="S120:S122" si="240">C120</f>
        <v>100</v>
      </c>
      <c r="T120" s="122">
        <f t="shared" ref="T120:T122" si="241">C120</f>
        <v>100</v>
      </c>
      <c r="U120" s="122">
        <f t="shared" ref="U120:U122" si="242">C120</f>
        <v>100</v>
      </c>
      <c r="V120" s="122">
        <f t="shared" ref="V120:V122" si="243">C120</f>
        <v>100</v>
      </c>
      <c r="W120" s="122">
        <f t="shared" ref="W120:W122" si="244">C120</f>
        <v>100</v>
      </c>
      <c r="X120" s="122">
        <f t="shared" ref="X120:X122" si="245">C120</f>
        <v>100</v>
      </c>
    </row>
    <row r="121" spans="1:24" customFormat="1" ht="15" x14ac:dyDescent="0.25">
      <c r="A121" s="98" t="s">
        <v>269</v>
      </c>
      <c r="B121" s="133" t="s">
        <v>323</v>
      </c>
      <c r="C121" s="98">
        <v>86</v>
      </c>
      <c r="E121" s="122">
        <v>0</v>
      </c>
      <c r="F121" s="122">
        <v>0</v>
      </c>
      <c r="G121" s="122">
        <v>0</v>
      </c>
      <c r="H121" s="122">
        <v>0</v>
      </c>
      <c r="I121" s="122">
        <v>0</v>
      </c>
      <c r="J121" s="122">
        <f>C121</f>
        <v>86</v>
      </c>
      <c r="K121" s="122">
        <f t="shared" si="232"/>
        <v>86</v>
      </c>
      <c r="L121" s="122">
        <f t="shared" si="233"/>
        <v>86</v>
      </c>
      <c r="M121" s="122">
        <f t="shared" si="234"/>
        <v>86</v>
      </c>
      <c r="N121" s="122">
        <f t="shared" si="235"/>
        <v>86</v>
      </c>
      <c r="O121" s="122">
        <f t="shared" si="236"/>
        <v>86</v>
      </c>
      <c r="P121" s="122">
        <f t="shared" si="237"/>
        <v>86</v>
      </c>
      <c r="Q121" s="122">
        <f t="shared" si="238"/>
        <v>86</v>
      </c>
      <c r="R121" s="122">
        <f t="shared" si="239"/>
        <v>86</v>
      </c>
      <c r="S121" s="122">
        <f t="shared" si="240"/>
        <v>86</v>
      </c>
      <c r="T121" s="122">
        <f t="shared" si="241"/>
        <v>86</v>
      </c>
      <c r="U121" s="122">
        <f t="shared" si="242"/>
        <v>86</v>
      </c>
      <c r="V121" s="122">
        <f t="shared" si="243"/>
        <v>86</v>
      </c>
      <c r="W121" s="122">
        <f t="shared" si="244"/>
        <v>86</v>
      </c>
      <c r="X121" s="122">
        <f t="shared" si="245"/>
        <v>86</v>
      </c>
    </row>
    <row r="122" spans="1:24" customFormat="1" ht="15.75" thickBot="1" x14ac:dyDescent="0.3">
      <c r="A122" s="98" t="s">
        <v>224</v>
      </c>
      <c r="B122" s="133" t="s">
        <v>324</v>
      </c>
      <c r="C122" s="98">
        <v>0</v>
      </c>
      <c r="E122" s="122">
        <v>0</v>
      </c>
      <c r="F122" s="122">
        <v>0</v>
      </c>
      <c r="G122" s="122">
        <v>0</v>
      </c>
      <c r="H122" s="122">
        <v>0</v>
      </c>
      <c r="I122" s="122">
        <v>0</v>
      </c>
      <c r="J122" s="122">
        <f>C122</f>
        <v>0</v>
      </c>
      <c r="K122" s="122">
        <f t="shared" si="232"/>
        <v>0</v>
      </c>
      <c r="L122" s="122">
        <f t="shared" si="233"/>
        <v>0</v>
      </c>
      <c r="M122" s="122">
        <f t="shared" si="234"/>
        <v>0</v>
      </c>
      <c r="N122" s="122">
        <f t="shared" si="235"/>
        <v>0</v>
      </c>
      <c r="O122" s="122">
        <f t="shared" si="236"/>
        <v>0</v>
      </c>
      <c r="P122" s="122">
        <f t="shared" si="237"/>
        <v>0</v>
      </c>
      <c r="Q122" s="122">
        <f t="shared" si="238"/>
        <v>0</v>
      </c>
      <c r="R122" s="122">
        <f t="shared" si="239"/>
        <v>0</v>
      </c>
      <c r="S122" s="122">
        <f t="shared" si="240"/>
        <v>0</v>
      </c>
      <c r="T122" s="122">
        <f t="shared" si="241"/>
        <v>0</v>
      </c>
      <c r="U122" s="122">
        <f t="shared" si="242"/>
        <v>0</v>
      </c>
      <c r="V122" s="122">
        <f t="shared" si="243"/>
        <v>0</v>
      </c>
      <c r="W122" s="122">
        <f t="shared" si="244"/>
        <v>0</v>
      </c>
      <c r="X122" s="122">
        <f t="shared" si="245"/>
        <v>0</v>
      </c>
    </row>
    <row r="123" spans="1:24" s="118" customFormat="1" ht="27.6" customHeight="1" thickBot="1" x14ac:dyDescent="0.25">
      <c r="A123" s="155" t="s">
        <v>325</v>
      </c>
      <c r="B123" s="155"/>
      <c r="C123" s="156">
        <f>SUM(E123:X123)</f>
        <v>7790</v>
      </c>
      <c r="D123" s="107"/>
      <c r="E123" s="156">
        <f>SUM(E117:E122)</f>
        <v>250</v>
      </c>
      <c r="F123" s="156">
        <f t="shared" ref="F123:X123" si="246">SUM(F117:F122)</f>
        <v>250</v>
      </c>
      <c r="G123" s="156">
        <f t="shared" si="246"/>
        <v>250</v>
      </c>
      <c r="H123" s="156">
        <f t="shared" si="246"/>
        <v>250</v>
      </c>
      <c r="I123" s="156">
        <f t="shared" si="246"/>
        <v>250</v>
      </c>
      <c r="J123" s="156">
        <f t="shared" si="246"/>
        <v>436</v>
      </c>
      <c r="K123" s="156">
        <f t="shared" si="246"/>
        <v>436</v>
      </c>
      <c r="L123" s="156">
        <f t="shared" si="246"/>
        <v>436</v>
      </c>
      <c r="M123" s="156">
        <f t="shared" si="246"/>
        <v>436</v>
      </c>
      <c r="N123" s="156">
        <f t="shared" si="246"/>
        <v>436</v>
      </c>
      <c r="O123" s="156">
        <f t="shared" si="246"/>
        <v>436</v>
      </c>
      <c r="P123" s="156">
        <f t="shared" si="246"/>
        <v>436</v>
      </c>
      <c r="Q123" s="156">
        <f t="shared" si="246"/>
        <v>436</v>
      </c>
      <c r="R123" s="156">
        <f t="shared" si="246"/>
        <v>436</v>
      </c>
      <c r="S123" s="156">
        <f t="shared" si="246"/>
        <v>436</v>
      </c>
      <c r="T123" s="156">
        <f t="shared" si="246"/>
        <v>436</v>
      </c>
      <c r="U123" s="156">
        <f t="shared" si="246"/>
        <v>436</v>
      </c>
      <c r="V123" s="156">
        <f t="shared" si="246"/>
        <v>436</v>
      </c>
      <c r="W123" s="156">
        <f t="shared" si="246"/>
        <v>436</v>
      </c>
      <c r="X123" s="156">
        <f t="shared" si="246"/>
        <v>436</v>
      </c>
    </row>
    <row r="124" spans="1:24" ht="36.75" thickBot="1" x14ac:dyDescent="0.25">
      <c r="A124" s="146" t="s">
        <v>326</v>
      </c>
      <c r="B124" s="146"/>
      <c r="C124" s="152"/>
      <c r="E124" s="97"/>
      <c r="F124" s="97"/>
      <c r="G124" s="97"/>
      <c r="H124" s="97"/>
      <c r="I124" s="97"/>
      <c r="J124" s="97"/>
      <c r="K124" s="97"/>
      <c r="L124" s="97"/>
      <c r="M124" s="97"/>
      <c r="N124" s="97"/>
      <c r="O124" s="97"/>
      <c r="P124" s="97"/>
      <c r="Q124" s="97"/>
      <c r="R124" s="97"/>
      <c r="S124" s="97"/>
      <c r="T124" s="97"/>
      <c r="U124" s="97"/>
      <c r="V124" s="97"/>
      <c r="W124" s="97"/>
      <c r="X124" s="97"/>
    </row>
    <row r="125" spans="1:24" x14ac:dyDescent="0.2">
      <c r="A125" s="122" t="s">
        <v>228</v>
      </c>
      <c r="B125" s="204" t="s">
        <v>327</v>
      </c>
      <c r="C125" s="131">
        <v>120</v>
      </c>
      <c r="E125" s="122">
        <f>C125</f>
        <v>120</v>
      </c>
      <c r="F125" s="122">
        <f t="shared" ref="F125:F128" si="247">C125</f>
        <v>120</v>
      </c>
      <c r="G125" s="122">
        <f t="shared" ref="G125:G128" si="248">C125</f>
        <v>120</v>
      </c>
      <c r="H125" s="122">
        <f t="shared" ref="H125:H128" si="249">C125</f>
        <v>120</v>
      </c>
      <c r="I125" s="122">
        <f t="shared" ref="I125:I128" si="250">C125</f>
        <v>120</v>
      </c>
      <c r="J125" s="122">
        <f t="shared" ref="J125:J128" si="251">C125</f>
        <v>120</v>
      </c>
      <c r="K125" s="122">
        <f t="shared" ref="K125:K128" si="252">C125</f>
        <v>120</v>
      </c>
      <c r="L125" s="122">
        <f t="shared" ref="L125:L128" si="253">C125</f>
        <v>120</v>
      </c>
      <c r="M125" s="122">
        <f t="shared" ref="M125:M128" si="254">C125</f>
        <v>120</v>
      </c>
      <c r="N125" s="122">
        <f t="shared" ref="N125:N128" si="255">C125</f>
        <v>120</v>
      </c>
      <c r="O125" s="122">
        <f t="shared" ref="O125:O128" si="256">C125</f>
        <v>120</v>
      </c>
      <c r="P125" s="122">
        <f t="shared" ref="P125:P128" si="257">C125</f>
        <v>120</v>
      </c>
      <c r="Q125" s="122">
        <f t="shared" ref="Q125:Q128" si="258">C125</f>
        <v>120</v>
      </c>
      <c r="R125" s="122">
        <f t="shared" ref="R125:R128" si="259">C125</f>
        <v>120</v>
      </c>
      <c r="S125" s="122">
        <f t="shared" ref="S125:S128" si="260">C125</f>
        <v>120</v>
      </c>
      <c r="T125" s="122">
        <f t="shared" ref="T125:T128" si="261">C125</f>
        <v>120</v>
      </c>
      <c r="U125" s="122">
        <f t="shared" ref="U125:U128" si="262">C125</f>
        <v>120</v>
      </c>
      <c r="V125" s="122">
        <f t="shared" ref="V125:V128" si="263">C125</f>
        <v>120</v>
      </c>
      <c r="W125" s="122">
        <f t="shared" ref="W125:W128" si="264">C125</f>
        <v>120</v>
      </c>
      <c r="X125" s="122">
        <f t="shared" ref="X125:X128" si="265">C125</f>
        <v>120</v>
      </c>
    </row>
    <row r="126" spans="1:24" x14ac:dyDescent="0.2">
      <c r="A126" s="122" t="s">
        <v>230</v>
      </c>
      <c r="B126" s="204" t="s">
        <v>328</v>
      </c>
      <c r="C126" s="132">
        <v>192</v>
      </c>
      <c r="E126" s="122">
        <f t="shared" ref="E126:E128" si="266">C126</f>
        <v>192</v>
      </c>
      <c r="F126" s="122">
        <f t="shared" si="247"/>
        <v>192</v>
      </c>
      <c r="G126" s="122">
        <f t="shared" si="248"/>
        <v>192</v>
      </c>
      <c r="H126" s="122">
        <f t="shared" si="249"/>
        <v>192</v>
      </c>
      <c r="I126" s="122">
        <f t="shared" si="250"/>
        <v>192</v>
      </c>
      <c r="J126" s="122">
        <f t="shared" si="251"/>
        <v>192</v>
      </c>
      <c r="K126" s="122">
        <f t="shared" si="252"/>
        <v>192</v>
      </c>
      <c r="L126" s="122">
        <f t="shared" si="253"/>
        <v>192</v>
      </c>
      <c r="M126" s="122">
        <f t="shared" si="254"/>
        <v>192</v>
      </c>
      <c r="N126" s="122">
        <f t="shared" si="255"/>
        <v>192</v>
      </c>
      <c r="O126" s="122">
        <f t="shared" si="256"/>
        <v>192</v>
      </c>
      <c r="P126" s="122">
        <f t="shared" si="257"/>
        <v>192</v>
      </c>
      <c r="Q126" s="122">
        <f t="shared" si="258"/>
        <v>192</v>
      </c>
      <c r="R126" s="122">
        <f t="shared" si="259"/>
        <v>192</v>
      </c>
      <c r="S126" s="122">
        <f t="shared" si="260"/>
        <v>192</v>
      </c>
      <c r="T126" s="122">
        <f t="shared" si="261"/>
        <v>192</v>
      </c>
      <c r="U126" s="122">
        <f t="shared" si="262"/>
        <v>192</v>
      </c>
      <c r="V126" s="122">
        <f t="shared" si="263"/>
        <v>192</v>
      </c>
      <c r="W126" s="122">
        <f t="shared" si="264"/>
        <v>192</v>
      </c>
      <c r="X126" s="122">
        <f t="shared" si="265"/>
        <v>192</v>
      </c>
    </row>
    <row r="127" spans="1:24" x14ac:dyDescent="0.2">
      <c r="A127" s="122" t="s">
        <v>232</v>
      </c>
      <c r="B127" s="204" t="s">
        <v>329</v>
      </c>
      <c r="C127" s="132">
        <v>0</v>
      </c>
      <c r="E127" s="122">
        <f t="shared" si="266"/>
        <v>0</v>
      </c>
      <c r="F127" s="122">
        <f t="shared" si="247"/>
        <v>0</v>
      </c>
      <c r="G127" s="122">
        <f t="shared" si="248"/>
        <v>0</v>
      </c>
      <c r="H127" s="122">
        <f t="shared" si="249"/>
        <v>0</v>
      </c>
      <c r="I127" s="122">
        <f t="shared" si="250"/>
        <v>0</v>
      </c>
      <c r="J127" s="122">
        <f t="shared" si="251"/>
        <v>0</v>
      </c>
      <c r="K127" s="122">
        <f t="shared" si="252"/>
        <v>0</v>
      </c>
      <c r="L127" s="122">
        <f t="shared" si="253"/>
        <v>0</v>
      </c>
      <c r="M127" s="122">
        <f t="shared" si="254"/>
        <v>0</v>
      </c>
      <c r="N127" s="122">
        <f t="shared" si="255"/>
        <v>0</v>
      </c>
      <c r="O127" s="122">
        <f t="shared" si="256"/>
        <v>0</v>
      </c>
      <c r="P127" s="122">
        <f t="shared" si="257"/>
        <v>0</v>
      </c>
      <c r="Q127" s="122">
        <f t="shared" si="258"/>
        <v>0</v>
      </c>
      <c r="R127" s="122">
        <f t="shared" si="259"/>
        <v>0</v>
      </c>
      <c r="S127" s="122">
        <f t="shared" si="260"/>
        <v>0</v>
      </c>
      <c r="T127" s="122">
        <f t="shared" si="261"/>
        <v>0</v>
      </c>
      <c r="U127" s="122">
        <f t="shared" si="262"/>
        <v>0</v>
      </c>
      <c r="V127" s="122">
        <f t="shared" si="263"/>
        <v>0</v>
      </c>
      <c r="W127" s="122">
        <f t="shared" si="264"/>
        <v>0</v>
      </c>
      <c r="X127" s="122">
        <f t="shared" si="265"/>
        <v>0</v>
      </c>
    </row>
    <row r="128" spans="1:24" ht="24" x14ac:dyDescent="0.2">
      <c r="A128" s="122" t="s">
        <v>234</v>
      </c>
      <c r="B128" s="204" t="s">
        <v>330</v>
      </c>
      <c r="C128" s="132">
        <v>200</v>
      </c>
      <c r="E128" s="122">
        <f t="shared" si="266"/>
        <v>200</v>
      </c>
      <c r="F128" s="122">
        <f t="shared" si="247"/>
        <v>200</v>
      </c>
      <c r="G128" s="122">
        <f t="shared" si="248"/>
        <v>200</v>
      </c>
      <c r="H128" s="122">
        <f t="shared" si="249"/>
        <v>200</v>
      </c>
      <c r="I128" s="122">
        <f t="shared" si="250"/>
        <v>200</v>
      </c>
      <c r="J128" s="122">
        <f t="shared" si="251"/>
        <v>200</v>
      </c>
      <c r="K128" s="122">
        <f t="shared" si="252"/>
        <v>200</v>
      </c>
      <c r="L128" s="122">
        <f t="shared" si="253"/>
        <v>200</v>
      </c>
      <c r="M128" s="122">
        <f t="shared" si="254"/>
        <v>200</v>
      </c>
      <c r="N128" s="122">
        <f t="shared" si="255"/>
        <v>200</v>
      </c>
      <c r="O128" s="122">
        <f t="shared" si="256"/>
        <v>200</v>
      </c>
      <c r="P128" s="122">
        <f t="shared" si="257"/>
        <v>200</v>
      </c>
      <c r="Q128" s="122">
        <f t="shared" si="258"/>
        <v>200</v>
      </c>
      <c r="R128" s="122">
        <f t="shared" si="259"/>
        <v>200</v>
      </c>
      <c r="S128" s="122">
        <f t="shared" si="260"/>
        <v>200</v>
      </c>
      <c r="T128" s="122">
        <f t="shared" si="261"/>
        <v>200</v>
      </c>
      <c r="U128" s="122">
        <f t="shared" si="262"/>
        <v>200</v>
      </c>
      <c r="V128" s="122">
        <f t="shared" si="263"/>
        <v>200</v>
      </c>
      <c r="W128" s="122">
        <f t="shared" si="264"/>
        <v>200</v>
      </c>
      <c r="X128" s="122">
        <f t="shared" si="265"/>
        <v>200</v>
      </c>
    </row>
    <row r="129" spans="1:24" x14ac:dyDescent="0.2">
      <c r="A129" s="122" t="s">
        <v>236</v>
      </c>
      <c r="B129" s="204" t="s">
        <v>331</v>
      </c>
      <c r="C129" s="132">
        <v>288</v>
      </c>
      <c r="E129" s="122">
        <f t="shared" ref="E129:E130" si="267">C129</f>
        <v>288</v>
      </c>
      <c r="F129" s="122">
        <f t="shared" ref="F129:F130" si="268">C129</f>
        <v>288</v>
      </c>
      <c r="G129" s="122">
        <f t="shared" ref="G129:G130" si="269">C129</f>
        <v>288</v>
      </c>
      <c r="H129" s="122">
        <f t="shared" ref="H129:H130" si="270">C129</f>
        <v>288</v>
      </c>
      <c r="I129" s="122">
        <f t="shared" ref="I129:I130" si="271">C129</f>
        <v>288</v>
      </c>
      <c r="J129" s="122">
        <f t="shared" ref="J129:J133" si="272">C129</f>
        <v>288</v>
      </c>
      <c r="K129" s="122">
        <f t="shared" ref="K129:K133" si="273">C129</f>
        <v>288</v>
      </c>
      <c r="L129" s="122">
        <f t="shared" ref="L129:L133" si="274">C129</f>
        <v>288</v>
      </c>
      <c r="M129" s="122">
        <f t="shared" ref="M129:M133" si="275">C129</f>
        <v>288</v>
      </c>
      <c r="N129" s="122">
        <f t="shared" ref="N129:N133" si="276">C129</f>
        <v>288</v>
      </c>
      <c r="O129" s="122">
        <f t="shared" ref="O129:O133" si="277">C129</f>
        <v>288</v>
      </c>
      <c r="P129" s="122">
        <f t="shared" ref="P129:P133" si="278">C129</f>
        <v>288</v>
      </c>
      <c r="Q129" s="122">
        <f t="shared" ref="Q129:Q133" si="279">C129</f>
        <v>288</v>
      </c>
      <c r="R129" s="122">
        <f t="shared" ref="R129:R133" si="280">C129</f>
        <v>288</v>
      </c>
      <c r="S129" s="122">
        <f t="shared" ref="S129:S133" si="281">C129</f>
        <v>288</v>
      </c>
      <c r="T129" s="122">
        <f t="shared" ref="T129:T133" si="282">C129</f>
        <v>288</v>
      </c>
      <c r="U129" s="122">
        <f t="shared" ref="U129:U133" si="283">C129</f>
        <v>288</v>
      </c>
      <c r="V129" s="122">
        <f t="shared" ref="V129:V133" si="284">C129</f>
        <v>288</v>
      </c>
      <c r="W129" s="122">
        <f t="shared" ref="W129:W133" si="285">C129</f>
        <v>288</v>
      </c>
      <c r="X129" s="122">
        <f t="shared" ref="X129:X133" si="286">C129</f>
        <v>288</v>
      </c>
    </row>
    <row r="130" spans="1:24" ht="12.75" thickBot="1" x14ac:dyDescent="0.25">
      <c r="A130" s="122" t="s">
        <v>238</v>
      </c>
      <c r="B130" s="204" t="s">
        <v>332</v>
      </c>
      <c r="C130" s="132">
        <v>150</v>
      </c>
      <c r="E130" s="122">
        <f t="shared" si="267"/>
        <v>150</v>
      </c>
      <c r="F130" s="122">
        <f t="shared" si="268"/>
        <v>150</v>
      </c>
      <c r="G130" s="122">
        <f t="shared" si="269"/>
        <v>150</v>
      </c>
      <c r="H130" s="122">
        <f t="shared" si="270"/>
        <v>150</v>
      </c>
      <c r="I130" s="122">
        <f t="shared" si="271"/>
        <v>150</v>
      </c>
      <c r="J130" s="122">
        <f t="shared" si="272"/>
        <v>150</v>
      </c>
      <c r="K130" s="122">
        <f t="shared" si="273"/>
        <v>150</v>
      </c>
      <c r="L130" s="122">
        <f t="shared" si="274"/>
        <v>150</v>
      </c>
      <c r="M130" s="122">
        <f t="shared" si="275"/>
        <v>150</v>
      </c>
      <c r="N130" s="122">
        <f t="shared" si="276"/>
        <v>150</v>
      </c>
      <c r="O130" s="122">
        <f t="shared" si="277"/>
        <v>150</v>
      </c>
      <c r="P130" s="122">
        <f t="shared" si="278"/>
        <v>150</v>
      </c>
      <c r="Q130" s="122">
        <f t="shared" si="279"/>
        <v>150</v>
      </c>
      <c r="R130" s="122">
        <f t="shared" si="280"/>
        <v>150</v>
      </c>
      <c r="S130" s="122">
        <f t="shared" si="281"/>
        <v>150</v>
      </c>
      <c r="T130" s="122">
        <f t="shared" si="282"/>
        <v>150</v>
      </c>
      <c r="U130" s="122">
        <f t="shared" si="283"/>
        <v>150</v>
      </c>
      <c r="V130" s="122">
        <f t="shared" si="284"/>
        <v>150</v>
      </c>
      <c r="W130" s="122">
        <f t="shared" si="285"/>
        <v>150</v>
      </c>
      <c r="X130" s="122">
        <f t="shared" si="286"/>
        <v>150</v>
      </c>
    </row>
    <row r="131" spans="1:24" ht="24" x14ac:dyDescent="0.2">
      <c r="A131" s="122" t="s">
        <v>280</v>
      </c>
      <c r="B131" s="204" t="s">
        <v>333</v>
      </c>
      <c r="C131" s="131">
        <v>100</v>
      </c>
      <c r="E131" s="122">
        <v>0</v>
      </c>
      <c r="F131" s="122">
        <v>0</v>
      </c>
      <c r="G131" s="122">
        <v>0</v>
      </c>
      <c r="H131" s="122">
        <v>0</v>
      </c>
      <c r="I131" s="122">
        <v>0</v>
      </c>
      <c r="J131" s="122">
        <f>C131</f>
        <v>100</v>
      </c>
      <c r="K131" s="122">
        <f t="shared" si="273"/>
        <v>100</v>
      </c>
      <c r="L131" s="122">
        <f t="shared" si="274"/>
        <v>100</v>
      </c>
      <c r="M131" s="122">
        <f t="shared" si="275"/>
        <v>100</v>
      </c>
      <c r="N131" s="122">
        <f t="shared" si="276"/>
        <v>100</v>
      </c>
      <c r="O131" s="122">
        <f t="shared" si="277"/>
        <v>100</v>
      </c>
      <c r="P131" s="122">
        <f t="shared" si="278"/>
        <v>100</v>
      </c>
      <c r="Q131" s="122">
        <f t="shared" si="279"/>
        <v>100</v>
      </c>
      <c r="R131" s="122">
        <f t="shared" si="280"/>
        <v>100</v>
      </c>
      <c r="S131" s="122">
        <f t="shared" si="281"/>
        <v>100</v>
      </c>
      <c r="T131" s="122">
        <f t="shared" si="282"/>
        <v>100</v>
      </c>
      <c r="U131" s="122">
        <f t="shared" si="283"/>
        <v>100</v>
      </c>
      <c r="V131" s="122">
        <f t="shared" si="284"/>
        <v>100</v>
      </c>
      <c r="W131" s="122">
        <f t="shared" si="285"/>
        <v>100</v>
      </c>
      <c r="X131" s="122">
        <f t="shared" si="286"/>
        <v>100</v>
      </c>
    </row>
    <row r="132" spans="1:24" x14ac:dyDescent="0.2">
      <c r="A132" s="122" t="s">
        <v>282</v>
      </c>
      <c r="B132" s="204" t="s">
        <v>334</v>
      </c>
      <c r="C132" s="132">
        <v>150</v>
      </c>
      <c r="E132" s="122">
        <v>0</v>
      </c>
      <c r="F132" s="122">
        <v>0</v>
      </c>
      <c r="G132" s="122">
        <v>0</v>
      </c>
      <c r="H132" s="122">
        <v>0</v>
      </c>
      <c r="I132" s="122">
        <v>0</v>
      </c>
      <c r="J132" s="122">
        <f t="shared" si="272"/>
        <v>150</v>
      </c>
      <c r="K132" s="122">
        <f t="shared" si="273"/>
        <v>150</v>
      </c>
      <c r="L132" s="122">
        <f t="shared" si="274"/>
        <v>150</v>
      </c>
      <c r="M132" s="122">
        <f t="shared" si="275"/>
        <v>150</v>
      </c>
      <c r="N132" s="122">
        <f t="shared" si="276"/>
        <v>150</v>
      </c>
      <c r="O132" s="122">
        <f t="shared" si="277"/>
        <v>150</v>
      </c>
      <c r="P132" s="122">
        <f t="shared" si="278"/>
        <v>150</v>
      </c>
      <c r="Q132" s="122">
        <f t="shared" si="279"/>
        <v>150</v>
      </c>
      <c r="R132" s="122">
        <f t="shared" si="280"/>
        <v>150</v>
      </c>
      <c r="S132" s="122">
        <f t="shared" si="281"/>
        <v>150</v>
      </c>
      <c r="T132" s="122">
        <f t="shared" si="282"/>
        <v>150</v>
      </c>
      <c r="U132" s="122">
        <f t="shared" si="283"/>
        <v>150</v>
      </c>
      <c r="V132" s="122">
        <f t="shared" si="284"/>
        <v>150</v>
      </c>
      <c r="W132" s="122">
        <f t="shared" si="285"/>
        <v>150</v>
      </c>
      <c r="X132" s="122">
        <f t="shared" si="286"/>
        <v>150</v>
      </c>
    </row>
    <row r="133" spans="1:24" ht="12.75" thickBot="1" x14ac:dyDescent="0.25">
      <c r="A133" s="122" t="s">
        <v>284</v>
      </c>
      <c r="B133" s="204" t="s">
        <v>335</v>
      </c>
      <c r="C133" s="132">
        <v>100</v>
      </c>
      <c r="E133" s="122">
        <v>0</v>
      </c>
      <c r="F133" s="122">
        <v>0</v>
      </c>
      <c r="G133" s="122">
        <v>0</v>
      </c>
      <c r="H133" s="122">
        <v>0</v>
      </c>
      <c r="I133" s="122">
        <v>0</v>
      </c>
      <c r="J133" s="122">
        <f t="shared" si="272"/>
        <v>100</v>
      </c>
      <c r="K133" s="122">
        <f t="shared" si="273"/>
        <v>100</v>
      </c>
      <c r="L133" s="122">
        <f t="shared" si="274"/>
        <v>100</v>
      </c>
      <c r="M133" s="122">
        <f t="shared" si="275"/>
        <v>100</v>
      </c>
      <c r="N133" s="122">
        <f t="shared" si="276"/>
        <v>100</v>
      </c>
      <c r="O133" s="122">
        <f t="shared" si="277"/>
        <v>100</v>
      </c>
      <c r="P133" s="122">
        <f t="shared" si="278"/>
        <v>100</v>
      </c>
      <c r="Q133" s="122">
        <f t="shared" si="279"/>
        <v>100</v>
      </c>
      <c r="R133" s="122">
        <f t="shared" si="280"/>
        <v>100</v>
      </c>
      <c r="S133" s="122">
        <f t="shared" si="281"/>
        <v>100</v>
      </c>
      <c r="T133" s="122">
        <f t="shared" si="282"/>
        <v>100</v>
      </c>
      <c r="U133" s="122">
        <f t="shared" si="283"/>
        <v>100</v>
      </c>
      <c r="V133" s="122">
        <f t="shared" si="284"/>
        <v>100</v>
      </c>
      <c r="W133" s="122">
        <f t="shared" si="285"/>
        <v>100</v>
      </c>
      <c r="X133" s="122">
        <f t="shared" si="286"/>
        <v>100</v>
      </c>
    </row>
    <row r="134" spans="1:24" ht="12.75" thickBot="1" x14ac:dyDescent="0.25">
      <c r="A134" s="150" t="s">
        <v>336</v>
      </c>
      <c r="B134" s="208"/>
      <c r="C134" s="151">
        <f t="shared" ref="C134" si="287">SUM(E134:X134)</f>
        <v>24250</v>
      </c>
      <c r="E134" s="149">
        <f t="shared" ref="E134:X134" si="288">SUM(E125:E133)</f>
        <v>950</v>
      </c>
      <c r="F134" s="149">
        <f t="shared" si="288"/>
        <v>950</v>
      </c>
      <c r="G134" s="149">
        <f t="shared" si="288"/>
        <v>950</v>
      </c>
      <c r="H134" s="149">
        <f t="shared" si="288"/>
        <v>950</v>
      </c>
      <c r="I134" s="149">
        <f t="shared" si="288"/>
        <v>950</v>
      </c>
      <c r="J134" s="149">
        <f t="shared" si="288"/>
        <v>1300</v>
      </c>
      <c r="K134" s="149">
        <f t="shared" si="288"/>
        <v>1300</v>
      </c>
      <c r="L134" s="149">
        <f t="shared" si="288"/>
        <v>1300</v>
      </c>
      <c r="M134" s="149">
        <f t="shared" si="288"/>
        <v>1300</v>
      </c>
      <c r="N134" s="149">
        <f t="shared" si="288"/>
        <v>1300</v>
      </c>
      <c r="O134" s="149">
        <f t="shared" si="288"/>
        <v>1300</v>
      </c>
      <c r="P134" s="149">
        <f t="shared" si="288"/>
        <v>1300</v>
      </c>
      <c r="Q134" s="149">
        <f t="shared" si="288"/>
        <v>1300</v>
      </c>
      <c r="R134" s="149">
        <f t="shared" si="288"/>
        <v>1300</v>
      </c>
      <c r="S134" s="149">
        <f t="shared" si="288"/>
        <v>1300</v>
      </c>
      <c r="T134" s="149">
        <f t="shared" si="288"/>
        <v>1300</v>
      </c>
      <c r="U134" s="149">
        <f t="shared" si="288"/>
        <v>1300</v>
      </c>
      <c r="V134" s="149">
        <f t="shared" si="288"/>
        <v>1300</v>
      </c>
      <c r="W134" s="149">
        <f t="shared" si="288"/>
        <v>1300</v>
      </c>
      <c r="X134" s="149">
        <f t="shared" si="288"/>
        <v>1300</v>
      </c>
    </row>
    <row r="135" spans="1:24" ht="13.5" customHeight="1" x14ac:dyDescent="0.2">
      <c r="A135" s="153" t="s">
        <v>241</v>
      </c>
      <c r="B135" s="153"/>
      <c r="C135" s="152"/>
      <c r="E135" s="97"/>
      <c r="F135" s="97"/>
      <c r="G135" s="97"/>
      <c r="H135" s="97"/>
      <c r="I135" s="97"/>
      <c r="J135" s="97"/>
      <c r="K135" s="97"/>
      <c r="L135" s="97"/>
      <c r="M135" s="97"/>
      <c r="N135" s="97"/>
      <c r="O135" s="97"/>
      <c r="P135" s="97"/>
      <c r="Q135" s="97"/>
      <c r="R135" s="97"/>
      <c r="S135" s="97"/>
      <c r="T135" s="97"/>
      <c r="U135" s="97"/>
      <c r="V135" s="97"/>
      <c r="W135" s="97"/>
      <c r="X135" s="97"/>
    </row>
    <row r="136" spans="1:24" x14ac:dyDescent="0.2">
      <c r="A136" s="122" t="s">
        <v>287</v>
      </c>
      <c r="B136" s="122" t="s">
        <v>337</v>
      </c>
      <c r="C136" s="285">
        <v>0</v>
      </c>
      <c r="E136" s="122">
        <f t="shared" ref="E136:E137" si="289">C136</f>
        <v>0</v>
      </c>
      <c r="F136" s="122"/>
      <c r="G136" s="122"/>
      <c r="H136" s="122"/>
      <c r="I136" s="122"/>
      <c r="J136" s="122"/>
      <c r="K136" s="122"/>
      <c r="L136" s="122"/>
      <c r="M136" s="122"/>
      <c r="N136" s="122"/>
      <c r="O136" s="122"/>
      <c r="P136" s="122"/>
      <c r="Q136" s="122"/>
      <c r="R136" s="122"/>
      <c r="S136" s="122"/>
      <c r="T136" s="122"/>
      <c r="U136" s="122"/>
      <c r="V136" s="122"/>
      <c r="W136" s="122"/>
      <c r="X136" s="122"/>
    </row>
    <row r="137" spans="1:24" x14ac:dyDescent="0.2">
      <c r="A137" s="122" t="s">
        <v>289</v>
      </c>
      <c r="B137" s="122" t="s">
        <v>338</v>
      </c>
      <c r="C137" s="122">
        <v>0</v>
      </c>
      <c r="E137" s="122">
        <f t="shared" si="289"/>
        <v>0</v>
      </c>
      <c r="F137" s="122">
        <f>C137</f>
        <v>0</v>
      </c>
      <c r="G137" s="122"/>
      <c r="H137" s="122"/>
      <c r="I137" s="122"/>
      <c r="J137" s="122"/>
      <c r="K137" s="122"/>
      <c r="L137" s="122"/>
      <c r="M137" s="122"/>
      <c r="N137" s="122"/>
      <c r="O137" s="122"/>
      <c r="P137" s="122"/>
      <c r="Q137" s="122"/>
      <c r="R137" s="122"/>
      <c r="S137" s="122"/>
      <c r="T137" s="122"/>
      <c r="U137" s="122"/>
      <c r="V137" s="122"/>
      <c r="W137" s="122"/>
      <c r="X137" s="122"/>
    </row>
    <row r="138" spans="1:24" ht="12.75" thickBot="1" x14ac:dyDescent="0.25">
      <c r="A138" s="154" t="s">
        <v>339</v>
      </c>
      <c r="B138" s="154"/>
      <c r="C138" s="147">
        <f>SUM(E138:X138)</f>
        <v>0</v>
      </c>
      <c r="E138" s="148">
        <f>SUM(E136:E137)</f>
        <v>0</v>
      </c>
      <c r="F138" s="148">
        <f t="shared" ref="F138:X138" si="290">SUM(F136:F137)</f>
        <v>0</v>
      </c>
      <c r="G138" s="148">
        <f t="shared" si="290"/>
        <v>0</v>
      </c>
      <c r="H138" s="148">
        <f t="shared" si="290"/>
        <v>0</v>
      </c>
      <c r="I138" s="148">
        <f t="shared" si="290"/>
        <v>0</v>
      </c>
      <c r="J138" s="148">
        <f t="shared" si="290"/>
        <v>0</v>
      </c>
      <c r="K138" s="148">
        <f t="shared" si="290"/>
        <v>0</v>
      </c>
      <c r="L138" s="148">
        <f t="shared" si="290"/>
        <v>0</v>
      </c>
      <c r="M138" s="148">
        <f t="shared" si="290"/>
        <v>0</v>
      </c>
      <c r="N138" s="148">
        <f t="shared" si="290"/>
        <v>0</v>
      </c>
      <c r="O138" s="148">
        <f t="shared" si="290"/>
        <v>0</v>
      </c>
      <c r="P138" s="148">
        <f t="shared" si="290"/>
        <v>0</v>
      </c>
      <c r="Q138" s="148">
        <f t="shared" si="290"/>
        <v>0</v>
      </c>
      <c r="R138" s="148">
        <f t="shared" si="290"/>
        <v>0</v>
      </c>
      <c r="S138" s="148">
        <f t="shared" si="290"/>
        <v>0</v>
      </c>
      <c r="T138" s="148">
        <f t="shared" si="290"/>
        <v>0</v>
      </c>
      <c r="U138" s="148">
        <f t="shared" si="290"/>
        <v>0</v>
      </c>
      <c r="V138" s="148">
        <f t="shared" si="290"/>
        <v>0</v>
      </c>
      <c r="W138" s="148">
        <f t="shared" si="290"/>
        <v>0</v>
      </c>
      <c r="X138" s="148">
        <f t="shared" si="290"/>
        <v>0</v>
      </c>
    </row>
    <row r="139" spans="1:24" ht="12.75" thickBot="1" x14ac:dyDescent="0.25">
      <c r="A139" s="142" t="s">
        <v>340</v>
      </c>
      <c r="B139" s="142"/>
      <c r="C139" s="144">
        <f>SUM(E139:X139)</f>
        <v>32040</v>
      </c>
      <c r="E139" s="143">
        <f>(E123+E134+E138)</f>
        <v>1200</v>
      </c>
      <c r="F139" s="143">
        <f t="shared" ref="F139:X139" si="291">(F123+F134+F138)</f>
        <v>1200</v>
      </c>
      <c r="G139" s="143">
        <f t="shared" si="291"/>
        <v>1200</v>
      </c>
      <c r="H139" s="143">
        <f t="shared" si="291"/>
        <v>1200</v>
      </c>
      <c r="I139" s="143">
        <f t="shared" si="291"/>
        <v>1200</v>
      </c>
      <c r="J139" s="143">
        <f t="shared" si="291"/>
        <v>1736</v>
      </c>
      <c r="K139" s="143">
        <f t="shared" si="291"/>
        <v>1736</v>
      </c>
      <c r="L139" s="143">
        <f t="shared" si="291"/>
        <v>1736</v>
      </c>
      <c r="M139" s="143">
        <f t="shared" si="291"/>
        <v>1736</v>
      </c>
      <c r="N139" s="143">
        <f t="shared" si="291"/>
        <v>1736</v>
      </c>
      <c r="O139" s="143">
        <f t="shared" si="291"/>
        <v>1736</v>
      </c>
      <c r="P139" s="143">
        <f t="shared" si="291"/>
        <v>1736</v>
      </c>
      <c r="Q139" s="143">
        <f t="shared" si="291"/>
        <v>1736</v>
      </c>
      <c r="R139" s="143">
        <f t="shared" si="291"/>
        <v>1736</v>
      </c>
      <c r="S139" s="143">
        <f t="shared" si="291"/>
        <v>1736</v>
      </c>
      <c r="T139" s="143">
        <f t="shared" si="291"/>
        <v>1736</v>
      </c>
      <c r="U139" s="143">
        <f t="shared" si="291"/>
        <v>1736</v>
      </c>
      <c r="V139" s="143">
        <f t="shared" si="291"/>
        <v>1736</v>
      </c>
      <c r="W139" s="143">
        <f t="shared" si="291"/>
        <v>1736</v>
      </c>
      <c r="X139" s="143">
        <f t="shared" si="291"/>
        <v>1736</v>
      </c>
    </row>
    <row r="140" spans="1:24" s="226" customFormat="1" ht="12.75" x14ac:dyDescent="0.2">
      <c r="C140" s="227" t="s">
        <v>245</v>
      </c>
      <c r="E140" s="228">
        <f>80%*$C$9</f>
        <v>5303.1936000000005</v>
      </c>
      <c r="F140" s="228">
        <f>40%*$C$9</f>
        <v>2651.5968000000003</v>
      </c>
      <c r="G140" s="228">
        <f>20%*$C$9</f>
        <v>1325.7984000000001</v>
      </c>
      <c r="H140" s="228">
        <f>0%*$C$9</f>
        <v>0</v>
      </c>
      <c r="I140" s="228">
        <f t="shared" ref="I140:X140" si="292">0%*$C$9</f>
        <v>0</v>
      </c>
      <c r="J140" s="228">
        <f t="shared" si="292"/>
        <v>0</v>
      </c>
      <c r="K140" s="228">
        <f t="shared" si="292"/>
        <v>0</v>
      </c>
      <c r="L140" s="228">
        <f t="shared" si="292"/>
        <v>0</v>
      </c>
      <c r="M140" s="228">
        <f t="shared" si="292"/>
        <v>0</v>
      </c>
      <c r="N140" s="228">
        <f t="shared" si="292"/>
        <v>0</v>
      </c>
      <c r="O140" s="228">
        <f t="shared" si="292"/>
        <v>0</v>
      </c>
      <c r="P140" s="228">
        <f t="shared" si="292"/>
        <v>0</v>
      </c>
      <c r="Q140" s="228">
        <f t="shared" si="292"/>
        <v>0</v>
      </c>
      <c r="R140" s="228">
        <f t="shared" si="292"/>
        <v>0</v>
      </c>
      <c r="S140" s="228">
        <f t="shared" si="292"/>
        <v>0</v>
      </c>
      <c r="T140" s="228">
        <f t="shared" si="292"/>
        <v>0</v>
      </c>
      <c r="U140" s="228">
        <f t="shared" si="292"/>
        <v>0</v>
      </c>
      <c r="V140" s="228">
        <f t="shared" si="292"/>
        <v>0</v>
      </c>
      <c r="W140" s="228">
        <f t="shared" si="292"/>
        <v>0</v>
      </c>
      <c r="X140" s="228">
        <f t="shared" si="292"/>
        <v>0</v>
      </c>
    </row>
    <row r="141" spans="1:24" s="97" customFormat="1" ht="13.5" thickBot="1" x14ac:dyDescent="0.25">
      <c r="C141" s="227" t="s">
        <v>293</v>
      </c>
      <c r="E141" s="228">
        <f>20%*$C$9</f>
        <v>1325.7984000000001</v>
      </c>
      <c r="F141" s="228">
        <f>60%*$C$9</f>
        <v>3977.3951999999999</v>
      </c>
      <c r="G141" s="228">
        <f>80%*$C$9</f>
        <v>5303.1936000000005</v>
      </c>
      <c r="H141" s="228">
        <f>100%*$C$9</f>
        <v>6628.9920000000002</v>
      </c>
      <c r="I141" s="228">
        <f t="shared" ref="I141:X141" si="293">100%*$C$9</f>
        <v>6628.9920000000002</v>
      </c>
      <c r="J141" s="228">
        <f t="shared" si="293"/>
        <v>6628.9920000000002</v>
      </c>
      <c r="K141" s="228">
        <f t="shared" si="293"/>
        <v>6628.9920000000002</v>
      </c>
      <c r="L141" s="228">
        <f t="shared" si="293"/>
        <v>6628.9920000000002</v>
      </c>
      <c r="M141" s="228">
        <f t="shared" si="293"/>
        <v>6628.9920000000002</v>
      </c>
      <c r="N141" s="228">
        <f t="shared" si="293"/>
        <v>6628.9920000000002</v>
      </c>
      <c r="O141" s="228">
        <f t="shared" si="293"/>
        <v>6628.9920000000002</v>
      </c>
      <c r="P141" s="228">
        <f t="shared" si="293"/>
        <v>6628.9920000000002</v>
      </c>
      <c r="Q141" s="228">
        <f t="shared" si="293"/>
        <v>6628.9920000000002</v>
      </c>
      <c r="R141" s="228">
        <f t="shared" si="293"/>
        <v>6628.9920000000002</v>
      </c>
      <c r="S141" s="228">
        <f t="shared" si="293"/>
        <v>6628.9920000000002</v>
      </c>
      <c r="T141" s="228">
        <f t="shared" si="293"/>
        <v>6628.9920000000002</v>
      </c>
      <c r="U141" s="228">
        <f t="shared" si="293"/>
        <v>6628.9920000000002</v>
      </c>
      <c r="V141" s="228">
        <f t="shared" si="293"/>
        <v>6628.9920000000002</v>
      </c>
      <c r="W141" s="228">
        <f t="shared" si="293"/>
        <v>6628.9920000000002</v>
      </c>
      <c r="X141" s="228">
        <f t="shared" si="293"/>
        <v>6628.9920000000002</v>
      </c>
    </row>
    <row r="142" spans="1:24" ht="12" customHeight="1" thickBot="1" x14ac:dyDescent="0.25">
      <c r="A142" s="142" t="s">
        <v>341</v>
      </c>
      <c r="B142" s="142"/>
      <c r="C142" s="144">
        <f>SUM(E142:X142)</f>
        <v>229673360.02559993</v>
      </c>
      <c r="E142" s="287">
        <f>(E139*E141)+(E140*E32)</f>
        <v>17829336.883200001</v>
      </c>
      <c r="F142" s="287">
        <f t="shared" ref="F142:X142" si="294">(F139*F141)+(F140*F32)</f>
        <v>12892063.641600002</v>
      </c>
      <c r="G142" s="287">
        <f t="shared" si="294"/>
        <v>10423427.0208</v>
      </c>
      <c r="H142" s="287">
        <f t="shared" si="294"/>
        <v>7954790.4000000004</v>
      </c>
      <c r="I142" s="287">
        <f t="shared" si="294"/>
        <v>7954790.4000000004</v>
      </c>
      <c r="J142" s="287">
        <f t="shared" si="294"/>
        <v>11507930.112</v>
      </c>
      <c r="K142" s="287">
        <f t="shared" si="294"/>
        <v>11507930.112</v>
      </c>
      <c r="L142" s="287">
        <f t="shared" si="294"/>
        <v>11507930.112</v>
      </c>
      <c r="M142" s="287">
        <f t="shared" si="294"/>
        <v>11507930.112</v>
      </c>
      <c r="N142" s="287">
        <f t="shared" si="294"/>
        <v>11507930.112</v>
      </c>
      <c r="O142" s="287">
        <f t="shared" si="294"/>
        <v>11507930.112</v>
      </c>
      <c r="P142" s="287">
        <f t="shared" si="294"/>
        <v>11507930.112</v>
      </c>
      <c r="Q142" s="287">
        <f t="shared" si="294"/>
        <v>11507930.112</v>
      </c>
      <c r="R142" s="287">
        <f t="shared" si="294"/>
        <v>11507930.112</v>
      </c>
      <c r="S142" s="287">
        <f t="shared" si="294"/>
        <v>11507930.112</v>
      </c>
      <c r="T142" s="287">
        <f t="shared" si="294"/>
        <v>11507930.112</v>
      </c>
      <c r="U142" s="287">
        <f t="shared" si="294"/>
        <v>11507930.112</v>
      </c>
      <c r="V142" s="287">
        <f t="shared" si="294"/>
        <v>11507930.112</v>
      </c>
      <c r="W142" s="287">
        <f t="shared" si="294"/>
        <v>11507930.112</v>
      </c>
      <c r="X142" s="287">
        <f t="shared" si="294"/>
        <v>11507930.112</v>
      </c>
    </row>
    <row r="143" spans="1:24" x14ac:dyDescent="0.2">
      <c r="E143" s="288"/>
    </row>
    <row r="145" spans="1:24" ht="25.5" x14ac:dyDescent="0.2">
      <c r="A145" s="140" t="s">
        <v>342</v>
      </c>
      <c r="B145" s="140"/>
      <c r="D145" s="98"/>
    </row>
    <row r="146" spans="1:24" x14ac:dyDescent="0.2">
      <c r="A146" s="123" t="s">
        <v>248</v>
      </c>
      <c r="B146" s="204" t="s">
        <v>343</v>
      </c>
      <c r="C146" s="134">
        <v>0</v>
      </c>
      <c r="E146" s="135">
        <v>0</v>
      </c>
    </row>
    <row r="147" spans="1:24" x14ac:dyDescent="0.2">
      <c r="A147" s="123" t="s">
        <v>250</v>
      </c>
      <c r="B147" s="204" t="s">
        <v>344</v>
      </c>
      <c r="C147" s="211">
        <f>C85</f>
        <v>3200</v>
      </c>
      <c r="E147" s="194">
        <f>C147*50%</f>
        <v>1600</v>
      </c>
      <c r="F147" s="194">
        <f>C147*70%</f>
        <v>2240</v>
      </c>
      <c r="G147" s="194">
        <f>C147*80%</f>
        <v>2560</v>
      </c>
      <c r="H147" s="194">
        <f>$C$147</f>
        <v>3200</v>
      </c>
      <c r="I147" s="194">
        <f t="shared" ref="I147:X147" si="295">$C$147</f>
        <v>3200</v>
      </c>
      <c r="J147" s="194">
        <f t="shared" si="295"/>
        <v>3200</v>
      </c>
      <c r="K147" s="194">
        <f t="shared" si="295"/>
        <v>3200</v>
      </c>
      <c r="L147" s="194">
        <f t="shared" si="295"/>
        <v>3200</v>
      </c>
      <c r="M147" s="194">
        <f t="shared" si="295"/>
        <v>3200</v>
      </c>
      <c r="N147" s="194">
        <f t="shared" si="295"/>
        <v>3200</v>
      </c>
      <c r="O147" s="194">
        <f t="shared" si="295"/>
        <v>3200</v>
      </c>
      <c r="P147" s="194">
        <f t="shared" si="295"/>
        <v>3200</v>
      </c>
      <c r="Q147" s="194">
        <f t="shared" si="295"/>
        <v>3200</v>
      </c>
      <c r="R147" s="194">
        <f t="shared" si="295"/>
        <v>3200</v>
      </c>
      <c r="S147" s="194">
        <f t="shared" si="295"/>
        <v>3200</v>
      </c>
      <c r="T147" s="194">
        <f t="shared" si="295"/>
        <v>3200</v>
      </c>
      <c r="U147" s="194">
        <f t="shared" si="295"/>
        <v>3200</v>
      </c>
      <c r="V147" s="194">
        <f t="shared" si="295"/>
        <v>3200</v>
      </c>
      <c r="W147" s="194">
        <f t="shared" si="295"/>
        <v>3200</v>
      </c>
      <c r="X147" s="194">
        <f t="shared" si="295"/>
        <v>3200</v>
      </c>
    </row>
    <row r="148" spans="1:24" ht="12.75" thickBot="1" x14ac:dyDescent="0.25">
      <c r="A148" s="123" t="s">
        <v>345</v>
      </c>
      <c r="B148" s="204" t="s">
        <v>346</v>
      </c>
      <c r="C148" s="200">
        <f>C86</f>
        <v>1.2649999999999999</v>
      </c>
      <c r="E148" s="122">
        <f>C148</f>
        <v>1.2649999999999999</v>
      </c>
      <c r="F148" s="122">
        <f t="shared" ref="F148" si="296">C148</f>
        <v>1.2649999999999999</v>
      </c>
      <c r="G148" s="122">
        <f t="shared" ref="G148" si="297">C148</f>
        <v>1.2649999999999999</v>
      </c>
      <c r="H148" s="122">
        <f t="shared" ref="H148" si="298">C148</f>
        <v>1.2649999999999999</v>
      </c>
      <c r="I148" s="122">
        <f t="shared" ref="I148" si="299">C148</f>
        <v>1.2649999999999999</v>
      </c>
      <c r="J148" s="122">
        <f t="shared" ref="J148" si="300">C148</f>
        <v>1.2649999999999999</v>
      </c>
      <c r="K148" s="122">
        <f t="shared" ref="K148" si="301">C148</f>
        <v>1.2649999999999999</v>
      </c>
      <c r="L148" s="122">
        <f t="shared" ref="L148" si="302">C148</f>
        <v>1.2649999999999999</v>
      </c>
      <c r="M148" s="122">
        <f t="shared" ref="M148" si="303">C148</f>
        <v>1.2649999999999999</v>
      </c>
      <c r="N148" s="122">
        <f t="shared" ref="N148" si="304">C148</f>
        <v>1.2649999999999999</v>
      </c>
      <c r="O148" s="122">
        <f t="shared" ref="O148" si="305">C148</f>
        <v>1.2649999999999999</v>
      </c>
      <c r="P148" s="122">
        <f t="shared" ref="P148" si="306">C148</f>
        <v>1.2649999999999999</v>
      </c>
      <c r="Q148" s="122">
        <f t="shared" ref="Q148" si="307">C148</f>
        <v>1.2649999999999999</v>
      </c>
      <c r="R148" s="122">
        <f t="shared" ref="R148" si="308">C148</f>
        <v>1.2649999999999999</v>
      </c>
      <c r="S148" s="122">
        <f t="shared" ref="S148" si="309">C148</f>
        <v>1.2649999999999999</v>
      </c>
      <c r="T148" s="122">
        <f t="shared" ref="T148" si="310">C148</f>
        <v>1.2649999999999999</v>
      </c>
      <c r="U148" s="122">
        <f t="shared" ref="U148" si="311">C148</f>
        <v>1.2649999999999999</v>
      </c>
      <c r="V148" s="122">
        <f t="shared" ref="V148" si="312">C148</f>
        <v>1.2649999999999999</v>
      </c>
      <c r="W148" s="122">
        <f t="shared" ref="W148" si="313">C148</f>
        <v>1.2649999999999999</v>
      </c>
      <c r="X148" s="122">
        <f t="shared" ref="X148" si="314">C148</f>
        <v>1.2649999999999999</v>
      </c>
    </row>
    <row r="149" spans="1:24" ht="12.75" thickBot="1" x14ac:dyDescent="0.25">
      <c r="A149" s="142" t="s">
        <v>300</v>
      </c>
      <c r="B149" s="209"/>
      <c r="C149" s="144">
        <f>SUM(E149:X149)</f>
        <v>76911.999999999985</v>
      </c>
      <c r="E149" s="236">
        <f t="shared" ref="E149:X149" si="315">(E147*E148)</f>
        <v>2023.9999999999998</v>
      </c>
      <c r="F149" s="236">
        <f t="shared" si="315"/>
        <v>2833.6</v>
      </c>
      <c r="G149" s="236">
        <f t="shared" si="315"/>
        <v>3238.3999999999996</v>
      </c>
      <c r="H149" s="236">
        <f t="shared" si="315"/>
        <v>4047.9999999999995</v>
      </c>
      <c r="I149" s="236">
        <f t="shared" si="315"/>
        <v>4047.9999999999995</v>
      </c>
      <c r="J149" s="236">
        <f t="shared" si="315"/>
        <v>4047.9999999999995</v>
      </c>
      <c r="K149" s="236">
        <f t="shared" si="315"/>
        <v>4047.9999999999995</v>
      </c>
      <c r="L149" s="236">
        <f t="shared" si="315"/>
        <v>4047.9999999999995</v>
      </c>
      <c r="M149" s="236">
        <f t="shared" si="315"/>
        <v>4047.9999999999995</v>
      </c>
      <c r="N149" s="236">
        <f t="shared" si="315"/>
        <v>4047.9999999999995</v>
      </c>
      <c r="O149" s="236">
        <f t="shared" si="315"/>
        <v>4047.9999999999995</v>
      </c>
      <c r="P149" s="236">
        <f t="shared" si="315"/>
        <v>4047.9999999999995</v>
      </c>
      <c r="Q149" s="236">
        <f t="shared" si="315"/>
        <v>4047.9999999999995</v>
      </c>
      <c r="R149" s="236">
        <f t="shared" si="315"/>
        <v>4047.9999999999995</v>
      </c>
      <c r="S149" s="236">
        <f t="shared" si="315"/>
        <v>4047.9999999999995</v>
      </c>
      <c r="T149" s="236">
        <f t="shared" si="315"/>
        <v>4047.9999999999995</v>
      </c>
      <c r="U149" s="236">
        <f t="shared" si="315"/>
        <v>4047.9999999999995</v>
      </c>
      <c r="V149" s="236">
        <f t="shared" si="315"/>
        <v>4047.9999999999995</v>
      </c>
      <c r="W149" s="236">
        <f t="shared" si="315"/>
        <v>4047.9999999999995</v>
      </c>
      <c r="X149" s="236">
        <f t="shared" si="315"/>
        <v>4047.9999999999995</v>
      </c>
    </row>
    <row r="150" spans="1:24" s="226" customFormat="1" ht="12.75" x14ac:dyDescent="0.2">
      <c r="C150" s="227" t="s">
        <v>245</v>
      </c>
      <c r="E150" s="228">
        <f>80%*$C$9</f>
        <v>5303.1936000000005</v>
      </c>
      <c r="F150" s="228">
        <f>40%*$C$9</f>
        <v>2651.5968000000003</v>
      </c>
      <c r="G150" s="228">
        <f>20%*$C$9</f>
        <v>1325.7984000000001</v>
      </c>
      <c r="H150" s="228">
        <f>0%*$C$9</f>
        <v>0</v>
      </c>
      <c r="I150" s="228">
        <f t="shared" ref="I150:J150" si="316">0%*$C$9</f>
        <v>0</v>
      </c>
      <c r="J150" s="228">
        <f t="shared" si="316"/>
        <v>0</v>
      </c>
      <c r="K150" s="228">
        <f t="shared" ref="K150:X150" si="317">0%*$C$9</f>
        <v>0</v>
      </c>
      <c r="L150" s="228">
        <f t="shared" si="317"/>
        <v>0</v>
      </c>
      <c r="M150" s="228">
        <f t="shared" si="317"/>
        <v>0</v>
      </c>
      <c r="N150" s="228">
        <f t="shared" si="317"/>
        <v>0</v>
      </c>
      <c r="O150" s="228">
        <f t="shared" si="317"/>
        <v>0</v>
      </c>
      <c r="P150" s="228">
        <f t="shared" si="317"/>
        <v>0</v>
      </c>
      <c r="Q150" s="228">
        <f t="shared" si="317"/>
        <v>0</v>
      </c>
      <c r="R150" s="228">
        <f t="shared" si="317"/>
        <v>0</v>
      </c>
      <c r="S150" s="228">
        <f t="shared" si="317"/>
        <v>0</v>
      </c>
      <c r="T150" s="228">
        <f t="shared" si="317"/>
        <v>0</v>
      </c>
      <c r="U150" s="228">
        <f t="shared" si="317"/>
        <v>0</v>
      </c>
      <c r="V150" s="228">
        <f t="shared" si="317"/>
        <v>0</v>
      </c>
      <c r="W150" s="228">
        <f t="shared" si="317"/>
        <v>0</v>
      </c>
      <c r="X150" s="228">
        <f t="shared" si="317"/>
        <v>0</v>
      </c>
    </row>
    <row r="151" spans="1:24" s="226" customFormat="1" ht="12.75" x14ac:dyDescent="0.2">
      <c r="C151" s="230" t="s">
        <v>301</v>
      </c>
      <c r="E151" s="228">
        <f>E150*E41</f>
        <v>23334051.840000004</v>
      </c>
      <c r="F151" s="228">
        <f t="shared" ref="F151:X151" si="318">F150*F41</f>
        <v>11433685.401600001</v>
      </c>
      <c r="G151" s="228">
        <f t="shared" si="318"/>
        <v>5602505.8467840012</v>
      </c>
      <c r="H151" s="228">
        <f t="shared" si="318"/>
        <v>0</v>
      </c>
      <c r="I151" s="228">
        <f t="shared" si="318"/>
        <v>0</v>
      </c>
      <c r="J151" s="228">
        <f t="shared" si="318"/>
        <v>0</v>
      </c>
      <c r="K151" s="228">
        <f t="shared" si="318"/>
        <v>0</v>
      </c>
      <c r="L151" s="228">
        <f t="shared" si="318"/>
        <v>0</v>
      </c>
      <c r="M151" s="228">
        <f t="shared" si="318"/>
        <v>0</v>
      </c>
      <c r="N151" s="228">
        <f t="shared" si="318"/>
        <v>0</v>
      </c>
      <c r="O151" s="228">
        <f t="shared" si="318"/>
        <v>0</v>
      </c>
      <c r="P151" s="228">
        <f t="shared" si="318"/>
        <v>0</v>
      </c>
      <c r="Q151" s="228">
        <f t="shared" si="318"/>
        <v>0</v>
      </c>
      <c r="R151" s="228">
        <f t="shared" si="318"/>
        <v>0</v>
      </c>
      <c r="S151" s="228">
        <f t="shared" si="318"/>
        <v>0</v>
      </c>
      <c r="T151" s="228">
        <f t="shared" si="318"/>
        <v>0</v>
      </c>
      <c r="U151" s="228">
        <f t="shared" si="318"/>
        <v>0</v>
      </c>
      <c r="V151" s="228">
        <f t="shared" si="318"/>
        <v>0</v>
      </c>
      <c r="W151" s="228">
        <f t="shared" si="318"/>
        <v>0</v>
      </c>
      <c r="X151" s="228">
        <f t="shared" si="318"/>
        <v>0</v>
      </c>
    </row>
    <row r="152" spans="1:24" s="97" customFormat="1" ht="12.75" x14ac:dyDescent="0.2">
      <c r="C152" s="227" t="s">
        <v>293</v>
      </c>
      <c r="E152" s="228">
        <f>20%*$C$9</f>
        <v>1325.7984000000001</v>
      </c>
      <c r="F152" s="228">
        <f>60%*$C$9</f>
        <v>3977.3951999999999</v>
      </c>
      <c r="G152" s="228">
        <f>80%*$C$9</f>
        <v>5303.1936000000005</v>
      </c>
      <c r="H152" s="228">
        <f>100%*$C$9</f>
        <v>6628.9920000000002</v>
      </c>
      <c r="I152" s="228">
        <f>100%*$C$9</f>
        <v>6628.9920000000002</v>
      </c>
      <c r="J152" s="228">
        <f t="shared" ref="J152:X152" si="319">100%*$C$9</f>
        <v>6628.9920000000002</v>
      </c>
      <c r="K152" s="228">
        <f t="shared" si="319"/>
        <v>6628.9920000000002</v>
      </c>
      <c r="L152" s="228">
        <f t="shared" si="319"/>
        <v>6628.9920000000002</v>
      </c>
      <c r="M152" s="228">
        <f t="shared" si="319"/>
        <v>6628.9920000000002</v>
      </c>
      <c r="N152" s="228">
        <f t="shared" si="319"/>
        <v>6628.9920000000002</v>
      </c>
      <c r="O152" s="228">
        <f t="shared" si="319"/>
        <v>6628.9920000000002</v>
      </c>
      <c r="P152" s="228">
        <f t="shared" si="319"/>
        <v>6628.9920000000002</v>
      </c>
      <c r="Q152" s="228">
        <f t="shared" si="319"/>
        <v>6628.9920000000002</v>
      </c>
      <c r="R152" s="228">
        <f t="shared" si="319"/>
        <v>6628.9920000000002</v>
      </c>
      <c r="S152" s="228">
        <f t="shared" si="319"/>
        <v>6628.9920000000002</v>
      </c>
      <c r="T152" s="228">
        <f t="shared" si="319"/>
        <v>6628.9920000000002</v>
      </c>
      <c r="U152" s="228">
        <f t="shared" si="319"/>
        <v>6628.9920000000002</v>
      </c>
      <c r="V152" s="228">
        <f t="shared" si="319"/>
        <v>6628.9920000000002</v>
      </c>
      <c r="W152" s="228">
        <f t="shared" si="319"/>
        <v>6628.9920000000002</v>
      </c>
      <c r="X152" s="228">
        <f t="shared" si="319"/>
        <v>6628.9920000000002</v>
      </c>
    </row>
    <row r="153" spans="1:24" s="97" customFormat="1" ht="13.5" thickBot="1" x14ac:dyDescent="0.25">
      <c r="C153" s="231" t="s">
        <v>302</v>
      </c>
      <c r="E153" s="228">
        <f>E152*E149</f>
        <v>2683415.9616</v>
      </c>
      <c r="F153" s="228">
        <f t="shared" ref="F153:X153" si="320">F152*F149</f>
        <v>11270347.038719999</v>
      </c>
      <c r="G153" s="228">
        <f t="shared" si="320"/>
        <v>17173862.154240001</v>
      </c>
      <c r="H153" s="228">
        <f t="shared" si="320"/>
        <v>26834159.615999997</v>
      </c>
      <c r="I153" s="228">
        <f t="shared" si="320"/>
        <v>26834159.615999997</v>
      </c>
      <c r="J153" s="228">
        <f t="shared" si="320"/>
        <v>26834159.615999997</v>
      </c>
      <c r="K153" s="228">
        <f t="shared" si="320"/>
        <v>26834159.615999997</v>
      </c>
      <c r="L153" s="228">
        <f t="shared" si="320"/>
        <v>26834159.615999997</v>
      </c>
      <c r="M153" s="228">
        <f t="shared" si="320"/>
        <v>26834159.615999997</v>
      </c>
      <c r="N153" s="228">
        <f t="shared" si="320"/>
        <v>26834159.615999997</v>
      </c>
      <c r="O153" s="228">
        <f t="shared" si="320"/>
        <v>26834159.615999997</v>
      </c>
      <c r="P153" s="228">
        <f t="shared" si="320"/>
        <v>26834159.615999997</v>
      </c>
      <c r="Q153" s="228">
        <f t="shared" si="320"/>
        <v>26834159.615999997</v>
      </c>
      <c r="R153" s="228">
        <f t="shared" si="320"/>
        <v>26834159.615999997</v>
      </c>
      <c r="S153" s="228">
        <f t="shared" si="320"/>
        <v>26834159.615999997</v>
      </c>
      <c r="T153" s="228">
        <f t="shared" si="320"/>
        <v>26834159.615999997</v>
      </c>
      <c r="U153" s="228">
        <f t="shared" si="320"/>
        <v>26834159.615999997</v>
      </c>
      <c r="V153" s="228">
        <f t="shared" si="320"/>
        <v>26834159.615999997</v>
      </c>
      <c r="W153" s="228">
        <f t="shared" si="320"/>
        <v>26834159.615999997</v>
      </c>
      <c r="X153" s="228">
        <f t="shared" si="320"/>
        <v>26834159.615999997</v>
      </c>
    </row>
    <row r="154" spans="1:24" ht="12.75" thickBot="1" x14ac:dyDescent="0.25">
      <c r="A154" s="142" t="s">
        <v>300</v>
      </c>
      <c r="B154" s="209"/>
      <c r="C154" s="144">
        <f>SUM(E154:X154)</f>
        <v>527678581.71494395</v>
      </c>
      <c r="E154" s="236">
        <f>E151+E153</f>
        <v>26017467.801600002</v>
      </c>
      <c r="F154" s="236">
        <f t="shared" ref="F154:X154" si="321">F151+F153</f>
        <v>22704032.44032</v>
      </c>
      <c r="G154" s="236">
        <f t="shared" si="321"/>
        <v>22776368.001024</v>
      </c>
      <c r="H154" s="236">
        <f t="shared" si="321"/>
        <v>26834159.615999997</v>
      </c>
      <c r="I154" s="236">
        <f t="shared" si="321"/>
        <v>26834159.615999997</v>
      </c>
      <c r="J154" s="236">
        <f t="shared" si="321"/>
        <v>26834159.615999997</v>
      </c>
      <c r="K154" s="236">
        <f t="shared" si="321"/>
        <v>26834159.615999997</v>
      </c>
      <c r="L154" s="236">
        <f t="shared" si="321"/>
        <v>26834159.615999997</v>
      </c>
      <c r="M154" s="236">
        <f t="shared" si="321"/>
        <v>26834159.615999997</v>
      </c>
      <c r="N154" s="236">
        <f t="shared" si="321"/>
        <v>26834159.615999997</v>
      </c>
      <c r="O154" s="236">
        <f t="shared" si="321"/>
        <v>26834159.615999997</v>
      </c>
      <c r="P154" s="236">
        <f t="shared" si="321"/>
        <v>26834159.615999997</v>
      </c>
      <c r="Q154" s="236">
        <f t="shared" si="321"/>
        <v>26834159.615999997</v>
      </c>
      <c r="R154" s="236">
        <f t="shared" si="321"/>
        <v>26834159.615999997</v>
      </c>
      <c r="S154" s="236">
        <f t="shared" si="321"/>
        <v>26834159.615999997</v>
      </c>
      <c r="T154" s="236">
        <f t="shared" si="321"/>
        <v>26834159.615999997</v>
      </c>
      <c r="U154" s="236">
        <f t="shared" si="321"/>
        <v>26834159.615999997</v>
      </c>
      <c r="V154" s="236">
        <f t="shared" si="321"/>
        <v>26834159.615999997</v>
      </c>
      <c r="W154" s="236">
        <f t="shared" si="321"/>
        <v>26834159.615999997</v>
      </c>
      <c r="X154" s="236">
        <f t="shared" si="321"/>
        <v>26834159.615999997</v>
      </c>
    </row>
    <row r="156" spans="1:24" x14ac:dyDescent="0.2">
      <c r="A156" s="281" t="s">
        <v>304</v>
      </c>
      <c r="B156" s="281"/>
      <c r="C156" s="145"/>
      <c r="D156" s="141"/>
      <c r="E156" s="282"/>
      <c r="F156" s="282"/>
      <c r="G156" s="141"/>
      <c r="H156" s="141"/>
      <c r="I156" s="141"/>
      <c r="J156" s="141"/>
      <c r="K156" s="141"/>
      <c r="L156" s="141"/>
      <c r="M156" s="141"/>
      <c r="N156" s="141"/>
      <c r="O156" s="141"/>
      <c r="P156" s="141"/>
      <c r="Q156" s="141"/>
      <c r="R156" s="141"/>
      <c r="S156" s="141"/>
      <c r="T156" s="141"/>
      <c r="U156" s="141"/>
      <c r="V156" s="141"/>
      <c r="W156" s="141"/>
      <c r="X156" s="141"/>
    </row>
    <row r="157" spans="1:24" x14ac:dyDescent="0.2">
      <c r="A157" s="98" t="s">
        <v>305</v>
      </c>
      <c r="B157" s="98" t="s">
        <v>306</v>
      </c>
      <c r="C157" s="98">
        <v>0</v>
      </c>
      <c r="E157" s="98">
        <f>C$95</f>
        <v>0</v>
      </c>
      <c r="F157" s="98">
        <f t="shared" ref="F157" si="322">D$95</f>
        <v>0</v>
      </c>
      <c r="G157" s="98">
        <f t="shared" ref="G157" si="323">E$95</f>
        <v>0</v>
      </c>
      <c r="H157" s="98">
        <f t="shared" ref="H157" si="324">F$95</f>
        <v>0</v>
      </c>
      <c r="I157" s="98">
        <f t="shared" ref="I157" si="325">G$95</f>
        <v>0</v>
      </c>
      <c r="J157" s="98">
        <f t="shared" ref="J157" si="326">H$95</f>
        <v>0</v>
      </c>
      <c r="K157" s="98">
        <f t="shared" ref="K157" si="327">I$95</f>
        <v>0</v>
      </c>
      <c r="L157" s="98">
        <f t="shared" ref="L157" si="328">J$95</f>
        <v>0</v>
      </c>
      <c r="M157" s="98">
        <f t="shared" ref="M157" si="329">K$95</f>
        <v>0</v>
      </c>
      <c r="N157" s="98">
        <f t="shared" ref="N157" si="330">L$95</f>
        <v>0</v>
      </c>
      <c r="O157" s="98">
        <f t="shared" ref="O157" si="331">M$95</f>
        <v>0</v>
      </c>
      <c r="P157" s="98">
        <f t="shared" ref="P157" si="332">N$95</f>
        <v>0</v>
      </c>
      <c r="Q157" s="98">
        <f t="shared" ref="Q157" si="333">O$95</f>
        <v>0</v>
      </c>
      <c r="R157" s="98">
        <f t="shared" ref="R157" si="334">P$95</f>
        <v>0</v>
      </c>
      <c r="S157" s="98">
        <f t="shared" ref="S157" si="335">Q$95</f>
        <v>0</v>
      </c>
      <c r="T157" s="98">
        <f t="shared" ref="T157" si="336">R$95</f>
        <v>0</v>
      </c>
      <c r="U157" s="98">
        <f t="shared" ref="U157" si="337">S$95</f>
        <v>0</v>
      </c>
      <c r="V157" s="98">
        <f t="shared" ref="V157" si="338">T$95</f>
        <v>0</v>
      </c>
      <c r="W157" s="98">
        <f t="shared" ref="W157" si="339">U$95</f>
        <v>0</v>
      </c>
      <c r="X157" s="98">
        <f t="shared" ref="X157" si="340">V$95</f>
        <v>0</v>
      </c>
    </row>
    <row r="158" spans="1:24" x14ac:dyDescent="0.2">
      <c r="A158" s="281" t="s">
        <v>307</v>
      </c>
      <c r="B158" s="281"/>
      <c r="C158" s="283">
        <f>SUM(E158:X158)</f>
        <v>0</v>
      </c>
      <c r="D158" s="141"/>
      <c r="E158" s="282">
        <f>SUM(E157)</f>
        <v>0</v>
      </c>
      <c r="F158" s="282">
        <f>SUM(F157)</f>
        <v>0</v>
      </c>
      <c r="G158" s="282">
        <f t="shared" ref="G158:X158" si="341">SUM(G157)</f>
        <v>0</v>
      </c>
      <c r="H158" s="282">
        <f t="shared" si="341"/>
        <v>0</v>
      </c>
      <c r="I158" s="282">
        <f t="shared" si="341"/>
        <v>0</v>
      </c>
      <c r="J158" s="282">
        <f t="shared" si="341"/>
        <v>0</v>
      </c>
      <c r="K158" s="282">
        <f t="shared" si="341"/>
        <v>0</v>
      </c>
      <c r="L158" s="282">
        <f t="shared" si="341"/>
        <v>0</v>
      </c>
      <c r="M158" s="282">
        <f t="shared" si="341"/>
        <v>0</v>
      </c>
      <c r="N158" s="282">
        <f t="shared" si="341"/>
        <v>0</v>
      </c>
      <c r="O158" s="282">
        <f t="shared" si="341"/>
        <v>0</v>
      </c>
      <c r="P158" s="282">
        <f t="shared" si="341"/>
        <v>0</v>
      </c>
      <c r="Q158" s="282">
        <f t="shared" si="341"/>
        <v>0</v>
      </c>
      <c r="R158" s="282">
        <f t="shared" si="341"/>
        <v>0</v>
      </c>
      <c r="S158" s="282">
        <f t="shared" si="341"/>
        <v>0</v>
      </c>
      <c r="T158" s="282">
        <f t="shared" si="341"/>
        <v>0</v>
      </c>
      <c r="U158" s="282">
        <f t="shared" si="341"/>
        <v>0</v>
      </c>
      <c r="V158" s="282">
        <f t="shared" si="341"/>
        <v>0</v>
      </c>
      <c r="W158" s="282">
        <f t="shared" si="341"/>
        <v>0</v>
      </c>
      <c r="X158" s="282">
        <f t="shared" si="341"/>
        <v>0</v>
      </c>
    </row>
    <row r="159" spans="1:24" x14ac:dyDescent="0.2">
      <c r="A159" s="98" t="s">
        <v>347</v>
      </c>
    </row>
    <row r="160" spans="1:24" ht="25.5" x14ac:dyDescent="0.2">
      <c r="A160" s="140" t="s">
        <v>348</v>
      </c>
      <c r="B160" s="140"/>
      <c r="C160" s="145"/>
      <c r="D160" s="107"/>
    </row>
    <row r="161" spans="1:24" x14ac:dyDescent="0.2">
      <c r="A161" s="146" t="s">
        <v>349</v>
      </c>
      <c r="B161" s="146"/>
      <c r="C161" s="146">
        <f>SUM(E161:X161)</f>
        <v>44871.999999999993</v>
      </c>
      <c r="D161" s="214"/>
      <c r="E161" s="213">
        <f t="shared" ref="E161:X161" si="342">E149-E139</f>
        <v>823.99999999999977</v>
      </c>
      <c r="F161" s="213">
        <f t="shared" si="342"/>
        <v>1633.6</v>
      </c>
      <c r="G161" s="213">
        <f t="shared" si="342"/>
        <v>2038.3999999999996</v>
      </c>
      <c r="H161" s="213">
        <f t="shared" si="342"/>
        <v>2847.9999999999995</v>
      </c>
      <c r="I161" s="213">
        <f t="shared" si="342"/>
        <v>2847.9999999999995</v>
      </c>
      <c r="J161" s="213">
        <f t="shared" si="342"/>
        <v>2311.9999999999995</v>
      </c>
      <c r="K161" s="213">
        <f t="shared" si="342"/>
        <v>2311.9999999999995</v>
      </c>
      <c r="L161" s="213">
        <f t="shared" si="342"/>
        <v>2311.9999999999995</v>
      </c>
      <c r="M161" s="213">
        <f t="shared" si="342"/>
        <v>2311.9999999999995</v>
      </c>
      <c r="N161" s="213">
        <f t="shared" si="342"/>
        <v>2311.9999999999995</v>
      </c>
      <c r="O161" s="213">
        <f t="shared" si="342"/>
        <v>2311.9999999999995</v>
      </c>
      <c r="P161" s="213">
        <f t="shared" si="342"/>
        <v>2311.9999999999995</v>
      </c>
      <c r="Q161" s="213">
        <f t="shared" si="342"/>
        <v>2311.9999999999995</v>
      </c>
      <c r="R161" s="213">
        <f t="shared" si="342"/>
        <v>2311.9999999999995</v>
      </c>
      <c r="S161" s="213">
        <f t="shared" si="342"/>
        <v>2311.9999999999995</v>
      </c>
      <c r="T161" s="213">
        <f t="shared" si="342"/>
        <v>2311.9999999999995</v>
      </c>
      <c r="U161" s="213">
        <f t="shared" si="342"/>
        <v>2311.9999999999995</v>
      </c>
      <c r="V161" s="213">
        <f t="shared" si="342"/>
        <v>2311.9999999999995</v>
      </c>
      <c r="W161" s="213">
        <f t="shared" si="342"/>
        <v>2311.9999999999995</v>
      </c>
      <c r="X161" s="213">
        <f t="shared" si="342"/>
        <v>2311.9999999999995</v>
      </c>
    </row>
    <row r="162" spans="1:24" ht="12.75" x14ac:dyDescent="0.2">
      <c r="A162" s="107" t="s">
        <v>350</v>
      </c>
      <c r="B162" s="107"/>
      <c r="C162" s="280">
        <f>NPV(C3,E161:X161)</f>
        <v>27404.75124138096</v>
      </c>
    </row>
    <row r="163" spans="1:24" ht="24" x14ac:dyDescent="0.2">
      <c r="A163" s="146" t="s">
        <v>351</v>
      </c>
      <c r="B163" s="146"/>
      <c r="C163" s="146">
        <f>SUM(E163:X163)</f>
        <v>298005221.68934405</v>
      </c>
      <c r="D163" s="214"/>
      <c r="E163" s="213">
        <f t="shared" ref="E163:X163" si="343">E154-E142</f>
        <v>8188130.9184000008</v>
      </c>
      <c r="F163" s="213">
        <f t="shared" si="343"/>
        <v>9811968.7987199984</v>
      </c>
      <c r="G163" s="213">
        <f t="shared" si="343"/>
        <v>12352940.980224</v>
      </c>
      <c r="H163" s="213">
        <f t="shared" si="343"/>
        <v>18879369.215999998</v>
      </c>
      <c r="I163" s="213">
        <f t="shared" si="343"/>
        <v>18879369.215999998</v>
      </c>
      <c r="J163" s="213">
        <f t="shared" si="343"/>
        <v>15326229.503999997</v>
      </c>
      <c r="K163" s="213">
        <f t="shared" si="343"/>
        <v>15326229.503999997</v>
      </c>
      <c r="L163" s="213">
        <f t="shared" si="343"/>
        <v>15326229.503999997</v>
      </c>
      <c r="M163" s="213">
        <f t="shared" si="343"/>
        <v>15326229.503999997</v>
      </c>
      <c r="N163" s="213">
        <f t="shared" si="343"/>
        <v>15326229.503999997</v>
      </c>
      <c r="O163" s="213">
        <f t="shared" si="343"/>
        <v>15326229.503999997</v>
      </c>
      <c r="P163" s="213">
        <f t="shared" si="343"/>
        <v>15326229.503999997</v>
      </c>
      <c r="Q163" s="213">
        <f t="shared" si="343"/>
        <v>15326229.503999997</v>
      </c>
      <c r="R163" s="213">
        <f t="shared" si="343"/>
        <v>15326229.503999997</v>
      </c>
      <c r="S163" s="213">
        <f t="shared" si="343"/>
        <v>15326229.503999997</v>
      </c>
      <c r="T163" s="213">
        <f t="shared" si="343"/>
        <v>15326229.503999997</v>
      </c>
      <c r="U163" s="213">
        <f t="shared" si="343"/>
        <v>15326229.503999997</v>
      </c>
      <c r="V163" s="213">
        <f t="shared" si="343"/>
        <v>15326229.503999997</v>
      </c>
      <c r="W163" s="213">
        <f t="shared" si="343"/>
        <v>15326229.503999997</v>
      </c>
      <c r="X163" s="213">
        <f t="shared" si="343"/>
        <v>15326229.503999997</v>
      </c>
    </row>
    <row r="164" spans="1:24" ht="12.75" x14ac:dyDescent="0.2">
      <c r="A164" s="107" t="s">
        <v>352</v>
      </c>
      <c r="B164" s="107"/>
      <c r="C164" s="280">
        <f>NPV(C3,E163:X163)</f>
        <v>182337626.04984954</v>
      </c>
    </row>
    <row r="165" spans="1:24" ht="24" x14ac:dyDescent="0.2">
      <c r="A165" s="146" t="s">
        <v>353</v>
      </c>
      <c r="B165" s="146"/>
      <c r="C165" s="146">
        <f>SUM(E165:X165)</f>
        <v>298005221.68934405</v>
      </c>
      <c r="D165" s="214"/>
      <c r="E165" s="213">
        <f t="shared" ref="E165:X165" si="344">(E158+E154)-E142</f>
        <v>8188130.9184000008</v>
      </c>
      <c r="F165" s="213">
        <f t="shared" si="344"/>
        <v>9811968.7987199984</v>
      </c>
      <c r="G165" s="213">
        <f t="shared" si="344"/>
        <v>12352940.980224</v>
      </c>
      <c r="H165" s="213">
        <f t="shared" si="344"/>
        <v>18879369.215999998</v>
      </c>
      <c r="I165" s="213">
        <f t="shared" si="344"/>
        <v>18879369.215999998</v>
      </c>
      <c r="J165" s="213">
        <f t="shared" si="344"/>
        <v>15326229.503999997</v>
      </c>
      <c r="K165" s="213">
        <f t="shared" si="344"/>
        <v>15326229.503999997</v>
      </c>
      <c r="L165" s="213">
        <f t="shared" si="344"/>
        <v>15326229.503999997</v>
      </c>
      <c r="M165" s="213">
        <f t="shared" si="344"/>
        <v>15326229.503999997</v>
      </c>
      <c r="N165" s="213">
        <f t="shared" si="344"/>
        <v>15326229.503999997</v>
      </c>
      <c r="O165" s="213">
        <f t="shared" si="344"/>
        <v>15326229.503999997</v>
      </c>
      <c r="P165" s="213">
        <f t="shared" si="344"/>
        <v>15326229.503999997</v>
      </c>
      <c r="Q165" s="213">
        <f t="shared" si="344"/>
        <v>15326229.503999997</v>
      </c>
      <c r="R165" s="213">
        <f t="shared" si="344"/>
        <v>15326229.503999997</v>
      </c>
      <c r="S165" s="213">
        <f t="shared" si="344"/>
        <v>15326229.503999997</v>
      </c>
      <c r="T165" s="213">
        <f t="shared" si="344"/>
        <v>15326229.503999997</v>
      </c>
      <c r="U165" s="213">
        <f t="shared" si="344"/>
        <v>15326229.503999997</v>
      </c>
      <c r="V165" s="213">
        <f t="shared" si="344"/>
        <v>15326229.503999997</v>
      </c>
      <c r="W165" s="213">
        <f t="shared" si="344"/>
        <v>15326229.503999997</v>
      </c>
      <c r="X165" s="213">
        <f t="shared" si="344"/>
        <v>15326229.503999997</v>
      </c>
    </row>
    <row r="166" spans="1:24" ht="24" x14ac:dyDescent="0.2">
      <c r="A166" s="107" t="s">
        <v>354</v>
      </c>
      <c r="B166" s="107"/>
      <c r="C166" s="280">
        <f>NPV(C3,E165:X165)</f>
        <v>182337626.04984954</v>
      </c>
    </row>
    <row r="167" spans="1:24" x14ac:dyDescent="0.2">
      <c r="A167" s="237" t="s">
        <v>355</v>
      </c>
      <c r="B167" s="238"/>
    </row>
    <row r="168" spans="1:24" x14ac:dyDescent="0.2">
      <c r="A168" s="239">
        <v>0.05</v>
      </c>
      <c r="B168" s="240">
        <f>C162</f>
        <v>27404.75124138096</v>
      </c>
    </row>
    <row r="169" spans="1:24" x14ac:dyDescent="0.2">
      <c r="A169" s="136">
        <v>0.1</v>
      </c>
      <c r="B169" s="228">
        <f t="dataTable" ref="B169:B171" dt2D="0" dtr="0" r1="C3" ca="1"/>
        <v>18263.320202038427</v>
      </c>
    </row>
    <row r="170" spans="1:24" x14ac:dyDescent="0.2">
      <c r="A170" s="136">
        <v>0.15</v>
      </c>
      <c r="B170" s="228">
        <v>13057.743488454902</v>
      </c>
    </row>
    <row r="171" spans="1:24" x14ac:dyDescent="0.2">
      <c r="A171" s="136">
        <v>0.2</v>
      </c>
      <c r="B171" s="228">
        <v>9862.9179322763193</v>
      </c>
    </row>
    <row r="172" spans="1:24" x14ac:dyDescent="0.2">
      <c r="A172" s="237" t="s">
        <v>356</v>
      </c>
      <c r="B172" s="228"/>
    </row>
    <row r="173" spans="1:24" x14ac:dyDescent="0.2">
      <c r="A173" s="135">
        <v>0</v>
      </c>
      <c r="B173" s="228"/>
    </row>
    <row r="174" spans="1:24" x14ac:dyDescent="0.2">
      <c r="A174" s="135">
        <v>0.1</v>
      </c>
      <c r="B174" s="290">
        <f t="dataTable" ref="B174:B175" dt2D="0" dtr="0" r1="F2"/>
        <v>0</v>
      </c>
    </row>
    <row r="175" spans="1:24" x14ac:dyDescent="0.2">
      <c r="A175" s="135">
        <v>0.25</v>
      </c>
      <c r="B175" s="290">
        <v>0</v>
      </c>
    </row>
    <row r="176" spans="1:24" x14ac:dyDescent="0.2">
      <c r="A176" s="118" t="s">
        <v>207</v>
      </c>
    </row>
    <row r="177" spans="1:2" x14ac:dyDescent="0.2">
      <c r="A177" s="118" t="s">
        <v>357</v>
      </c>
      <c r="B177" s="179" t="s">
        <v>358</v>
      </c>
    </row>
    <row r="178" spans="1:2" x14ac:dyDescent="0.2">
      <c r="A178" s="98" t="s">
        <v>249</v>
      </c>
      <c r="B178" s="179" t="s">
        <v>359</v>
      </c>
    </row>
    <row r="179" spans="1:2" x14ac:dyDescent="0.2">
      <c r="A179" s="98" t="s">
        <v>251</v>
      </c>
      <c r="B179" s="179" t="s">
        <v>360</v>
      </c>
    </row>
    <row r="180" spans="1:2" x14ac:dyDescent="0.2">
      <c r="A180" s="98" t="s">
        <v>253</v>
      </c>
      <c r="B180" s="179" t="s">
        <v>361</v>
      </c>
    </row>
    <row r="181" spans="1:2" x14ac:dyDescent="0.2">
      <c r="A181" s="98" t="s">
        <v>264</v>
      </c>
      <c r="B181" s="179" t="s">
        <v>362</v>
      </c>
    </row>
    <row r="182" spans="1:2" x14ac:dyDescent="0.2">
      <c r="A182" s="98" t="s">
        <v>265</v>
      </c>
      <c r="B182" s="179" t="s">
        <v>363</v>
      </c>
    </row>
    <row r="183" spans="1:2" x14ac:dyDescent="0.2">
      <c r="A183" s="98" t="s">
        <v>266</v>
      </c>
      <c r="B183" s="179" t="s">
        <v>362</v>
      </c>
    </row>
    <row r="184" spans="1:2" x14ac:dyDescent="0.2">
      <c r="A184" s="98" t="s">
        <v>268</v>
      </c>
      <c r="B184" s="179" t="s">
        <v>364</v>
      </c>
    </row>
    <row r="185" spans="1:2" x14ac:dyDescent="0.2">
      <c r="A185" s="98" t="s">
        <v>270</v>
      </c>
      <c r="B185" s="179" t="s">
        <v>365</v>
      </c>
    </row>
    <row r="186" spans="1:2" x14ac:dyDescent="0.2">
      <c r="A186" s="98" t="s">
        <v>271</v>
      </c>
      <c r="B186" s="179" t="s">
        <v>363</v>
      </c>
    </row>
    <row r="187" spans="1:2" x14ac:dyDescent="0.2">
      <c r="A187" s="98" t="s">
        <v>274</v>
      </c>
      <c r="B187" s="179" t="s">
        <v>362</v>
      </c>
    </row>
    <row r="188" spans="1:2" x14ac:dyDescent="0.2">
      <c r="A188" s="98" t="s">
        <v>275</v>
      </c>
      <c r="B188" s="179" t="s">
        <v>362</v>
      </c>
    </row>
    <row r="189" spans="1:2" x14ac:dyDescent="0.2">
      <c r="A189" s="98" t="s">
        <v>276</v>
      </c>
      <c r="B189" s="179" t="s">
        <v>363</v>
      </c>
    </row>
    <row r="190" spans="1:2" x14ac:dyDescent="0.2">
      <c r="A190" s="98" t="s">
        <v>277</v>
      </c>
      <c r="B190" s="179" t="s">
        <v>366</v>
      </c>
    </row>
    <row r="191" spans="1:2" x14ac:dyDescent="0.2">
      <c r="A191" s="98" t="s">
        <v>278</v>
      </c>
      <c r="B191" s="179" t="s">
        <v>362</v>
      </c>
    </row>
    <row r="192" spans="1:2" x14ac:dyDescent="0.2">
      <c r="A192" s="98" t="s">
        <v>279</v>
      </c>
      <c r="B192" s="179" t="s">
        <v>367</v>
      </c>
    </row>
    <row r="193" spans="1:5" x14ac:dyDescent="0.2">
      <c r="A193" s="98" t="s">
        <v>281</v>
      </c>
      <c r="B193" s="179" t="s">
        <v>368</v>
      </c>
    </row>
    <row r="194" spans="1:5" x14ac:dyDescent="0.2">
      <c r="A194" s="98" t="s">
        <v>283</v>
      </c>
      <c r="B194" s="179" t="s">
        <v>369</v>
      </c>
    </row>
    <row r="195" spans="1:5" x14ac:dyDescent="0.2">
      <c r="A195" s="98" t="s">
        <v>285</v>
      </c>
      <c r="B195" s="179" t="s">
        <v>370</v>
      </c>
    </row>
    <row r="196" spans="1:5" x14ac:dyDescent="0.2">
      <c r="A196" s="98" t="s">
        <v>288</v>
      </c>
      <c r="B196" s="179" t="s">
        <v>370</v>
      </c>
    </row>
    <row r="197" spans="1:5" x14ac:dyDescent="0.2">
      <c r="A197" s="98" t="s">
        <v>290</v>
      </c>
      <c r="B197" s="179" t="s">
        <v>370</v>
      </c>
    </row>
    <row r="198" spans="1:5" x14ac:dyDescent="0.2">
      <c r="A198" s="98" t="s">
        <v>296</v>
      </c>
      <c r="B198" s="179" t="s">
        <v>371</v>
      </c>
      <c r="C198" s="123"/>
    </row>
    <row r="199" spans="1:5" x14ac:dyDescent="0.2">
      <c r="A199" s="98" t="s">
        <v>297</v>
      </c>
      <c r="B199" s="179" t="s">
        <v>372</v>
      </c>
      <c r="C199" s="123"/>
    </row>
    <row r="200" spans="1:5" x14ac:dyDescent="0.2">
      <c r="A200" s="98" t="s">
        <v>299</v>
      </c>
      <c r="B200" s="179" t="s">
        <v>373</v>
      </c>
      <c r="C200" s="123"/>
    </row>
    <row r="201" spans="1:5" x14ac:dyDescent="0.2">
      <c r="A201" s="98" t="s">
        <v>306</v>
      </c>
      <c r="B201" s="179" t="s">
        <v>374</v>
      </c>
    </row>
    <row r="202" spans="1:5" x14ac:dyDescent="0.2">
      <c r="B202" s="179">
        <f>4.4*0.2</f>
        <v>0.88000000000000012</v>
      </c>
      <c r="C202" s="98">
        <f>B202*9530</f>
        <v>8386.4000000000015</v>
      </c>
    </row>
    <row r="203" spans="1:5" x14ac:dyDescent="0.2">
      <c r="A203" s="98" t="s">
        <v>375</v>
      </c>
      <c r="B203" s="98" t="s">
        <v>376</v>
      </c>
    </row>
    <row r="205" spans="1:5" x14ac:dyDescent="0.2">
      <c r="E205" s="320"/>
    </row>
  </sheetData>
  <mergeCells count="2">
    <mergeCell ref="E105:F105"/>
    <mergeCell ref="H106:I106"/>
  </mergeCells>
  <phoneticPr fontId="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16E5-4814-43A8-BD1C-9317962A13BF}">
  <dimension ref="A1:Z184"/>
  <sheetViews>
    <sheetView topLeftCell="A74" zoomScale="80" zoomScaleNormal="80" workbookViewId="0">
      <selection activeCell="F91" sqref="F91"/>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15.85546875" style="98" customWidth="1"/>
    <col min="6" max="24" width="12.7109375" style="98" customWidth="1"/>
    <col min="25" max="16384" width="8.7109375" style="98"/>
  </cols>
  <sheetData>
    <row r="1" spans="1:24" ht="22.5" customHeight="1" thickBot="1" x14ac:dyDescent="0.3">
      <c r="A1" s="210" t="s">
        <v>377</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ht="24" x14ac:dyDescent="0.2">
      <c r="A6" s="99" t="s">
        <v>696</v>
      </c>
      <c r="C6" s="100">
        <v>2928</v>
      </c>
      <c r="D6" s="101"/>
      <c r="E6" s="118" t="s">
        <v>701</v>
      </c>
    </row>
    <row r="7" spans="1:24" ht="24" x14ac:dyDescent="0.2">
      <c r="A7" s="99" t="s">
        <v>378</v>
      </c>
      <c r="C7" s="100">
        <f>C6*20%</f>
        <v>585.6</v>
      </c>
      <c r="D7" s="101"/>
      <c r="E7" s="347">
        <f>C7*5.5</f>
        <v>3220.8</v>
      </c>
    </row>
    <row r="8" spans="1:24" x14ac:dyDescent="0.2">
      <c r="A8" s="99" t="s">
        <v>702</v>
      </c>
      <c r="C8" s="102">
        <v>2.83</v>
      </c>
      <c r="D8" s="103"/>
    </row>
    <row r="9" spans="1:24" ht="12.75" thickBot="1" x14ac:dyDescent="0.25">
      <c r="A9" s="169" t="s">
        <v>379</v>
      </c>
      <c r="B9" s="203"/>
      <c r="C9" s="170">
        <f>C7*C8</f>
        <v>1657.248</v>
      </c>
      <c r="D9" s="101"/>
      <c r="E9" s="347"/>
    </row>
    <row r="12" spans="1:24" ht="12.75" x14ac:dyDescent="0.2">
      <c r="A12" s="112" t="s">
        <v>380</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381</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22" t="s">
        <v>220</v>
      </c>
      <c r="B16" s="122" t="s">
        <v>219</v>
      </c>
      <c r="C16" s="122">
        <v>750</v>
      </c>
      <c r="E16" s="122">
        <f>C16</f>
        <v>750</v>
      </c>
      <c r="F16" s="122">
        <f>C16</f>
        <v>750</v>
      </c>
      <c r="G16" s="122">
        <f>C16</f>
        <v>750</v>
      </c>
      <c r="H16" s="122">
        <f>C16</f>
        <v>750</v>
      </c>
      <c r="I16" s="122">
        <f>C16</f>
        <v>750</v>
      </c>
      <c r="J16" s="122">
        <f>C16</f>
        <v>750</v>
      </c>
      <c r="K16" s="122">
        <f>C16</f>
        <v>750</v>
      </c>
      <c r="L16" s="122">
        <f>C16</f>
        <v>750</v>
      </c>
      <c r="M16" s="122">
        <f>C16</f>
        <v>750</v>
      </c>
      <c r="N16" s="122">
        <f>C16</f>
        <v>750</v>
      </c>
      <c r="O16" s="122">
        <f>C16</f>
        <v>750</v>
      </c>
      <c r="P16" s="122">
        <f>C16</f>
        <v>750</v>
      </c>
      <c r="Q16" s="122">
        <f>C16</f>
        <v>750</v>
      </c>
      <c r="R16" s="122">
        <f>C16</f>
        <v>750</v>
      </c>
      <c r="S16" s="122">
        <f>C16</f>
        <v>750</v>
      </c>
      <c r="T16" s="122">
        <f>C16</f>
        <v>750</v>
      </c>
      <c r="U16" s="122">
        <f>C16</f>
        <v>750</v>
      </c>
      <c r="V16" s="122">
        <f>C16</f>
        <v>750</v>
      </c>
      <c r="W16" s="122">
        <f>C16</f>
        <v>750</v>
      </c>
      <c r="X16" s="122">
        <f>C16</f>
        <v>750</v>
      </c>
    </row>
    <row r="17" spans="1:24" x14ac:dyDescent="0.2">
      <c r="A17" s="98" t="s">
        <v>222</v>
      </c>
      <c r="B17" s="98" t="s">
        <v>221</v>
      </c>
      <c r="C17" s="98">
        <v>1800</v>
      </c>
      <c r="E17" s="122">
        <f>C17</f>
        <v>1800</v>
      </c>
      <c r="F17" s="122">
        <f>C17</f>
        <v>1800</v>
      </c>
      <c r="G17" s="122">
        <f>C17</f>
        <v>1800</v>
      </c>
      <c r="H17" s="122">
        <f>C17</f>
        <v>1800</v>
      </c>
      <c r="I17" s="122">
        <f>C17</f>
        <v>1800</v>
      </c>
      <c r="J17" s="122">
        <f>C17</f>
        <v>1800</v>
      </c>
      <c r="K17" s="122">
        <f>C17</f>
        <v>1800</v>
      </c>
      <c r="L17" s="122">
        <f>C17</f>
        <v>1800</v>
      </c>
      <c r="M17" s="122">
        <f>C17</f>
        <v>1800</v>
      </c>
      <c r="N17" s="122">
        <f>C17</f>
        <v>1800</v>
      </c>
      <c r="O17" s="122">
        <f>C17</f>
        <v>1800</v>
      </c>
      <c r="P17" s="122">
        <f>C17</f>
        <v>1800</v>
      </c>
      <c r="Q17" s="122">
        <f>C17</f>
        <v>1800</v>
      </c>
      <c r="R17" s="122">
        <f>C17</f>
        <v>1800</v>
      </c>
      <c r="S17" s="122">
        <f>C17</f>
        <v>1800</v>
      </c>
      <c r="T17" s="122">
        <f>C17</f>
        <v>1800</v>
      </c>
      <c r="U17" s="122">
        <f>C17</f>
        <v>1800</v>
      </c>
      <c r="V17" s="122">
        <f>C17</f>
        <v>1800</v>
      </c>
      <c r="W17" s="122">
        <f>C17</f>
        <v>1800</v>
      </c>
      <c r="X17" s="122">
        <f>C17</f>
        <v>1800</v>
      </c>
    </row>
    <row r="18" spans="1:24" ht="24.75" thickBot="1" x14ac:dyDescent="0.25">
      <c r="A18" s="98" t="s">
        <v>382</v>
      </c>
      <c r="B18" s="98" t="s">
        <v>223</v>
      </c>
      <c r="C18" s="98">
        <v>2200</v>
      </c>
      <c r="E18" s="122">
        <f>C18</f>
        <v>2200</v>
      </c>
      <c r="F18" s="122">
        <f>C18</f>
        <v>2200</v>
      </c>
      <c r="G18" s="122">
        <f>C18</f>
        <v>2200</v>
      </c>
      <c r="H18" s="122">
        <f>C18</f>
        <v>2200</v>
      </c>
      <c r="I18" s="122">
        <f>C18</f>
        <v>2200</v>
      </c>
      <c r="J18" s="122">
        <f>C18</f>
        <v>2200</v>
      </c>
      <c r="K18" s="122">
        <f>C18</f>
        <v>2200</v>
      </c>
      <c r="L18" s="122">
        <f>C18</f>
        <v>2200</v>
      </c>
      <c r="M18" s="122">
        <f>C18</f>
        <v>2200</v>
      </c>
      <c r="N18" s="122">
        <f>C18</f>
        <v>2200</v>
      </c>
      <c r="O18" s="122">
        <f>C18</f>
        <v>2200</v>
      </c>
      <c r="P18" s="122">
        <f>C18</f>
        <v>2200</v>
      </c>
      <c r="Q18" s="122">
        <f>C18</f>
        <v>2200</v>
      </c>
      <c r="R18" s="122">
        <f>C18</f>
        <v>2200</v>
      </c>
      <c r="S18" s="122">
        <f>C18</f>
        <v>2200</v>
      </c>
      <c r="T18" s="122">
        <f>C18</f>
        <v>2200</v>
      </c>
      <c r="U18" s="122">
        <f>C18</f>
        <v>2200</v>
      </c>
      <c r="V18" s="122">
        <f>C18</f>
        <v>2200</v>
      </c>
      <c r="W18" s="122">
        <f>C18</f>
        <v>2200</v>
      </c>
      <c r="X18" s="122">
        <f>C18</f>
        <v>2200</v>
      </c>
    </row>
    <row r="19" spans="1:24" s="118" customFormat="1" ht="33.6" customHeight="1" thickBot="1" x14ac:dyDescent="0.25">
      <c r="A19" s="159" t="s">
        <v>383</v>
      </c>
      <c r="B19" s="159"/>
      <c r="C19" s="106">
        <f>SUM(E19:X19)</f>
        <v>95000</v>
      </c>
      <c r="D19" s="107"/>
      <c r="E19" s="106">
        <f t="shared" ref="E19:X19" si="0">SUM(E16:E18)</f>
        <v>4750</v>
      </c>
      <c r="F19" s="106">
        <f t="shared" si="0"/>
        <v>4750</v>
      </c>
      <c r="G19" s="106">
        <f t="shared" si="0"/>
        <v>4750</v>
      </c>
      <c r="H19" s="106">
        <f t="shared" si="0"/>
        <v>4750</v>
      </c>
      <c r="I19" s="106">
        <f t="shared" si="0"/>
        <v>4750</v>
      </c>
      <c r="J19" s="106">
        <f t="shared" si="0"/>
        <v>4750</v>
      </c>
      <c r="K19" s="106">
        <f t="shared" si="0"/>
        <v>4750</v>
      </c>
      <c r="L19" s="106">
        <f t="shared" si="0"/>
        <v>4750</v>
      </c>
      <c r="M19" s="106">
        <f t="shared" si="0"/>
        <v>4750</v>
      </c>
      <c r="N19" s="106">
        <f t="shared" si="0"/>
        <v>4750</v>
      </c>
      <c r="O19" s="106">
        <f t="shared" si="0"/>
        <v>4750</v>
      </c>
      <c r="P19" s="106">
        <f t="shared" si="0"/>
        <v>4750</v>
      </c>
      <c r="Q19" s="106">
        <f t="shared" si="0"/>
        <v>4750</v>
      </c>
      <c r="R19" s="106">
        <f t="shared" si="0"/>
        <v>4750</v>
      </c>
      <c r="S19" s="106">
        <f t="shared" si="0"/>
        <v>4750</v>
      </c>
      <c r="T19" s="106">
        <f t="shared" si="0"/>
        <v>4750</v>
      </c>
      <c r="U19" s="106">
        <f t="shared" si="0"/>
        <v>4750</v>
      </c>
      <c r="V19" s="106">
        <f t="shared" si="0"/>
        <v>4750</v>
      </c>
      <c r="W19" s="106">
        <f t="shared" si="0"/>
        <v>4750</v>
      </c>
      <c r="X19" s="106">
        <f t="shared" si="0"/>
        <v>4750</v>
      </c>
    </row>
    <row r="20" spans="1:24" ht="47.1" customHeight="1" thickBot="1" x14ac:dyDescent="0.25">
      <c r="A20" s="104" t="s">
        <v>384</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385</v>
      </c>
      <c r="B21" s="204" t="s">
        <v>225</v>
      </c>
      <c r="C21" s="131">
        <v>72</v>
      </c>
      <c r="E21" s="122">
        <f t="shared" ref="E21:E22" si="1">C21</f>
        <v>72</v>
      </c>
      <c r="F21" s="122">
        <f t="shared" ref="F21:F22" si="2">C21</f>
        <v>72</v>
      </c>
      <c r="G21" s="122">
        <f t="shared" ref="G21:G22" si="3">C21</f>
        <v>72</v>
      </c>
      <c r="H21" s="122">
        <f t="shared" ref="H21:H22" si="4">C21</f>
        <v>72</v>
      </c>
      <c r="I21" s="122">
        <f t="shared" ref="I21:I22" si="5">C21</f>
        <v>72</v>
      </c>
      <c r="J21" s="122">
        <f t="shared" ref="J21:J22" si="6">C21</f>
        <v>72</v>
      </c>
      <c r="K21" s="122">
        <f t="shared" ref="K21:K22" si="7">C21</f>
        <v>72</v>
      </c>
      <c r="L21" s="122">
        <f t="shared" ref="L21:L22" si="8">C21</f>
        <v>72</v>
      </c>
      <c r="M21" s="122">
        <f t="shared" ref="M21:M22" si="9">C21</f>
        <v>72</v>
      </c>
      <c r="N21" s="122">
        <f t="shared" ref="N21:N22" si="10">C21</f>
        <v>72</v>
      </c>
      <c r="O21" s="122">
        <f t="shared" ref="O21:O22" si="11">C21</f>
        <v>72</v>
      </c>
      <c r="P21" s="122">
        <f t="shared" ref="P21:P22" si="12">C21</f>
        <v>72</v>
      </c>
      <c r="Q21" s="122">
        <f t="shared" ref="Q21:Q22" si="13">C21</f>
        <v>72</v>
      </c>
      <c r="R21" s="122">
        <f t="shared" ref="R21:R22" si="14">C21</f>
        <v>72</v>
      </c>
      <c r="S21" s="122">
        <f t="shared" ref="S21:S22" si="15">C21</f>
        <v>72</v>
      </c>
      <c r="T21" s="122">
        <f t="shared" ref="T21:T22" si="16">C21</f>
        <v>72</v>
      </c>
      <c r="U21" s="122">
        <f t="shared" ref="U21:U22" si="17">C21</f>
        <v>72</v>
      </c>
      <c r="V21" s="122">
        <f t="shared" ref="V21:V22" si="18">C21</f>
        <v>72</v>
      </c>
      <c r="W21" s="122">
        <f t="shared" ref="W21:W22" si="19">C21</f>
        <v>72</v>
      </c>
      <c r="X21" s="122">
        <f t="shared" ref="X21:X22" si="20">C21</f>
        <v>72</v>
      </c>
    </row>
    <row r="22" spans="1:24" x14ac:dyDescent="0.2">
      <c r="A22" s="122" t="s">
        <v>232</v>
      </c>
      <c r="B22" s="204" t="s">
        <v>229</v>
      </c>
      <c r="C22" s="132">
        <v>72</v>
      </c>
      <c r="E22" s="122">
        <f t="shared" si="1"/>
        <v>72</v>
      </c>
      <c r="F22" s="122">
        <f t="shared" si="2"/>
        <v>72</v>
      </c>
      <c r="G22" s="122">
        <f t="shared" si="3"/>
        <v>72</v>
      </c>
      <c r="H22" s="122">
        <f t="shared" si="4"/>
        <v>72</v>
      </c>
      <c r="I22" s="122">
        <f t="shared" si="5"/>
        <v>72</v>
      </c>
      <c r="J22" s="122">
        <f t="shared" si="6"/>
        <v>72</v>
      </c>
      <c r="K22" s="122">
        <f t="shared" si="7"/>
        <v>72</v>
      </c>
      <c r="L22" s="122">
        <f t="shared" si="8"/>
        <v>72</v>
      </c>
      <c r="M22" s="122">
        <f t="shared" si="9"/>
        <v>72</v>
      </c>
      <c r="N22" s="122">
        <f t="shared" si="10"/>
        <v>72</v>
      </c>
      <c r="O22" s="122">
        <f t="shared" si="11"/>
        <v>72</v>
      </c>
      <c r="P22" s="122">
        <f t="shared" si="12"/>
        <v>72</v>
      </c>
      <c r="Q22" s="122">
        <f t="shared" si="13"/>
        <v>72</v>
      </c>
      <c r="R22" s="122">
        <f t="shared" si="14"/>
        <v>72</v>
      </c>
      <c r="S22" s="122">
        <f t="shared" si="15"/>
        <v>72</v>
      </c>
      <c r="T22" s="122">
        <f t="shared" si="16"/>
        <v>72</v>
      </c>
      <c r="U22" s="122">
        <f t="shared" si="17"/>
        <v>72</v>
      </c>
      <c r="V22" s="122">
        <f t="shared" si="18"/>
        <v>72</v>
      </c>
      <c r="W22" s="122">
        <f t="shared" si="19"/>
        <v>72</v>
      </c>
      <c r="X22" s="122">
        <f t="shared" si="20"/>
        <v>72</v>
      </c>
    </row>
    <row r="23" spans="1:24" x14ac:dyDescent="0.2">
      <c r="A23" s="122" t="s">
        <v>386</v>
      </c>
      <c r="B23" s="204" t="s">
        <v>231</v>
      </c>
      <c r="C23" s="132">
        <v>600</v>
      </c>
      <c r="E23" s="122">
        <f t="shared" ref="E23:E26" si="21">C23</f>
        <v>600</v>
      </c>
      <c r="F23" s="122">
        <f t="shared" ref="F23:F26" si="22">C23</f>
        <v>600</v>
      </c>
      <c r="G23" s="122">
        <f t="shared" ref="G23:G26" si="23">C23</f>
        <v>600</v>
      </c>
      <c r="H23" s="122">
        <f t="shared" ref="H23:H26" si="24">C23</f>
        <v>600</v>
      </c>
      <c r="I23" s="122">
        <f t="shared" ref="I23:I26" si="25">C23</f>
        <v>600</v>
      </c>
      <c r="J23" s="122">
        <f t="shared" ref="J23:J26" si="26">C23</f>
        <v>600</v>
      </c>
      <c r="K23" s="122">
        <f t="shared" ref="K23:K26" si="27">C23</f>
        <v>600</v>
      </c>
      <c r="L23" s="122">
        <f t="shared" ref="L23:L26" si="28">C23</f>
        <v>600</v>
      </c>
      <c r="M23" s="122">
        <f t="shared" ref="M23:M26" si="29">C23</f>
        <v>600</v>
      </c>
      <c r="N23" s="122">
        <f t="shared" ref="N23:N26" si="30">C23</f>
        <v>600</v>
      </c>
      <c r="O23" s="122">
        <f t="shared" ref="O23:O26" si="31">C23</f>
        <v>600</v>
      </c>
      <c r="P23" s="122">
        <f t="shared" ref="P23:P26" si="32">C23</f>
        <v>600</v>
      </c>
      <c r="Q23" s="122">
        <f t="shared" ref="Q23:Q26" si="33">C23</f>
        <v>600</v>
      </c>
      <c r="R23" s="122">
        <f t="shared" ref="R23:R26" si="34">C23</f>
        <v>600</v>
      </c>
      <c r="S23" s="122">
        <f t="shared" ref="S23:S26" si="35">C23</f>
        <v>600</v>
      </c>
      <c r="T23" s="122">
        <f t="shared" ref="T23:T26" si="36">C23</f>
        <v>600</v>
      </c>
      <c r="U23" s="122">
        <f t="shared" ref="U23:U26" si="37">C23</f>
        <v>600</v>
      </c>
      <c r="V23" s="122">
        <f t="shared" ref="V23:V26" si="38">C23</f>
        <v>600</v>
      </c>
      <c r="W23" s="122">
        <f t="shared" ref="W23:W26" si="39">C23</f>
        <v>600</v>
      </c>
      <c r="X23" s="122">
        <f t="shared" ref="X23:X26" si="40">C23</f>
        <v>600</v>
      </c>
    </row>
    <row r="24" spans="1:24" x14ac:dyDescent="0.2">
      <c r="A24" s="122" t="s">
        <v>387</v>
      </c>
      <c r="B24" s="204" t="s">
        <v>233</v>
      </c>
      <c r="C24" s="132">
        <v>168</v>
      </c>
      <c r="E24" s="122">
        <f t="shared" si="21"/>
        <v>168</v>
      </c>
      <c r="F24" s="122">
        <f t="shared" si="22"/>
        <v>168</v>
      </c>
      <c r="G24" s="122">
        <f t="shared" si="23"/>
        <v>168</v>
      </c>
      <c r="H24" s="122">
        <f t="shared" si="24"/>
        <v>168</v>
      </c>
      <c r="I24" s="122">
        <f t="shared" si="25"/>
        <v>168</v>
      </c>
      <c r="J24" s="122">
        <f t="shared" si="26"/>
        <v>168</v>
      </c>
      <c r="K24" s="122">
        <f t="shared" si="27"/>
        <v>168</v>
      </c>
      <c r="L24" s="122">
        <f t="shared" si="28"/>
        <v>168</v>
      </c>
      <c r="M24" s="122">
        <f t="shared" si="29"/>
        <v>168</v>
      </c>
      <c r="N24" s="122">
        <f t="shared" si="30"/>
        <v>168</v>
      </c>
      <c r="O24" s="122">
        <f t="shared" si="31"/>
        <v>168</v>
      </c>
      <c r="P24" s="122">
        <f t="shared" si="32"/>
        <v>168</v>
      </c>
      <c r="Q24" s="122">
        <f t="shared" si="33"/>
        <v>168</v>
      </c>
      <c r="R24" s="122">
        <f t="shared" si="34"/>
        <v>168</v>
      </c>
      <c r="S24" s="122">
        <f t="shared" si="35"/>
        <v>168</v>
      </c>
      <c r="T24" s="122">
        <f t="shared" si="36"/>
        <v>168</v>
      </c>
      <c r="U24" s="122">
        <f t="shared" si="37"/>
        <v>168</v>
      </c>
      <c r="V24" s="122">
        <f t="shared" si="38"/>
        <v>168</v>
      </c>
      <c r="W24" s="122">
        <f t="shared" si="39"/>
        <v>168</v>
      </c>
      <c r="X24" s="122">
        <f t="shared" si="40"/>
        <v>168</v>
      </c>
    </row>
    <row r="25" spans="1:24" x14ac:dyDescent="0.2">
      <c r="A25" s="122" t="s">
        <v>388</v>
      </c>
      <c r="B25" s="204" t="s">
        <v>235</v>
      </c>
      <c r="C25" s="132">
        <v>264</v>
      </c>
      <c r="E25" s="122">
        <f t="shared" ref="E25" si="41">C25</f>
        <v>264</v>
      </c>
      <c r="F25" s="122">
        <f t="shared" ref="F25" si="42">C25</f>
        <v>264</v>
      </c>
      <c r="G25" s="122">
        <f t="shared" ref="G25" si="43">C25</f>
        <v>264</v>
      </c>
      <c r="H25" s="122">
        <f t="shared" ref="H25" si="44">C25</f>
        <v>264</v>
      </c>
      <c r="I25" s="122">
        <f t="shared" ref="I25" si="45">C25</f>
        <v>264</v>
      </c>
      <c r="J25" s="122">
        <f t="shared" ref="J25" si="46">C25</f>
        <v>264</v>
      </c>
      <c r="K25" s="122">
        <f t="shared" ref="K25" si="47">C25</f>
        <v>264</v>
      </c>
      <c r="L25" s="122">
        <f t="shared" ref="L25" si="48">C25</f>
        <v>264</v>
      </c>
      <c r="M25" s="122">
        <f t="shared" ref="M25" si="49">C25</f>
        <v>264</v>
      </c>
      <c r="N25" s="122">
        <f t="shared" ref="N25" si="50">C25</f>
        <v>264</v>
      </c>
      <c r="O25" s="122">
        <f t="shared" ref="O25" si="51">C25</f>
        <v>264</v>
      </c>
      <c r="P25" s="122">
        <f t="shared" ref="P25" si="52">C25</f>
        <v>264</v>
      </c>
      <c r="Q25" s="122">
        <f t="shared" ref="Q25" si="53">C25</f>
        <v>264</v>
      </c>
      <c r="R25" s="122">
        <f t="shared" ref="R25" si="54">C25</f>
        <v>264</v>
      </c>
      <c r="S25" s="122">
        <f t="shared" ref="S25" si="55">C25</f>
        <v>264</v>
      </c>
      <c r="T25" s="122">
        <f t="shared" ref="T25" si="56">C25</f>
        <v>264</v>
      </c>
      <c r="U25" s="122">
        <f t="shared" ref="U25" si="57">C25</f>
        <v>264</v>
      </c>
      <c r="V25" s="122">
        <f t="shared" ref="V25" si="58">C25</f>
        <v>264</v>
      </c>
      <c r="W25" s="122">
        <f t="shared" ref="W25" si="59">C25</f>
        <v>264</v>
      </c>
      <c r="X25" s="122">
        <f t="shared" ref="X25" si="60">C25</f>
        <v>264</v>
      </c>
    </row>
    <row r="26" spans="1:24" x14ac:dyDescent="0.2">
      <c r="A26" s="122" t="s">
        <v>389</v>
      </c>
      <c r="B26" s="204" t="s">
        <v>237</v>
      </c>
      <c r="C26" s="132">
        <v>72</v>
      </c>
      <c r="E26" s="122">
        <f t="shared" si="21"/>
        <v>72</v>
      </c>
      <c r="F26" s="122">
        <f t="shared" si="22"/>
        <v>72</v>
      </c>
      <c r="G26" s="122">
        <f t="shared" si="23"/>
        <v>72</v>
      </c>
      <c r="H26" s="122">
        <f t="shared" si="24"/>
        <v>72</v>
      </c>
      <c r="I26" s="122">
        <f t="shared" si="25"/>
        <v>72</v>
      </c>
      <c r="J26" s="122">
        <f t="shared" si="26"/>
        <v>72</v>
      </c>
      <c r="K26" s="122">
        <f t="shared" si="27"/>
        <v>72</v>
      </c>
      <c r="L26" s="122">
        <f t="shared" si="28"/>
        <v>72</v>
      </c>
      <c r="M26" s="122">
        <f t="shared" si="29"/>
        <v>72</v>
      </c>
      <c r="N26" s="122">
        <f t="shared" si="30"/>
        <v>72</v>
      </c>
      <c r="O26" s="122">
        <f t="shared" si="31"/>
        <v>72</v>
      </c>
      <c r="P26" s="122">
        <f t="shared" si="32"/>
        <v>72</v>
      </c>
      <c r="Q26" s="122">
        <f t="shared" si="33"/>
        <v>72</v>
      </c>
      <c r="R26" s="122">
        <f t="shared" si="34"/>
        <v>72</v>
      </c>
      <c r="S26" s="122">
        <f t="shared" si="35"/>
        <v>72</v>
      </c>
      <c r="T26" s="122">
        <f t="shared" si="36"/>
        <v>72</v>
      </c>
      <c r="U26" s="122">
        <f t="shared" si="37"/>
        <v>72</v>
      </c>
      <c r="V26" s="122">
        <f t="shared" si="38"/>
        <v>72</v>
      </c>
      <c r="W26" s="122">
        <f t="shared" si="39"/>
        <v>72</v>
      </c>
      <c r="X26" s="122">
        <f t="shared" si="40"/>
        <v>72</v>
      </c>
    </row>
    <row r="27" spans="1:24" ht="12.75" thickBot="1" x14ac:dyDescent="0.25">
      <c r="A27" s="193" t="s">
        <v>390</v>
      </c>
      <c r="B27" s="193"/>
      <c r="C27" s="160">
        <f>SUM(E27:X27)</f>
        <v>24960</v>
      </c>
      <c r="E27" s="162">
        <f t="shared" ref="E27:X27" si="61">SUM(E21:E26)</f>
        <v>1248</v>
      </c>
      <c r="F27" s="162">
        <f t="shared" si="61"/>
        <v>1248</v>
      </c>
      <c r="G27" s="162">
        <f t="shared" si="61"/>
        <v>1248</v>
      </c>
      <c r="H27" s="162">
        <f t="shared" si="61"/>
        <v>1248</v>
      </c>
      <c r="I27" s="162">
        <f t="shared" si="61"/>
        <v>1248</v>
      </c>
      <c r="J27" s="162">
        <f t="shared" si="61"/>
        <v>1248</v>
      </c>
      <c r="K27" s="162">
        <f t="shared" si="61"/>
        <v>1248</v>
      </c>
      <c r="L27" s="162">
        <f t="shared" si="61"/>
        <v>1248</v>
      </c>
      <c r="M27" s="162">
        <f t="shared" si="61"/>
        <v>1248</v>
      </c>
      <c r="N27" s="162">
        <f t="shared" si="61"/>
        <v>1248</v>
      </c>
      <c r="O27" s="162">
        <f t="shared" si="61"/>
        <v>1248</v>
      </c>
      <c r="P27" s="162">
        <f t="shared" si="61"/>
        <v>1248</v>
      </c>
      <c r="Q27" s="162">
        <f t="shared" si="61"/>
        <v>1248</v>
      </c>
      <c r="R27" s="162">
        <f t="shared" si="61"/>
        <v>1248</v>
      </c>
      <c r="S27" s="162">
        <f t="shared" si="61"/>
        <v>1248</v>
      </c>
      <c r="T27" s="162">
        <f t="shared" si="61"/>
        <v>1248</v>
      </c>
      <c r="U27" s="162">
        <f t="shared" si="61"/>
        <v>1248</v>
      </c>
      <c r="V27" s="162">
        <f t="shared" si="61"/>
        <v>1248</v>
      </c>
      <c r="W27" s="162">
        <f t="shared" si="61"/>
        <v>1248</v>
      </c>
      <c r="X27" s="163">
        <f t="shared" si="61"/>
        <v>1248</v>
      </c>
    </row>
    <row r="28" spans="1:24" ht="13.5" customHeight="1" x14ac:dyDescent="0.2">
      <c r="A28" s="161" t="s">
        <v>241</v>
      </c>
      <c r="B28" s="161"/>
      <c r="C28" s="105"/>
      <c r="E28" s="97"/>
      <c r="F28" s="97"/>
      <c r="G28" s="97"/>
      <c r="H28" s="97"/>
      <c r="I28" s="97"/>
      <c r="J28" s="97"/>
      <c r="K28" s="97"/>
      <c r="L28" s="97"/>
      <c r="M28" s="97"/>
      <c r="N28" s="97"/>
      <c r="O28" s="97"/>
      <c r="P28" s="97"/>
      <c r="Q28" s="97"/>
      <c r="R28" s="97"/>
      <c r="S28" s="97"/>
      <c r="T28" s="97"/>
      <c r="U28" s="97"/>
      <c r="V28" s="97"/>
      <c r="W28" s="97"/>
      <c r="X28" s="97"/>
    </row>
    <row r="29" spans="1:24" x14ac:dyDescent="0.2">
      <c r="A29" s="122" t="s">
        <v>242</v>
      </c>
      <c r="B29" s="122"/>
      <c r="C29" s="122">
        <v>0</v>
      </c>
      <c r="E29" s="122">
        <f t="shared" ref="E29" si="62">C29</f>
        <v>0</v>
      </c>
      <c r="F29" s="122">
        <f t="shared" ref="F29" si="63">C29</f>
        <v>0</v>
      </c>
      <c r="G29" s="122">
        <f t="shared" ref="G29" si="64">C29</f>
        <v>0</v>
      </c>
      <c r="H29" s="122">
        <f t="shared" ref="H29" si="65">C29</f>
        <v>0</v>
      </c>
      <c r="I29" s="122">
        <f t="shared" ref="I29" si="66">C29</f>
        <v>0</v>
      </c>
      <c r="J29" s="122">
        <f t="shared" ref="J29" si="67">C29</f>
        <v>0</v>
      </c>
      <c r="K29" s="122">
        <f t="shared" ref="K29" si="68">C29</f>
        <v>0</v>
      </c>
      <c r="L29" s="122">
        <f t="shared" ref="L29" si="69">C29</f>
        <v>0</v>
      </c>
      <c r="M29" s="122">
        <f t="shared" ref="M29" si="70">C29</f>
        <v>0</v>
      </c>
      <c r="N29" s="122">
        <f t="shared" ref="N29" si="71">C29</f>
        <v>0</v>
      </c>
      <c r="O29" s="122">
        <f t="shared" ref="O29" si="72">C29</f>
        <v>0</v>
      </c>
      <c r="P29" s="122">
        <f t="shared" ref="P29" si="73">C29</f>
        <v>0</v>
      </c>
      <c r="Q29" s="122">
        <f t="shared" ref="Q29" si="74">C29</f>
        <v>0</v>
      </c>
      <c r="R29" s="122">
        <f t="shared" ref="R29" si="75">C29</f>
        <v>0</v>
      </c>
      <c r="S29" s="122">
        <f t="shared" ref="S29" si="76">C29</f>
        <v>0</v>
      </c>
      <c r="T29" s="122">
        <f t="shared" ref="T29" si="77">C29</f>
        <v>0</v>
      </c>
      <c r="U29" s="122">
        <f t="shared" ref="U29" si="78">C29</f>
        <v>0</v>
      </c>
      <c r="V29" s="122">
        <f t="shared" ref="V29" si="79">C29</f>
        <v>0</v>
      </c>
      <c r="W29" s="122">
        <f t="shared" ref="W29" si="80">C29</f>
        <v>0</v>
      </c>
      <c r="X29" s="122">
        <f t="shared" ref="X29" si="81">C29</f>
        <v>0</v>
      </c>
    </row>
    <row r="30" spans="1:24" ht="12.75" thickBot="1" x14ac:dyDescent="0.25">
      <c r="A30" s="165" t="s">
        <v>391</v>
      </c>
      <c r="B30" s="165"/>
      <c r="C30" s="166">
        <f>SUM(E30:X30)</f>
        <v>0</v>
      </c>
      <c r="E30" s="164">
        <f>E29</f>
        <v>0</v>
      </c>
      <c r="F30" s="164">
        <f t="shared" ref="F30:X30" si="82">F29</f>
        <v>0</v>
      </c>
      <c r="G30" s="164">
        <f t="shared" si="82"/>
        <v>0</v>
      </c>
      <c r="H30" s="164">
        <f t="shared" si="82"/>
        <v>0</v>
      </c>
      <c r="I30" s="164">
        <f t="shared" si="82"/>
        <v>0</v>
      </c>
      <c r="J30" s="164">
        <f t="shared" si="82"/>
        <v>0</v>
      </c>
      <c r="K30" s="164">
        <f t="shared" si="82"/>
        <v>0</v>
      </c>
      <c r="L30" s="164">
        <f t="shared" si="82"/>
        <v>0</v>
      </c>
      <c r="M30" s="164">
        <f t="shared" si="82"/>
        <v>0</v>
      </c>
      <c r="N30" s="164">
        <f t="shared" si="82"/>
        <v>0</v>
      </c>
      <c r="O30" s="164">
        <f t="shared" si="82"/>
        <v>0</v>
      </c>
      <c r="P30" s="164">
        <f t="shared" si="82"/>
        <v>0</v>
      </c>
      <c r="Q30" s="164">
        <f t="shared" si="82"/>
        <v>0</v>
      </c>
      <c r="R30" s="164">
        <f t="shared" si="82"/>
        <v>0</v>
      </c>
      <c r="S30" s="164">
        <f t="shared" si="82"/>
        <v>0</v>
      </c>
      <c r="T30" s="164">
        <f t="shared" si="82"/>
        <v>0</v>
      </c>
      <c r="U30" s="164">
        <f t="shared" si="82"/>
        <v>0</v>
      </c>
      <c r="V30" s="164">
        <f t="shared" si="82"/>
        <v>0</v>
      </c>
      <c r="W30" s="164">
        <f t="shared" si="82"/>
        <v>0</v>
      </c>
      <c r="X30" s="164">
        <f t="shared" si="82"/>
        <v>0</v>
      </c>
    </row>
    <row r="31" spans="1:24" ht="24.75" thickBot="1" x14ac:dyDescent="0.25">
      <c r="A31" s="167" t="s">
        <v>392</v>
      </c>
      <c r="B31" s="167"/>
      <c r="C31" s="212">
        <f>SUM(E31:X31)</f>
        <v>119960</v>
      </c>
      <c r="E31" s="197">
        <f t="shared" ref="E31:X31" si="83">(E19+E27+E30)</f>
        <v>5998</v>
      </c>
      <c r="F31" s="197">
        <f t="shared" si="83"/>
        <v>5998</v>
      </c>
      <c r="G31" s="197">
        <f t="shared" si="83"/>
        <v>5998</v>
      </c>
      <c r="H31" s="197">
        <f t="shared" si="83"/>
        <v>5998</v>
      </c>
      <c r="I31" s="197">
        <f t="shared" si="83"/>
        <v>5998</v>
      </c>
      <c r="J31" s="197">
        <f t="shared" si="83"/>
        <v>5998</v>
      </c>
      <c r="K31" s="197">
        <f t="shared" si="83"/>
        <v>5998</v>
      </c>
      <c r="L31" s="197">
        <f t="shared" si="83"/>
        <v>5998</v>
      </c>
      <c r="M31" s="197">
        <f t="shared" si="83"/>
        <v>5998</v>
      </c>
      <c r="N31" s="197">
        <f t="shared" si="83"/>
        <v>5998</v>
      </c>
      <c r="O31" s="197">
        <f t="shared" si="83"/>
        <v>5998</v>
      </c>
      <c r="P31" s="197">
        <f t="shared" si="83"/>
        <v>5998</v>
      </c>
      <c r="Q31" s="197">
        <f t="shared" si="83"/>
        <v>5998</v>
      </c>
      <c r="R31" s="197">
        <f t="shared" si="83"/>
        <v>5998</v>
      </c>
      <c r="S31" s="197">
        <f t="shared" si="83"/>
        <v>5998</v>
      </c>
      <c r="T31" s="197">
        <f t="shared" si="83"/>
        <v>5998</v>
      </c>
      <c r="U31" s="197">
        <f t="shared" si="83"/>
        <v>5998</v>
      </c>
      <c r="V31" s="197">
        <f t="shared" si="83"/>
        <v>5998</v>
      </c>
      <c r="W31" s="197">
        <f t="shared" si="83"/>
        <v>5998</v>
      </c>
      <c r="X31" s="197">
        <f t="shared" si="83"/>
        <v>5998</v>
      </c>
    </row>
    <row r="32" spans="1:24" s="226" customFormat="1" ht="13.5" thickBot="1" x14ac:dyDescent="0.25">
      <c r="C32" s="227" t="s">
        <v>245</v>
      </c>
      <c r="E32" s="228">
        <f t="shared" ref="E32:X32" si="84">100%*$C9</f>
        <v>1657.248</v>
      </c>
      <c r="F32" s="228">
        <f t="shared" si="84"/>
        <v>1657.248</v>
      </c>
      <c r="G32" s="228">
        <f t="shared" si="84"/>
        <v>1657.248</v>
      </c>
      <c r="H32" s="228">
        <f t="shared" si="84"/>
        <v>1657.248</v>
      </c>
      <c r="I32" s="228">
        <f t="shared" si="84"/>
        <v>1657.248</v>
      </c>
      <c r="J32" s="228">
        <f t="shared" si="84"/>
        <v>1657.248</v>
      </c>
      <c r="K32" s="228">
        <f t="shared" si="84"/>
        <v>1657.248</v>
      </c>
      <c r="L32" s="228">
        <f t="shared" si="84"/>
        <v>1657.248</v>
      </c>
      <c r="M32" s="228">
        <f t="shared" si="84"/>
        <v>1657.248</v>
      </c>
      <c r="N32" s="228">
        <f t="shared" si="84"/>
        <v>1657.248</v>
      </c>
      <c r="O32" s="228">
        <f t="shared" si="84"/>
        <v>1657.248</v>
      </c>
      <c r="P32" s="228">
        <f t="shared" si="84"/>
        <v>1657.248</v>
      </c>
      <c r="Q32" s="228">
        <f t="shared" si="84"/>
        <v>1657.248</v>
      </c>
      <c r="R32" s="228">
        <f t="shared" si="84"/>
        <v>1657.248</v>
      </c>
      <c r="S32" s="228">
        <f t="shared" si="84"/>
        <v>1657.248</v>
      </c>
      <c r="T32" s="228">
        <f t="shared" si="84"/>
        <v>1657.248</v>
      </c>
      <c r="U32" s="228">
        <f t="shared" si="84"/>
        <v>1657.248</v>
      </c>
      <c r="V32" s="228">
        <f t="shared" si="84"/>
        <v>1657.248</v>
      </c>
      <c r="W32" s="228">
        <f t="shared" si="84"/>
        <v>1657.248</v>
      </c>
      <c r="X32" s="228">
        <f t="shared" si="84"/>
        <v>1657.248</v>
      </c>
    </row>
    <row r="33" spans="1:24" ht="12.75" thickBot="1" x14ac:dyDescent="0.25">
      <c r="A33" s="167" t="s">
        <v>393</v>
      </c>
      <c r="B33" s="167"/>
      <c r="C33" s="212">
        <f>SUM(E33:X33)</f>
        <v>198803470.0800001</v>
      </c>
      <c r="E33" s="197">
        <f>(E19+E27+E30)*E32</f>
        <v>9940173.5040000007</v>
      </c>
      <c r="F33" s="197">
        <f t="shared" ref="F33:X33" si="85">(F19+F27+F30)*F32</f>
        <v>9940173.5040000007</v>
      </c>
      <c r="G33" s="197">
        <f t="shared" si="85"/>
        <v>9940173.5040000007</v>
      </c>
      <c r="H33" s="197">
        <f t="shared" si="85"/>
        <v>9940173.5040000007</v>
      </c>
      <c r="I33" s="197">
        <f t="shared" si="85"/>
        <v>9940173.5040000007</v>
      </c>
      <c r="J33" s="197">
        <f t="shared" si="85"/>
        <v>9940173.5040000007</v>
      </c>
      <c r="K33" s="197">
        <f t="shared" si="85"/>
        <v>9940173.5040000007</v>
      </c>
      <c r="L33" s="197">
        <f t="shared" si="85"/>
        <v>9940173.5040000007</v>
      </c>
      <c r="M33" s="197">
        <f t="shared" si="85"/>
        <v>9940173.5040000007</v>
      </c>
      <c r="N33" s="197">
        <f t="shared" si="85"/>
        <v>9940173.5040000007</v>
      </c>
      <c r="O33" s="197">
        <f t="shared" si="85"/>
        <v>9940173.5040000007</v>
      </c>
      <c r="P33" s="197">
        <f t="shared" si="85"/>
        <v>9940173.5040000007</v>
      </c>
      <c r="Q33" s="197">
        <f t="shared" si="85"/>
        <v>9940173.5040000007</v>
      </c>
      <c r="R33" s="197">
        <f t="shared" si="85"/>
        <v>9940173.5040000007</v>
      </c>
      <c r="S33" s="197">
        <f t="shared" si="85"/>
        <v>9940173.5040000007</v>
      </c>
      <c r="T33" s="197">
        <f t="shared" si="85"/>
        <v>9940173.5040000007</v>
      </c>
      <c r="U33" s="197">
        <f t="shared" si="85"/>
        <v>9940173.5040000007</v>
      </c>
      <c r="V33" s="197">
        <f t="shared" si="85"/>
        <v>9940173.5040000007</v>
      </c>
      <c r="W33" s="197">
        <f t="shared" si="85"/>
        <v>9940173.5040000007</v>
      </c>
      <c r="X33" s="197">
        <f t="shared" si="85"/>
        <v>9940173.5040000007</v>
      </c>
    </row>
    <row r="35" spans="1:24" ht="12.75" x14ac:dyDescent="0.2">
      <c r="A35" s="112" t="s">
        <v>394</v>
      </c>
      <c r="B35" s="112"/>
      <c r="C35" s="227" t="s">
        <v>245</v>
      </c>
      <c r="E35" s="228">
        <f t="shared" ref="E35:X35" si="86">100%*$C9</f>
        <v>1657.248</v>
      </c>
      <c r="F35" s="228">
        <f t="shared" si="86"/>
        <v>1657.248</v>
      </c>
      <c r="G35" s="228">
        <f t="shared" si="86"/>
        <v>1657.248</v>
      </c>
      <c r="H35" s="228">
        <f t="shared" si="86"/>
        <v>1657.248</v>
      </c>
      <c r="I35" s="228">
        <f t="shared" si="86"/>
        <v>1657.248</v>
      </c>
      <c r="J35" s="228">
        <f t="shared" si="86"/>
        <v>1657.248</v>
      </c>
      <c r="K35" s="228">
        <f t="shared" si="86"/>
        <v>1657.248</v>
      </c>
      <c r="L35" s="228">
        <f t="shared" si="86"/>
        <v>1657.248</v>
      </c>
      <c r="M35" s="228">
        <f t="shared" si="86"/>
        <v>1657.248</v>
      </c>
      <c r="N35" s="228">
        <f t="shared" si="86"/>
        <v>1657.248</v>
      </c>
      <c r="O35" s="228">
        <f t="shared" si="86"/>
        <v>1657.248</v>
      </c>
      <c r="P35" s="228">
        <f t="shared" si="86"/>
        <v>1657.248</v>
      </c>
      <c r="Q35" s="228">
        <f t="shared" si="86"/>
        <v>1657.248</v>
      </c>
      <c r="R35" s="228">
        <f t="shared" si="86"/>
        <v>1657.248</v>
      </c>
      <c r="S35" s="228">
        <f t="shared" si="86"/>
        <v>1657.248</v>
      </c>
      <c r="T35" s="228">
        <f t="shared" si="86"/>
        <v>1657.248</v>
      </c>
      <c r="U35" s="228">
        <f t="shared" si="86"/>
        <v>1657.248</v>
      </c>
      <c r="V35" s="228">
        <f t="shared" si="86"/>
        <v>1657.248</v>
      </c>
      <c r="W35" s="228">
        <f t="shared" si="86"/>
        <v>1657.248</v>
      </c>
      <c r="X35" s="228">
        <f t="shared" si="86"/>
        <v>1657.248</v>
      </c>
    </row>
    <row r="36" spans="1:24" ht="24" x14ac:dyDescent="0.2">
      <c r="A36" s="123" t="s">
        <v>395</v>
      </c>
      <c r="B36" s="204" t="s">
        <v>239</v>
      </c>
      <c r="C36" s="134">
        <v>0.02</v>
      </c>
    </row>
    <row r="37" spans="1:24" x14ac:dyDescent="0.2">
      <c r="A37" s="123" t="s">
        <v>250</v>
      </c>
      <c r="B37" s="204" t="s">
        <v>249</v>
      </c>
      <c r="C37" s="211">
        <v>6200</v>
      </c>
      <c r="E37" s="194">
        <f>C37</f>
        <v>6200</v>
      </c>
      <c r="F37" s="194">
        <f>E37*(1-C36)</f>
        <v>6076</v>
      </c>
      <c r="G37" s="194">
        <f>F37*(1-C36)</f>
        <v>5954.48</v>
      </c>
      <c r="H37" s="194">
        <f>G37*(1-C36)</f>
        <v>5835.3903999999993</v>
      </c>
      <c r="I37" s="194">
        <f>H37*(1-C36)</f>
        <v>5718.6825919999992</v>
      </c>
      <c r="J37" s="194">
        <f>I37*(1-C36)</f>
        <v>5604.3089401599991</v>
      </c>
      <c r="K37" s="194">
        <f>J37*(1-C36)</f>
        <v>5492.2227613567993</v>
      </c>
      <c r="L37" s="194">
        <f>K37*(1-C36)</f>
        <v>5382.3783061296635</v>
      </c>
      <c r="M37" s="194">
        <f>L37*(1-C36)</f>
        <v>5274.7307400070704</v>
      </c>
      <c r="N37" s="194">
        <f>M37*(1-C36)</f>
        <v>5169.2361252069286</v>
      </c>
      <c r="O37" s="194">
        <f>N37*(1-C36)</f>
        <v>5065.8514027027895</v>
      </c>
      <c r="P37" s="194">
        <f>O37*(1-C36)</f>
        <v>4964.5343746487333</v>
      </c>
      <c r="Q37" s="194">
        <f>P37*(1-C36)</f>
        <v>4865.2436871557584</v>
      </c>
      <c r="R37" s="194">
        <f>Q37*(1-C36)</f>
        <v>4767.938813412643</v>
      </c>
      <c r="S37" s="194">
        <f>R37*(1-C36)</f>
        <v>4672.5800371443902</v>
      </c>
      <c r="T37" s="194">
        <f>S37*(1-C36)</f>
        <v>4579.1284364015019</v>
      </c>
      <c r="U37" s="194">
        <f>T37*(1-C36)</f>
        <v>4487.5458676734715</v>
      </c>
      <c r="V37" s="194">
        <f>U37*(1-C36)</f>
        <v>4397.7949503200016</v>
      </c>
      <c r="W37" s="194">
        <f>V37*(1-C36)</f>
        <v>4309.8390513136019</v>
      </c>
      <c r="X37" s="194">
        <f>W37*(1-C36)</f>
        <v>4223.6422702873297</v>
      </c>
    </row>
    <row r="38" spans="1:24" x14ac:dyDescent="0.2">
      <c r="A38" s="123" t="s">
        <v>252</v>
      </c>
      <c r="B38" s="204" t="s">
        <v>251</v>
      </c>
      <c r="C38" s="200">
        <v>2</v>
      </c>
      <c r="E38" s="122">
        <f>C38</f>
        <v>2</v>
      </c>
      <c r="F38" s="122">
        <f t="shared" ref="F38" si="87">C38</f>
        <v>2</v>
      </c>
      <c r="G38" s="122">
        <f t="shared" ref="G38" si="88">C38</f>
        <v>2</v>
      </c>
      <c r="H38" s="122">
        <f t="shared" ref="H38" si="89">C38</f>
        <v>2</v>
      </c>
      <c r="I38" s="122">
        <f t="shared" ref="I38" si="90">C38</f>
        <v>2</v>
      </c>
      <c r="J38" s="122">
        <f t="shared" ref="J38" si="91">C38</f>
        <v>2</v>
      </c>
      <c r="K38" s="122">
        <f t="shared" ref="K38" si="92">C38</f>
        <v>2</v>
      </c>
      <c r="L38" s="122">
        <f t="shared" ref="L38" si="93">C38</f>
        <v>2</v>
      </c>
      <c r="M38" s="122">
        <f t="shared" ref="M38" si="94">C38</f>
        <v>2</v>
      </c>
      <c r="N38" s="122">
        <f t="shared" ref="N38" si="95">C38</f>
        <v>2</v>
      </c>
      <c r="O38" s="122">
        <f t="shared" ref="O38" si="96">C38</f>
        <v>2</v>
      </c>
      <c r="P38" s="122">
        <f t="shared" ref="P38" si="97">C38</f>
        <v>2</v>
      </c>
      <c r="Q38" s="122">
        <f t="shared" ref="Q38" si="98">C38</f>
        <v>2</v>
      </c>
      <c r="R38" s="122">
        <f t="shared" ref="R38" si="99">C38</f>
        <v>2</v>
      </c>
      <c r="S38" s="122">
        <f t="shared" ref="S38" si="100">C38</f>
        <v>2</v>
      </c>
      <c r="T38" s="122">
        <f t="shared" ref="T38" si="101">C38</f>
        <v>2</v>
      </c>
      <c r="U38" s="122">
        <f t="shared" ref="U38" si="102">C38</f>
        <v>2</v>
      </c>
      <c r="V38" s="122">
        <f t="shared" ref="V38" si="103">C38</f>
        <v>2</v>
      </c>
      <c r="W38" s="122">
        <f t="shared" ref="W38" si="104">C38</f>
        <v>2</v>
      </c>
      <c r="X38" s="122">
        <f t="shared" ref="X38" si="105">C38</f>
        <v>2</v>
      </c>
    </row>
    <row r="39" spans="1:24" ht="12.75" thickBot="1" x14ac:dyDescent="0.25">
      <c r="A39" s="97"/>
      <c r="C39" s="229"/>
    </row>
    <row r="40" spans="1:24" ht="12.75" thickBot="1" x14ac:dyDescent="0.25">
      <c r="A40" s="167" t="s">
        <v>396</v>
      </c>
      <c r="B40" s="205"/>
      <c r="C40" s="198">
        <f>SUM(E40:X40)</f>
        <v>206083.05751184135</v>
      </c>
      <c r="E40" s="196">
        <f>E37*E38</f>
        <v>12400</v>
      </c>
      <c r="F40" s="196">
        <f t="shared" ref="F40:X40" si="106">F37*F38</f>
        <v>12152</v>
      </c>
      <c r="G40" s="196">
        <f t="shared" si="106"/>
        <v>11908.96</v>
      </c>
      <c r="H40" s="196">
        <f t="shared" si="106"/>
        <v>11670.780799999999</v>
      </c>
      <c r="I40" s="196">
        <f t="shared" si="106"/>
        <v>11437.365183999998</v>
      </c>
      <c r="J40" s="196">
        <f t="shared" si="106"/>
        <v>11208.617880319998</v>
      </c>
      <c r="K40" s="196">
        <f t="shared" si="106"/>
        <v>10984.445522713599</v>
      </c>
      <c r="L40" s="196">
        <f t="shared" si="106"/>
        <v>10764.756612259327</v>
      </c>
      <c r="M40" s="196">
        <f t="shared" si="106"/>
        <v>10549.461480014141</v>
      </c>
      <c r="N40" s="196">
        <f t="shared" si="106"/>
        <v>10338.472250413857</v>
      </c>
      <c r="O40" s="196">
        <f t="shared" si="106"/>
        <v>10131.702805405579</v>
      </c>
      <c r="P40" s="196">
        <f t="shared" si="106"/>
        <v>9929.0687492974666</v>
      </c>
      <c r="Q40" s="196">
        <f t="shared" si="106"/>
        <v>9730.4873743115168</v>
      </c>
      <c r="R40" s="196">
        <f t="shared" si="106"/>
        <v>9535.8776268252859</v>
      </c>
      <c r="S40" s="196">
        <f t="shared" si="106"/>
        <v>9345.1600742887804</v>
      </c>
      <c r="T40" s="196">
        <f t="shared" si="106"/>
        <v>9158.2568728030037</v>
      </c>
      <c r="U40" s="196">
        <f t="shared" si="106"/>
        <v>8975.0917353469431</v>
      </c>
      <c r="V40" s="196">
        <f t="shared" si="106"/>
        <v>8795.5899006400032</v>
      </c>
      <c r="W40" s="196">
        <f t="shared" si="106"/>
        <v>8619.6781026272038</v>
      </c>
      <c r="X40" s="196">
        <f t="shared" si="106"/>
        <v>8447.2845405746593</v>
      </c>
    </row>
    <row r="41" spans="1:24" ht="12.75" thickBot="1" x14ac:dyDescent="0.25">
      <c r="A41" s="167" t="s">
        <v>397</v>
      </c>
      <c r="B41" s="205"/>
      <c r="C41" s="198">
        <f>SUM(E41:X41)</f>
        <v>341530734.89538413</v>
      </c>
      <c r="E41" s="196">
        <f>E35*E37*E38</f>
        <v>20549875.199999999</v>
      </c>
      <c r="F41" s="196">
        <f t="shared" ref="F41:X41" si="107">F35*F37*F38</f>
        <v>20138877.696000002</v>
      </c>
      <c r="G41" s="196">
        <f t="shared" si="107"/>
        <v>19736100.142079998</v>
      </c>
      <c r="H41" s="196">
        <f t="shared" si="107"/>
        <v>19341378.139238399</v>
      </c>
      <c r="I41" s="196">
        <f t="shared" si="107"/>
        <v>18954550.57645363</v>
      </c>
      <c r="J41" s="196">
        <f t="shared" si="107"/>
        <v>18575459.564924557</v>
      </c>
      <c r="K41" s="196">
        <f t="shared" si="107"/>
        <v>18203950.373626068</v>
      </c>
      <c r="L41" s="196">
        <f t="shared" si="107"/>
        <v>17839871.366153546</v>
      </c>
      <c r="M41" s="196">
        <f t="shared" si="107"/>
        <v>17483073.938830476</v>
      </c>
      <c r="N41" s="196">
        <f t="shared" si="107"/>
        <v>17133412.460053865</v>
      </c>
      <c r="O41" s="196">
        <f t="shared" si="107"/>
        <v>16790744.210852787</v>
      </c>
      <c r="P41" s="196">
        <f t="shared" si="107"/>
        <v>16454929.326635728</v>
      </c>
      <c r="Q41" s="196">
        <f t="shared" si="107"/>
        <v>16125830.740103014</v>
      </c>
      <c r="R41" s="196">
        <f t="shared" si="107"/>
        <v>15803314.125300951</v>
      </c>
      <c r="S41" s="196">
        <f t="shared" si="107"/>
        <v>15487247.842794932</v>
      </c>
      <c r="T41" s="196">
        <f t="shared" si="107"/>
        <v>15177502.885939032</v>
      </c>
      <c r="U41" s="196">
        <f t="shared" si="107"/>
        <v>14873952.828220252</v>
      </c>
      <c r="V41" s="196">
        <f t="shared" si="107"/>
        <v>14576473.771655845</v>
      </c>
      <c r="W41" s="196">
        <f t="shared" si="107"/>
        <v>14284944.296222728</v>
      </c>
      <c r="X41" s="196">
        <f t="shared" si="107"/>
        <v>13999245.410298273</v>
      </c>
    </row>
    <row r="43" spans="1:24" ht="25.5" x14ac:dyDescent="0.2">
      <c r="A43" s="112" t="s">
        <v>398</v>
      </c>
      <c r="B43" s="112"/>
      <c r="C43" s="110"/>
      <c r="D43" s="107"/>
    </row>
    <row r="44" spans="1:24" ht="12.75" x14ac:dyDescent="0.2">
      <c r="A44" s="189"/>
      <c r="B44" s="189"/>
      <c r="C44" s="97"/>
      <c r="D44" s="107"/>
      <c r="F44" s="190"/>
      <c r="G44" s="190"/>
      <c r="H44" s="190"/>
      <c r="I44" s="190"/>
    </row>
    <row r="45" spans="1:24" ht="12.75" thickBot="1" x14ac:dyDescent="0.25">
      <c r="A45" s="104" t="s">
        <v>257</v>
      </c>
      <c r="B45" s="104"/>
      <c r="C45" s="199">
        <f>SUM(E45:X45)</f>
        <v>86123.057511841369</v>
      </c>
      <c r="D45" s="107"/>
      <c r="E45" s="195">
        <f>E40-E31</f>
        <v>6402</v>
      </c>
      <c r="F45" s="195">
        <f t="shared" ref="F45:X45" si="108">F40-F31</f>
        <v>6154</v>
      </c>
      <c r="G45" s="195">
        <f t="shared" si="108"/>
        <v>5910.9599999999991</v>
      </c>
      <c r="H45" s="195">
        <f t="shared" si="108"/>
        <v>5672.7807999999986</v>
      </c>
      <c r="I45" s="195">
        <f t="shared" si="108"/>
        <v>5439.3651839999984</v>
      </c>
      <c r="J45" s="195">
        <f t="shared" si="108"/>
        <v>5210.6178803199982</v>
      </c>
      <c r="K45" s="195">
        <f t="shared" si="108"/>
        <v>4986.4455227135986</v>
      </c>
      <c r="L45" s="195">
        <f t="shared" si="108"/>
        <v>4766.7566122593271</v>
      </c>
      <c r="M45" s="195">
        <f t="shared" si="108"/>
        <v>4551.4614800141408</v>
      </c>
      <c r="N45" s="195">
        <f t="shared" si="108"/>
        <v>4340.4722504138572</v>
      </c>
      <c r="O45" s="195">
        <f t="shared" si="108"/>
        <v>4133.7028054055791</v>
      </c>
      <c r="P45" s="195">
        <f t="shared" si="108"/>
        <v>3931.0687492974666</v>
      </c>
      <c r="Q45" s="195">
        <f t="shared" si="108"/>
        <v>3732.4873743115168</v>
      </c>
      <c r="R45" s="195">
        <f t="shared" si="108"/>
        <v>3537.8776268252859</v>
      </c>
      <c r="S45" s="195">
        <f t="shared" si="108"/>
        <v>3347.1600742887804</v>
      </c>
      <c r="T45" s="195">
        <f t="shared" si="108"/>
        <v>3160.2568728030037</v>
      </c>
      <c r="U45" s="195">
        <f t="shared" si="108"/>
        <v>2977.0917353469431</v>
      </c>
      <c r="V45" s="195">
        <f t="shared" si="108"/>
        <v>2797.5899006400032</v>
      </c>
      <c r="W45" s="195">
        <f t="shared" si="108"/>
        <v>2621.6781026272038</v>
      </c>
      <c r="X45" s="195">
        <f t="shared" si="108"/>
        <v>2449.2845405746593</v>
      </c>
    </row>
    <row r="46" spans="1:24" ht="12.75" x14ac:dyDescent="0.2">
      <c r="A46" s="104" t="s">
        <v>258</v>
      </c>
      <c r="B46" s="104"/>
      <c r="C46" s="188">
        <f>NPV(C1,E45:X45)</f>
        <v>86123.057511841369</v>
      </c>
    </row>
    <row r="47" spans="1:24" ht="12.75" thickBot="1" x14ac:dyDescent="0.25">
      <c r="A47" s="104" t="s">
        <v>259</v>
      </c>
      <c r="B47" s="104"/>
      <c r="C47" s="199">
        <f>SUM(E47:X47)</f>
        <v>142727264.81538409</v>
      </c>
      <c r="D47" s="107"/>
      <c r="E47" s="195">
        <f>E41-E33</f>
        <v>10609701.695999999</v>
      </c>
      <c r="F47" s="195">
        <f t="shared" ref="F47:X47" si="109">F41-F33</f>
        <v>10198704.192000002</v>
      </c>
      <c r="G47" s="195">
        <f t="shared" si="109"/>
        <v>9795926.6380799972</v>
      </c>
      <c r="H47" s="195">
        <f t="shared" si="109"/>
        <v>9401204.6352383979</v>
      </c>
      <c r="I47" s="195">
        <f t="shared" si="109"/>
        <v>9014377.0724536292</v>
      </c>
      <c r="J47" s="195">
        <f t="shared" si="109"/>
        <v>8635286.0609245561</v>
      </c>
      <c r="K47" s="195">
        <f t="shared" si="109"/>
        <v>8263776.8696260676</v>
      </c>
      <c r="L47" s="195">
        <f t="shared" si="109"/>
        <v>7899697.862153545</v>
      </c>
      <c r="M47" s="195">
        <f t="shared" si="109"/>
        <v>7542900.4348304756</v>
      </c>
      <c r="N47" s="195">
        <f t="shared" si="109"/>
        <v>7193238.9560538642</v>
      </c>
      <c r="O47" s="195">
        <f t="shared" si="109"/>
        <v>6850570.7068527862</v>
      </c>
      <c r="P47" s="195">
        <f t="shared" si="109"/>
        <v>6514755.822635727</v>
      </c>
      <c r="Q47" s="195">
        <f t="shared" si="109"/>
        <v>6185657.2361030132</v>
      </c>
      <c r="R47" s="195">
        <f t="shared" si="109"/>
        <v>5863140.6213009506</v>
      </c>
      <c r="S47" s="195">
        <f t="shared" si="109"/>
        <v>5547074.3387949318</v>
      </c>
      <c r="T47" s="195">
        <f t="shared" si="109"/>
        <v>5237329.3819390312</v>
      </c>
      <c r="U47" s="195">
        <f t="shared" si="109"/>
        <v>4933779.3242202513</v>
      </c>
      <c r="V47" s="195">
        <f t="shared" si="109"/>
        <v>4636300.2676558439</v>
      </c>
      <c r="W47" s="195">
        <f t="shared" si="109"/>
        <v>4344770.7922227271</v>
      </c>
      <c r="X47" s="195">
        <f t="shared" si="109"/>
        <v>4059071.9062982723</v>
      </c>
    </row>
    <row r="48" spans="1:24" ht="12.75" x14ac:dyDescent="0.2">
      <c r="A48" s="104" t="s">
        <v>260</v>
      </c>
      <c r="B48" s="104"/>
      <c r="C48" s="188">
        <f>NPV(C3,E47:X47)</f>
        <v>95826755.579901233</v>
      </c>
    </row>
    <row r="49" spans="1:24" ht="12.75" x14ac:dyDescent="0.2">
      <c r="C49" s="139"/>
    </row>
    <row r="50" spans="1:24" ht="25.5" x14ac:dyDescent="0.2">
      <c r="A50" s="113" t="s">
        <v>399</v>
      </c>
      <c r="B50" s="113"/>
      <c r="C50" s="108"/>
    </row>
    <row r="51" spans="1:24" ht="12.75" x14ac:dyDescent="0.2">
      <c r="A51" s="233"/>
      <c r="B51" s="233"/>
      <c r="C51" s="234" t="s">
        <v>262</v>
      </c>
      <c r="E51" s="235">
        <v>1</v>
      </c>
      <c r="F51" s="235">
        <v>1</v>
      </c>
      <c r="G51" s="235">
        <v>1</v>
      </c>
      <c r="H51" s="235">
        <v>1</v>
      </c>
      <c r="I51" s="235">
        <v>1</v>
      </c>
      <c r="J51" s="235">
        <v>1</v>
      </c>
      <c r="K51" s="235">
        <v>1</v>
      </c>
      <c r="L51" s="235">
        <v>1</v>
      </c>
      <c r="M51" s="235">
        <v>1</v>
      </c>
      <c r="N51" s="235">
        <v>1</v>
      </c>
      <c r="O51" s="235">
        <v>1</v>
      </c>
      <c r="P51" s="235">
        <v>1</v>
      </c>
      <c r="Q51" s="235">
        <v>1</v>
      </c>
      <c r="R51" s="235">
        <v>1</v>
      </c>
      <c r="S51" s="235">
        <v>1</v>
      </c>
      <c r="T51" s="235">
        <v>1</v>
      </c>
      <c r="U51" s="235">
        <v>1</v>
      </c>
      <c r="V51" s="235">
        <v>1</v>
      </c>
      <c r="W51" s="235">
        <v>1</v>
      </c>
      <c r="X51" s="235">
        <v>1</v>
      </c>
    </row>
    <row r="52" spans="1:24" ht="12.75" x14ac:dyDescent="0.2">
      <c r="A52" s="113" t="s">
        <v>6</v>
      </c>
      <c r="B52" s="113" t="s">
        <v>213</v>
      </c>
      <c r="C52" s="116" t="s">
        <v>214</v>
      </c>
      <c r="E52" s="122" t="s">
        <v>63</v>
      </c>
      <c r="F52" s="122" t="s">
        <v>64</v>
      </c>
      <c r="G52" s="122" t="s">
        <v>65</v>
      </c>
      <c r="H52" s="122" t="s">
        <v>66</v>
      </c>
      <c r="I52" s="122" t="s">
        <v>67</v>
      </c>
      <c r="J52" s="122" t="s">
        <v>68</v>
      </c>
      <c r="K52" s="122" t="s">
        <v>69</v>
      </c>
      <c r="L52" s="122" t="s">
        <v>70</v>
      </c>
      <c r="M52" s="122" t="s">
        <v>71</v>
      </c>
      <c r="N52" s="122" t="s">
        <v>72</v>
      </c>
      <c r="O52" s="122" t="s">
        <v>73</v>
      </c>
      <c r="P52" s="122" t="s">
        <v>74</v>
      </c>
      <c r="Q52" s="122" t="s">
        <v>75</v>
      </c>
      <c r="R52" s="122" t="s">
        <v>76</v>
      </c>
      <c r="S52" s="122" t="s">
        <v>77</v>
      </c>
      <c r="T52" s="122" t="s">
        <v>78</v>
      </c>
      <c r="U52" s="122" t="s">
        <v>79</v>
      </c>
      <c r="V52" s="122" t="s">
        <v>80</v>
      </c>
      <c r="W52" s="122" t="s">
        <v>81</v>
      </c>
      <c r="X52" s="122" t="s">
        <v>82</v>
      </c>
    </row>
    <row r="53" spans="1:24" x14ac:dyDescent="0.2">
      <c r="A53" s="124" t="s">
        <v>215</v>
      </c>
      <c r="B53" s="124"/>
      <c r="C53" s="124" t="s">
        <v>216</v>
      </c>
      <c r="D53" s="107"/>
      <c r="E53" s="122">
        <v>0</v>
      </c>
      <c r="F53" s="122">
        <v>0</v>
      </c>
      <c r="G53" s="122">
        <v>0</v>
      </c>
      <c r="H53" s="122">
        <v>0</v>
      </c>
      <c r="I53" s="122">
        <v>0</v>
      </c>
      <c r="J53" s="122">
        <v>0</v>
      </c>
      <c r="K53" s="122">
        <v>0</v>
      </c>
      <c r="L53" s="122">
        <v>0</v>
      </c>
      <c r="M53" s="122">
        <v>0</v>
      </c>
      <c r="N53" s="122">
        <v>0</v>
      </c>
      <c r="O53" s="122">
        <v>0</v>
      </c>
      <c r="P53" s="122">
        <v>0</v>
      </c>
      <c r="Q53" s="122">
        <v>0</v>
      </c>
      <c r="R53" s="122">
        <v>0</v>
      </c>
      <c r="S53" s="122">
        <v>0</v>
      </c>
      <c r="T53" s="122">
        <v>0</v>
      </c>
      <c r="U53" s="122">
        <v>0</v>
      </c>
      <c r="V53" s="122">
        <v>0</v>
      </c>
      <c r="W53" s="122">
        <v>0</v>
      </c>
      <c r="X53" s="122">
        <v>0</v>
      </c>
    </row>
    <row r="54" spans="1:24" ht="24" x14ac:dyDescent="0.2">
      <c r="A54" s="114" t="s">
        <v>381</v>
      </c>
      <c r="B54" s="114"/>
      <c r="C54" s="109"/>
      <c r="E54" s="97"/>
      <c r="F54" s="97"/>
      <c r="G54" s="97"/>
      <c r="H54" s="97"/>
      <c r="I54" s="97"/>
      <c r="J54" s="97"/>
      <c r="K54" s="97"/>
      <c r="L54" s="97"/>
      <c r="M54" s="97"/>
      <c r="N54" s="97"/>
      <c r="O54" s="97"/>
      <c r="P54" s="97"/>
      <c r="Q54" s="97"/>
      <c r="R54" s="97"/>
      <c r="S54" s="97"/>
      <c r="T54" s="97"/>
      <c r="U54" s="97"/>
      <c r="V54" s="97"/>
      <c r="W54" s="97"/>
      <c r="X54" s="97"/>
    </row>
    <row r="55" spans="1:24" x14ac:dyDescent="0.2">
      <c r="A55" s="122" t="s">
        <v>220</v>
      </c>
      <c r="B55" s="122" t="s">
        <v>253</v>
      </c>
      <c r="C55" s="122">
        <v>750</v>
      </c>
      <c r="E55" s="122">
        <f>C55</f>
        <v>750</v>
      </c>
      <c r="F55" s="122">
        <f>C55</f>
        <v>750</v>
      </c>
      <c r="G55" s="122">
        <f>C55</f>
        <v>750</v>
      </c>
      <c r="H55" s="122">
        <f>C55</f>
        <v>750</v>
      </c>
      <c r="I55" s="122">
        <f>C55</f>
        <v>750</v>
      </c>
      <c r="J55" s="122">
        <f>C55</f>
        <v>750</v>
      </c>
      <c r="K55" s="122">
        <f>C55</f>
        <v>750</v>
      </c>
      <c r="L55" s="122">
        <f>C55</f>
        <v>750</v>
      </c>
      <c r="M55" s="122">
        <f>C55</f>
        <v>750</v>
      </c>
      <c r="N55" s="122">
        <f>C55</f>
        <v>750</v>
      </c>
      <c r="O55" s="122">
        <f>C55</f>
        <v>750</v>
      </c>
      <c r="P55" s="122">
        <f>C55</f>
        <v>750</v>
      </c>
      <c r="Q55" s="122">
        <f>C55</f>
        <v>750</v>
      </c>
      <c r="R55" s="122">
        <f>C55</f>
        <v>750</v>
      </c>
      <c r="S55" s="122">
        <f>C55</f>
        <v>750</v>
      </c>
      <c r="T55" s="122">
        <f>C55</f>
        <v>750</v>
      </c>
      <c r="U55" s="122">
        <f>C55</f>
        <v>750</v>
      </c>
      <c r="V55" s="122">
        <f>C55</f>
        <v>750</v>
      </c>
      <c r="W55" s="122">
        <f>C55</f>
        <v>750</v>
      </c>
      <c r="X55" s="122">
        <f>C55</f>
        <v>750</v>
      </c>
    </row>
    <row r="56" spans="1:24" x14ac:dyDescent="0.2">
      <c r="A56" s="98" t="s">
        <v>222</v>
      </c>
      <c r="B56" s="122" t="s">
        <v>264</v>
      </c>
      <c r="C56" s="98">
        <v>1800</v>
      </c>
      <c r="E56" s="122">
        <f>C56</f>
        <v>1800</v>
      </c>
      <c r="F56" s="122">
        <f>C56</f>
        <v>1800</v>
      </c>
      <c r="G56" s="122">
        <f>C56</f>
        <v>1800</v>
      </c>
      <c r="H56" s="122">
        <f>C56</f>
        <v>1800</v>
      </c>
      <c r="I56" s="122">
        <f>C56</f>
        <v>1800</v>
      </c>
      <c r="J56" s="122">
        <f>C56</f>
        <v>1800</v>
      </c>
      <c r="K56" s="122">
        <f>C56</f>
        <v>1800</v>
      </c>
      <c r="L56" s="122">
        <f>C56</f>
        <v>1800</v>
      </c>
      <c r="M56" s="122">
        <f>C56</f>
        <v>1800</v>
      </c>
      <c r="N56" s="122">
        <f>C56</f>
        <v>1800</v>
      </c>
      <c r="O56" s="122">
        <f>C56</f>
        <v>1800</v>
      </c>
      <c r="P56" s="122">
        <f>C56</f>
        <v>1800</v>
      </c>
      <c r="Q56" s="122">
        <f>C56</f>
        <v>1800</v>
      </c>
      <c r="R56" s="122">
        <f>C56</f>
        <v>1800</v>
      </c>
      <c r="S56" s="122">
        <f>C56</f>
        <v>1800</v>
      </c>
      <c r="T56" s="122">
        <f>C56</f>
        <v>1800</v>
      </c>
      <c r="U56" s="122">
        <f>C56</f>
        <v>1800</v>
      </c>
      <c r="V56" s="122">
        <f>C56</f>
        <v>1800</v>
      </c>
      <c r="W56" s="122">
        <f>C56</f>
        <v>1800</v>
      </c>
      <c r="X56" s="122">
        <f>C56</f>
        <v>1800</v>
      </c>
    </row>
    <row r="57" spans="1:24" ht="24.75" thickBot="1" x14ac:dyDescent="0.25">
      <c r="A57" s="98" t="s">
        <v>382</v>
      </c>
      <c r="B57" s="122" t="s">
        <v>265</v>
      </c>
      <c r="C57" s="98">
        <v>2200</v>
      </c>
      <c r="E57" s="122">
        <f>C57</f>
        <v>2200</v>
      </c>
      <c r="F57" s="122">
        <f>C57</f>
        <v>2200</v>
      </c>
      <c r="G57" s="122">
        <f>C57</f>
        <v>2200</v>
      </c>
      <c r="H57" s="122">
        <f>C57</f>
        <v>2200</v>
      </c>
      <c r="I57" s="122">
        <f>C57</f>
        <v>2200</v>
      </c>
      <c r="J57" s="122">
        <f>C57</f>
        <v>2200</v>
      </c>
      <c r="K57" s="122">
        <f>C57</f>
        <v>2200</v>
      </c>
      <c r="L57" s="122">
        <f>C57</f>
        <v>2200</v>
      </c>
      <c r="M57" s="122">
        <f>C57</f>
        <v>2200</v>
      </c>
      <c r="N57" s="122">
        <f>C57</f>
        <v>2200</v>
      </c>
      <c r="O57" s="122">
        <f>C57</f>
        <v>2200</v>
      </c>
      <c r="P57" s="122">
        <f>C57</f>
        <v>2200</v>
      </c>
      <c r="Q57" s="122">
        <f>C57</f>
        <v>2200</v>
      </c>
      <c r="R57" s="122">
        <f>C57</f>
        <v>2200</v>
      </c>
      <c r="S57" s="122">
        <f>C57</f>
        <v>2200</v>
      </c>
      <c r="T57" s="122">
        <f>C57</f>
        <v>2200</v>
      </c>
      <c r="U57" s="122">
        <f>C57</f>
        <v>2200</v>
      </c>
      <c r="V57" s="122">
        <f>C57</f>
        <v>2200</v>
      </c>
      <c r="W57" s="122">
        <f>C57</f>
        <v>2200</v>
      </c>
      <c r="X57" s="122">
        <f>C57</f>
        <v>2200</v>
      </c>
    </row>
    <row r="58" spans="1:24" s="118" customFormat="1" ht="29.1" customHeight="1" thickBot="1" x14ac:dyDescent="0.25">
      <c r="A58" s="130" t="s">
        <v>400</v>
      </c>
      <c r="B58" s="130"/>
      <c r="C58" s="128">
        <f>SUM(E58:X58)</f>
        <v>95000</v>
      </c>
      <c r="D58" s="107"/>
      <c r="E58" s="115">
        <f t="shared" ref="E58:X58" si="110">SUM(E55:E57)</f>
        <v>4750</v>
      </c>
      <c r="F58" s="115">
        <f t="shared" si="110"/>
        <v>4750</v>
      </c>
      <c r="G58" s="115">
        <f t="shared" si="110"/>
        <v>4750</v>
      </c>
      <c r="H58" s="115">
        <f t="shared" si="110"/>
        <v>4750</v>
      </c>
      <c r="I58" s="115">
        <f t="shared" si="110"/>
        <v>4750</v>
      </c>
      <c r="J58" s="115">
        <f t="shared" si="110"/>
        <v>4750</v>
      </c>
      <c r="K58" s="115">
        <f t="shared" si="110"/>
        <v>4750</v>
      </c>
      <c r="L58" s="115">
        <f t="shared" si="110"/>
        <v>4750</v>
      </c>
      <c r="M58" s="115">
        <f t="shared" si="110"/>
        <v>4750</v>
      </c>
      <c r="N58" s="115">
        <f t="shared" si="110"/>
        <v>4750</v>
      </c>
      <c r="O58" s="115">
        <f t="shared" si="110"/>
        <v>4750</v>
      </c>
      <c r="P58" s="115">
        <f t="shared" si="110"/>
        <v>4750</v>
      </c>
      <c r="Q58" s="115">
        <f t="shared" si="110"/>
        <v>4750</v>
      </c>
      <c r="R58" s="115">
        <f t="shared" si="110"/>
        <v>4750</v>
      </c>
      <c r="S58" s="115">
        <f t="shared" si="110"/>
        <v>4750</v>
      </c>
      <c r="T58" s="115">
        <f t="shared" si="110"/>
        <v>4750</v>
      </c>
      <c r="U58" s="115">
        <f t="shared" si="110"/>
        <v>4750</v>
      </c>
      <c r="V58" s="115">
        <f t="shared" si="110"/>
        <v>4750</v>
      </c>
      <c r="W58" s="115">
        <f t="shared" si="110"/>
        <v>4750</v>
      </c>
      <c r="X58" s="115">
        <f t="shared" si="110"/>
        <v>4750</v>
      </c>
    </row>
    <row r="59" spans="1:24" ht="24.75" thickBot="1" x14ac:dyDescent="0.25">
      <c r="A59" s="114" t="s">
        <v>401</v>
      </c>
      <c r="B59" s="114"/>
      <c r="C59" s="109"/>
      <c r="E59" s="97"/>
      <c r="F59" s="97"/>
      <c r="G59" s="97"/>
      <c r="H59" s="97"/>
      <c r="I59" s="97"/>
      <c r="J59" s="97"/>
      <c r="K59" s="97"/>
      <c r="L59" s="97"/>
      <c r="M59" s="97"/>
      <c r="N59" s="97"/>
      <c r="O59" s="97"/>
      <c r="P59" s="97"/>
      <c r="Q59" s="97"/>
      <c r="R59" s="97"/>
      <c r="S59" s="97"/>
      <c r="T59" s="97"/>
      <c r="U59" s="97"/>
      <c r="V59" s="97"/>
      <c r="W59" s="97"/>
      <c r="X59" s="97"/>
    </row>
    <row r="60" spans="1:24" x14ac:dyDescent="0.2">
      <c r="A60" s="122" t="s">
        <v>385</v>
      </c>
      <c r="B60" s="204" t="s">
        <v>266</v>
      </c>
      <c r="C60" s="131">
        <v>72</v>
      </c>
      <c r="E60" s="122">
        <f t="shared" ref="E60:E64" si="111">C60</f>
        <v>72</v>
      </c>
      <c r="F60" s="122">
        <f t="shared" ref="F60:F64" si="112">C60</f>
        <v>72</v>
      </c>
      <c r="G60" s="122">
        <f t="shared" ref="G60:G64" si="113">C60</f>
        <v>72</v>
      </c>
      <c r="H60" s="122">
        <f t="shared" ref="H60:H64" si="114">C60</f>
        <v>72</v>
      </c>
      <c r="I60" s="122">
        <f t="shared" ref="I60:I64" si="115">C60</f>
        <v>72</v>
      </c>
      <c r="J60" s="122">
        <f t="shared" ref="J60:J66" si="116">C60</f>
        <v>72</v>
      </c>
      <c r="K60" s="122">
        <f t="shared" ref="K60:K66" si="117">C60</f>
        <v>72</v>
      </c>
      <c r="L60" s="122">
        <f t="shared" ref="L60:L66" si="118">C60</f>
        <v>72</v>
      </c>
      <c r="M60" s="122">
        <f t="shared" ref="M60:M66" si="119">C60</f>
        <v>72</v>
      </c>
      <c r="N60" s="122">
        <f t="shared" ref="N60:N66" si="120">C60</f>
        <v>72</v>
      </c>
      <c r="O60" s="122">
        <f t="shared" ref="O60:O66" si="121">C60</f>
        <v>72</v>
      </c>
      <c r="P60" s="122">
        <f t="shared" ref="P60:P66" si="122">C60</f>
        <v>72</v>
      </c>
      <c r="Q60" s="122">
        <f t="shared" ref="Q60:Q66" si="123">C60</f>
        <v>72</v>
      </c>
      <c r="R60" s="122">
        <f t="shared" ref="R60:R66" si="124">C60</f>
        <v>72</v>
      </c>
      <c r="S60" s="122">
        <f t="shared" ref="S60:S66" si="125">C60</f>
        <v>72</v>
      </c>
      <c r="T60" s="122">
        <f t="shared" ref="T60:T66" si="126">C60</f>
        <v>72</v>
      </c>
      <c r="U60" s="122">
        <f t="shared" ref="U60:U66" si="127">C60</f>
        <v>72</v>
      </c>
      <c r="V60" s="122">
        <f t="shared" ref="V60:V66" si="128">C60</f>
        <v>72</v>
      </c>
      <c r="W60" s="122">
        <f t="shared" ref="W60:W66" si="129">C60</f>
        <v>72</v>
      </c>
      <c r="X60" s="122">
        <f t="shared" ref="X60:X66" si="130">C60</f>
        <v>72</v>
      </c>
    </row>
    <row r="61" spans="1:24" x14ac:dyDescent="0.2">
      <c r="A61" s="122" t="s">
        <v>232</v>
      </c>
      <c r="B61" s="204" t="s">
        <v>268</v>
      </c>
      <c r="C61" s="132">
        <v>72</v>
      </c>
      <c r="E61" s="122">
        <f t="shared" si="111"/>
        <v>72</v>
      </c>
      <c r="F61" s="122">
        <f t="shared" si="112"/>
        <v>72</v>
      </c>
      <c r="G61" s="122">
        <f t="shared" si="113"/>
        <v>72</v>
      </c>
      <c r="H61" s="122">
        <f t="shared" si="114"/>
        <v>72</v>
      </c>
      <c r="I61" s="122">
        <f t="shared" si="115"/>
        <v>72</v>
      </c>
      <c r="J61" s="122">
        <f t="shared" si="116"/>
        <v>72</v>
      </c>
      <c r="K61" s="122">
        <f t="shared" si="117"/>
        <v>72</v>
      </c>
      <c r="L61" s="122">
        <f t="shared" si="118"/>
        <v>72</v>
      </c>
      <c r="M61" s="122">
        <f t="shared" si="119"/>
        <v>72</v>
      </c>
      <c r="N61" s="122">
        <f t="shared" si="120"/>
        <v>72</v>
      </c>
      <c r="O61" s="122">
        <f t="shared" si="121"/>
        <v>72</v>
      </c>
      <c r="P61" s="122">
        <f t="shared" si="122"/>
        <v>72</v>
      </c>
      <c r="Q61" s="122">
        <f t="shared" si="123"/>
        <v>72</v>
      </c>
      <c r="R61" s="122">
        <f t="shared" si="124"/>
        <v>72</v>
      </c>
      <c r="S61" s="122">
        <f t="shared" si="125"/>
        <v>72</v>
      </c>
      <c r="T61" s="122">
        <f t="shared" si="126"/>
        <v>72</v>
      </c>
      <c r="U61" s="122">
        <f t="shared" si="127"/>
        <v>72</v>
      </c>
      <c r="V61" s="122">
        <f t="shared" si="128"/>
        <v>72</v>
      </c>
      <c r="W61" s="122">
        <f t="shared" si="129"/>
        <v>72</v>
      </c>
      <c r="X61" s="122">
        <f t="shared" si="130"/>
        <v>72</v>
      </c>
    </row>
    <row r="62" spans="1:24" x14ac:dyDescent="0.2">
      <c r="A62" s="122" t="s">
        <v>386</v>
      </c>
      <c r="B62" s="204" t="s">
        <v>270</v>
      </c>
      <c r="C62" s="132">
        <v>600</v>
      </c>
      <c r="E62" s="122">
        <f t="shared" si="111"/>
        <v>600</v>
      </c>
      <c r="F62" s="122">
        <f t="shared" si="112"/>
        <v>600</v>
      </c>
      <c r="G62" s="122">
        <f t="shared" si="113"/>
        <v>600</v>
      </c>
      <c r="H62" s="122">
        <f t="shared" si="114"/>
        <v>600</v>
      </c>
      <c r="I62" s="122">
        <f t="shared" si="115"/>
        <v>600</v>
      </c>
      <c r="J62" s="122">
        <f t="shared" si="116"/>
        <v>600</v>
      </c>
      <c r="K62" s="122">
        <f t="shared" si="117"/>
        <v>600</v>
      </c>
      <c r="L62" s="122">
        <f t="shared" si="118"/>
        <v>600</v>
      </c>
      <c r="M62" s="122">
        <f t="shared" si="119"/>
        <v>600</v>
      </c>
      <c r="N62" s="122">
        <f t="shared" si="120"/>
        <v>600</v>
      </c>
      <c r="O62" s="122">
        <f t="shared" si="121"/>
        <v>600</v>
      </c>
      <c r="P62" s="122">
        <f t="shared" si="122"/>
        <v>600</v>
      </c>
      <c r="Q62" s="122">
        <f t="shared" si="123"/>
        <v>600</v>
      </c>
      <c r="R62" s="122">
        <f t="shared" si="124"/>
        <v>600</v>
      </c>
      <c r="S62" s="122">
        <f t="shared" si="125"/>
        <v>600</v>
      </c>
      <c r="T62" s="122">
        <f t="shared" si="126"/>
        <v>600</v>
      </c>
      <c r="U62" s="122">
        <f t="shared" si="127"/>
        <v>600</v>
      </c>
      <c r="V62" s="122">
        <f t="shared" si="128"/>
        <v>600</v>
      </c>
      <c r="W62" s="122">
        <f t="shared" si="129"/>
        <v>600</v>
      </c>
      <c r="X62" s="122">
        <f t="shared" si="130"/>
        <v>600</v>
      </c>
    </row>
    <row r="63" spans="1:24" x14ac:dyDescent="0.2">
      <c r="A63" s="122" t="s">
        <v>387</v>
      </c>
      <c r="B63" s="204" t="s">
        <v>271</v>
      </c>
      <c r="C63" s="132">
        <v>168</v>
      </c>
      <c r="E63" s="122">
        <f t="shared" si="111"/>
        <v>168</v>
      </c>
      <c r="F63" s="122">
        <f t="shared" si="112"/>
        <v>168</v>
      </c>
      <c r="G63" s="122">
        <f t="shared" si="113"/>
        <v>168</v>
      </c>
      <c r="H63" s="122">
        <f t="shared" si="114"/>
        <v>168</v>
      </c>
      <c r="I63" s="122">
        <f t="shared" si="115"/>
        <v>168</v>
      </c>
      <c r="J63" s="122">
        <f t="shared" si="116"/>
        <v>168</v>
      </c>
      <c r="K63" s="122">
        <f t="shared" si="117"/>
        <v>168</v>
      </c>
      <c r="L63" s="122">
        <f t="shared" si="118"/>
        <v>168</v>
      </c>
      <c r="M63" s="122">
        <f t="shared" si="119"/>
        <v>168</v>
      </c>
      <c r="N63" s="122">
        <f t="shared" si="120"/>
        <v>168</v>
      </c>
      <c r="O63" s="122">
        <f t="shared" si="121"/>
        <v>168</v>
      </c>
      <c r="P63" s="122">
        <f t="shared" si="122"/>
        <v>168</v>
      </c>
      <c r="Q63" s="122">
        <f t="shared" si="123"/>
        <v>168</v>
      </c>
      <c r="R63" s="122">
        <f t="shared" si="124"/>
        <v>168</v>
      </c>
      <c r="S63" s="122">
        <f t="shared" si="125"/>
        <v>168</v>
      </c>
      <c r="T63" s="122">
        <f t="shared" si="126"/>
        <v>168</v>
      </c>
      <c r="U63" s="122">
        <f t="shared" si="127"/>
        <v>168</v>
      </c>
      <c r="V63" s="122">
        <f t="shared" si="128"/>
        <v>168</v>
      </c>
      <c r="W63" s="122">
        <f t="shared" si="129"/>
        <v>168</v>
      </c>
      <c r="X63" s="122">
        <f t="shared" si="130"/>
        <v>168</v>
      </c>
    </row>
    <row r="64" spans="1:24" x14ac:dyDescent="0.2">
      <c r="A64" s="122" t="s">
        <v>388</v>
      </c>
      <c r="B64" s="204" t="s">
        <v>274</v>
      </c>
      <c r="C64" s="132">
        <v>264</v>
      </c>
      <c r="E64" s="122">
        <f t="shared" si="111"/>
        <v>264</v>
      </c>
      <c r="F64" s="122">
        <f t="shared" si="112"/>
        <v>264</v>
      </c>
      <c r="G64" s="122">
        <f t="shared" si="113"/>
        <v>264</v>
      </c>
      <c r="H64" s="122">
        <f t="shared" si="114"/>
        <v>264</v>
      </c>
      <c r="I64" s="122">
        <f t="shared" si="115"/>
        <v>264</v>
      </c>
      <c r="J64" s="122">
        <f t="shared" si="116"/>
        <v>264</v>
      </c>
      <c r="K64" s="122">
        <f t="shared" si="117"/>
        <v>264</v>
      </c>
      <c r="L64" s="122">
        <f t="shared" si="118"/>
        <v>264</v>
      </c>
      <c r="M64" s="122">
        <f t="shared" si="119"/>
        <v>264</v>
      </c>
      <c r="N64" s="122">
        <f t="shared" si="120"/>
        <v>264</v>
      </c>
      <c r="O64" s="122">
        <f t="shared" si="121"/>
        <v>264</v>
      </c>
      <c r="P64" s="122">
        <f t="shared" si="122"/>
        <v>264</v>
      </c>
      <c r="Q64" s="122">
        <f t="shared" si="123"/>
        <v>264</v>
      </c>
      <c r="R64" s="122">
        <f t="shared" si="124"/>
        <v>264</v>
      </c>
      <c r="S64" s="122">
        <f t="shared" si="125"/>
        <v>264</v>
      </c>
      <c r="T64" s="122">
        <f t="shared" si="126"/>
        <v>264</v>
      </c>
      <c r="U64" s="122">
        <f t="shared" si="127"/>
        <v>264</v>
      </c>
      <c r="V64" s="122">
        <f t="shared" si="128"/>
        <v>264</v>
      </c>
      <c r="W64" s="122">
        <f t="shared" si="129"/>
        <v>264</v>
      </c>
      <c r="X64" s="122">
        <f t="shared" si="130"/>
        <v>264</v>
      </c>
    </row>
    <row r="65" spans="1:24" x14ac:dyDescent="0.2">
      <c r="A65" s="122" t="s">
        <v>389</v>
      </c>
      <c r="B65" s="204" t="s">
        <v>275</v>
      </c>
      <c r="C65" s="132">
        <v>72</v>
      </c>
      <c r="E65" s="122">
        <f t="shared" ref="E65" si="131">C65</f>
        <v>72</v>
      </c>
      <c r="F65" s="122">
        <f t="shared" ref="F65" si="132">C65</f>
        <v>72</v>
      </c>
      <c r="G65" s="122">
        <f t="shared" ref="G65" si="133">C65</f>
        <v>72</v>
      </c>
      <c r="H65" s="122">
        <f t="shared" ref="H65" si="134">C65</f>
        <v>72</v>
      </c>
      <c r="I65" s="122">
        <f t="shared" ref="I65" si="135">C65</f>
        <v>72</v>
      </c>
      <c r="J65" s="122">
        <f t="shared" ref="J65" si="136">C65</f>
        <v>72</v>
      </c>
      <c r="K65" s="122">
        <f t="shared" ref="K65" si="137">C65</f>
        <v>72</v>
      </c>
      <c r="L65" s="122">
        <f t="shared" ref="L65" si="138">C65</f>
        <v>72</v>
      </c>
      <c r="M65" s="122">
        <f t="shared" ref="M65" si="139">C65</f>
        <v>72</v>
      </c>
      <c r="N65" s="122">
        <f t="shared" ref="N65" si="140">C65</f>
        <v>72</v>
      </c>
      <c r="O65" s="122">
        <f t="shared" ref="O65" si="141">C65</f>
        <v>72</v>
      </c>
      <c r="P65" s="122">
        <f t="shared" ref="P65" si="142">C65</f>
        <v>72</v>
      </c>
      <c r="Q65" s="122">
        <f t="shared" ref="Q65" si="143">C65</f>
        <v>72</v>
      </c>
      <c r="R65" s="122">
        <f t="shared" ref="R65" si="144">C65</f>
        <v>72</v>
      </c>
      <c r="S65" s="122">
        <f t="shared" ref="S65" si="145">C65</f>
        <v>72</v>
      </c>
      <c r="T65" s="122">
        <f t="shared" ref="T65" si="146">C65</f>
        <v>72</v>
      </c>
      <c r="U65" s="122">
        <f t="shared" ref="U65" si="147">C65</f>
        <v>72</v>
      </c>
      <c r="V65" s="122">
        <f t="shared" ref="V65" si="148">C65</f>
        <v>72</v>
      </c>
      <c r="W65" s="122">
        <f t="shared" ref="W65" si="149">C65</f>
        <v>72</v>
      </c>
      <c r="X65" s="122">
        <f t="shared" ref="X65" si="150">C65</f>
        <v>72</v>
      </c>
    </row>
    <row r="66" spans="1:24" ht="12.75" thickBot="1" x14ac:dyDescent="0.25">
      <c r="A66" s="122" t="s">
        <v>402</v>
      </c>
      <c r="B66" s="204" t="s">
        <v>276</v>
      </c>
      <c r="C66" s="132">
        <v>2000</v>
      </c>
      <c r="E66" s="122">
        <v>2000</v>
      </c>
      <c r="F66" s="122">
        <v>2000</v>
      </c>
      <c r="G66" s="122">
        <v>2000</v>
      </c>
      <c r="H66" s="122">
        <v>2000</v>
      </c>
      <c r="I66" s="122">
        <v>2000</v>
      </c>
      <c r="J66" s="122">
        <f t="shared" si="116"/>
        <v>2000</v>
      </c>
      <c r="K66" s="122">
        <f t="shared" si="117"/>
        <v>2000</v>
      </c>
      <c r="L66" s="122">
        <f t="shared" si="118"/>
        <v>2000</v>
      </c>
      <c r="M66" s="122">
        <f t="shared" si="119"/>
        <v>2000</v>
      </c>
      <c r="N66" s="122">
        <f t="shared" si="120"/>
        <v>2000</v>
      </c>
      <c r="O66" s="122">
        <f t="shared" si="121"/>
        <v>2000</v>
      </c>
      <c r="P66" s="122">
        <f t="shared" si="122"/>
        <v>2000</v>
      </c>
      <c r="Q66" s="122">
        <f t="shared" si="123"/>
        <v>2000</v>
      </c>
      <c r="R66" s="122">
        <f t="shared" si="124"/>
        <v>2000</v>
      </c>
      <c r="S66" s="122">
        <f t="shared" si="125"/>
        <v>2000</v>
      </c>
      <c r="T66" s="122">
        <f t="shared" si="126"/>
        <v>2000</v>
      </c>
      <c r="U66" s="122">
        <f t="shared" si="127"/>
        <v>2000</v>
      </c>
      <c r="V66" s="122">
        <f t="shared" si="128"/>
        <v>2000</v>
      </c>
      <c r="W66" s="122">
        <f t="shared" si="129"/>
        <v>2000</v>
      </c>
      <c r="X66" s="122">
        <f t="shared" si="130"/>
        <v>2000</v>
      </c>
    </row>
    <row r="67" spans="1:24" ht="12.75" thickBot="1" x14ac:dyDescent="0.25">
      <c r="A67" s="121" t="s">
        <v>336</v>
      </c>
      <c r="B67" s="206"/>
      <c r="C67" s="125">
        <f t="shared" ref="C67" si="151">SUM(E67:X67)</f>
        <v>64960</v>
      </c>
      <c r="E67" s="126">
        <f t="shared" ref="E67:X67" si="152">SUM(E60:E66)</f>
        <v>3248</v>
      </c>
      <c r="F67" s="126">
        <f t="shared" si="152"/>
        <v>3248</v>
      </c>
      <c r="G67" s="126">
        <f t="shared" si="152"/>
        <v>3248</v>
      </c>
      <c r="H67" s="126">
        <f t="shared" si="152"/>
        <v>3248</v>
      </c>
      <c r="I67" s="126">
        <f t="shared" si="152"/>
        <v>3248</v>
      </c>
      <c r="J67" s="126">
        <f t="shared" si="152"/>
        <v>3248</v>
      </c>
      <c r="K67" s="126">
        <f t="shared" si="152"/>
        <v>3248</v>
      </c>
      <c r="L67" s="126">
        <f t="shared" si="152"/>
        <v>3248</v>
      </c>
      <c r="M67" s="126">
        <f t="shared" si="152"/>
        <v>3248</v>
      </c>
      <c r="N67" s="126">
        <f t="shared" si="152"/>
        <v>3248</v>
      </c>
      <c r="O67" s="126">
        <f t="shared" si="152"/>
        <v>3248</v>
      </c>
      <c r="P67" s="126">
        <f t="shared" si="152"/>
        <v>3248</v>
      </c>
      <c r="Q67" s="126">
        <f t="shared" si="152"/>
        <v>3248</v>
      </c>
      <c r="R67" s="126">
        <f t="shared" si="152"/>
        <v>3248</v>
      </c>
      <c r="S67" s="126">
        <f t="shared" si="152"/>
        <v>3248</v>
      </c>
      <c r="T67" s="126">
        <f t="shared" si="152"/>
        <v>3248</v>
      </c>
      <c r="U67" s="126">
        <f t="shared" si="152"/>
        <v>3248</v>
      </c>
      <c r="V67" s="126">
        <f t="shared" si="152"/>
        <v>3248</v>
      </c>
      <c r="W67" s="126">
        <f t="shared" si="152"/>
        <v>3248</v>
      </c>
      <c r="X67" s="126">
        <f t="shared" si="152"/>
        <v>3248</v>
      </c>
    </row>
    <row r="68" spans="1:24" ht="13.5" customHeight="1" x14ac:dyDescent="0.2">
      <c r="A68" s="117" t="s">
        <v>241</v>
      </c>
      <c r="B68" s="117"/>
      <c r="C68" s="109"/>
      <c r="E68" s="97"/>
      <c r="F68" s="97"/>
      <c r="G68" s="97"/>
      <c r="H68" s="97"/>
      <c r="I68" s="97"/>
      <c r="J68" s="97"/>
      <c r="K68" s="97"/>
      <c r="L68" s="97"/>
      <c r="M68" s="97"/>
      <c r="N68" s="97"/>
      <c r="O68" s="97"/>
      <c r="P68" s="97"/>
      <c r="Q68" s="97"/>
      <c r="R68" s="97"/>
      <c r="S68" s="97"/>
      <c r="T68" s="97"/>
      <c r="U68" s="97"/>
      <c r="V68" s="97"/>
      <c r="W68" s="97"/>
      <c r="X68" s="97"/>
    </row>
    <row r="69" spans="1:24" x14ac:dyDescent="0.2">
      <c r="A69" s="122" t="s">
        <v>403</v>
      </c>
      <c r="B69" s="122" t="s">
        <v>277</v>
      </c>
      <c r="C69" s="285">
        <v>28000</v>
      </c>
      <c r="E69" s="122">
        <f t="shared" ref="E69" si="153">C69</f>
        <v>28000</v>
      </c>
      <c r="F69" s="122"/>
      <c r="G69" s="122"/>
      <c r="H69" s="122"/>
      <c r="I69" s="122"/>
      <c r="J69" s="122"/>
      <c r="K69" s="122"/>
      <c r="L69" s="122"/>
      <c r="M69" s="122"/>
      <c r="N69" s="122"/>
      <c r="O69" s="122"/>
      <c r="P69" s="122"/>
      <c r="Q69" s="122"/>
      <c r="R69" s="122"/>
      <c r="S69" s="122"/>
      <c r="T69" s="122"/>
      <c r="U69" s="122"/>
      <c r="V69" s="122"/>
      <c r="W69" s="122"/>
      <c r="X69" s="122"/>
    </row>
    <row r="70" spans="1:24" ht="12.75" thickBot="1" x14ac:dyDescent="0.25">
      <c r="A70" s="130" t="s">
        <v>339</v>
      </c>
      <c r="B70" s="130"/>
      <c r="C70" s="128">
        <f>SUM(E70:X70)</f>
        <v>28000</v>
      </c>
      <c r="E70" s="129">
        <f>E69</f>
        <v>28000</v>
      </c>
      <c r="F70" s="129">
        <f t="shared" ref="F70:X70" si="154">F69</f>
        <v>0</v>
      </c>
      <c r="G70" s="129">
        <f t="shared" si="154"/>
        <v>0</v>
      </c>
      <c r="H70" s="129">
        <f t="shared" si="154"/>
        <v>0</v>
      </c>
      <c r="I70" s="129">
        <f t="shared" si="154"/>
        <v>0</v>
      </c>
      <c r="J70" s="129">
        <f t="shared" si="154"/>
        <v>0</v>
      </c>
      <c r="K70" s="129">
        <f t="shared" si="154"/>
        <v>0</v>
      </c>
      <c r="L70" s="129">
        <f t="shared" si="154"/>
        <v>0</v>
      </c>
      <c r="M70" s="129">
        <f t="shared" si="154"/>
        <v>0</v>
      </c>
      <c r="N70" s="129">
        <f t="shared" si="154"/>
        <v>0</v>
      </c>
      <c r="O70" s="129">
        <f t="shared" si="154"/>
        <v>0</v>
      </c>
      <c r="P70" s="129">
        <f t="shared" si="154"/>
        <v>0</v>
      </c>
      <c r="Q70" s="129">
        <f t="shared" si="154"/>
        <v>0</v>
      </c>
      <c r="R70" s="129">
        <f t="shared" si="154"/>
        <v>0</v>
      </c>
      <c r="S70" s="129">
        <f t="shared" si="154"/>
        <v>0</v>
      </c>
      <c r="T70" s="129">
        <f t="shared" si="154"/>
        <v>0</v>
      </c>
      <c r="U70" s="129">
        <f t="shared" si="154"/>
        <v>0</v>
      </c>
      <c r="V70" s="129">
        <f t="shared" si="154"/>
        <v>0</v>
      </c>
      <c r="W70" s="129">
        <f t="shared" si="154"/>
        <v>0</v>
      </c>
      <c r="X70" s="129">
        <f t="shared" si="154"/>
        <v>0</v>
      </c>
    </row>
    <row r="71" spans="1:24" ht="24.75" thickBot="1" x14ac:dyDescent="0.25">
      <c r="A71" s="120" t="s">
        <v>404</v>
      </c>
      <c r="B71" s="120"/>
      <c r="C71" s="138">
        <f>SUM(E71:X71)</f>
        <v>187960</v>
      </c>
      <c r="E71" s="241">
        <f t="shared" ref="E71:X71" si="155">(E58+E67+E70)</f>
        <v>35998</v>
      </c>
      <c r="F71" s="241">
        <f t="shared" si="155"/>
        <v>7998</v>
      </c>
      <c r="G71" s="241">
        <f t="shared" si="155"/>
        <v>7998</v>
      </c>
      <c r="H71" s="241">
        <f t="shared" si="155"/>
        <v>7998</v>
      </c>
      <c r="I71" s="241">
        <f t="shared" si="155"/>
        <v>7998</v>
      </c>
      <c r="J71" s="241">
        <f t="shared" si="155"/>
        <v>7998</v>
      </c>
      <c r="K71" s="241">
        <f t="shared" si="155"/>
        <v>7998</v>
      </c>
      <c r="L71" s="241">
        <f t="shared" si="155"/>
        <v>7998</v>
      </c>
      <c r="M71" s="241">
        <f t="shared" si="155"/>
        <v>7998</v>
      </c>
      <c r="N71" s="241">
        <f t="shared" si="155"/>
        <v>7998</v>
      </c>
      <c r="O71" s="241">
        <f t="shared" si="155"/>
        <v>7998</v>
      </c>
      <c r="P71" s="241">
        <f t="shared" si="155"/>
        <v>7998</v>
      </c>
      <c r="Q71" s="241">
        <f t="shared" si="155"/>
        <v>7998</v>
      </c>
      <c r="R71" s="241">
        <f t="shared" si="155"/>
        <v>7998</v>
      </c>
      <c r="S71" s="241">
        <f t="shared" si="155"/>
        <v>7998</v>
      </c>
      <c r="T71" s="241">
        <f t="shared" si="155"/>
        <v>7998</v>
      </c>
      <c r="U71" s="241">
        <f t="shared" si="155"/>
        <v>7998</v>
      </c>
      <c r="V71" s="241">
        <f t="shared" si="155"/>
        <v>7998</v>
      </c>
      <c r="W71" s="241">
        <f t="shared" si="155"/>
        <v>7998</v>
      </c>
      <c r="X71" s="241">
        <f t="shared" si="155"/>
        <v>7998</v>
      </c>
    </row>
    <row r="72" spans="1:24" s="226" customFormat="1" ht="12.75" x14ac:dyDescent="0.2">
      <c r="C72" s="227" t="s">
        <v>245</v>
      </c>
      <c r="E72" s="228">
        <f>0%*$C$9</f>
        <v>0</v>
      </c>
      <c r="F72" s="228">
        <f t="shared" ref="F72:X72" si="156">0%*$C$9</f>
        <v>0</v>
      </c>
      <c r="G72" s="228">
        <f t="shared" si="156"/>
        <v>0</v>
      </c>
      <c r="H72" s="228">
        <f t="shared" si="156"/>
        <v>0</v>
      </c>
      <c r="I72" s="228">
        <f t="shared" si="156"/>
        <v>0</v>
      </c>
      <c r="J72" s="228">
        <f t="shared" si="156"/>
        <v>0</v>
      </c>
      <c r="K72" s="228">
        <f t="shared" si="156"/>
        <v>0</v>
      </c>
      <c r="L72" s="228">
        <f t="shared" si="156"/>
        <v>0</v>
      </c>
      <c r="M72" s="228">
        <f t="shared" si="156"/>
        <v>0</v>
      </c>
      <c r="N72" s="228">
        <f t="shared" si="156"/>
        <v>0</v>
      </c>
      <c r="O72" s="228">
        <f t="shared" si="156"/>
        <v>0</v>
      </c>
      <c r="P72" s="228">
        <f t="shared" si="156"/>
        <v>0</v>
      </c>
      <c r="Q72" s="228">
        <f t="shared" si="156"/>
        <v>0</v>
      </c>
      <c r="R72" s="228">
        <f t="shared" si="156"/>
        <v>0</v>
      </c>
      <c r="S72" s="228">
        <f t="shared" si="156"/>
        <v>0</v>
      </c>
      <c r="T72" s="228">
        <f t="shared" si="156"/>
        <v>0</v>
      </c>
      <c r="U72" s="228">
        <f t="shared" si="156"/>
        <v>0</v>
      </c>
      <c r="V72" s="228">
        <f t="shared" si="156"/>
        <v>0</v>
      </c>
      <c r="W72" s="228">
        <f t="shared" si="156"/>
        <v>0</v>
      </c>
      <c r="X72" s="228">
        <f t="shared" si="156"/>
        <v>0</v>
      </c>
    </row>
    <row r="73" spans="1:24" s="97" customFormat="1" ht="13.5" thickBot="1" x14ac:dyDescent="0.25">
      <c r="C73" s="227" t="s">
        <v>293</v>
      </c>
      <c r="E73" s="228">
        <f>100%*$C$9</f>
        <v>1657.248</v>
      </c>
      <c r="F73" s="228">
        <f t="shared" ref="F73:X73" si="157">100%*$C$9</f>
        <v>1657.248</v>
      </c>
      <c r="G73" s="228">
        <f t="shared" si="157"/>
        <v>1657.248</v>
      </c>
      <c r="H73" s="228">
        <f t="shared" si="157"/>
        <v>1657.248</v>
      </c>
      <c r="I73" s="228">
        <f t="shared" si="157"/>
        <v>1657.248</v>
      </c>
      <c r="J73" s="228">
        <f t="shared" si="157"/>
        <v>1657.248</v>
      </c>
      <c r="K73" s="228">
        <f t="shared" si="157"/>
        <v>1657.248</v>
      </c>
      <c r="L73" s="228">
        <f t="shared" si="157"/>
        <v>1657.248</v>
      </c>
      <c r="M73" s="228">
        <f t="shared" si="157"/>
        <v>1657.248</v>
      </c>
      <c r="N73" s="228">
        <f t="shared" si="157"/>
        <v>1657.248</v>
      </c>
      <c r="O73" s="228">
        <f t="shared" si="157"/>
        <v>1657.248</v>
      </c>
      <c r="P73" s="228">
        <f t="shared" si="157"/>
        <v>1657.248</v>
      </c>
      <c r="Q73" s="228">
        <f t="shared" si="157"/>
        <v>1657.248</v>
      </c>
      <c r="R73" s="228">
        <f t="shared" si="157"/>
        <v>1657.248</v>
      </c>
      <c r="S73" s="228">
        <f t="shared" si="157"/>
        <v>1657.248</v>
      </c>
      <c r="T73" s="228">
        <f t="shared" si="157"/>
        <v>1657.248</v>
      </c>
      <c r="U73" s="228">
        <f t="shared" si="157"/>
        <v>1657.248</v>
      </c>
      <c r="V73" s="228">
        <f t="shared" si="157"/>
        <v>1657.248</v>
      </c>
      <c r="W73" s="228">
        <f t="shared" si="157"/>
        <v>1657.248</v>
      </c>
      <c r="X73" s="228">
        <f t="shared" si="157"/>
        <v>1657.248</v>
      </c>
    </row>
    <row r="74" spans="1:24" ht="12.75" thickBot="1" x14ac:dyDescent="0.25">
      <c r="A74" s="120" t="s">
        <v>405</v>
      </c>
      <c r="B74" s="120"/>
      <c r="C74" s="138">
        <f>SUM(E74:X74)</f>
        <v>311496334.0800001</v>
      </c>
      <c r="E74" s="286">
        <f t="shared" ref="E74:X74" si="158">((E19+E27+E30)*E72)+((E58+E67+E70)*E73)</f>
        <v>59657613.504000001</v>
      </c>
      <c r="F74" s="119">
        <f t="shared" si="158"/>
        <v>13254669.504000001</v>
      </c>
      <c r="G74" s="119">
        <f t="shared" si="158"/>
        <v>13254669.504000001</v>
      </c>
      <c r="H74" s="119">
        <f t="shared" si="158"/>
        <v>13254669.504000001</v>
      </c>
      <c r="I74" s="119">
        <f t="shared" si="158"/>
        <v>13254669.504000001</v>
      </c>
      <c r="J74" s="119">
        <f t="shared" si="158"/>
        <v>13254669.504000001</v>
      </c>
      <c r="K74" s="119">
        <f t="shared" si="158"/>
        <v>13254669.504000001</v>
      </c>
      <c r="L74" s="119">
        <f t="shared" si="158"/>
        <v>13254669.504000001</v>
      </c>
      <c r="M74" s="119">
        <f t="shared" si="158"/>
        <v>13254669.504000001</v>
      </c>
      <c r="N74" s="119">
        <f t="shared" si="158"/>
        <v>13254669.504000001</v>
      </c>
      <c r="O74" s="119">
        <f t="shared" si="158"/>
        <v>13254669.504000001</v>
      </c>
      <c r="P74" s="119">
        <f t="shared" si="158"/>
        <v>13254669.504000001</v>
      </c>
      <c r="Q74" s="119">
        <f t="shared" si="158"/>
        <v>13254669.504000001</v>
      </c>
      <c r="R74" s="119">
        <f t="shared" si="158"/>
        <v>13254669.504000001</v>
      </c>
      <c r="S74" s="119">
        <f t="shared" si="158"/>
        <v>13254669.504000001</v>
      </c>
      <c r="T74" s="119">
        <f t="shared" si="158"/>
        <v>13254669.504000001</v>
      </c>
      <c r="U74" s="119">
        <f t="shared" si="158"/>
        <v>13254669.504000001</v>
      </c>
      <c r="V74" s="119">
        <f t="shared" si="158"/>
        <v>13254669.504000001</v>
      </c>
      <c r="W74" s="119">
        <f t="shared" si="158"/>
        <v>13254669.504000001</v>
      </c>
      <c r="X74" s="119">
        <f t="shared" si="158"/>
        <v>13254669.504000001</v>
      </c>
    </row>
    <row r="76" spans="1:24" ht="25.5" x14ac:dyDescent="0.2">
      <c r="A76" s="113" t="s">
        <v>406</v>
      </c>
      <c r="B76" s="113"/>
    </row>
    <row r="77" spans="1:24" x14ac:dyDescent="0.2">
      <c r="A77" s="123" t="s">
        <v>248</v>
      </c>
      <c r="B77" s="204" t="s">
        <v>278</v>
      </c>
      <c r="C77" s="134">
        <v>0.01</v>
      </c>
    </row>
    <row r="78" spans="1:24" x14ac:dyDescent="0.2">
      <c r="A78" s="123" t="s">
        <v>250</v>
      </c>
      <c r="B78" s="204" t="s">
        <v>279</v>
      </c>
      <c r="C78" s="211">
        <f>C37*120%</f>
        <v>7440</v>
      </c>
      <c r="E78" s="194">
        <f>E37</f>
        <v>6200</v>
      </c>
      <c r="F78" s="194">
        <f>C78*(1-C77)</f>
        <v>7365.6</v>
      </c>
      <c r="G78" s="194">
        <f>F78*(1-C77)</f>
        <v>7291.9440000000004</v>
      </c>
      <c r="H78" s="194">
        <f>G78*(1-C77)</f>
        <v>7219.0245600000007</v>
      </c>
      <c r="I78" s="194">
        <f>H78*(1-C77)</f>
        <v>7146.8343144000009</v>
      </c>
      <c r="J78" s="194">
        <f>I78*(1-C77)</f>
        <v>7075.3659712560011</v>
      </c>
      <c r="K78" s="194">
        <f>J78*(1-C77)</f>
        <v>7004.6123115434411</v>
      </c>
      <c r="L78" s="194">
        <f>K78*(1-C77)</f>
        <v>6934.5661884280071</v>
      </c>
      <c r="M78" s="194">
        <f>L78*(1-C77)</f>
        <v>6865.2205265437269</v>
      </c>
      <c r="N78" s="194">
        <f>M78*(1-C77)</f>
        <v>6796.5683212782897</v>
      </c>
      <c r="O78" s="194">
        <f>N78*(1-C77)</f>
        <v>6728.6026380655067</v>
      </c>
      <c r="P78" s="194">
        <f>O78*(1-C77)</f>
        <v>6661.3166116848515</v>
      </c>
      <c r="Q78" s="194">
        <f>P78*(1-C77)</f>
        <v>6594.7034455680032</v>
      </c>
      <c r="R78" s="194">
        <f>Q78*(1-C77)</f>
        <v>6528.7564111123229</v>
      </c>
      <c r="S78" s="194">
        <f>R78*(1-C77)</f>
        <v>6463.4688470011997</v>
      </c>
      <c r="T78" s="194">
        <f>S78*(1-C77)</f>
        <v>6398.8341585311873</v>
      </c>
      <c r="U78" s="194">
        <f>T78*(1-C77)</f>
        <v>6334.8458169458754</v>
      </c>
      <c r="V78" s="194">
        <f>U78*(1-C77)</f>
        <v>6271.4973587764161</v>
      </c>
      <c r="W78" s="194">
        <f>V78*(1-C77)</f>
        <v>6208.7823851886524</v>
      </c>
      <c r="X78" s="194">
        <f>W78*(1-C77)</f>
        <v>6146.6945613367661</v>
      </c>
    </row>
    <row r="79" spans="1:24" ht="12.75" thickBot="1" x14ac:dyDescent="0.25">
      <c r="A79" s="123" t="s">
        <v>252</v>
      </c>
      <c r="B79" s="204" t="s">
        <v>281</v>
      </c>
      <c r="C79" s="200">
        <v>2</v>
      </c>
      <c r="E79" s="122">
        <f>C79</f>
        <v>2</v>
      </c>
      <c r="F79" s="122">
        <f t="shared" ref="F79" si="159">C79</f>
        <v>2</v>
      </c>
      <c r="G79" s="122">
        <f t="shared" ref="G79" si="160">C79</f>
        <v>2</v>
      </c>
      <c r="H79" s="122">
        <f t="shared" ref="H79" si="161">C79</f>
        <v>2</v>
      </c>
      <c r="I79" s="122">
        <f t="shared" ref="I79" si="162">C79</f>
        <v>2</v>
      </c>
      <c r="J79" s="122">
        <f t="shared" ref="J79" si="163">C79</f>
        <v>2</v>
      </c>
      <c r="K79" s="122">
        <f t="shared" ref="K79" si="164">C79</f>
        <v>2</v>
      </c>
      <c r="L79" s="122">
        <f t="shared" ref="L79" si="165">C79</f>
        <v>2</v>
      </c>
      <c r="M79" s="122">
        <f t="shared" ref="M79" si="166">C79</f>
        <v>2</v>
      </c>
      <c r="N79" s="122">
        <f t="shared" ref="N79" si="167">C79</f>
        <v>2</v>
      </c>
      <c r="O79" s="122">
        <f t="shared" ref="O79" si="168">C79</f>
        <v>2</v>
      </c>
      <c r="P79" s="122">
        <f t="shared" ref="P79" si="169">C79</f>
        <v>2</v>
      </c>
      <c r="Q79" s="122">
        <f t="shared" ref="Q79" si="170">C79</f>
        <v>2</v>
      </c>
      <c r="R79" s="122">
        <f t="shared" ref="R79" si="171">C79</f>
        <v>2</v>
      </c>
      <c r="S79" s="122">
        <f t="shared" ref="S79" si="172">C79</f>
        <v>2</v>
      </c>
      <c r="T79" s="122">
        <f t="shared" ref="T79" si="173">C79</f>
        <v>2</v>
      </c>
      <c r="U79" s="122">
        <f t="shared" ref="U79" si="174">C79</f>
        <v>2</v>
      </c>
      <c r="V79" s="122">
        <f t="shared" ref="V79" si="175">C79</f>
        <v>2</v>
      </c>
      <c r="W79" s="122">
        <f t="shared" ref="W79" si="176">C79</f>
        <v>2</v>
      </c>
      <c r="X79" s="122">
        <f t="shared" ref="X79" si="177">C79</f>
        <v>2</v>
      </c>
    </row>
    <row r="80" spans="1:24" ht="24.75" thickBot="1" x14ac:dyDescent="0.25">
      <c r="A80" s="120" t="s">
        <v>407</v>
      </c>
      <c r="B80" s="207"/>
      <c r="C80" s="138">
        <f>SUM(E80:X80)</f>
        <v>268474.47685532045</v>
      </c>
      <c r="E80" s="137">
        <f>(E78*E79)</f>
        <v>12400</v>
      </c>
      <c r="F80" s="137">
        <f t="shared" ref="F80:X80" si="178">(F78*F79)</f>
        <v>14731.2</v>
      </c>
      <c r="G80" s="137">
        <f t="shared" si="178"/>
        <v>14583.888000000001</v>
      </c>
      <c r="H80" s="137">
        <f t="shared" si="178"/>
        <v>14438.049120000001</v>
      </c>
      <c r="I80" s="137">
        <f t="shared" si="178"/>
        <v>14293.668628800002</v>
      </c>
      <c r="J80" s="137">
        <f t="shared" si="178"/>
        <v>14150.731942512002</v>
      </c>
      <c r="K80" s="137">
        <f t="shared" si="178"/>
        <v>14009.224623086882</v>
      </c>
      <c r="L80" s="137">
        <f t="shared" si="178"/>
        <v>13869.132376856014</v>
      </c>
      <c r="M80" s="137">
        <f t="shared" si="178"/>
        <v>13730.441053087454</v>
      </c>
      <c r="N80" s="137">
        <f t="shared" si="178"/>
        <v>13593.136642556579</v>
      </c>
      <c r="O80" s="137">
        <f t="shared" si="178"/>
        <v>13457.205276131013</v>
      </c>
      <c r="P80" s="137">
        <f t="shared" si="178"/>
        <v>13322.633223369703</v>
      </c>
      <c r="Q80" s="137">
        <f t="shared" si="178"/>
        <v>13189.406891136006</v>
      </c>
      <c r="R80" s="137">
        <f t="shared" si="178"/>
        <v>13057.512822224646</v>
      </c>
      <c r="S80" s="137">
        <f t="shared" si="178"/>
        <v>12926.937694002399</v>
      </c>
      <c r="T80" s="137">
        <f t="shared" si="178"/>
        <v>12797.668317062375</v>
      </c>
      <c r="U80" s="137">
        <f t="shared" si="178"/>
        <v>12669.691633891751</v>
      </c>
      <c r="V80" s="137">
        <f t="shared" si="178"/>
        <v>12542.994717552832</v>
      </c>
      <c r="W80" s="137">
        <f t="shared" si="178"/>
        <v>12417.564770377305</v>
      </c>
      <c r="X80" s="137">
        <f t="shared" si="178"/>
        <v>12293.389122673532</v>
      </c>
    </row>
    <row r="81" spans="1:26" s="226" customFormat="1" ht="12.75" x14ac:dyDescent="0.2">
      <c r="C81" s="227" t="s">
        <v>245</v>
      </c>
      <c r="E81" s="228">
        <f>0%*$C9</f>
        <v>0</v>
      </c>
      <c r="F81" s="228">
        <f t="shared" ref="F81:X81" si="179">0%*$C9</f>
        <v>0</v>
      </c>
      <c r="G81" s="228">
        <f t="shared" si="179"/>
        <v>0</v>
      </c>
      <c r="H81" s="228">
        <f t="shared" si="179"/>
        <v>0</v>
      </c>
      <c r="I81" s="228">
        <f t="shared" si="179"/>
        <v>0</v>
      </c>
      <c r="J81" s="228">
        <f t="shared" si="179"/>
        <v>0</v>
      </c>
      <c r="K81" s="228">
        <f t="shared" si="179"/>
        <v>0</v>
      </c>
      <c r="L81" s="228">
        <f t="shared" si="179"/>
        <v>0</v>
      </c>
      <c r="M81" s="228">
        <f t="shared" si="179"/>
        <v>0</v>
      </c>
      <c r="N81" s="228">
        <f t="shared" si="179"/>
        <v>0</v>
      </c>
      <c r="O81" s="228">
        <f t="shared" si="179"/>
        <v>0</v>
      </c>
      <c r="P81" s="228">
        <f t="shared" si="179"/>
        <v>0</v>
      </c>
      <c r="Q81" s="228">
        <f t="shared" si="179"/>
        <v>0</v>
      </c>
      <c r="R81" s="228">
        <f t="shared" si="179"/>
        <v>0</v>
      </c>
      <c r="S81" s="228">
        <f t="shared" si="179"/>
        <v>0</v>
      </c>
      <c r="T81" s="228">
        <f t="shared" si="179"/>
        <v>0</v>
      </c>
      <c r="U81" s="228">
        <f t="shared" si="179"/>
        <v>0</v>
      </c>
      <c r="V81" s="228">
        <f t="shared" si="179"/>
        <v>0</v>
      </c>
      <c r="W81" s="228">
        <f t="shared" si="179"/>
        <v>0</v>
      </c>
      <c r="X81" s="228">
        <f t="shared" si="179"/>
        <v>0</v>
      </c>
    </row>
    <row r="82" spans="1:26" s="226" customFormat="1" ht="12.75" x14ac:dyDescent="0.2">
      <c r="C82" s="230" t="s">
        <v>301</v>
      </c>
      <c r="E82" s="228">
        <f>E81*E37*E38</f>
        <v>0</v>
      </c>
      <c r="F82" s="228">
        <f t="shared" ref="F82:X82" si="180">F81*F37*F38</f>
        <v>0</v>
      </c>
      <c r="G82" s="228">
        <f t="shared" si="180"/>
        <v>0</v>
      </c>
      <c r="H82" s="228">
        <f t="shared" si="180"/>
        <v>0</v>
      </c>
      <c r="I82" s="228">
        <f t="shared" si="180"/>
        <v>0</v>
      </c>
      <c r="J82" s="228">
        <f t="shared" si="180"/>
        <v>0</v>
      </c>
      <c r="K82" s="228">
        <f t="shared" si="180"/>
        <v>0</v>
      </c>
      <c r="L82" s="228">
        <f t="shared" si="180"/>
        <v>0</v>
      </c>
      <c r="M82" s="228">
        <f t="shared" si="180"/>
        <v>0</v>
      </c>
      <c r="N82" s="228">
        <f t="shared" si="180"/>
        <v>0</v>
      </c>
      <c r="O82" s="228">
        <f t="shared" si="180"/>
        <v>0</v>
      </c>
      <c r="P82" s="228">
        <f t="shared" si="180"/>
        <v>0</v>
      </c>
      <c r="Q82" s="228">
        <f t="shared" si="180"/>
        <v>0</v>
      </c>
      <c r="R82" s="228">
        <f t="shared" si="180"/>
        <v>0</v>
      </c>
      <c r="S82" s="228">
        <f t="shared" si="180"/>
        <v>0</v>
      </c>
      <c r="T82" s="228">
        <f t="shared" si="180"/>
        <v>0</v>
      </c>
      <c r="U82" s="228">
        <f t="shared" si="180"/>
        <v>0</v>
      </c>
      <c r="V82" s="228">
        <f t="shared" si="180"/>
        <v>0</v>
      </c>
      <c r="W82" s="228">
        <f t="shared" si="180"/>
        <v>0</v>
      </c>
      <c r="X82" s="228">
        <f t="shared" si="180"/>
        <v>0</v>
      </c>
    </row>
    <row r="83" spans="1:26" s="97" customFormat="1" ht="12.75" x14ac:dyDescent="0.2">
      <c r="C83" s="227" t="s">
        <v>293</v>
      </c>
      <c r="E83" s="228">
        <f>100%*$C9</f>
        <v>1657.248</v>
      </c>
      <c r="F83" s="228">
        <f t="shared" ref="F83:X83" si="181">100%*$C9</f>
        <v>1657.248</v>
      </c>
      <c r="G83" s="228">
        <f t="shared" si="181"/>
        <v>1657.248</v>
      </c>
      <c r="H83" s="228">
        <f t="shared" si="181"/>
        <v>1657.248</v>
      </c>
      <c r="I83" s="228">
        <f t="shared" si="181"/>
        <v>1657.248</v>
      </c>
      <c r="J83" s="228">
        <f t="shared" si="181"/>
        <v>1657.248</v>
      </c>
      <c r="K83" s="228">
        <f t="shared" si="181"/>
        <v>1657.248</v>
      </c>
      <c r="L83" s="228">
        <f t="shared" si="181"/>
        <v>1657.248</v>
      </c>
      <c r="M83" s="228">
        <f t="shared" si="181"/>
        <v>1657.248</v>
      </c>
      <c r="N83" s="228">
        <f t="shared" si="181"/>
        <v>1657.248</v>
      </c>
      <c r="O83" s="228">
        <f t="shared" si="181"/>
        <v>1657.248</v>
      </c>
      <c r="P83" s="228">
        <f t="shared" si="181"/>
        <v>1657.248</v>
      </c>
      <c r="Q83" s="228">
        <f t="shared" si="181"/>
        <v>1657.248</v>
      </c>
      <c r="R83" s="228">
        <f t="shared" si="181"/>
        <v>1657.248</v>
      </c>
      <c r="S83" s="228">
        <f t="shared" si="181"/>
        <v>1657.248</v>
      </c>
      <c r="T83" s="228">
        <f t="shared" si="181"/>
        <v>1657.248</v>
      </c>
      <c r="U83" s="228">
        <f t="shared" si="181"/>
        <v>1657.248</v>
      </c>
      <c r="V83" s="228">
        <f t="shared" si="181"/>
        <v>1657.248</v>
      </c>
      <c r="W83" s="228">
        <f t="shared" si="181"/>
        <v>1657.248</v>
      </c>
      <c r="X83" s="228">
        <f t="shared" si="181"/>
        <v>1657.248</v>
      </c>
    </row>
    <row r="84" spans="1:26" s="97" customFormat="1" ht="13.5" thickBot="1" x14ac:dyDescent="0.25">
      <c r="C84" s="231" t="s">
        <v>302</v>
      </c>
      <c r="E84" s="228">
        <f>E83*((E78*E79))</f>
        <v>20549875.199999999</v>
      </c>
      <c r="F84" s="228">
        <f t="shared" ref="F84:X84" si="182">F83*((F78*F79))</f>
        <v>24413251.737600002</v>
      </c>
      <c r="G84" s="228">
        <f>G83*((G78*G79))</f>
        <v>24169119.220224001</v>
      </c>
      <c r="H84" s="228">
        <f t="shared" si="182"/>
        <v>23927428.028021764</v>
      </c>
      <c r="I84" s="228">
        <f t="shared" si="182"/>
        <v>23688153.747741546</v>
      </c>
      <c r="J84" s="228">
        <f t="shared" si="182"/>
        <v>23451272.210264131</v>
      </c>
      <c r="K84" s="228">
        <f t="shared" si="182"/>
        <v>23216759.488161489</v>
      </c>
      <c r="L84" s="228">
        <f t="shared" si="182"/>
        <v>22984591.893279877</v>
      </c>
      <c r="M84" s="228">
        <f t="shared" si="182"/>
        <v>22754745.974347077</v>
      </c>
      <c r="N84" s="228">
        <f t="shared" si="182"/>
        <v>22527198.514603607</v>
      </c>
      <c r="O84" s="228">
        <f t="shared" si="182"/>
        <v>22301926.529457569</v>
      </c>
      <c r="P84" s="228">
        <f t="shared" si="182"/>
        <v>22078907.264162995</v>
      </c>
      <c r="Q84" s="228">
        <f t="shared" si="182"/>
        <v>21858118.191521365</v>
      </c>
      <c r="R84" s="228">
        <f t="shared" si="182"/>
        <v>21639537.009606149</v>
      </c>
      <c r="S84" s="228">
        <f t="shared" si="182"/>
        <v>21423141.639510088</v>
      </c>
      <c r="T84" s="228">
        <f t="shared" si="182"/>
        <v>21208910.223114986</v>
      </c>
      <c r="U84" s="228">
        <f t="shared" si="182"/>
        <v>20996821.120883837</v>
      </c>
      <c r="V84" s="228">
        <f t="shared" si="182"/>
        <v>20786852.909674998</v>
      </c>
      <c r="W84" s="228">
        <f t="shared" si="182"/>
        <v>20578984.38057825</v>
      </c>
      <c r="X84" s="228">
        <f t="shared" si="182"/>
        <v>20373194.536772467</v>
      </c>
    </row>
    <row r="85" spans="1:26" ht="12.75" thickBot="1" x14ac:dyDescent="0.25">
      <c r="A85" s="120" t="s">
        <v>408</v>
      </c>
      <c r="B85" s="277"/>
      <c r="C85" s="278">
        <f>SUM(E85:X85)</f>
        <v>444928789.8195262</v>
      </c>
      <c r="E85" s="242">
        <f>E82+E84</f>
        <v>20549875.199999999</v>
      </c>
      <c r="F85" s="242">
        <f>F82+F84</f>
        <v>24413251.737600002</v>
      </c>
      <c r="G85" s="137">
        <f t="shared" ref="G85:X85" si="183">G82+G84</f>
        <v>24169119.220224001</v>
      </c>
      <c r="H85" s="137">
        <f t="shared" si="183"/>
        <v>23927428.028021764</v>
      </c>
      <c r="I85" s="137">
        <f t="shared" si="183"/>
        <v>23688153.747741546</v>
      </c>
      <c r="J85" s="242">
        <f>J82+J84</f>
        <v>23451272.210264131</v>
      </c>
      <c r="K85" s="137">
        <f t="shared" si="183"/>
        <v>23216759.488161489</v>
      </c>
      <c r="L85" s="137">
        <f t="shared" si="183"/>
        <v>22984591.893279877</v>
      </c>
      <c r="M85" s="137">
        <f t="shared" si="183"/>
        <v>22754745.974347077</v>
      </c>
      <c r="N85" s="137">
        <f t="shared" si="183"/>
        <v>22527198.514603607</v>
      </c>
      <c r="O85" s="137">
        <f t="shared" si="183"/>
        <v>22301926.529457569</v>
      </c>
      <c r="P85" s="137">
        <f t="shared" si="183"/>
        <v>22078907.264162995</v>
      </c>
      <c r="Q85" s="137">
        <f t="shared" si="183"/>
        <v>21858118.191521365</v>
      </c>
      <c r="R85" s="137">
        <f t="shared" si="183"/>
        <v>21639537.009606149</v>
      </c>
      <c r="S85" s="137">
        <f t="shared" si="183"/>
        <v>21423141.639510088</v>
      </c>
      <c r="T85" s="137">
        <f t="shared" si="183"/>
        <v>21208910.223114986</v>
      </c>
      <c r="U85" s="137">
        <f t="shared" si="183"/>
        <v>20996821.120883837</v>
      </c>
      <c r="V85" s="137">
        <f t="shared" si="183"/>
        <v>20786852.909674998</v>
      </c>
      <c r="W85" s="137">
        <f t="shared" si="183"/>
        <v>20578984.38057825</v>
      </c>
      <c r="X85" s="137">
        <f t="shared" si="183"/>
        <v>20373194.536772467</v>
      </c>
    </row>
    <row r="87" spans="1:26" x14ac:dyDescent="0.2">
      <c r="A87" s="275" t="s">
        <v>304</v>
      </c>
      <c r="B87" s="275"/>
      <c r="C87" s="116"/>
      <c r="E87" s="276"/>
      <c r="F87" s="276"/>
      <c r="G87" s="108"/>
      <c r="H87" s="108"/>
      <c r="I87" s="108"/>
      <c r="J87" s="108"/>
      <c r="K87" s="108"/>
      <c r="L87" s="108"/>
      <c r="M87" s="108"/>
      <c r="N87" s="108"/>
      <c r="O87" s="108"/>
      <c r="P87" s="108"/>
      <c r="Q87" s="108"/>
      <c r="R87" s="108"/>
      <c r="S87" s="108"/>
      <c r="T87" s="108"/>
      <c r="U87" s="108"/>
      <c r="V87" s="108"/>
      <c r="W87" s="108"/>
      <c r="X87" s="108"/>
    </row>
    <row r="88" spans="1:26" ht="24" x14ac:dyDescent="0.2">
      <c r="A88" s="98" t="s">
        <v>409</v>
      </c>
      <c r="B88" s="98" t="s">
        <v>283</v>
      </c>
      <c r="C88" s="98">
        <v>166</v>
      </c>
      <c r="E88" s="98">
        <f>$C$88</f>
        <v>166</v>
      </c>
      <c r="F88" s="98">
        <f t="shared" ref="F88:X88" si="184">$C$88</f>
        <v>166</v>
      </c>
      <c r="G88" s="98">
        <f t="shared" si="184"/>
        <v>166</v>
      </c>
      <c r="H88" s="98">
        <f t="shared" si="184"/>
        <v>166</v>
      </c>
      <c r="I88" s="98">
        <f t="shared" si="184"/>
        <v>166</v>
      </c>
      <c r="J88" s="98">
        <f t="shared" si="184"/>
        <v>166</v>
      </c>
      <c r="K88" s="98">
        <f t="shared" si="184"/>
        <v>166</v>
      </c>
      <c r="L88" s="98">
        <f t="shared" si="184"/>
        <v>166</v>
      </c>
      <c r="M88" s="98">
        <f t="shared" si="184"/>
        <v>166</v>
      </c>
      <c r="N88" s="98">
        <f t="shared" si="184"/>
        <v>166</v>
      </c>
      <c r="O88" s="98">
        <f t="shared" si="184"/>
        <v>166</v>
      </c>
      <c r="P88" s="98">
        <f t="shared" si="184"/>
        <v>166</v>
      </c>
      <c r="Q88" s="98">
        <f t="shared" si="184"/>
        <v>166</v>
      </c>
      <c r="R88" s="98">
        <f t="shared" si="184"/>
        <v>166</v>
      </c>
      <c r="S88" s="98">
        <f t="shared" si="184"/>
        <v>166</v>
      </c>
      <c r="T88" s="98">
        <f t="shared" si="184"/>
        <v>166</v>
      </c>
      <c r="U88" s="98">
        <f t="shared" si="184"/>
        <v>166</v>
      </c>
      <c r="V88" s="98">
        <f t="shared" si="184"/>
        <v>166</v>
      </c>
      <c r="W88" s="98">
        <f t="shared" si="184"/>
        <v>166</v>
      </c>
      <c r="X88" s="98">
        <f t="shared" si="184"/>
        <v>166</v>
      </c>
    </row>
    <row r="89" spans="1:26" ht="24" x14ac:dyDescent="0.2">
      <c r="A89" s="98" t="s">
        <v>410</v>
      </c>
      <c r="B89" s="98" t="s">
        <v>285</v>
      </c>
      <c r="C89" s="98">
        <v>546</v>
      </c>
      <c r="E89" s="98">
        <f>$C$89</f>
        <v>546</v>
      </c>
      <c r="F89" s="98">
        <f t="shared" ref="F89:X89" si="185">$C$89</f>
        <v>546</v>
      </c>
      <c r="G89" s="98">
        <f t="shared" si="185"/>
        <v>546</v>
      </c>
      <c r="H89" s="98">
        <f t="shared" si="185"/>
        <v>546</v>
      </c>
      <c r="I89" s="98">
        <f t="shared" si="185"/>
        <v>546</v>
      </c>
      <c r="J89" s="98">
        <f t="shared" si="185"/>
        <v>546</v>
      </c>
      <c r="K89" s="98">
        <f t="shared" si="185"/>
        <v>546</v>
      </c>
      <c r="L89" s="98">
        <f t="shared" si="185"/>
        <v>546</v>
      </c>
      <c r="M89" s="98">
        <f t="shared" si="185"/>
        <v>546</v>
      </c>
      <c r="N89" s="98">
        <f t="shared" si="185"/>
        <v>546</v>
      </c>
      <c r="O89" s="98">
        <f t="shared" si="185"/>
        <v>546</v>
      </c>
      <c r="P89" s="98">
        <f t="shared" si="185"/>
        <v>546</v>
      </c>
      <c r="Q89" s="98">
        <f t="shared" si="185"/>
        <v>546</v>
      </c>
      <c r="R89" s="98">
        <f t="shared" si="185"/>
        <v>546</v>
      </c>
      <c r="S89" s="98">
        <f t="shared" si="185"/>
        <v>546</v>
      </c>
      <c r="T89" s="98">
        <f t="shared" si="185"/>
        <v>546</v>
      </c>
      <c r="U89" s="98">
        <f t="shared" si="185"/>
        <v>546</v>
      </c>
      <c r="V89" s="98">
        <f t="shared" si="185"/>
        <v>546</v>
      </c>
      <c r="W89" s="98">
        <f t="shared" si="185"/>
        <v>546</v>
      </c>
      <c r="X89" s="98">
        <f t="shared" si="185"/>
        <v>546</v>
      </c>
      <c r="Y89" s="98">
        <f>SUM(E89:X89)</f>
        <v>10920</v>
      </c>
      <c r="Z89" s="98">
        <v>4654</v>
      </c>
    </row>
    <row r="90" spans="1:26" x14ac:dyDescent="0.2">
      <c r="A90" s="275" t="s">
        <v>307</v>
      </c>
      <c r="B90" s="275"/>
      <c r="C90" s="278">
        <f>SUM(E90:X90)</f>
        <v>3866</v>
      </c>
      <c r="E90" s="276">
        <f>SUM(E88:E89)</f>
        <v>712</v>
      </c>
      <c r="F90" s="276">
        <f t="shared" ref="F90:X90" si="186">SUM(F88)</f>
        <v>166</v>
      </c>
      <c r="G90" s="276">
        <f t="shared" si="186"/>
        <v>166</v>
      </c>
      <c r="H90" s="276">
        <f t="shared" si="186"/>
        <v>166</v>
      </c>
      <c r="I90" s="276">
        <f t="shared" si="186"/>
        <v>166</v>
      </c>
      <c r="J90" s="276">
        <f t="shared" si="186"/>
        <v>166</v>
      </c>
      <c r="K90" s="276">
        <f t="shared" si="186"/>
        <v>166</v>
      </c>
      <c r="L90" s="276">
        <f t="shared" si="186"/>
        <v>166</v>
      </c>
      <c r="M90" s="276">
        <f t="shared" si="186"/>
        <v>166</v>
      </c>
      <c r="N90" s="276">
        <f t="shared" si="186"/>
        <v>166</v>
      </c>
      <c r="O90" s="276">
        <f t="shared" si="186"/>
        <v>166</v>
      </c>
      <c r="P90" s="276">
        <f t="shared" si="186"/>
        <v>166</v>
      </c>
      <c r="Q90" s="276">
        <f t="shared" si="186"/>
        <v>166</v>
      </c>
      <c r="R90" s="276">
        <f t="shared" si="186"/>
        <v>166</v>
      </c>
      <c r="S90" s="276">
        <f t="shared" si="186"/>
        <v>166</v>
      </c>
      <c r="T90" s="276">
        <f t="shared" si="186"/>
        <v>166</v>
      </c>
      <c r="U90" s="276">
        <f t="shared" si="186"/>
        <v>166</v>
      </c>
      <c r="V90" s="276">
        <f t="shared" si="186"/>
        <v>166</v>
      </c>
      <c r="W90" s="276">
        <f t="shared" si="186"/>
        <v>166</v>
      </c>
      <c r="X90" s="276">
        <f t="shared" si="186"/>
        <v>166</v>
      </c>
    </row>
    <row r="91" spans="1:26" ht="24" x14ac:dyDescent="0.2">
      <c r="E91" s="355" t="s">
        <v>709</v>
      </c>
      <c r="F91" s="354">
        <f>F88*C9*'FA MASTER'!D4</f>
        <v>116643.74323199999</v>
      </c>
    </row>
    <row r="92" spans="1:26" ht="36" x14ac:dyDescent="0.2">
      <c r="A92" s="113" t="s">
        <v>411</v>
      </c>
      <c r="B92" s="113"/>
      <c r="C92" s="116"/>
      <c r="D92" s="107"/>
      <c r="E92" s="98" t="s">
        <v>710</v>
      </c>
      <c r="F92" s="354">
        <f>F89*C9*'FA MASTER'!D4</f>
        <v>383659.54099200002</v>
      </c>
    </row>
    <row r="93" spans="1:26" x14ac:dyDescent="0.2">
      <c r="A93" s="114" t="s">
        <v>309</v>
      </c>
      <c r="B93" s="114"/>
      <c r="C93" s="114">
        <f>SUM(E93:X93)</f>
        <v>80514.476855320507</v>
      </c>
      <c r="D93" s="109"/>
      <c r="E93" s="232">
        <f>E80-E71</f>
        <v>-23598</v>
      </c>
      <c r="F93" s="232">
        <f t="shared" ref="F93:X93" si="187">F80-F71</f>
        <v>6733.2000000000007</v>
      </c>
      <c r="G93" s="232">
        <f t="shared" si="187"/>
        <v>6585.8880000000008</v>
      </c>
      <c r="H93" s="232">
        <f t="shared" si="187"/>
        <v>6440.0491200000015</v>
      </c>
      <c r="I93" s="232">
        <f t="shared" si="187"/>
        <v>6295.6686288000019</v>
      </c>
      <c r="J93" s="232">
        <f t="shared" si="187"/>
        <v>6152.7319425120022</v>
      </c>
      <c r="K93" s="232">
        <f t="shared" si="187"/>
        <v>6011.2246230868823</v>
      </c>
      <c r="L93" s="232">
        <f t="shared" si="187"/>
        <v>5871.1323768560142</v>
      </c>
      <c r="M93" s="232">
        <f t="shared" si="187"/>
        <v>5732.4410530874538</v>
      </c>
      <c r="N93" s="232">
        <f t="shared" si="187"/>
        <v>5595.1366425565793</v>
      </c>
      <c r="O93" s="232">
        <f t="shared" si="187"/>
        <v>5459.2052761310133</v>
      </c>
      <c r="P93" s="232">
        <f t="shared" si="187"/>
        <v>5324.633223369703</v>
      </c>
      <c r="Q93" s="232">
        <f t="shared" si="187"/>
        <v>5191.4068911360064</v>
      </c>
      <c r="R93" s="232">
        <f t="shared" si="187"/>
        <v>5059.5128222246458</v>
      </c>
      <c r="S93" s="232">
        <f t="shared" si="187"/>
        <v>4928.9376940023994</v>
      </c>
      <c r="T93" s="232">
        <f t="shared" si="187"/>
        <v>4799.6683170623746</v>
      </c>
      <c r="U93" s="232">
        <f t="shared" si="187"/>
        <v>4671.6916338917508</v>
      </c>
      <c r="V93" s="232">
        <f t="shared" si="187"/>
        <v>4544.9947175528323</v>
      </c>
      <c r="W93" s="232">
        <f t="shared" si="187"/>
        <v>4419.5647703773047</v>
      </c>
      <c r="X93" s="232">
        <f t="shared" si="187"/>
        <v>4295.3891226735323</v>
      </c>
    </row>
    <row r="94" spans="1:26" ht="12.75" x14ac:dyDescent="0.2">
      <c r="A94" s="107" t="s">
        <v>310</v>
      </c>
      <c r="B94" s="107"/>
      <c r="C94" s="279">
        <f>NPV(C3,E93:X93)</f>
        <v>42850.060609977285</v>
      </c>
    </row>
    <row r="95" spans="1:26" ht="24" x14ac:dyDescent="0.2">
      <c r="A95" s="114" t="s">
        <v>311</v>
      </c>
      <c r="B95" s="114"/>
      <c r="C95" s="114">
        <f>SUM(E95:X95)</f>
        <v>133432455.73952617</v>
      </c>
      <c r="D95" s="109"/>
      <c r="E95" s="232">
        <f>E85-E74</f>
        <v>-39107738.304000005</v>
      </c>
      <c r="F95" s="232">
        <f t="shared" ref="F95:X95" si="188">F85-F74</f>
        <v>11158582.233600002</v>
      </c>
      <c r="G95" s="232">
        <f t="shared" si="188"/>
        <v>10914449.716224</v>
      </c>
      <c r="H95" s="232">
        <f t="shared" si="188"/>
        <v>10672758.524021763</v>
      </c>
      <c r="I95" s="232">
        <f t="shared" si="188"/>
        <v>10433484.243741546</v>
      </c>
      <c r="J95" s="232">
        <f t="shared" si="188"/>
        <v>10196602.706264131</v>
      </c>
      <c r="K95" s="232">
        <f t="shared" si="188"/>
        <v>9962089.9841614887</v>
      </c>
      <c r="L95" s="232">
        <f t="shared" si="188"/>
        <v>9729922.3892798759</v>
      </c>
      <c r="M95" s="232">
        <f t="shared" si="188"/>
        <v>9500076.4703470767</v>
      </c>
      <c r="N95" s="232">
        <f t="shared" si="188"/>
        <v>9272529.0106036067</v>
      </c>
      <c r="O95" s="232">
        <f t="shared" si="188"/>
        <v>9047257.0254575685</v>
      </c>
      <c r="P95" s="232">
        <f t="shared" si="188"/>
        <v>8824237.7601629943</v>
      </c>
      <c r="Q95" s="232">
        <f t="shared" si="188"/>
        <v>8603448.6875213645</v>
      </c>
      <c r="R95" s="232">
        <f t="shared" si="188"/>
        <v>8384867.5056061484</v>
      </c>
      <c r="S95" s="232">
        <f t="shared" si="188"/>
        <v>8168472.135510087</v>
      </c>
      <c r="T95" s="232">
        <f t="shared" si="188"/>
        <v>7954240.7191149853</v>
      </c>
      <c r="U95" s="232">
        <f t="shared" si="188"/>
        <v>7742151.6168838367</v>
      </c>
      <c r="V95" s="232">
        <f t="shared" si="188"/>
        <v>7532183.4056749977</v>
      </c>
      <c r="W95" s="232">
        <f t="shared" si="188"/>
        <v>7324314.876578249</v>
      </c>
      <c r="X95" s="232">
        <f t="shared" si="188"/>
        <v>7118525.0327724665</v>
      </c>
    </row>
    <row r="96" spans="1:26" ht="12.75" x14ac:dyDescent="0.2">
      <c r="A96" s="107" t="s">
        <v>312</v>
      </c>
      <c r="B96" s="107"/>
      <c r="C96" s="279">
        <f>NPV(C3,E95:X95)</f>
        <v>71013177.24576363</v>
      </c>
    </row>
    <row r="97" spans="1:24" ht="24" x14ac:dyDescent="0.2">
      <c r="A97" s="114" t="s">
        <v>313</v>
      </c>
      <c r="B97" s="114"/>
      <c r="C97" s="114">
        <f>SUM(E97:X97)</f>
        <v>133436321.73952617</v>
      </c>
      <c r="D97" s="109"/>
      <c r="E97" s="232">
        <f>(E85+E90)-E74</f>
        <v>-39107026.304000005</v>
      </c>
      <c r="F97" s="232">
        <f t="shared" ref="F97:X97" si="189">(F85+F90)-F74</f>
        <v>11158748.233600002</v>
      </c>
      <c r="G97" s="232">
        <f t="shared" si="189"/>
        <v>10914615.716224</v>
      </c>
      <c r="H97" s="232">
        <f t="shared" si="189"/>
        <v>10672924.524021763</v>
      </c>
      <c r="I97" s="232">
        <f t="shared" si="189"/>
        <v>10433650.243741546</v>
      </c>
      <c r="J97" s="232">
        <f t="shared" si="189"/>
        <v>10196768.706264131</v>
      </c>
      <c r="K97" s="232">
        <f t="shared" si="189"/>
        <v>9962255.9841614887</v>
      </c>
      <c r="L97" s="232">
        <f t="shared" si="189"/>
        <v>9730088.3892798759</v>
      </c>
      <c r="M97" s="232">
        <f t="shared" si="189"/>
        <v>9500242.4703470767</v>
      </c>
      <c r="N97" s="232">
        <f t="shared" si="189"/>
        <v>9272695.0106036067</v>
      </c>
      <c r="O97" s="232">
        <f t="shared" si="189"/>
        <v>9047423.0254575685</v>
      </c>
      <c r="P97" s="232">
        <f t="shared" si="189"/>
        <v>8824403.7601629943</v>
      </c>
      <c r="Q97" s="232">
        <f t="shared" si="189"/>
        <v>8603614.6875213645</v>
      </c>
      <c r="R97" s="232">
        <f t="shared" si="189"/>
        <v>8385033.5056061484</v>
      </c>
      <c r="S97" s="232">
        <f t="shared" si="189"/>
        <v>8168638.135510087</v>
      </c>
      <c r="T97" s="232">
        <f t="shared" si="189"/>
        <v>7954406.7191149853</v>
      </c>
      <c r="U97" s="232">
        <f t="shared" si="189"/>
        <v>7742317.6168838367</v>
      </c>
      <c r="V97" s="232">
        <f t="shared" si="189"/>
        <v>7532349.4056749977</v>
      </c>
      <c r="W97" s="232">
        <f t="shared" si="189"/>
        <v>7324480.876578249</v>
      </c>
      <c r="X97" s="232">
        <f t="shared" si="189"/>
        <v>7118691.0327724665</v>
      </c>
    </row>
    <row r="98" spans="1:24" ht="24" x14ac:dyDescent="0.2">
      <c r="A98" s="107" t="s">
        <v>314</v>
      </c>
      <c r="B98" s="107"/>
      <c r="C98" s="280">
        <f>NPV(C3,E97:X97)</f>
        <v>71015765.972680494</v>
      </c>
      <c r="E98" s="347"/>
    </row>
    <row r="99" spans="1:24" x14ac:dyDescent="0.2">
      <c r="A99" s="237" t="s">
        <v>315</v>
      </c>
      <c r="B99" s="238"/>
    </row>
    <row r="100" spans="1:24" ht="48" customHeight="1" x14ac:dyDescent="0.2">
      <c r="A100" s="239">
        <v>0.05</v>
      </c>
      <c r="B100" s="240">
        <f>C94</f>
        <v>42850.060609977285</v>
      </c>
      <c r="E100" s="377"/>
      <c r="F100" s="377"/>
      <c r="H100" s="377"/>
      <c r="I100" s="377"/>
    </row>
    <row r="101" spans="1:24" x14ac:dyDescent="0.2">
      <c r="A101" s="136">
        <v>0.1</v>
      </c>
      <c r="B101" s="240">
        <f t="dataTable" ref="B101:B103" dt2D="0" dtr="0" r1="C3"/>
        <v>23026.14809384671</v>
      </c>
      <c r="E101" s="239"/>
      <c r="F101" s="240"/>
      <c r="H101" s="239"/>
      <c r="I101" s="240"/>
    </row>
    <row r="102" spans="1:24" x14ac:dyDescent="0.2">
      <c r="A102" s="136">
        <v>0.15</v>
      </c>
      <c r="B102" s="240">
        <v>11785.905237805153</v>
      </c>
      <c r="E102" s="136"/>
      <c r="F102" s="240"/>
      <c r="H102" s="136"/>
      <c r="I102" s="240"/>
    </row>
    <row r="103" spans="1:24" x14ac:dyDescent="0.2">
      <c r="A103" s="136">
        <v>0.2</v>
      </c>
      <c r="B103" s="240">
        <v>4998.5546107068485</v>
      </c>
      <c r="E103" s="136"/>
      <c r="F103" s="240"/>
      <c r="H103" s="136"/>
      <c r="I103" s="240"/>
    </row>
    <row r="104" spans="1:24" x14ac:dyDescent="0.2">
      <c r="E104" s="136"/>
      <c r="F104" s="240"/>
      <c r="H104" s="136"/>
      <c r="I104" s="240"/>
    </row>
    <row r="106" spans="1:24" ht="25.5" x14ac:dyDescent="0.2">
      <c r="A106" s="140" t="s">
        <v>412</v>
      </c>
      <c r="B106" s="140"/>
      <c r="C106" s="141"/>
    </row>
    <row r="107" spans="1:24" ht="12.75" x14ac:dyDescent="0.2">
      <c r="A107" s="233"/>
      <c r="B107" s="233"/>
      <c r="C107" s="234" t="s">
        <v>262</v>
      </c>
      <c r="E107" s="235">
        <v>1</v>
      </c>
      <c r="F107" s="235">
        <v>1</v>
      </c>
      <c r="G107" s="235">
        <v>1</v>
      </c>
      <c r="H107" s="235">
        <v>1</v>
      </c>
      <c r="I107" s="235">
        <v>1</v>
      </c>
      <c r="J107" s="235">
        <v>1</v>
      </c>
      <c r="K107" s="235">
        <v>1</v>
      </c>
      <c r="L107" s="235">
        <v>1</v>
      </c>
      <c r="M107" s="235">
        <v>1</v>
      </c>
      <c r="N107" s="235">
        <v>1</v>
      </c>
      <c r="O107" s="235">
        <v>1</v>
      </c>
      <c r="P107" s="235">
        <v>1</v>
      </c>
      <c r="Q107" s="235">
        <v>1</v>
      </c>
      <c r="R107" s="235">
        <v>1</v>
      </c>
      <c r="S107" s="235">
        <v>1</v>
      </c>
      <c r="T107" s="235">
        <v>1</v>
      </c>
      <c r="U107" s="235">
        <v>1</v>
      </c>
      <c r="V107" s="235">
        <v>1</v>
      </c>
      <c r="W107" s="235">
        <v>1</v>
      </c>
      <c r="X107" s="235">
        <v>1</v>
      </c>
    </row>
    <row r="108" spans="1:24" ht="12.75" x14ac:dyDescent="0.2">
      <c r="A108" s="140" t="s">
        <v>6</v>
      </c>
      <c r="B108" s="140" t="s">
        <v>213</v>
      </c>
      <c r="C108" s="145" t="s">
        <v>214</v>
      </c>
      <c r="E108" s="122" t="s">
        <v>63</v>
      </c>
      <c r="F108" s="122" t="s">
        <v>64</v>
      </c>
      <c r="G108" s="122" t="s">
        <v>65</v>
      </c>
      <c r="H108" s="122" t="s">
        <v>66</v>
      </c>
      <c r="I108" s="122" t="s">
        <v>67</v>
      </c>
      <c r="J108" s="122" t="s">
        <v>68</v>
      </c>
      <c r="K108" s="122" t="s">
        <v>69</v>
      </c>
      <c r="L108" s="122" t="s">
        <v>70</v>
      </c>
      <c r="M108" s="122" t="s">
        <v>71</v>
      </c>
      <c r="N108" s="122" t="s">
        <v>72</v>
      </c>
      <c r="O108" s="122" t="s">
        <v>73</v>
      </c>
      <c r="P108" s="122" t="s">
        <v>74</v>
      </c>
      <c r="Q108" s="122" t="s">
        <v>75</v>
      </c>
      <c r="R108" s="122" t="s">
        <v>76</v>
      </c>
      <c r="S108" s="122" t="s">
        <v>77</v>
      </c>
      <c r="T108" s="122" t="s">
        <v>78</v>
      </c>
      <c r="U108" s="122" t="s">
        <v>79</v>
      </c>
      <c r="V108" s="122" t="s">
        <v>80</v>
      </c>
      <c r="W108" s="122" t="s">
        <v>81</v>
      </c>
      <c r="X108" s="122" t="s">
        <v>82</v>
      </c>
    </row>
    <row r="109" spans="1:24" x14ac:dyDescent="0.2">
      <c r="A109" s="157" t="s">
        <v>215</v>
      </c>
      <c r="B109" s="157"/>
      <c r="C109" s="157" t="s">
        <v>216</v>
      </c>
      <c r="D109" s="107"/>
      <c r="E109" s="122">
        <v>0</v>
      </c>
      <c r="F109" s="122">
        <v>0</v>
      </c>
      <c r="G109" s="122">
        <v>0</v>
      </c>
      <c r="H109" s="122">
        <v>0</v>
      </c>
      <c r="I109" s="122">
        <v>0</v>
      </c>
      <c r="J109" s="122">
        <v>0</v>
      </c>
      <c r="K109" s="122">
        <v>0</v>
      </c>
      <c r="L109" s="122">
        <v>0</v>
      </c>
      <c r="M109" s="122">
        <v>0</v>
      </c>
      <c r="N109" s="122">
        <v>0</v>
      </c>
      <c r="O109" s="122">
        <v>0</v>
      </c>
      <c r="P109" s="122">
        <v>0</v>
      </c>
      <c r="Q109" s="122">
        <v>0</v>
      </c>
      <c r="R109" s="122">
        <v>0</v>
      </c>
      <c r="S109" s="122">
        <v>0</v>
      </c>
      <c r="T109" s="122">
        <v>0</v>
      </c>
      <c r="U109" s="122">
        <v>0</v>
      </c>
      <c r="V109" s="122">
        <v>0</v>
      </c>
      <c r="W109" s="122">
        <v>0</v>
      </c>
      <c r="X109" s="122">
        <v>0</v>
      </c>
    </row>
    <row r="110" spans="1:24" ht="24" x14ac:dyDescent="0.2">
      <c r="A110" s="146" t="s">
        <v>318</v>
      </c>
      <c r="B110" s="146"/>
      <c r="C110" s="152"/>
      <c r="E110" s="97"/>
      <c r="F110" s="97"/>
      <c r="G110" s="97"/>
      <c r="H110" s="97"/>
      <c r="I110" s="97"/>
      <c r="J110" s="97"/>
      <c r="K110" s="97"/>
      <c r="L110" s="97"/>
      <c r="M110" s="97"/>
      <c r="N110" s="97"/>
      <c r="O110" s="97"/>
      <c r="P110" s="97"/>
      <c r="Q110" s="97"/>
      <c r="R110" s="97"/>
      <c r="S110" s="97"/>
      <c r="T110" s="97"/>
      <c r="U110" s="97"/>
      <c r="V110" s="97"/>
      <c r="W110" s="97"/>
      <c r="X110" s="97"/>
    </row>
    <row r="111" spans="1:24" x14ac:dyDescent="0.2">
      <c r="A111" s="122" t="s">
        <v>220</v>
      </c>
      <c r="B111" s="122" t="s">
        <v>288</v>
      </c>
      <c r="C111" s="122">
        <v>750</v>
      </c>
      <c r="E111" s="122">
        <f>C111</f>
        <v>750</v>
      </c>
      <c r="F111" s="122">
        <f>C111</f>
        <v>750</v>
      </c>
      <c r="G111" s="122">
        <f>C111</f>
        <v>750</v>
      </c>
      <c r="H111" s="122">
        <f>C111</f>
        <v>750</v>
      </c>
      <c r="I111" s="122">
        <f>C111</f>
        <v>750</v>
      </c>
      <c r="J111" s="122">
        <f>C111</f>
        <v>750</v>
      </c>
      <c r="K111" s="122">
        <f>C111</f>
        <v>750</v>
      </c>
      <c r="L111" s="122">
        <f>C111</f>
        <v>750</v>
      </c>
      <c r="M111" s="122">
        <f>C111</f>
        <v>750</v>
      </c>
      <c r="N111" s="122">
        <f>C111</f>
        <v>750</v>
      </c>
      <c r="O111" s="122">
        <f>C111</f>
        <v>750</v>
      </c>
      <c r="P111" s="122">
        <f>C111</f>
        <v>750</v>
      </c>
      <c r="Q111" s="122">
        <f>C111</f>
        <v>750</v>
      </c>
      <c r="R111" s="122">
        <f>C111</f>
        <v>750</v>
      </c>
      <c r="S111" s="122">
        <f>C111</f>
        <v>750</v>
      </c>
      <c r="T111" s="122">
        <f>C111</f>
        <v>750</v>
      </c>
      <c r="U111" s="122">
        <f>C111</f>
        <v>750</v>
      </c>
      <c r="V111" s="122">
        <f>C111</f>
        <v>750</v>
      </c>
      <c r="W111" s="122">
        <f>C111</f>
        <v>750</v>
      </c>
      <c r="X111" s="122">
        <f>C111</f>
        <v>750</v>
      </c>
    </row>
    <row r="112" spans="1:24" x14ac:dyDescent="0.2">
      <c r="A112" s="98" t="s">
        <v>222</v>
      </c>
      <c r="B112" s="122" t="s">
        <v>290</v>
      </c>
      <c r="C112" s="98">
        <v>1800</v>
      </c>
      <c r="E112" s="122">
        <f>C112</f>
        <v>1800</v>
      </c>
      <c r="F112" s="122">
        <f>C112</f>
        <v>1800</v>
      </c>
      <c r="G112" s="122">
        <f>C112</f>
        <v>1800</v>
      </c>
      <c r="H112" s="122">
        <f>C112</f>
        <v>1800</v>
      </c>
      <c r="I112" s="122">
        <f>C112</f>
        <v>1800</v>
      </c>
      <c r="J112" s="122">
        <f>C112</f>
        <v>1800</v>
      </c>
      <c r="K112" s="122">
        <f>C112</f>
        <v>1800</v>
      </c>
      <c r="L112" s="122">
        <f>C112</f>
        <v>1800</v>
      </c>
      <c r="M112" s="122">
        <f>C112</f>
        <v>1800</v>
      </c>
      <c r="N112" s="122">
        <f>C112</f>
        <v>1800</v>
      </c>
      <c r="O112" s="122">
        <f>C112</f>
        <v>1800</v>
      </c>
      <c r="P112" s="122">
        <f>C112</f>
        <v>1800</v>
      </c>
      <c r="Q112" s="122">
        <f>C112</f>
        <v>1800</v>
      </c>
      <c r="R112" s="122">
        <f>C112</f>
        <v>1800</v>
      </c>
      <c r="S112" s="122">
        <f>C112</f>
        <v>1800</v>
      </c>
      <c r="T112" s="122">
        <f>C112</f>
        <v>1800</v>
      </c>
      <c r="U112" s="122">
        <f>C112</f>
        <v>1800</v>
      </c>
      <c r="V112" s="122">
        <f>C112</f>
        <v>1800</v>
      </c>
      <c r="W112" s="122">
        <f>C112</f>
        <v>1800</v>
      </c>
      <c r="X112" s="122">
        <f>C112</f>
        <v>1800</v>
      </c>
    </row>
    <row r="113" spans="1:24" ht="24.75" thickBot="1" x14ac:dyDescent="0.25">
      <c r="A113" s="98" t="s">
        <v>382</v>
      </c>
      <c r="B113" s="122" t="s">
        <v>296</v>
      </c>
      <c r="C113" s="98">
        <v>2200</v>
      </c>
      <c r="E113" s="122">
        <f>C113</f>
        <v>2200</v>
      </c>
      <c r="F113" s="122">
        <f>C113</f>
        <v>2200</v>
      </c>
      <c r="G113" s="122">
        <f>C113</f>
        <v>2200</v>
      </c>
      <c r="H113" s="122">
        <f>C113</f>
        <v>2200</v>
      </c>
      <c r="I113" s="122">
        <f>C113</f>
        <v>2200</v>
      </c>
      <c r="J113" s="122">
        <f>C113</f>
        <v>2200</v>
      </c>
      <c r="K113" s="122">
        <f>C113</f>
        <v>2200</v>
      </c>
      <c r="L113" s="122">
        <f>C113</f>
        <v>2200</v>
      </c>
      <c r="M113" s="122">
        <f>C113</f>
        <v>2200</v>
      </c>
      <c r="N113" s="122">
        <f>C113</f>
        <v>2200</v>
      </c>
      <c r="O113" s="122">
        <f>C113</f>
        <v>2200</v>
      </c>
      <c r="P113" s="122">
        <f>C113</f>
        <v>2200</v>
      </c>
      <c r="Q113" s="122">
        <f>C113</f>
        <v>2200</v>
      </c>
      <c r="R113" s="122">
        <f>C113</f>
        <v>2200</v>
      </c>
      <c r="S113" s="122">
        <f>C113</f>
        <v>2200</v>
      </c>
      <c r="T113" s="122">
        <f>C113</f>
        <v>2200</v>
      </c>
      <c r="U113" s="122">
        <f>C113</f>
        <v>2200</v>
      </c>
      <c r="V113" s="122">
        <f>C113</f>
        <v>2200</v>
      </c>
      <c r="W113" s="122">
        <f>C113</f>
        <v>2200</v>
      </c>
      <c r="X113" s="122">
        <f>C113</f>
        <v>2200</v>
      </c>
    </row>
    <row r="114" spans="1:24" s="118" customFormat="1" ht="27.6" customHeight="1" thickBot="1" x14ac:dyDescent="0.25">
      <c r="A114" s="155" t="s">
        <v>325</v>
      </c>
      <c r="B114" s="155"/>
      <c r="C114" s="156">
        <f>SUM(E114:X114)</f>
        <v>95000</v>
      </c>
      <c r="D114" s="107"/>
      <c r="E114" s="156">
        <f t="shared" ref="E114:X114" si="190">SUM(E111:E113)</f>
        <v>4750</v>
      </c>
      <c r="F114" s="156">
        <f t="shared" si="190"/>
        <v>4750</v>
      </c>
      <c r="G114" s="156">
        <f t="shared" si="190"/>
        <v>4750</v>
      </c>
      <c r="H114" s="156">
        <f t="shared" si="190"/>
        <v>4750</v>
      </c>
      <c r="I114" s="156">
        <f t="shared" si="190"/>
        <v>4750</v>
      </c>
      <c r="J114" s="156">
        <f t="shared" si="190"/>
        <v>4750</v>
      </c>
      <c r="K114" s="156">
        <f t="shared" si="190"/>
        <v>4750</v>
      </c>
      <c r="L114" s="156">
        <f t="shared" si="190"/>
        <v>4750</v>
      </c>
      <c r="M114" s="156">
        <f t="shared" si="190"/>
        <v>4750</v>
      </c>
      <c r="N114" s="156">
        <f t="shared" si="190"/>
        <v>4750</v>
      </c>
      <c r="O114" s="156">
        <f t="shared" si="190"/>
        <v>4750</v>
      </c>
      <c r="P114" s="156">
        <f t="shared" si="190"/>
        <v>4750</v>
      </c>
      <c r="Q114" s="156">
        <f t="shared" si="190"/>
        <v>4750</v>
      </c>
      <c r="R114" s="156">
        <f t="shared" si="190"/>
        <v>4750</v>
      </c>
      <c r="S114" s="156">
        <f t="shared" si="190"/>
        <v>4750</v>
      </c>
      <c r="T114" s="156">
        <f t="shared" si="190"/>
        <v>4750</v>
      </c>
      <c r="U114" s="156">
        <f t="shared" si="190"/>
        <v>4750</v>
      </c>
      <c r="V114" s="156">
        <f t="shared" si="190"/>
        <v>4750</v>
      </c>
      <c r="W114" s="156">
        <f t="shared" si="190"/>
        <v>4750</v>
      </c>
      <c r="X114" s="156">
        <f t="shared" si="190"/>
        <v>4750</v>
      </c>
    </row>
    <row r="115" spans="1:24" ht="36.75" thickBot="1" x14ac:dyDescent="0.25">
      <c r="A115" s="146" t="s">
        <v>326</v>
      </c>
      <c r="B115" s="146"/>
      <c r="C115" s="152"/>
      <c r="E115" s="97"/>
      <c r="F115" s="97"/>
      <c r="G115" s="97"/>
      <c r="H115" s="97"/>
      <c r="I115" s="97"/>
      <c r="J115" s="97"/>
      <c r="K115" s="97"/>
      <c r="L115" s="97"/>
      <c r="M115" s="97"/>
      <c r="N115" s="97"/>
      <c r="O115" s="97"/>
      <c r="P115" s="97"/>
      <c r="Q115" s="97"/>
      <c r="R115" s="97"/>
      <c r="S115" s="97"/>
      <c r="T115" s="97"/>
      <c r="U115" s="97"/>
      <c r="V115" s="97"/>
      <c r="W115" s="97"/>
      <c r="X115" s="97"/>
    </row>
    <row r="116" spans="1:24" x14ac:dyDescent="0.2">
      <c r="A116" s="122" t="s">
        <v>385</v>
      </c>
      <c r="B116" s="204" t="s">
        <v>297</v>
      </c>
      <c r="C116" s="131">
        <v>72</v>
      </c>
      <c r="E116" s="122">
        <f t="shared" ref="E116:E121" si="191">C116</f>
        <v>72</v>
      </c>
      <c r="F116" s="122">
        <f t="shared" ref="F116:F121" si="192">C116</f>
        <v>72</v>
      </c>
      <c r="G116" s="122">
        <f t="shared" ref="G116:G121" si="193">C116</f>
        <v>72</v>
      </c>
      <c r="H116" s="122">
        <f t="shared" ref="H116:H121" si="194">C116</f>
        <v>72</v>
      </c>
      <c r="I116" s="122">
        <f t="shared" ref="I116:I121" si="195">C116</f>
        <v>72</v>
      </c>
      <c r="J116" s="122">
        <f t="shared" ref="J116:J122" si="196">C116</f>
        <v>72</v>
      </c>
      <c r="K116" s="122">
        <f t="shared" ref="K116:K122" si="197">C116</f>
        <v>72</v>
      </c>
      <c r="L116" s="122">
        <f t="shared" ref="L116:L122" si="198">C116</f>
        <v>72</v>
      </c>
      <c r="M116" s="122">
        <f t="shared" ref="M116:M122" si="199">C116</f>
        <v>72</v>
      </c>
      <c r="N116" s="122">
        <f t="shared" ref="N116:N122" si="200">C116</f>
        <v>72</v>
      </c>
      <c r="O116" s="122">
        <f t="shared" ref="O116:O122" si="201">C116</f>
        <v>72</v>
      </c>
      <c r="P116" s="122">
        <f t="shared" ref="P116:P122" si="202">C116</f>
        <v>72</v>
      </c>
      <c r="Q116" s="122">
        <f t="shared" ref="Q116:Q122" si="203">C116</f>
        <v>72</v>
      </c>
      <c r="R116" s="122">
        <f t="shared" ref="R116:R122" si="204">C116</f>
        <v>72</v>
      </c>
      <c r="S116" s="122">
        <f t="shared" ref="S116:S122" si="205">C116</f>
        <v>72</v>
      </c>
      <c r="T116" s="122">
        <f t="shared" ref="T116:T122" si="206">C116</f>
        <v>72</v>
      </c>
      <c r="U116" s="122">
        <f t="shared" ref="U116:U122" si="207">C116</f>
        <v>72</v>
      </c>
      <c r="V116" s="122">
        <f t="shared" ref="V116:V122" si="208">C116</f>
        <v>72</v>
      </c>
      <c r="W116" s="122">
        <f t="shared" ref="W116:W122" si="209">C116</f>
        <v>72</v>
      </c>
      <c r="X116" s="122">
        <f t="shared" ref="X116:X122" si="210">C116</f>
        <v>72</v>
      </c>
    </row>
    <row r="117" spans="1:24" x14ac:dyDescent="0.2">
      <c r="A117" s="122" t="s">
        <v>232</v>
      </c>
      <c r="B117" s="204" t="s">
        <v>299</v>
      </c>
      <c r="C117" s="132">
        <v>72</v>
      </c>
      <c r="E117" s="122">
        <f t="shared" si="191"/>
        <v>72</v>
      </c>
      <c r="F117" s="122">
        <f t="shared" si="192"/>
        <v>72</v>
      </c>
      <c r="G117" s="122">
        <f t="shared" si="193"/>
        <v>72</v>
      </c>
      <c r="H117" s="122">
        <f t="shared" si="194"/>
        <v>72</v>
      </c>
      <c r="I117" s="122">
        <f t="shared" si="195"/>
        <v>72</v>
      </c>
      <c r="J117" s="122">
        <f t="shared" si="196"/>
        <v>72</v>
      </c>
      <c r="K117" s="122">
        <f t="shared" si="197"/>
        <v>72</v>
      </c>
      <c r="L117" s="122">
        <f t="shared" si="198"/>
        <v>72</v>
      </c>
      <c r="M117" s="122">
        <f t="shared" si="199"/>
        <v>72</v>
      </c>
      <c r="N117" s="122">
        <f t="shared" si="200"/>
        <v>72</v>
      </c>
      <c r="O117" s="122">
        <f t="shared" si="201"/>
        <v>72</v>
      </c>
      <c r="P117" s="122">
        <f t="shared" si="202"/>
        <v>72</v>
      </c>
      <c r="Q117" s="122">
        <f t="shared" si="203"/>
        <v>72</v>
      </c>
      <c r="R117" s="122">
        <f t="shared" si="204"/>
        <v>72</v>
      </c>
      <c r="S117" s="122">
        <f t="shared" si="205"/>
        <v>72</v>
      </c>
      <c r="T117" s="122">
        <f t="shared" si="206"/>
        <v>72</v>
      </c>
      <c r="U117" s="122">
        <f t="shared" si="207"/>
        <v>72</v>
      </c>
      <c r="V117" s="122">
        <f t="shared" si="208"/>
        <v>72</v>
      </c>
      <c r="W117" s="122">
        <f t="shared" si="209"/>
        <v>72</v>
      </c>
      <c r="X117" s="122">
        <f t="shared" si="210"/>
        <v>72</v>
      </c>
    </row>
    <row r="118" spans="1:24" x14ac:dyDescent="0.2">
      <c r="A118" s="122" t="s">
        <v>386</v>
      </c>
      <c r="B118" s="204" t="s">
        <v>306</v>
      </c>
      <c r="C118" s="132">
        <v>600</v>
      </c>
      <c r="E118" s="122">
        <f t="shared" si="191"/>
        <v>600</v>
      </c>
      <c r="F118" s="122">
        <f t="shared" si="192"/>
        <v>600</v>
      </c>
      <c r="G118" s="122">
        <f t="shared" si="193"/>
        <v>600</v>
      </c>
      <c r="H118" s="122">
        <f t="shared" si="194"/>
        <v>600</v>
      </c>
      <c r="I118" s="122">
        <f t="shared" si="195"/>
        <v>600</v>
      </c>
      <c r="J118" s="122">
        <f t="shared" si="196"/>
        <v>600</v>
      </c>
      <c r="K118" s="122">
        <f t="shared" si="197"/>
        <v>600</v>
      </c>
      <c r="L118" s="122">
        <f t="shared" si="198"/>
        <v>600</v>
      </c>
      <c r="M118" s="122">
        <f t="shared" si="199"/>
        <v>600</v>
      </c>
      <c r="N118" s="122">
        <f t="shared" si="200"/>
        <v>600</v>
      </c>
      <c r="O118" s="122">
        <f t="shared" si="201"/>
        <v>600</v>
      </c>
      <c r="P118" s="122">
        <f t="shared" si="202"/>
        <v>600</v>
      </c>
      <c r="Q118" s="122">
        <f t="shared" si="203"/>
        <v>600</v>
      </c>
      <c r="R118" s="122">
        <f t="shared" si="204"/>
        <v>600</v>
      </c>
      <c r="S118" s="122">
        <f t="shared" si="205"/>
        <v>600</v>
      </c>
      <c r="T118" s="122">
        <f t="shared" si="206"/>
        <v>600</v>
      </c>
      <c r="U118" s="122">
        <f t="shared" si="207"/>
        <v>600</v>
      </c>
      <c r="V118" s="122">
        <f t="shared" si="208"/>
        <v>600</v>
      </c>
      <c r="W118" s="122">
        <f t="shared" si="209"/>
        <v>600</v>
      </c>
      <c r="X118" s="122">
        <f t="shared" si="210"/>
        <v>600</v>
      </c>
    </row>
    <row r="119" spans="1:24" x14ac:dyDescent="0.2">
      <c r="A119" s="122" t="s">
        <v>387</v>
      </c>
      <c r="B119" s="204" t="s">
        <v>319</v>
      </c>
      <c r="C119" s="132">
        <v>168</v>
      </c>
      <c r="E119" s="122">
        <f t="shared" si="191"/>
        <v>168</v>
      </c>
      <c r="F119" s="122">
        <f t="shared" si="192"/>
        <v>168</v>
      </c>
      <c r="G119" s="122">
        <f t="shared" si="193"/>
        <v>168</v>
      </c>
      <c r="H119" s="122">
        <f t="shared" si="194"/>
        <v>168</v>
      </c>
      <c r="I119" s="122">
        <f t="shared" si="195"/>
        <v>168</v>
      </c>
      <c r="J119" s="122">
        <f t="shared" si="196"/>
        <v>168</v>
      </c>
      <c r="K119" s="122">
        <f t="shared" si="197"/>
        <v>168</v>
      </c>
      <c r="L119" s="122">
        <f t="shared" si="198"/>
        <v>168</v>
      </c>
      <c r="M119" s="122">
        <f t="shared" si="199"/>
        <v>168</v>
      </c>
      <c r="N119" s="122">
        <f t="shared" si="200"/>
        <v>168</v>
      </c>
      <c r="O119" s="122">
        <f t="shared" si="201"/>
        <v>168</v>
      </c>
      <c r="P119" s="122">
        <f t="shared" si="202"/>
        <v>168</v>
      </c>
      <c r="Q119" s="122">
        <f t="shared" si="203"/>
        <v>168</v>
      </c>
      <c r="R119" s="122">
        <f t="shared" si="204"/>
        <v>168</v>
      </c>
      <c r="S119" s="122">
        <f t="shared" si="205"/>
        <v>168</v>
      </c>
      <c r="T119" s="122">
        <f t="shared" si="206"/>
        <v>168</v>
      </c>
      <c r="U119" s="122">
        <f t="shared" si="207"/>
        <v>168</v>
      </c>
      <c r="V119" s="122">
        <f t="shared" si="208"/>
        <v>168</v>
      </c>
      <c r="W119" s="122">
        <f t="shared" si="209"/>
        <v>168</v>
      </c>
      <c r="X119" s="122">
        <f t="shared" si="210"/>
        <v>168</v>
      </c>
    </row>
    <row r="120" spans="1:24" x14ac:dyDescent="0.2">
      <c r="A120" s="122" t="s">
        <v>388</v>
      </c>
      <c r="B120" s="204" t="s">
        <v>320</v>
      </c>
      <c r="C120" s="132">
        <v>264</v>
      </c>
      <c r="E120" s="122">
        <f t="shared" si="191"/>
        <v>264</v>
      </c>
      <c r="F120" s="122">
        <f t="shared" si="192"/>
        <v>264</v>
      </c>
      <c r="G120" s="122">
        <f t="shared" si="193"/>
        <v>264</v>
      </c>
      <c r="H120" s="122">
        <f t="shared" si="194"/>
        <v>264</v>
      </c>
      <c r="I120" s="122">
        <f t="shared" si="195"/>
        <v>264</v>
      </c>
      <c r="J120" s="122">
        <f t="shared" si="196"/>
        <v>264</v>
      </c>
      <c r="K120" s="122">
        <f t="shared" si="197"/>
        <v>264</v>
      </c>
      <c r="L120" s="122">
        <f t="shared" si="198"/>
        <v>264</v>
      </c>
      <c r="M120" s="122">
        <f t="shared" si="199"/>
        <v>264</v>
      </c>
      <c r="N120" s="122">
        <f t="shared" si="200"/>
        <v>264</v>
      </c>
      <c r="O120" s="122">
        <f t="shared" si="201"/>
        <v>264</v>
      </c>
      <c r="P120" s="122">
        <f t="shared" si="202"/>
        <v>264</v>
      </c>
      <c r="Q120" s="122">
        <f t="shared" si="203"/>
        <v>264</v>
      </c>
      <c r="R120" s="122">
        <f t="shared" si="204"/>
        <v>264</v>
      </c>
      <c r="S120" s="122">
        <f t="shared" si="205"/>
        <v>264</v>
      </c>
      <c r="T120" s="122">
        <f t="shared" si="206"/>
        <v>264</v>
      </c>
      <c r="U120" s="122">
        <f t="shared" si="207"/>
        <v>264</v>
      </c>
      <c r="V120" s="122">
        <f t="shared" si="208"/>
        <v>264</v>
      </c>
      <c r="W120" s="122">
        <f t="shared" si="209"/>
        <v>264</v>
      </c>
      <c r="X120" s="122">
        <f t="shared" si="210"/>
        <v>264</v>
      </c>
    </row>
    <row r="121" spans="1:24" x14ac:dyDescent="0.2">
      <c r="A121" s="122" t="s">
        <v>389</v>
      </c>
      <c r="B121" s="204" t="s">
        <v>321</v>
      </c>
      <c r="C121" s="132">
        <v>72</v>
      </c>
      <c r="E121" s="122">
        <f t="shared" si="191"/>
        <v>72</v>
      </c>
      <c r="F121" s="122">
        <f t="shared" si="192"/>
        <v>72</v>
      </c>
      <c r="G121" s="122">
        <f t="shared" si="193"/>
        <v>72</v>
      </c>
      <c r="H121" s="122">
        <f t="shared" si="194"/>
        <v>72</v>
      </c>
      <c r="I121" s="122">
        <f t="shared" si="195"/>
        <v>72</v>
      </c>
      <c r="J121" s="122">
        <f t="shared" si="196"/>
        <v>72</v>
      </c>
      <c r="K121" s="122">
        <f t="shared" si="197"/>
        <v>72</v>
      </c>
      <c r="L121" s="122">
        <f t="shared" si="198"/>
        <v>72</v>
      </c>
      <c r="M121" s="122">
        <f t="shared" si="199"/>
        <v>72</v>
      </c>
      <c r="N121" s="122">
        <f t="shared" si="200"/>
        <v>72</v>
      </c>
      <c r="O121" s="122">
        <f t="shared" si="201"/>
        <v>72</v>
      </c>
      <c r="P121" s="122">
        <f t="shared" si="202"/>
        <v>72</v>
      </c>
      <c r="Q121" s="122">
        <f t="shared" si="203"/>
        <v>72</v>
      </c>
      <c r="R121" s="122">
        <f t="shared" si="204"/>
        <v>72</v>
      </c>
      <c r="S121" s="122">
        <f t="shared" si="205"/>
        <v>72</v>
      </c>
      <c r="T121" s="122">
        <f t="shared" si="206"/>
        <v>72</v>
      </c>
      <c r="U121" s="122">
        <f t="shared" si="207"/>
        <v>72</v>
      </c>
      <c r="V121" s="122">
        <f t="shared" si="208"/>
        <v>72</v>
      </c>
      <c r="W121" s="122">
        <f t="shared" si="209"/>
        <v>72</v>
      </c>
      <c r="X121" s="122">
        <f t="shared" si="210"/>
        <v>72</v>
      </c>
    </row>
    <row r="122" spans="1:24" ht="12.75" thickBot="1" x14ac:dyDescent="0.25">
      <c r="A122" s="122" t="s">
        <v>402</v>
      </c>
      <c r="B122" s="204" t="s">
        <v>322</v>
      </c>
      <c r="C122" s="132">
        <v>2000</v>
      </c>
      <c r="E122" s="122">
        <v>0</v>
      </c>
      <c r="F122" s="122">
        <v>0</v>
      </c>
      <c r="G122" s="122">
        <v>0</v>
      </c>
      <c r="H122" s="122">
        <v>0</v>
      </c>
      <c r="I122" s="122">
        <v>0</v>
      </c>
      <c r="J122" s="122">
        <f t="shared" si="196"/>
        <v>2000</v>
      </c>
      <c r="K122" s="122">
        <f t="shared" si="197"/>
        <v>2000</v>
      </c>
      <c r="L122" s="122">
        <f t="shared" si="198"/>
        <v>2000</v>
      </c>
      <c r="M122" s="122">
        <f t="shared" si="199"/>
        <v>2000</v>
      </c>
      <c r="N122" s="122">
        <f t="shared" si="200"/>
        <v>2000</v>
      </c>
      <c r="O122" s="122">
        <f t="shared" si="201"/>
        <v>2000</v>
      </c>
      <c r="P122" s="122">
        <f t="shared" si="202"/>
        <v>2000</v>
      </c>
      <c r="Q122" s="122">
        <f t="shared" si="203"/>
        <v>2000</v>
      </c>
      <c r="R122" s="122">
        <f t="shared" si="204"/>
        <v>2000</v>
      </c>
      <c r="S122" s="122">
        <f t="shared" si="205"/>
        <v>2000</v>
      </c>
      <c r="T122" s="122">
        <f t="shared" si="206"/>
        <v>2000</v>
      </c>
      <c r="U122" s="122">
        <f t="shared" si="207"/>
        <v>2000</v>
      </c>
      <c r="V122" s="122">
        <f t="shared" si="208"/>
        <v>2000</v>
      </c>
      <c r="W122" s="122">
        <f t="shared" si="209"/>
        <v>2000</v>
      </c>
      <c r="X122" s="122">
        <f t="shared" si="210"/>
        <v>2000</v>
      </c>
    </row>
    <row r="123" spans="1:24" ht="12.75" thickBot="1" x14ac:dyDescent="0.25">
      <c r="A123" s="150" t="s">
        <v>336</v>
      </c>
      <c r="B123" s="208"/>
      <c r="C123" s="151">
        <f t="shared" ref="C123" si="211">SUM(E123:X123)</f>
        <v>54960</v>
      </c>
      <c r="E123" s="149">
        <f t="shared" ref="E123:X123" si="212">SUM(E116:E122)</f>
        <v>1248</v>
      </c>
      <c r="F123" s="149">
        <f t="shared" si="212"/>
        <v>1248</v>
      </c>
      <c r="G123" s="149">
        <f t="shared" si="212"/>
        <v>1248</v>
      </c>
      <c r="H123" s="149">
        <f t="shared" si="212"/>
        <v>1248</v>
      </c>
      <c r="I123" s="149">
        <f t="shared" si="212"/>
        <v>1248</v>
      </c>
      <c r="J123" s="149">
        <f t="shared" si="212"/>
        <v>3248</v>
      </c>
      <c r="K123" s="149">
        <f t="shared" si="212"/>
        <v>3248</v>
      </c>
      <c r="L123" s="149">
        <f t="shared" si="212"/>
        <v>3248</v>
      </c>
      <c r="M123" s="149">
        <f t="shared" si="212"/>
        <v>3248</v>
      </c>
      <c r="N123" s="149">
        <f t="shared" si="212"/>
        <v>3248</v>
      </c>
      <c r="O123" s="149">
        <f t="shared" si="212"/>
        <v>3248</v>
      </c>
      <c r="P123" s="149">
        <f t="shared" si="212"/>
        <v>3248</v>
      </c>
      <c r="Q123" s="149">
        <f t="shared" si="212"/>
        <v>3248</v>
      </c>
      <c r="R123" s="149">
        <f t="shared" si="212"/>
        <v>3248</v>
      </c>
      <c r="S123" s="149">
        <f t="shared" si="212"/>
        <v>3248</v>
      </c>
      <c r="T123" s="149">
        <f t="shared" si="212"/>
        <v>3248</v>
      </c>
      <c r="U123" s="149">
        <f t="shared" si="212"/>
        <v>3248</v>
      </c>
      <c r="V123" s="149">
        <f t="shared" si="212"/>
        <v>3248</v>
      </c>
      <c r="W123" s="149">
        <f t="shared" si="212"/>
        <v>3248</v>
      </c>
      <c r="X123" s="149">
        <f t="shared" si="212"/>
        <v>3248</v>
      </c>
    </row>
    <row r="124" spans="1:24" ht="13.5" customHeight="1" x14ac:dyDescent="0.2">
      <c r="A124" s="153" t="s">
        <v>241</v>
      </c>
      <c r="B124" s="153"/>
      <c r="C124" s="152"/>
      <c r="E124" s="97"/>
      <c r="F124" s="97"/>
      <c r="G124" s="97"/>
      <c r="H124" s="97"/>
      <c r="I124" s="97"/>
      <c r="J124" s="97"/>
      <c r="K124" s="97"/>
      <c r="L124" s="97"/>
      <c r="M124" s="97"/>
      <c r="N124" s="97"/>
      <c r="O124" s="97"/>
      <c r="P124" s="97"/>
      <c r="Q124" s="97"/>
      <c r="R124" s="97"/>
      <c r="S124" s="97"/>
      <c r="T124" s="97"/>
      <c r="U124" s="97"/>
      <c r="V124" s="97"/>
      <c r="W124" s="97"/>
      <c r="X124" s="97"/>
    </row>
    <row r="125" spans="1:24" x14ac:dyDescent="0.2">
      <c r="A125" s="122" t="s">
        <v>413</v>
      </c>
      <c r="B125" s="122" t="s">
        <v>323</v>
      </c>
      <c r="C125" s="285">
        <v>28000</v>
      </c>
      <c r="E125" s="122">
        <f>0</f>
        <v>0</v>
      </c>
      <c r="F125" s="122"/>
      <c r="G125" s="122"/>
      <c r="H125" s="122"/>
      <c r="I125" s="122"/>
      <c r="J125" s="122"/>
      <c r="K125" s="122"/>
      <c r="L125" s="122"/>
      <c r="M125" s="122"/>
      <c r="N125" s="122"/>
      <c r="O125" s="122"/>
      <c r="P125" s="122"/>
      <c r="Q125" s="122"/>
      <c r="R125" s="122"/>
      <c r="S125" s="122"/>
      <c r="T125" s="122"/>
      <c r="U125" s="122"/>
      <c r="V125" s="122"/>
      <c r="W125" s="122"/>
      <c r="X125" s="122"/>
    </row>
    <row r="126" spans="1:24" ht="12.75" thickBot="1" x14ac:dyDescent="0.25">
      <c r="A126" s="154" t="s">
        <v>339</v>
      </c>
      <c r="B126" s="154"/>
      <c r="C126" s="147">
        <f>SUM(E126:X126)</f>
        <v>0</v>
      </c>
      <c r="E126" s="148">
        <f t="shared" ref="E126:X126" si="213">SUM(E125:E125)</f>
        <v>0</v>
      </c>
      <c r="F126" s="148">
        <f t="shared" si="213"/>
        <v>0</v>
      </c>
      <c r="G126" s="148">
        <f t="shared" si="213"/>
        <v>0</v>
      </c>
      <c r="H126" s="148">
        <f t="shared" si="213"/>
        <v>0</v>
      </c>
      <c r="I126" s="148">
        <f t="shared" si="213"/>
        <v>0</v>
      </c>
      <c r="J126" s="148">
        <f t="shared" si="213"/>
        <v>0</v>
      </c>
      <c r="K126" s="148">
        <f t="shared" si="213"/>
        <v>0</v>
      </c>
      <c r="L126" s="148">
        <f t="shared" si="213"/>
        <v>0</v>
      </c>
      <c r="M126" s="148">
        <f t="shared" si="213"/>
        <v>0</v>
      </c>
      <c r="N126" s="148">
        <f t="shared" si="213"/>
        <v>0</v>
      </c>
      <c r="O126" s="148">
        <f t="shared" si="213"/>
        <v>0</v>
      </c>
      <c r="P126" s="148">
        <f t="shared" si="213"/>
        <v>0</v>
      </c>
      <c r="Q126" s="148">
        <f t="shared" si="213"/>
        <v>0</v>
      </c>
      <c r="R126" s="148">
        <f t="shared" si="213"/>
        <v>0</v>
      </c>
      <c r="S126" s="148">
        <f t="shared" si="213"/>
        <v>0</v>
      </c>
      <c r="T126" s="148">
        <f t="shared" si="213"/>
        <v>0</v>
      </c>
      <c r="U126" s="148">
        <f t="shared" si="213"/>
        <v>0</v>
      </c>
      <c r="V126" s="148">
        <f t="shared" si="213"/>
        <v>0</v>
      </c>
      <c r="W126" s="148">
        <f t="shared" si="213"/>
        <v>0</v>
      </c>
      <c r="X126" s="148">
        <f t="shared" si="213"/>
        <v>0</v>
      </c>
    </row>
    <row r="127" spans="1:24" ht="24.75" thickBot="1" x14ac:dyDescent="0.25">
      <c r="A127" s="142" t="s">
        <v>414</v>
      </c>
      <c r="B127" s="142"/>
      <c r="C127" s="144">
        <f>SUM(E127:X127)</f>
        <v>149960</v>
      </c>
      <c r="E127" s="143">
        <f t="shared" ref="E127:X127" si="214">(E114+E123+E126)</f>
        <v>5998</v>
      </c>
      <c r="F127" s="143">
        <f t="shared" si="214"/>
        <v>5998</v>
      </c>
      <c r="G127" s="143">
        <f t="shared" si="214"/>
        <v>5998</v>
      </c>
      <c r="H127" s="143">
        <f t="shared" si="214"/>
        <v>5998</v>
      </c>
      <c r="I127" s="143">
        <f t="shared" si="214"/>
        <v>5998</v>
      </c>
      <c r="J127" s="143">
        <f t="shared" si="214"/>
        <v>7998</v>
      </c>
      <c r="K127" s="143">
        <f t="shared" si="214"/>
        <v>7998</v>
      </c>
      <c r="L127" s="143">
        <f t="shared" si="214"/>
        <v>7998</v>
      </c>
      <c r="M127" s="143">
        <f t="shared" si="214"/>
        <v>7998</v>
      </c>
      <c r="N127" s="143">
        <f t="shared" si="214"/>
        <v>7998</v>
      </c>
      <c r="O127" s="143">
        <f t="shared" si="214"/>
        <v>7998</v>
      </c>
      <c r="P127" s="143">
        <f t="shared" si="214"/>
        <v>7998</v>
      </c>
      <c r="Q127" s="143">
        <f t="shared" si="214"/>
        <v>7998</v>
      </c>
      <c r="R127" s="143">
        <f t="shared" si="214"/>
        <v>7998</v>
      </c>
      <c r="S127" s="143">
        <f t="shared" si="214"/>
        <v>7998</v>
      </c>
      <c r="T127" s="143">
        <f t="shared" si="214"/>
        <v>7998</v>
      </c>
      <c r="U127" s="143">
        <f t="shared" si="214"/>
        <v>7998</v>
      </c>
      <c r="V127" s="143">
        <f t="shared" si="214"/>
        <v>7998</v>
      </c>
      <c r="W127" s="143">
        <f t="shared" si="214"/>
        <v>7998</v>
      </c>
      <c r="X127" s="143">
        <f t="shared" si="214"/>
        <v>7998</v>
      </c>
    </row>
    <row r="128" spans="1:24" s="226" customFormat="1" ht="12.75" x14ac:dyDescent="0.2">
      <c r="C128" s="227" t="s">
        <v>245</v>
      </c>
      <c r="E128" s="228">
        <f>0%*$C$9</f>
        <v>0</v>
      </c>
      <c r="F128" s="228">
        <f t="shared" ref="F128:X128" si="215">0%*$C$9</f>
        <v>0</v>
      </c>
      <c r="G128" s="228">
        <f t="shared" si="215"/>
        <v>0</v>
      </c>
      <c r="H128" s="228">
        <f t="shared" si="215"/>
        <v>0</v>
      </c>
      <c r="I128" s="228">
        <f t="shared" si="215"/>
        <v>0</v>
      </c>
      <c r="J128" s="228">
        <f t="shared" si="215"/>
        <v>0</v>
      </c>
      <c r="K128" s="228">
        <f t="shared" si="215"/>
        <v>0</v>
      </c>
      <c r="L128" s="228">
        <f t="shared" si="215"/>
        <v>0</v>
      </c>
      <c r="M128" s="228">
        <f t="shared" si="215"/>
        <v>0</v>
      </c>
      <c r="N128" s="228">
        <f t="shared" si="215"/>
        <v>0</v>
      </c>
      <c r="O128" s="228">
        <f t="shared" si="215"/>
        <v>0</v>
      </c>
      <c r="P128" s="228">
        <f t="shared" si="215"/>
        <v>0</v>
      </c>
      <c r="Q128" s="228">
        <f t="shared" si="215"/>
        <v>0</v>
      </c>
      <c r="R128" s="228">
        <f t="shared" si="215"/>
        <v>0</v>
      </c>
      <c r="S128" s="228">
        <f t="shared" si="215"/>
        <v>0</v>
      </c>
      <c r="T128" s="228">
        <f t="shared" si="215"/>
        <v>0</v>
      </c>
      <c r="U128" s="228">
        <f t="shared" si="215"/>
        <v>0</v>
      </c>
      <c r="V128" s="228">
        <f t="shared" si="215"/>
        <v>0</v>
      </c>
      <c r="W128" s="228">
        <f t="shared" si="215"/>
        <v>0</v>
      </c>
      <c r="X128" s="228">
        <f t="shared" si="215"/>
        <v>0</v>
      </c>
    </row>
    <row r="129" spans="1:24" s="97" customFormat="1" ht="13.5" thickBot="1" x14ac:dyDescent="0.25">
      <c r="C129" s="227" t="s">
        <v>293</v>
      </c>
      <c r="E129" s="228">
        <f>100%*$C$9</f>
        <v>1657.248</v>
      </c>
      <c r="F129" s="228">
        <f t="shared" ref="F129:X129" si="216">100%*$C$9</f>
        <v>1657.248</v>
      </c>
      <c r="G129" s="228">
        <f t="shared" si="216"/>
        <v>1657.248</v>
      </c>
      <c r="H129" s="228">
        <f t="shared" si="216"/>
        <v>1657.248</v>
      </c>
      <c r="I129" s="228">
        <f t="shared" si="216"/>
        <v>1657.248</v>
      </c>
      <c r="J129" s="228">
        <f t="shared" si="216"/>
        <v>1657.248</v>
      </c>
      <c r="K129" s="228">
        <f t="shared" si="216"/>
        <v>1657.248</v>
      </c>
      <c r="L129" s="228">
        <f t="shared" si="216"/>
        <v>1657.248</v>
      </c>
      <c r="M129" s="228">
        <f t="shared" si="216"/>
        <v>1657.248</v>
      </c>
      <c r="N129" s="228">
        <f t="shared" si="216"/>
        <v>1657.248</v>
      </c>
      <c r="O129" s="228">
        <f t="shared" si="216"/>
        <v>1657.248</v>
      </c>
      <c r="P129" s="228">
        <f t="shared" si="216"/>
        <v>1657.248</v>
      </c>
      <c r="Q129" s="228">
        <f t="shared" si="216"/>
        <v>1657.248</v>
      </c>
      <c r="R129" s="228">
        <f t="shared" si="216"/>
        <v>1657.248</v>
      </c>
      <c r="S129" s="228">
        <f t="shared" si="216"/>
        <v>1657.248</v>
      </c>
      <c r="T129" s="228">
        <f t="shared" si="216"/>
        <v>1657.248</v>
      </c>
      <c r="U129" s="228">
        <f t="shared" si="216"/>
        <v>1657.248</v>
      </c>
      <c r="V129" s="228">
        <f t="shared" si="216"/>
        <v>1657.248</v>
      </c>
      <c r="W129" s="228">
        <f t="shared" si="216"/>
        <v>1657.248</v>
      </c>
      <c r="X129" s="228">
        <f t="shared" si="216"/>
        <v>1657.248</v>
      </c>
    </row>
    <row r="130" spans="1:24" ht="12" customHeight="1" thickBot="1" x14ac:dyDescent="0.25">
      <c r="A130" s="142" t="s">
        <v>415</v>
      </c>
      <c r="B130" s="142"/>
      <c r="C130" s="144">
        <f>SUM(E130:X130)</f>
        <v>248520910.0800001</v>
      </c>
      <c r="E130" s="287">
        <f t="shared" ref="E130:X130" si="217">(E31*E128)+(E127*E129)</f>
        <v>9940173.5040000007</v>
      </c>
      <c r="F130" s="287">
        <f t="shared" si="217"/>
        <v>9940173.5040000007</v>
      </c>
      <c r="G130" s="287">
        <f t="shared" si="217"/>
        <v>9940173.5040000007</v>
      </c>
      <c r="H130" s="287">
        <f t="shared" si="217"/>
        <v>9940173.5040000007</v>
      </c>
      <c r="I130" s="287">
        <f t="shared" si="217"/>
        <v>9940173.5040000007</v>
      </c>
      <c r="J130" s="287">
        <f t="shared" si="217"/>
        <v>13254669.504000001</v>
      </c>
      <c r="K130" s="287">
        <f t="shared" si="217"/>
        <v>13254669.504000001</v>
      </c>
      <c r="L130" s="287">
        <f t="shared" si="217"/>
        <v>13254669.504000001</v>
      </c>
      <c r="M130" s="287">
        <f t="shared" si="217"/>
        <v>13254669.504000001</v>
      </c>
      <c r="N130" s="287">
        <f t="shared" si="217"/>
        <v>13254669.504000001</v>
      </c>
      <c r="O130" s="287">
        <f t="shared" si="217"/>
        <v>13254669.504000001</v>
      </c>
      <c r="P130" s="287">
        <f t="shared" si="217"/>
        <v>13254669.504000001</v>
      </c>
      <c r="Q130" s="287">
        <f t="shared" si="217"/>
        <v>13254669.504000001</v>
      </c>
      <c r="R130" s="287">
        <f t="shared" si="217"/>
        <v>13254669.504000001</v>
      </c>
      <c r="S130" s="287">
        <f t="shared" si="217"/>
        <v>13254669.504000001</v>
      </c>
      <c r="T130" s="287">
        <f t="shared" si="217"/>
        <v>13254669.504000001</v>
      </c>
      <c r="U130" s="287">
        <f t="shared" si="217"/>
        <v>13254669.504000001</v>
      </c>
      <c r="V130" s="287">
        <f t="shared" si="217"/>
        <v>13254669.504000001</v>
      </c>
      <c r="W130" s="287">
        <f t="shared" si="217"/>
        <v>13254669.504000001</v>
      </c>
      <c r="X130" s="287">
        <f t="shared" si="217"/>
        <v>13254669.504000001</v>
      </c>
    </row>
    <row r="131" spans="1:24" x14ac:dyDescent="0.2">
      <c r="E131" s="288"/>
    </row>
    <row r="133" spans="1:24" ht="25.5" x14ac:dyDescent="0.2">
      <c r="A133" s="140" t="s">
        <v>416</v>
      </c>
      <c r="B133" s="140"/>
      <c r="D133" s="98"/>
    </row>
    <row r="134" spans="1:24" x14ac:dyDescent="0.2">
      <c r="A134" s="123" t="s">
        <v>248</v>
      </c>
      <c r="B134" s="204" t="s">
        <v>324</v>
      </c>
      <c r="C134" s="134">
        <v>0.01</v>
      </c>
    </row>
    <row r="135" spans="1:24" x14ac:dyDescent="0.2">
      <c r="A135" s="123" t="s">
        <v>250</v>
      </c>
      <c r="B135" s="204" t="s">
        <v>327</v>
      </c>
      <c r="C135" s="211">
        <f>C37*120%</f>
        <v>7440</v>
      </c>
      <c r="E135" s="194">
        <f>C37</f>
        <v>6200</v>
      </c>
      <c r="F135" s="194">
        <f>C135*(1-C134)</f>
        <v>7365.6</v>
      </c>
      <c r="G135" s="194">
        <f>F135*(1-C134)</f>
        <v>7291.9440000000004</v>
      </c>
      <c r="H135" s="194">
        <f>G135*(1-C134)</f>
        <v>7219.0245600000007</v>
      </c>
      <c r="I135" s="194">
        <f>H135*(1-C134)</f>
        <v>7146.8343144000009</v>
      </c>
      <c r="J135" s="194">
        <f>I135*(1-C134)</f>
        <v>7075.3659712560011</v>
      </c>
      <c r="K135" s="194">
        <f>J135*(1-C134)</f>
        <v>7004.6123115434411</v>
      </c>
      <c r="L135" s="194">
        <f>K135*(1-C134)</f>
        <v>6934.5661884280071</v>
      </c>
      <c r="M135" s="194">
        <f>L135*(1-C134)</f>
        <v>6865.2205265437269</v>
      </c>
      <c r="N135" s="194">
        <f>M135*(1-C134)</f>
        <v>6796.5683212782897</v>
      </c>
      <c r="O135" s="194">
        <f>N135*(1-C134)</f>
        <v>6728.6026380655067</v>
      </c>
      <c r="P135" s="194">
        <f>O135*(1-C134)</f>
        <v>6661.3166116848515</v>
      </c>
      <c r="Q135" s="194">
        <f>P135*(1-C134)</f>
        <v>6594.7034455680032</v>
      </c>
      <c r="R135" s="194">
        <f>Q135*(1-C134)</f>
        <v>6528.7564111123229</v>
      </c>
      <c r="S135" s="194">
        <f>R135*(1-C134)</f>
        <v>6463.4688470011997</v>
      </c>
      <c r="T135" s="194">
        <f>S135*(1-C134)</f>
        <v>6398.8341585311873</v>
      </c>
      <c r="U135" s="194">
        <f>T135*(1-C134)</f>
        <v>6334.8458169458754</v>
      </c>
      <c r="V135" s="194">
        <f>U135*(1-C134)</f>
        <v>6271.4973587764161</v>
      </c>
      <c r="W135" s="194">
        <f>V135*(1-C134)</f>
        <v>6208.7823851886524</v>
      </c>
      <c r="X135" s="194">
        <f>W135*(1-C134)</f>
        <v>6146.6945613367661</v>
      </c>
    </row>
    <row r="136" spans="1:24" ht="12.75" thickBot="1" x14ac:dyDescent="0.25">
      <c r="A136" s="123" t="s">
        <v>252</v>
      </c>
      <c r="B136" s="204" t="s">
        <v>328</v>
      </c>
      <c r="C136" s="200">
        <v>2</v>
      </c>
      <c r="E136" s="122">
        <f>C136</f>
        <v>2</v>
      </c>
      <c r="F136" s="122">
        <f t="shared" ref="F136" si="218">C136</f>
        <v>2</v>
      </c>
      <c r="G136" s="122">
        <f t="shared" ref="G136" si="219">C136</f>
        <v>2</v>
      </c>
      <c r="H136" s="122">
        <f t="shared" ref="H136" si="220">C136</f>
        <v>2</v>
      </c>
      <c r="I136" s="122">
        <f t="shared" ref="I136" si="221">C136</f>
        <v>2</v>
      </c>
      <c r="J136" s="122">
        <f t="shared" ref="J136" si="222">C136</f>
        <v>2</v>
      </c>
      <c r="K136" s="122">
        <f t="shared" ref="K136" si="223">C136</f>
        <v>2</v>
      </c>
      <c r="L136" s="122">
        <f t="shared" ref="L136" si="224">C136</f>
        <v>2</v>
      </c>
      <c r="M136" s="122">
        <f t="shared" ref="M136" si="225">C136</f>
        <v>2</v>
      </c>
      <c r="N136" s="122">
        <f t="shared" ref="N136" si="226">C136</f>
        <v>2</v>
      </c>
      <c r="O136" s="122">
        <f t="shared" ref="O136" si="227">C136</f>
        <v>2</v>
      </c>
      <c r="P136" s="122">
        <f t="shared" ref="P136" si="228">C136</f>
        <v>2</v>
      </c>
      <c r="Q136" s="122">
        <f t="shared" ref="Q136" si="229">C136</f>
        <v>2</v>
      </c>
      <c r="R136" s="122">
        <f t="shared" ref="R136" si="230">C136</f>
        <v>2</v>
      </c>
      <c r="S136" s="122">
        <f t="shared" ref="S136" si="231">C136</f>
        <v>2</v>
      </c>
      <c r="T136" s="122">
        <f t="shared" ref="T136" si="232">C136</f>
        <v>2</v>
      </c>
      <c r="U136" s="122">
        <f t="shared" ref="U136" si="233">C136</f>
        <v>2</v>
      </c>
      <c r="V136" s="122">
        <f t="shared" ref="V136" si="234">C136</f>
        <v>2</v>
      </c>
      <c r="W136" s="122">
        <f t="shared" ref="W136" si="235">C136</f>
        <v>2</v>
      </c>
      <c r="X136" s="122">
        <f t="shared" ref="X136" si="236">C136</f>
        <v>2</v>
      </c>
    </row>
    <row r="137" spans="1:24" ht="12.75" thickBot="1" x14ac:dyDescent="0.25">
      <c r="A137" s="142" t="s">
        <v>417</v>
      </c>
      <c r="B137" s="209"/>
      <c r="C137" s="144">
        <f>SUM(E137:X137)</f>
        <v>268474.47685532045</v>
      </c>
      <c r="E137" s="236">
        <f>(E135*E136)</f>
        <v>12400</v>
      </c>
      <c r="F137" s="236">
        <f t="shared" ref="F137:X137" si="237">(F135*F136)</f>
        <v>14731.2</v>
      </c>
      <c r="G137" s="236">
        <f t="shared" si="237"/>
        <v>14583.888000000001</v>
      </c>
      <c r="H137" s="236">
        <f t="shared" si="237"/>
        <v>14438.049120000001</v>
      </c>
      <c r="I137" s="236">
        <f t="shared" si="237"/>
        <v>14293.668628800002</v>
      </c>
      <c r="J137" s="236">
        <f t="shared" si="237"/>
        <v>14150.731942512002</v>
      </c>
      <c r="K137" s="236">
        <f t="shared" si="237"/>
        <v>14009.224623086882</v>
      </c>
      <c r="L137" s="236">
        <f t="shared" si="237"/>
        <v>13869.132376856014</v>
      </c>
      <c r="M137" s="236">
        <f t="shared" si="237"/>
        <v>13730.441053087454</v>
      </c>
      <c r="N137" s="236">
        <f t="shared" si="237"/>
        <v>13593.136642556579</v>
      </c>
      <c r="O137" s="236">
        <f t="shared" si="237"/>
        <v>13457.205276131013</v>
      </c>
      <c r="P137" s="236">
        <f t="shared" si="237"/>
        <v>13322.633223369703</v>
      </c>
      <c r="Q137" s="236">
        <f t="shared" si="237"/>
        <v>13189.406891136006</v>
      </c>
      <c r="R137" s="236">
        <f t="shared" si="237"/>
        <v>13057.512822224646</v>
      </c>
      <c r="S137" s="236">
        <f t="shared" si="237"/>
        <v>12926.937694002399</v>
      </c>
      <c r="T137" s="236">
        <f t="shared" si="237"/>
        <v>12797.668317062375</v>
      </c>
      <c r="U137" s="236">
        <f t="shared" si="237"/>
        <v>12669.691633891751</v>
      </c>
      <c r="V137" s="236">
        <f t="shared" si="237"/>
        <v>12542.994717552832</v>
      </c>
      <c r="W137" s="236">
        <f t="shared" si="237"/>
        <v>12417.564770377305</v>
      </c>
      <c r="X137" s="236">
        <f t="shared" si="237"/>
        <v>12293.389122673532</v>
      </c>
    </row>
    <row r="138" spans="1:24" s="226" customFormat="1" ht="12.75" x14ac:dyDescent="0.2">
      <c r="C138" s="227" t="s">
        <v>245</v>
      </c>
      <c r="E138" s="228">
        <f>0%*$C66</f>
        <v>0</v>
      </c>
      <c r="F138" s="228">
        <f t="shared" ref="F138:X138" si="238">0%*$C66</f>
        <v>0</v>
      </c>
      <c r="G138" s="228">
        <f t="shared" si="238"/>
        <v>0</v>
      </c>
      <c r="H138" s="228">
        <f t="shared" si="238"/>
        <v>0</v>
      </c>
      <c r="I138" s="228">
        <f t="shared" si="238"/>
        <v>0</v>
      </c>
      <c r="J138" s="228">
        <f t="shared" si="238"/>
        <v>0</v>
      </c>
      <c r="K138" s="228">
        <f t="shared" si="238"/>
        <v>0</v>
      </c>
      <c r="L138" s="228">
        <f t="shared" si="238"/>
        <v>0</v>
      </c>
      <c r="M138" s="228">
        <f t="shared" si="238"/>
        <v>0</v>
      </c>
      <c r="N138" s="228">
        <f t="shared" si="238"/>
        <v>0</v>
      </c>
      <c r="O138" s="228">
        <f t="shared" si="238"/>
        <v>0</v>
      </c>
      <c r="P138" s="228">
        <f t="shared" si="238"/>
        <v>0</v>
      </c>
      <c r="Q138" s="228">
        <f t="shared" si="238"/>
        <v>0</v>
      </c>
      <c r="R138" s="228">
        <f t="shared" si="238"/>
        <v>0</v>
      </c>
      <c r="S138" s="228">
        <f t="shared" si="238"/>
        <v>0</v>
      </c>
      <c r="T138" s="228">
        <f t="shared" si="238"/>
        <v>0</v>
      </c>
      <c r="U138" s="228">
        <f t="shared" si="238"/>
        <v>0</v>
      </c>
      <c r="V138" s="228">
        <f t="shared" si="238"/>
        <v>0</v>
      </c>
      <c r="W138" s="228">
        <f t="shared" si="238"/>
        <v>0</v>
      </c>
      <c r="X138" s="228">
        <f t="shared" si="238"/>
        <v>0</v>
      </c>
    </row>
    <row r="139" spans="1:24" s="226" customFormat="1" ht="12.75" x14ac:dyDescent="0.2">
      <c r="C139" s="230" t="s">
        <v>301</v>
      </c>
      <c r="E139" s="228">
        <f>E138*E94*E95</f>
        <v>0</v>
      </c>
      <c r="F139" s="228">
        <f t="shared" ref="F139" si="239">F138*F94*F95</f>
        <v>0</v>
      </c>
      <c r="G139" s="228">
        <f t="shared" ref="G139" si="240">G138*G94*G95</f>
        <v>0</v>
      </c>
      <c r="H139" s="228">
        <f t="shared" ref="H139" si="241">H138*H94*H95</f>
        <v>0</v>
      </c>
      <c r="I139" s="228">
        <f t="shared" ref="I139" si="242">I138*I94*I95</f>
        <v>0</v>
      </c>
      <c r="J139" s="228">
        <f t="shared" ref="J139" si="243">J138*J94*J95</f>
        <v>0</v>
      </c>
      <c r="K139" s="228">
        <f t="shared" ref="K139" si="244">K138*K94*K95</f>
        <v>0</v>
      </c>
      <c r="L139" s="228">
        <f t="shared" ref="L139" si="245">L138*L94*L95</f>
        <v>0</v>
      </c>
      <c r="M139" s="228">
        <f t="shared" ref="M139" si="246">M138*M94*M95</f>
        <v>0</v>
      </c>
      <c r="N139" s="228">
        <f t="shared" ref="N139" si="247">N138*N94*N95</f>
        <v>0</v>
      </c>
      <c r="O139" s="228">
        <f t="shared" ref="O139" si="248">O138*O94*O95</f>
        <v>0</v>
      </c>
      <c r="P139" s="228">
        <f t="shared" ref="P139" si="249">P138*P94*P95</f>
        <v>0</v>
      </c>
      <c r="Q139" s="228">
        <f t="shared" ref="Q139" si="250">Q138*Q94*Q95</f>
        <v>0</v>
      </c>
      <c r="R139" s="228">
        <f t="shared" ref="R139" si="251">R138*R94*R95</f>
        <v>0</v>
      </c>
      <c r="S139" s="228">
        <f t="shared" ref="S139" si="252">S138*S94*S95</f>
        <v>0</v>
      </c>
      <c r="T139" s="228">
        <f t="shared" ref="T139" si="253">T138*T94*T95</f>
        <v>0</v>
      </c>
      <c r="U139" s="228">
        <f t="shared" ref="U139" si="254">U138*U94*U95</f>
        <v>0</v>
      </c>
      <c r="V139" s="228">
        <f t="shared" ref="V139" si="255">V138*V94*V95</f>
        <v>0</v>
      </c>
      <c r="W139" s="228">
        <f t="shared" ref="W139" si="256">W138*W94*W95</f>
        <v>0</v>
      </c>
      <c r="X139" s="228">
        <f t="shared" ref="X139" si="257">X138*X94*X95</f>
        <v>0</v>
      </c>
    </row>
    <row r="140" spans="1:24" s="97" customFormat="1" ht="12.75" x14ac:dyDescent="0.2">
      <c r="C140" s="227" t="s">
        <v>293</v>
      </c>
      <c r="E140" s="228">
        <f>100%*$C$9</f>
        <v>1657.248</v>
      </c>
      <c r="F140" s="228">
        <f t="shared" ref="F140:X140" si="258">100%*$C$9</f>
        <v>1657.248</v>
      </c>
      <c r="G140" s="228">
        <f t="shared" si="258"/>
        <v>1657.248</v>
      </c>
      <c r="H140" s="228">
        <f t="shared" si="258"/>
        <v>1657.248</v>
      </c>
      <c r="I140" s="228">
        <f t="shared" si="258"/>
        <v>1657.248</v>
      </c>
      <c r="J140" s="228">
        <f t="shared" si="258"/>
        <v>1657.248</v>
      </c>
      <c r="K140" s="228">
        <f t="shared" si="258"/>
        <v>1657.248</v>
      </c>
      <c r="L140" s="228">
        <f t="shared" si="258"/>
        <v>1657.248</v>
      </c>
      <c r="M140" s="228">
        <f t="shared" si="258"/>
        <v>1657.248</v>
      </c>
      <c r="N140" s="228">
        <f t="shared" si="258"/>
        <v>1657.248</v>
      </c>
      <c r="O140" s="228">
        <f t="shared" si="258"/>
        <v>1657.248</v>
      </c>
      <c r="P140" s="228">
        <f t="shared" si="258"/>
        <v>1657.248</v>
      </c>
      <c r="Q140" s="228">
        <f t="shared" si="258"/>
        <v>1657.248</v>
      </c>
      <c r="R140" s="228">
        <f t="shared" si="258"/>
        <v>1657.248</v>
      </c>
      <c r="S140" s="228">
        <f t="shared" si="258"/>
        <v>1657.248</v>
      </c>
      <c r="T140" s="228">
        <f t="shared" si="258"/>
        <v>1657.248</v>
      </c>
      <c r="U140" s="228">
        <f t="shared" si="258"/>
        <v>1657.248</v>
      </c>
      <c r="V140" s="228">
        <f t="shared" si="258"/>
        <v>1657.248</v>
      </c>
      <c r="W140" s="228">
        <f t="shared" si="258"/>
        <v>1657.248</v>
      </c>
      <c r="X140" s="228">
        <f t="shared" si="258"/>
        <v>1657.248</v>
      </c>
    </row>
    <row r="141" spans="1:24" s="97" customFormat="1" ht="13.5" thickBot="1" x14ac:dyDescent="0.25">
      <c r="C141" s="231" t="s">
        <v>302</v>
      </c>
      <c r="E141" s="228">
        <f>E140*((E135*E136))</f>
        <v>20549875.199999999</v>
      </c>
      <c r="F141" s="228">
        <f>F140*((F135*F136))</f>
        <v>24413251.737600002</v>
      </c>
      <c r="G141" s="228">
        <f t="shared" ref="G141" si="259">G140*((G135*G136))</f>
        <v>24169119.220224001</v>
      </c>
      <c r="H141" s="228">
        <f t="shared" ref="H141" si="260">H140*((H135*H136))</f>
        <v>23927428.028021764</v>
      </c>
      <c r="I141" s="228">
        <f t="shared" ref="I141" si="261">I140*((I135*I136))</f>
        <v>23688153.747741546</v>
      </c>
      <c r="J141" s="228">
        <f t="shared" ref="J141" si="262">J140*((J135*J136))</f>
        <v>23451272.210264131</v>
      </c>
      <c r="K141" s="228">
        <f t="shared" ref="K141" si="263">K140*((K135*K136))</f>
        <v>23216759.488161489</v>
      </c>
      <c r="L141" s="228">
        <f t="shared" ref="L141" si="264">L140*((L135*L136))</f>
        <v>22984591.893279877</v>
      </c>
      <c r="M141" s="228">
        <f t="shared" ref="M141" si="265">M140*((M135*M136))</f>
        <v>22754745.974347077</v>
      </c>
      <c r="N141" s="228">
        <f t="shared" ref="N141" si="266">N140*((N135*N136))</f>
        <v>22527198.514603607</v>
      </c>
      <c r="O141" s="228">
        <f t="shared" ref="O141" si="267">O140*((O135*O136))</f>
        <v>22301926.529457569</v>
      </c>
      <c r="P141" s="228">
        <f t="shared" ref="P141" si="268">P140*((P135*P136))</f>
        <v>22078907.264162995</v>
      </c>
      <c r="Q141" s="228">
        <f t="shared" ref="Q141" si="269">Q140*((Q135*Q136))</f>
        <v>21858118.191521365</v>
      </c>
      <c r="R141" s="228">
        <f t="shared" ref="R141" si="270">R140*((R135*R136))</f>
        <v>21639537.009606149</v>
      </c>
      <c r="S141" s="228">
        <f t="shared" ref="S141" si="271">S140*((S135*S136))</f>
        <v>21423141.639510088</v>
      </c>
      <c r="T141" s="228">
        <f t="shared" ref="T141" si="272">T140*((T135*T136))</f>
        <v>21208910.223114986</v>
      </c>
      <c r="U141" s="228">
        <f t="shared" ref="U141" si="273">U140*((U135*U136))</f>
        <v>20996821.120883837</v>
      </c>
      <c r="V141" s="228">
        <f t="shared" ref="V141" si="274">V140*((V135*V136))</f>
        <v>20786852.909674998</v>
      </c>
      <c r="W141" s="228">
        <f t="shared" ref="W141" si="275">W140*((W135*W136))</f>
        <v>20578984.38057825</v>
      </c>
      <c r="X141" s="228">
        <f t="shared" ref="X141" si="276">X140*((X135*X136))</f>
        <v>20373194.536772467</v>
      </c>
    </row>
    <row r="142" spans="1:24" ht="12.75" thickBot="1" x14ac:dyDescent="0.25">
      <c r="A142" s="142" t="s">
        <v>418</v>
      </c>
      <c r="B142" s="209"/>
      <c r="C142" s="144">
        <f>SUM(E142:X142)</f>
        <v>444928789.8195262</v>
      </c>
      <c r="E142" s="236">
        <f>E139+E141</f>
        <v>20549875.199999999</v>
      </c>
      <c r="F142" s="236">
        <f t="shared" ref="F142:X142" si="277">F139+F141</f>
        <v>24413251.737600002</v>
      </c>
      <c r="G142" s="236">
        <f t="shared" si="277"/>
        <v>24169119.220224001</v>
      </c>
      <c r="H142" s="236">
        <f t="shared" si="277"/>
        <v>23927428.028021764</v>
      </c>
      <c r="I142" s="236">
        <f t="shared" si="277"/>
        <v>23688153.747741546</v>
      </c>
      <c r="J142" s="236">
        <f t="shared" si="277"/>
        <v>23451272.210264131</v>
      </c>
      <c r="K142" s="236">
        <f t="shared" si="277"/>
        <v>23216759.488161489</v>
      </c>
      <c r="L142" s="236">
        <f t="shared" si="277"/>
        <v>22984591.893279877</v>
      </c>
      <c r="M142" s="236">
        <f t="shared" si="277"/>
        <v>22754745.974347077</v>
      </c>
      <c r="N142" s="236">
        <f t="shared" si="277"/>
        <v>22527198.514603607</v>
      </c>
      <c r="O142" s="236">
        <f t="shared" si="277"/>
        <v>22301926.529457569</v>
      </c>
      <c r="P142" s="236">
        <f t="shared" si="277"/>
        <v>22078907.264162995</v>
      </c>
      <c r="Q142" s="236">
        <f t="shared" si="277"/>
        <v>21858118.191521365</v>
      </c>
      <c r="R142" s="236">
        <f t="shared" si="277"/>
        <v>21639537.009606149</v>
      </c>
      <c r="S142" s="236">
        <f t="shared" si="277"/>
        <v>21423141.639510088</v>
      </c>
      <c r="T142" s="236">
        <f t="shared" si="277"/>
        <v>21208910.223114986</v>
      </c>
      <c r="U142" s="236">
        <f t="shared" si="277"/>
        <v>20996821.120883837</v>
      </c>
      <c r="V142" s="236">
        <f t="shared" si="277"/>
        <v>20786852.909674998</v>
      </c>
      <c r="W142" s="236">
        <f t="shared" si="277"/>
        <v>20578984.38057825</v>
      </c>
      <c r="X142" s="236">
        <f t="shared" si="277"/>
        <v>20373194.536772467</v>
      </c>
    </row>
    <row r="144" spans="1:24" x14ac:dyDescent="0.2">
      <c r="A144" s="281" t="s">
        <v>304</v>
      </c>
      <c r="B144" s="281"/>
      <c r="C144" s="145"/>
      <c r="D144" s="141"/>
      <c r="E144" s="282"/>
      <c r="F144" s="282"/>
      <c r="G144" s="141"/>
      <c r="H144" s="141"/>
      <c r="I144" s="141"/>
      <c r="J144" s="141"/>
      <c r="K144" s="141"/>
      <c r="L144" s="141"/>
      <c r="M144" s="141"/>
      <c r="N144" s="141"/>
      <c r="O144" s="141"/>
      <c r="P144" s="141"/>
      <c r="Q144" s="141"/>
      <c r="R144" s="141"/>
      <c r="S144" s="141"/>
      <c r="T144" s="141"/>
      <c r="U144" s="141"/>
      <c r="V144" s="141"/>
      <c r="W144" s="141"/>
      <c r="X144" s="141"/>
    </row>
    <row r="145" spans="1:24" ht="24" x14ac:dyDescent="0.2">
      <c r="A145" s="98" t="s">
        <v>409</v>
      </c>
      <c r="B145" s="98" t="s">
        <v>329</v>
      </c>
      <c r="C145" s="98">
        <v>166738</v>
      </c>
      <c r="E145" s="98">
        <f>$C$88</f>
        <v>166</v>
      </c>
      <c r="F145" s="98">
        <f t="shared" ref="F145:X145" si="278">$C$88</f>
        <v>166</v>
      </c>
      <c r="G145" s="98">
        <f t="shared" si="278"/>
        <v>166</v>
      </c>
      <c r="H145" s="98">
        <f t="shared" si="278"/>
        <v>166</v>
      </c>
      <c r="I145" s="98">
        <f t="shared" si="278"/>
        <v>166</v>
      </c>
      <c r="J145" s="98">
        <f t="shared" si="278"/>
        <v>166</v>
      </c>
      <c r="K145" s="98">
        <f t="shared" si="278"/>
        <v>166</v>
      </c>
      <c r="L145" s="98">
        <f t="shared" si="278"/>
        <v>166</v>
      </c>
      <c r="M145" s="98">
        <f t="shared" si="278"/>
        <v>166</v>
      </c>
      <c r="N145" s="98">
        <f t="shared" si="278"/>
        <v>166</v>
      </c>
      <c r="O145" s="98">
        <f t="shared" si="278"/>
        <v>166</v>
      </c>
      <c r="P145" s="98">
        <f t="shared" si="278"/>
        <v>166</v>
      </c>
      <c r="Q145" s="98">
        <f t="shared" si="278"/>
        <v>166</v>
      </c>
      <c r="R145" s="98">
        <f t="shared" si="278"/>
        <v>166</v>
      </c>
      <c r="S145" s="98">
        <f t="shared" si="278"/>
        <v>166</v>
      </c>
      <c r="T145" s="98">
        <f t="shared" si="278"/>
        <v>166</v>
      </c>
      <c r="U145" s="98">
        <f t="shared" si="278"/>
        <v>166</v>
      </c>
      <c r="V145" s="98">
        <f t="shared" si="278"/>
        <v>166</v>
      </c>
      <c r="W145" s="98">
        <f t="shared" si="278"/>
        <v>166</v>
      </c>
      <c r="X145" s="98">
        <f t="shared" si="278"/>
        <v>166</v>
      </c>
    </row>
    <row r="146" spans="1:24" ht="24" x14ac:dyDescent="0.2">
      <c r="A146" s="98" t="s">
        <v>410</v>
      </c>
      <c r="B146" s="98" t="s">
        <v>330</v>
      </c>
      <c r="C146" s="98">
        <v>546</v>
      </c>
      <c r="E146" s="98">
        <f>$C$89</f>
        <v>546</v>
      </c>
      <c r="F146" s="98">
        <f t="shared" ref="F146:X146" si="279">$C$89</f>
        <v>546</v>
      </c>
      <c r="G146" s="98">
        <f t="shared" si="279"/>
        <v>546</v>
      </c>
      <c r="H146" s="98">
        <f t="shared" si="279"/>
        <v>546</v>
      </c>
      <c r="I146" s="98">
        <f t="shared" si="279"/>
        <v>546</v>
      </c>
      <c r="J146" s="98">
        <f t="shared" si="279"/>
        <v>546</v>
      </c>
      <c r="K146" s="98">
        <f t="shared" si="279"/>
        <v>546</v>
      </c>
      <c r="L146" s="98">
        <f t="shared" si="279"/>
        <v>546</v>
      </c>
      <c r="M146" s="98">
        <f t="shared" si="279"/>
        <v>546</v>
      </c>
      <c r="N146" s="98">
        <f t="shared" si="279"/>
        <v>546</v>
      </c>
      <c r="O146" s="98">
        <f t="shared" si="279"/>
        <v>546</v>
      </c>
      <c r="P146" s="98">
        <f t="shared" si="279"/>
        <v>546</v>
      </c>
      <c r="Q146" s="98">
        <f t="shared" si="279"/>
        <v>546</v>
      </c>
      <c r="R146" s="98">
        <f t="shared" si="279"/>
        <v>546</v>
      </c>
      <c r="S146" s="98">
        <f t="shared" si="279"/>
        <v>546</v>
      </c>
      <c r="T146" s="98">
        <f t="shared" si="279"/>
        <v>546</v>
      </c>
      <c r="U146" s="98">
        <f t="shared" si="279"/>
        <v>546</v>
      </c>
      <c r="V146" s="98">
        <f t="shared" si="279"/>
        <v>546</v>
      </c>
      <c r="W146" s="98">
        <f t="shared" si="279"/>
        <v>546</v>
      </c>
      <c r="X146" s="98">
        <f t="shared" si="279"/>
        <v>546</v>
      </c>
    </row>
    <row r="147" spans="1:24" x14ac:dyDescent="0.2">
      <c r="A147" s="281" t="s">
        <v>307</v>
      </c>
      <c r="B147" s="281"/>
      <c r="C147" s="283">
        <f>SUM(E147:X147)</f>
        <v>14240</v>
      </c>
      <c r="D147" s="141"/>
      <c r="E147" s="282">
        <f>SUM(E145:E146)</f>
        <v>712</v>
      </c>
      <c r="F147" s="282">
        <f t="shared" ref="F147:X147" si="280">SUM(F145:F146)</f>
        <v>712</v>
      </c>
      <c r="G147" s="282">
        <f t="shared" si="280"/>
        <v>712</v>
      </c>
      <c r="H147" s="282">
        <f t="shared" si="280"/>
        <v>712</v>
      </c>
      <c r="I147" s="282">
        <f t="shared" si="280"/>
        <v>712</v>
      </c>
      <c r="J147" s="282">
        <f t="shared" si="280"/>
        <v>712</v>
      </c>
      <c r="K147" s="282">
        <f t="shared" si="280"/>
        <v>712</v>
      </c>
      <c r="L147" s="282">
        <f t="shared" si="280"/>
        <v>712</v>
      </c>
      <c r="M147" s="282">
        <f t="shared" si="280"/>
        <v>712</v>
      </c>
      <c r="N147" s="282">
        <f t="shared" si="280"/>
        <v>712</v>
      </c>
      <c r="O147" s="282">
        <f t="shared" si="280"/>
        <v>712</v>
      </c>
      <c r="P147" s="282">
        <f t="shared" si="280"/>
        <v>712</v>
      </c>
      <c r="Q147" s="282">
        <f t="shared" si="280"/>
        <v>712</v>
      </c>
      <c r="R147" s="282">
        <f t="shared" si="280"/>
        <v>712</v>
      </c>
      <c r="S147" s="282">
        <f t="shared" si="280"/>
        <v>712</v>
      </c>
      <c r="T147" s="282">
        <f t="shared" si="280"/>
        <v>712</v>
      </c>
      <c r="U147" s="282">
        <f t="shared" si="280"/>
        <v>712</v>
      </c>
      <c r="V147" s="282">
        <f t="shared" si="280"/>
        <v>712</v>
      </c>
      <c r="W147" s="282">
        <f t="shared" si="280"/>
        <v>712</v>
      </c>
      <c r="X147" s="282">
        <f t="shared" si="280"/>
        <v>712</v>
      </c>
    </row>
    <row r="149" spans="1:24" ht="33.6" customHeight="1" x14ac:dyDescent="0.2">
      <c r="A149" s="140" t="s">
        <v>419</v>
      </c>
      <c r="B149" s="140"/>
      <c r="C149" s="145"/>
      <c r="D149" s="107"/>
    </row>
    <row r="150" spans="1:24" x14ac:dyDescent="0.2">
      <c r="A150" s="146" t="s">
        <v>349</v>
      </c>
      <c r="B150" s="146"/>
      <c r="C150" s="146">
        <f>SUM(E150:X150)</f>
        <v>118514.47685532049</v>
      </c>
      <c r="D150" s="214"/>
      <c r="E150" s="213">
        <f>E137-E127</f>
        <v>6402</v>
      </c>
      <c r="F150" s="213">
        <f t="shared" ref="F150:X150" si="281">F137-F127</f>
        <v>8733.2000000000007</v>
      </c>
      <c r="G150" s="213">
        <f t="shared" si="281"/>
        <v>8585.8880000000008</v>
      </c>
      <c r="H150" s="213">
        <f t="shared" si="281"/>
        <v>8440.0491200000015</v>
      </c>
      <c r="I150" s="213">
        <f t="shared" si="281"/>
        <v>8295.6686288000019</v>
      </c>
      <c r="J150" s="213">
        <f>J137-J127</f>
        <v>6152.7319425120022</v>
      </c>
      <c r="K150" s="213">
        <f>K137-K127</f>
        <v>6011.2246230868823</v>
      </c>
      <c r="L150" s="213">
        <f t="shared" si="281"/>
        <v>5871.1323768560142</v>
      </c>
      <c r="M150" s="213">
        <f t="shared" si="281"/>
        <v>5732.4410530874538</v>
      </c>
      <c r="N150" s="213">
        <f t="shared" si="281"/>
        <v>5595.1366425565793</v>
      </c>
      <c r="O150" s="213">
        <f t="shared" si="281"/>
        <v>5459.2052761310133</v>
      </c>
      <c r="P150" s="213">
        <f t="shared" si="281"/>
        <v>5324.633223369703</v>
      </c>
      <c r="Q150" s="213">
        <f t="shared" si="281"/>
        <v>5191.4068911360064</v>
      </c>
      <c r="R150" s="213">
        <f t="shared" si="281"/>
        <v>5059.5128222246458</v>
      </c>
      <c r="S150" s="213">
        <f t="shared" si="281"/>
        <v>4928.9376940023994</v>
      </c>
      <c r="T150" s="213">
        <f t="shared" si="281"/>
        <v>4799.6683170623746</v>
      </c>
      <c r="U150" s="213">
        <f t="shared" si="281"/>
        <v>4671.6916338917508</v>
      </c>
      <c r="V150" s="213">
        <f t="shared" si="281"/>
        <v>4544.9947175528323</v>
      </c>
      <c r="W150" s="213">
        <f t="shared" si="281"/>
        <v>4419.5647703773047</v>
      </c>
      <c r="X150" s="213">
        <f t="shared" si="281"/>
        <v>4295.3891226735323</v>
      </c>
    </row>
    <row r="151" spans="1:24" ht="12.75" x14ac:dyDescent="0.2">
      <c r="A151" s="107" t="s">
        <v>350</v>
      </c>
      <c r="B151" s="107"/>
      <c r="C151" s="280">
        <f>NPV(C3,E150:X150)</f>
        <v>78175.680617905557</v>
      </c>
    </row>
    <row r="152" spans="1:24" ht="24" x14ac:dyDescent="0.2">
      <c r="A152" s="146" t="s">
        <v>351</v>
      </c>
      <c r="B152" s="146"/>
      <c r="C152" s="146">
        <f>SUM(E152:X152)</f>
        <v>196407879.73952615</v>
      </c>
      <c r="D152" s="214"/>
      <c r="E152" s="213">
        <f>E142-E130</f>
        <v>10609701.695999999</v>
      </c>
      <c r="F152" s="213">
        <f t="shared" ref="F152:X152" si="282">F142-F130</f>
        <v>14473078.233600002</v>
      </c>
      <c r="G152" s="213">
        <f t="shared" si="282"/>
        <v>14228945.716224</v>
      </c>
      <c r="H152" s="213">
        <f t="shared" si="282"/>
        <v>13987254.524021763</v>
      </c>
      <c r="I152" s="213">
        <f t="shared" si="282"/>
        <v>13747980.243741546</v>
      </c>
      <c r="J152" s="213">
        <f t="shared" si="282"/>
        <v>10196602.706264131</v>
      </c>
      <c r="K152" s="213">
        <f t="shared" si="282"/>
        <v>9962089.9841614887</v>
      </c>
      <c r="L152" s="213">
        <f t="shared" si="282"/>
        <v>9729922.3892798759</v>
      </c>
      <c r="M152" s="213">
        <f t="shared" si="282"/>
        <v>9500076.4703470767</v>
      </c>
      <c r="N152" s="213">
        <f t="shared" si="282"/>
        <v>9272529.0106036067</v>
      </c>
      <c r="O152" s="213">
        <f t="shared" si="282"/>
        <v>9047257.0254575685</v>
      </c>
      <c r="P152" s="213">
        <f t="shared" si="282"/>
        <v>8824237.7601629943</v>
      </c>
      <c r="Q152" s="213">
        <f t="shared" si="282"/>
        <v>8603448.6875213645</v>
      </c>
      <c r="R152" s="213">
        <f t="shared" si="282"/>
        <v>8384867.5056061484</v>
      </c>
      <c r="S152" s="213">
        <f t="shared" si="282"/>
        <v>8168472.135510087</v>
      </c>
      <c r="T152" s="213">
        <f t="shared" si="282"/>
        <v>7954240.7191149853</v>
      </c>
      <c r="U152" s="213">
        <f t="shared" si="282"/>
        <v>7742151.6168838367</v>
      </c>
      <c r="V152" s="213">
        <f t="shared" si="282"/>
        <v>7532183.4056749977</v>
      </c>
      <c r="W152" s="213">
        <f t="shared" si="282"/>
        <v>7324314.876578249</v>
      </c>
      <c r="X152" s="213">
        <f t="shared" si="282"/>
        <v>7118525.0327724665</v>
      </c>
    </row>
    <row r="153" spans="1:24" ht="12.75" x14ac:dyDescent="0.2">
      <c r="A153" s="107" t="s">
        <v>352</v>
      </c>
      <c r="B153" s="107"/>
      <c r="C153" s="280">
        <f>NPV(C3,E152:X152)</f>
        <v>129556490.35266283</v>
      </c>
    </row>
    <row r="154" spans="1:24" ht="24" x14ac:dyDescent="0.2">
      <c r="A154" s="146" t="s">
        <v>353</v>
      </c>
      <c r="B154" s="146"/>
      <c r="C154" s="146">
        <f>SUM(E154:X154)</f>
        <v>196422119.73952615</v>
      </c>
      <c r="D154" s="214"/>
      <c r="E154" s="213">
        <f t="shared" ref="E154:X154" si="283">(E147+E142)-E130</f>
        <v>10610413.695999999</v>
      </c>
      <c r="F154" s="213">
        <f t="shared" si="283"/>
        <v>14473790.233600002</v>
      </c>
      <c r="G154" s="213">
        <f t="shared" si="283"/>
        <v>14229657.716224</v>
      </c>
      <c r="H154" s="213">
        <f t="shared" si="283"/>
        <v>13987966.524021763</v>
      </c>
      <c r="I154" s="213">
        <f t="shared" si="283"/>
        <v>13748692.243741546</v>
      </c>
      <c r="J154" s="213">
        <f t="shared" si="283"/>
        <v>10197314.706264131</v>
      </c>
      <c r="K154" s="213">
        <f t="shared" si="283"/>
        <v>9962801.9841614887</v>
      </c>
      <c r="L154" s="213">
        <f t="shared" si="283"/>
        <v>9730634.3892798759</v>
      </c>
      <c r="M154" s="213">
        <f t="shared" si="283"/>
        <v>9500788.4703470767</v>
      </c>
      <c r="N154" s="213">
        <f t="shared" si="283"/>
        <v>9273241.0106036067</v>
      </c>
      <c r="O154" s="213">
        <f t="shared" si="283"/>
        <v>9047969.0254575685</v>
      </c>
      <c r="P154" s="213">
        <f t="shared" si="283"/>
        <v>8824949.7601629943</v>
      </c>
      <c r="Q154" s="213">
        <f t="shared" si="283"/>
        <v>8604160.6875213645</v>
      </c>
      <c r="R154" s="213">
        <f t="shared" si="283"/>
        <v>8385579.5056061484</v>
      </c>
      <c r="S154" s="213">
        <f t="shared" si="283"/>
        <v>8169184.135510087</v>
      </c>
      <c r="T154" s="213">
        <f t="shared" si="283"/>
        <v>7954952.7191149853</v>
      </c>
      <c r="U154" s="213">
        <f t="shared" si="283"/>
        <v>7742863.6168838367</v>
      </c>
      <c r="V154" s="213">
        <f t="shared" si="283"/>
        <v>7532895.4056749977</v>
      </c>
      <c r="W154" s="213">
        <f t="shared" si="283"/>
        <v>7325026.876578249</v>
      </c>
      <c r="X154" s="213">
        <f t="shared" si="283"/>
        <v>7119237.0327724665</v>
      </c>
    </row>
    <row r="155" spans="1:24" ht="24" x14ac:dyDescent="0.2">
      <c r="A155" s="107" t="s">
        <v>354</v>
      </c>
      <c r="B155" s="107"/>
      <c r="C155" s="280">
        <f>NPV(C3,E154:X154)</f>
        <v>129565363.44642664</v>
      </c>
    </row>
    <row r="156" spans="1:24" x14ac:dyDescent="0.2">
      <c r="A156" s="237" t="s">
        <v>355</v>
      </c>
      <c r="B156" s="238"/>
    </row>
    <row r="157" spans="1:24" x14ac:dyDescent="0.2">
      <c r="A157" s="239">
        <v>0.05</v>
      </c>
      <c r="B157" s="240">
        <f>C151</f>
        <v>78175.680617905557</v>
      </c>
    </row>
    <row r="158" spans="1:24" x14ac:dyDescent="0.2">
      <c r="A158" s="136">
        <v>0.1</v>
      </c>
      <c r="B158" s="228">
        <f t="dataTable" ref="B158:B160" dt2D="0" dtr="0" r1="C3" ca="1"/>
        <v>56062.26708720906</v>
      </c>
    </row>
    <row r="159" spans="1:24" x14ac:dyDescent="0.2">
      <c r="A159" s="136">
        <v>0.15</v>
      </c>
      <c r="B159" s="228">
        <v>42838.041520784478</v>
      </c>
    </row>
    <row r="160" spans="1:24" x14ac:dyDescent="0.2">
      <c r="A160" s="136">
        <v>0.2</v>
      </c>
      <c r="B160" s="228">
        <v>34313.112223875571</v>
      </c>
    </row>
    <row r="161" spans="1:2" x14ac:dyDescent="0.2">
      <c r="A161" s="237" t="s">
        <v>356</v>
      </c>
      <c r="B161" s="228"/>
    </row>
    <row r="162" spans="1:2" x14ac:dyDescent="0.2">
      <c r="A162" s="135">
        <v>0</v>
      </c>
      <c r="B162" s="228"/>
    </row>
    <row r="163" spans="1:2" x14ac:dyDescent="0.2">
      <c r="A163" s="135">
        <v>0.1</v>
      </c>
      <c r="B163" s="290">
        <f t="dataTable" ref="B163:B164" dt2D="0" dtr="0" r1="F2"/>
        <v>0</v>
      </c>
    </row>
    <row r="164" spans="1:2" x14ac:dyDescent="0.2">
      <c r="A164" s="135">
        <v>0.25</v>
      </c>
      <c r="B164" s="290">
        <v>0</v>
      </c>
    </row>
    <row r="165" spans="1:2" x14ac:dyDescent="0.2">
      <c r="A165" s="118" t="s">
        <v>207</v>
      </c>
    </row>
    <row r="166" spans="1:2" x14ac:dyDescent="0.2">
      <c r="A166" s="118" t="s">
        <v>420</v>
      </c>
      <c r="B166" s="179" t="s">
        <v>421</v>
      </c>
    </row>
    <row r="167" spans="1:2" x14ac:dyDescent="0.2">
      <c r="A167" s="118"/>
      <c r="B167" s="179" t="s">
        <v>422</v>
      </c>
    </row>
    <row r="168" spans="1:2" x14ac:dyDescent="0.2">
      <c r="A168" s="98" t="s">
        <v>239</v>
      </c>
      <c r="B168" s="179" t="s">
        <v>359</v>
      </c>
    </row>
    <row r="169" spans="1:2" x14ac:dyDescent="0.2">
      <c r="A169" s="98" t="s">
        <v>249</v>
      </c>
      <c r="B169" s="179" t="s">
        <v>423</v>
      </c>
    </row>
    <row r="170" spans="1:2" x14ac:dyDescent="0.2">
      <c r="A170" s="98" t="s">
        <v>251</v>
      </c>
      <c r="B170" s="179" t="s">
        <v>424</v>
      </c>
    </row>
    <row r="171" spans="1:2" x14ac:dyDescent="0.2">
      <c r="A171" s="98" t="s">
        <v>425</v>
      </c>
      <c r="B171" s="179" t="s">
        <v>426</v>
      </c>
    </row>
    <row r="172" spans="1:2" x14ac:dyDescent="0.2">
      <c r="A172" s="98" t="s">
        <v>276</v>
      </c>
      <c r="B172" s="179" t="s">
        <v>427</v>
      </c>
    </row>
    <row r="173" spans="1:2" x14ac:dyDescent="0.2">
      <c r="A173" s="98" t="s">
        <v>277</v>
      </c>
      <c r="B173" s="179" t="s">
        <v>428</v>
      </c>
    </row>
    <row r="174" spans="1:2" x14ac:dyDescent="0.2">
      <c r="A174" s="98" t="s">
        <v>278</v>
      </c>
      <c r="B174" s="179" t="s">
        <v>429</v>
      </c>
    </row>
    <row r="175" spans="1:2" x14ac:dyDescent="0.2">
      <c r="A175" s="98" t="s">
        <v>279</v>
      </c>
      <c r="B175" s="179" t="s">
        <v>430</v>
      </c>
    </row>
    <row r="176" spans="1:2" x14ac:dyDescent="0.2">
      <c r="A176" s="98" t="s">
        <v>281</v>
      </c>
      <c r="B176" s="179" t="s">
        <v>362</v>
      </c>
    </row>
    <row r="177" spans="1:14" x14ac:dyDescent="0.2">
      <c r="A177" s="98" t="s">
        <v>283</v>
      </c>
      <c r="B177" s="179" t="s">
        <v>431</v>
      </c>
    </row>
    <row r="178" spans="1:14" ht="15" x14ac:dyDescent="0.25">
      <c r="B178" s="192" t="s">
        <v>432</v>
      </c>
      <c r="F178" s="98">
        <f>1.57*106</f>
        <v>166.42000000000002</v>
      </c>
      <c r="G178" s="303">
        <f>1.57*45*2383</f>
        <v>168358.95</v>
      </c>
    </row>
    <row r="179" spans="1:14" x14ac:dyDescent="0.2">
      <c r="A179" s="98" t="s">
        <v>285</v>
      </c>
      <c r="B179" s="179" t="s">
        <v>433</v>
      </c>
    </row>
    <row r="180" spans="1:14" x14ac:dyDescent="0.2">
      <c r="B180" s="179" t="s">
        <v>434</v>
      </c>
      <c r="J180" s="98">
        <f>2720*0.2</f>
        <v>544</v>
      </c>
      <c r="K180" s="98" t="s">
        <v>11</v>
      </c>
    </row>
    <row r="181" spans="1:14" x14ac:dyDescent="0.2">
      <c r="A181" s="98" t="s">
        <v>435</v>
      </c>
      <c r="B181" s="179" t="s">
        <v>436</v>
      </c>
      <c r="J181" s="321">
        <f>2720+130%</f>
        <v>2721.3</v>
      </c>
      <c r="K181" s="194">
        <f>(J181*100)/70</f>
        <v>3887.5714285714284</v>
      </c>
      <c r="L181" s="303">
        <f>K181-J181</f>
        <v>1166.2714285714283</v>
      </c>
      <c r="M181" s="288">
        <f>L181*0.2</f>
        <v>233.25428571428566</v>
      </c>
      <c r="N181" s="288">
        <f>M181*2383</f>
        <v>555844.96285714267</v>
      </c>
    </row>
    <row r="182" spans="1:14" x14ac:dyDescent="0.2">
      <c r="A182" s="98" t="s">
        <v>323</v>
      </c>
      <c r="B182" s="179" t="s">
        <v>437</v>
      </c>
      <c r="M182" s="98">
        <f>546</f>
        <v>546</v>
      </c>
      <c r="N182" s="288">
        <f>M182*2383</f>
        <v>1301118</v>
      </c>
    </row>
    <row r="183" spans="1:14" x14ac:dyDescent="0.2">
      <c r="A183" s="98" t="s">
        <v>438</v>
      </c>
      <c r="B183" s="179" t="s">
        <v>436</v>
      </c>
      <c r="J183" s="98">
        <f>2720*30%</f>
        <v>816</v>
      </c>
    </row>
    <row r="184" spans="1:14" x14ac:dyDescent="0.2">
      <c r="E184" s="98">
        <f>1573/1000</f>
        <v>1.573</v>
      </c>
    </row>
  </sheetData>
  <mergeCells count="2">
    <mergeCell ref="E100:F100"/>
    <mergeCell ref="H100:I100"/>
  </mergeCells>
  <phoneticPr fontId="6" type="noConversion"/>
  <hyperlinks>
    <hyperlink ref="B178" r:id="rId1" xr:uid="{CAAB1633-101F-4EC0-A9B1-F3A45D0FF5B9}"/>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F9C32-515F-4C1D-A0D7-0624A2D04B66}">
  <dimension ref="A1:X187"/>
  <sheetViews>
    <sheetView topLeftCell="B113" zoomScale="90" zoomScaleNormal="90" workbookViewId="0">
      <selection activeCell="C9" sqref="C9"/>
    </sheetView>
  </sheetViews>
  <sheetFormatPr defaultColWidth="8.7109375" defaultRowHeight="12" x14ac:dyDescent="0.2"/>
  <cols>
    <col min="1" max="1" width="53.28515625" style="98" customWidth="1"/>
    <col min="2" max="2" width="15.28515625" style="98" customWidth="1"/>
    <col min="3" max="3" width="42.140625" style="98" customWidth="1"/>
    <col min="4" max="4" width="3.5703125" style="97" customWidth="1"/>
    <col min="5" max="5" width="19.140625" style="98" customWidth="1"/>
    <col min="6" max="6" width="18.7109375" style="98" customWidth="1"/>
    <col min="7" max="7" width="21.42578125" style="98" customWidth="1"/>
    <col min="8" max="8" width="19" style="98" customWidth="1"/>
    <col min="9" max="9" width="16.85546875" style="98" customWidth="1"/>
    <col min="10" max="23" width="12.7109375" style="98" customWidth="1"/>
    <col min="24" max="24" width="15.5703125" style="98" customWidth="1"/>
    <col min="25" max="25" width="9" style="98" bestFit="1" customWidth="1"/>
    <col min="26" max="16384" width="8.7109375" style="98"/>
  </cols>
  <sheetData>
    <row r="1" spans="1:24" ht="22.5" customHeight="1" thickBot="1" x14ac:dyDescent="0.3">
      <c r="A1" s="210" t="s">
        <v>439</v>
      </c>
      <c r="B1" s="146"/>
      <c r="C1" s="146"/>
      <c r="D1" s="146"/>
      <c r="E1" s="146"/>
      <c r="F1" s="146"/>
      <c r="G1" s="146"/>
      <c r="H1" s="146"/>
    </row>
    <row r="2" spans="1: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698</v>
      </c>
      <c r="C6" s="100">
        <v>2928</v>
      </c>
      <c r="D6" s="101"/>
      <c r="E6" s="118" t="s">
        <v>701</v>
      </c>
    </row>
    <row r="7" spans="1:24" ht="24" x14ac:dyDescent="0.2">
      <c r="A7" s="99" t="s">
        <v>440</v>
      </c>
      <c r="C7" s="100">
        <f>C6*80%</f>
        <v>2342.4</v>
      </c>
      <c r="D7" s="101"/>
      <c r="E7" s="347">
        <f>C7*4.8</f>
        <v>11243.52</v>
      </c>
    </row>
    <row r="8" spans="1:24" x14ac:dyDescent="0.2">
      <c r="A8" s="99" t="s">
        <v>702</v>
      </c>
      <c r="C8" s="102">
        <v>1.9</v>
      </c>
      <c r="D8" s="103"/>
    </row>
    <row r="9" spans="1:24" ht="12.75" thickBot="1" x14ac:dyDescent="0.25">
      <c r="A9" s="169" t="s">
        <v>441</v>
      </c>
      <c r="B9" s="203"/>
      <c r="C9" s="170">
        <f>C7*C8</f>
        <v>4450.5600000000004</v>
      </c>
      <c r="D9" s="101"/>
    </row>
    <row r="12" spans="1:24" ht="12.75" x14ac:dyDescent="0.2">
      <c r="A12" s="112" t="s">
        <v>442</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318</v>
      </c>
      <c r="B15" s="104"/>
      <c r="C15" s="105"/>
      <c r="E15" s="97"/>
      <c r="F15" s="97"/>
      <c r="G15" s="97"/>
      <c r="H15" s="97"/>
      <c r="I15" s="97"/>
      <c r="J15" s="97"/>
      <c r="K15" s="97"/>
      <c r="L15" s="97"/>
      <c r="M15" s="97"/>
      <c r="N15" s="97"/>
      <c r="O15" s="97"/>
      <c r="P15" s="97"/>
      <c r="Q15" s="97"/>
      <c r="R15" s="97"/>
      <c r="S15" s="97"/>
      <c r="T15" s="97"/>
      <c r="U15" s="97"/>
      <c r="V15" s="97"/>
      <c r="W15" s="97"/>
      <c r="X15" s="97"/>
    </row>
    <row r="16" spans="1:24" ht="12.75" thickBot="1" x14ac:dyDescent="0.25">
      <c r="A16" s="122" t="s">
        <v>443</v>
      </c>
      <c r="B16" s="122" t="s">
        <v>219</v>
      </c>
      <c r="C16" s="296">
        <f>585826/7</f>
        <v>83689.428571428565</v>
      </c>
      <c r="E16" s="297">
        <f>C16</f>
        <v>83689.428571428565</v>
      </c>
      <c r="F16" s="122">
        <f>C16</f>
        <v>83689.428571428565</v>
      </c>
      <c r="G16" s="122">
        <f>C16</f>
        <v>83689.428571428565</v>
      </c>
      <c r="H16" s="122">
        <f>C16</f>
        <v>83689.428571428565</v>
      </c>
      <c r="I16" s="122">
        <f>C16</f>
        <v>83689.428571428565</v>
      </c>
      <c r="J16" s="122">
        <f>C16</f>
        <v>83689.428571428565</v>
      </c>
      <c r="K16" s="122">
        <f>C16</f>
        <v>83689.428571428565</v>
      </c>
      <c r="L16" s="122">
        <f>C16</f>
        <v>83689.428571428565</v>
      </c>
      <c r="M16" s="122">
        <f>C16</f>
        <v>83689.428571428565</v>
      </c>
      <c r="N16" s="122">
        <f>C16</f>
        <v>83689.428571428565</v>
      </c>
      <c r="O16" s="122">
        <f>C16</f>
        <v>83689.428571428565</v>
      </c>
      <c r="P16" s="122">
        <f>C16</f>
        <v>83689.428571428565</v>
      </c>
      <c r="Q16" s="122">
        <f>C16</f>
        <v>83689.428571428565</v>
      </c>
      <c r="R16" s="122">
        <f>C16</f>
        <v>83689.428571428565</v>
      </c>
      <c r="S16" s="122">
        <f>C16</f>
        <v>83689.428571428565</v>
      </c>
      <c r="T16" s="122">
        <f>C16</f>
        <v>83689.428571428565</v>
      </c>
      <c r="U16" s="122">
        <f>C16</f>
        <v>83689.428571428565</v>
      </c>
      <c r="V16" s="122">
        <f>C16</f>
        <v>83689.428571428565</v>
      </c>
      <c r="W16" s="122">
        <f>C16</f>
        <v>83689.428571428565</v>
      </c>
      <c r="X16" s="122">
        <f>C16</f>
        <v>83689.428571428565</v>
      </c>
    </row>
    <row r="17" spans="1:24" s="118" customFormat="1" ht="33.6" customHeight="1" thickBot="1" x14ac:dyDescent="0.25">
      <c r="A17" s="159" t="s">
        <v>444</v>
      </c>
      <c r="B17" s="159"/>
      <c r="C17" s="106">
        <f>SUM(E17:X17)</f>
        <v>1673788.5714285716</v>
      </c>
      <c r="D17" s="107"/>
      <c r="E17" s="106">
        <f t="shared" ref="E17:X17" si="0">SUM(E16:E16)</f>
        <v>83689.428571428565</v>
      </c>
      <c r="F17" s="106">
        <f t="shared" si="0"/>
        <v>83689.428571428565</v>
      </c>
      <c r="G17" s="106">
        <f t="shared" si="0"/>
        <v>83689.428571428565</v>
      </c>
      <c r="H17" s="106">
        <f t="shared" si="0"/>
        <v>83689.428571428565</v>
      </c>
      <c r="I17" s="106">
        <f t="shared" si="0"/>
        <v>83689.428571428565</v>
      </c>
      <c r="J17" s="106">
        <f t="shared" si="0"/>
        <v>83689.428571428565</v>
      </c>
      <c r="K17" s="106">
        <f t="shared" si="0"/>
        <v>83689.428571428565</v>
      </c>
      <c r="L17" s="106">
        <f t="shared" si="0"/>
        <v>83689.428571428565</v>
      </c>
      <c r="M17" s="106">
        <f t="shared" si="0"/>
        <v>83689.428571428565</v>
      </c>
      <c r="N17" s="106">
        <f t="shared" si="0"/>
        <v>83689.428571428565</v>
      </c>
      <c r="O17" s="106">
        <f t="shared" si="0"/>
        <v>83689.428571428565</v>
      </c>
      <c r="P17" s="106">
        <f t="shared" si="0"/>
        <v>83689.428571428565</v>
      </c>
      <c r="Q17" s="106">
        <f t="shared" si="0"/>
        <v>83689.428571428565</v>
      </c>
      <c r="R17" s="106">
        <f t="shared" si="0"/>
        <v>83689.428571428565</v>
      </c>
      <c r="S17" s="106">
        <f t="shared" si="0"/>
        <v>83689.428571428565</v>
      </c>
      <c r="T17" s="106">
        <f t="shared" si="0"/>
        <v>83689.428571428565</v>
      </c>
      <c r="U17" s="106">
        <f t="shared" si="0"/>
        <v>83689.428571428565</v>
      </c>
      <c r="V17" s="106">
        <f t="shared" si="0"/>
        <v>83689.428571428565</v>
      </c>
      <c r="W17" s="106">
        <f t="shared" si="0"/>
        <v>83689.428571428565</v>
      </c>
      <c r="X17" s="106">
        <f t="shared" si="0"/>
        <v>83689.428571428565</v>
      </c>
    </row>
    <row r="18" spans="1:24" ht="47.1" customHeight="1" thickBot="1" x14ac:dyDescent="0.25">
      <c r="A18" s="104" t="s">
        <v>445</v>
      </c>
      <c r="B18" s="104"/>
      <c r="C18" s="105"/>
      <c r="E18" s="97"/>
      <c r="F18" s="97"/>
      <c r="G18" s="97"/>
      <c r="H18" s="97"/>
      <c r="I18" s="97"/>
      <c r="J18" s="97"/>
      <c r="K18" s="97"/>
      <c r="L18" s="97"/>
      <c r="M18" s="97"/>
      <c r="N18" s="97"/>
      <c r="O18" s="97"/>
      <c r="P18" s="97"/>
      <c r="Q18" s="97"/>
      <c r="R18" s="97"/>
      <c r="S18" s="97"/>
      <c r="T18" s="97"/>
      <c r="U18" s="97"/>
      <c r="V18" s="97"/>
      <c r="W18" s="97"/>
      <c r="X18" s="97"/>
    </row>
    <row r="19" spans="1:24" ht="24" x14ac:dyDescent="0.2">
      <c r="A19" s="122" t="s">
        <v>446</v>
      </c>
      <c r="B19" s="204" t="s">
        <v>221</v>
      </c>
      <c r="C19" s="293">
        <f>727214/7</f>
        <v>103887.71428571429</v>
      </c>
      <c r="E19" s="122">
        <f t="shared" ref="E19" si="1">C19</f>
        <v>103887.71428571429</v>
      </c>
      <c r="F19" s="122">
        <f t="shared" ref="F19" si="2">C19</f>
        <v>103887.71428571429</v>
      </c>
      <c r="G19" s="122">
        <f t="shared" ref="G19" si="3">C19</f>
        <v>103887.71428571429</v>
      </c>
      <c r="H19" s="122">
        <f t="shared" ref="H19" si="4">C19</f>
        <v>103887.71428571429</v>
      </c>
      <c r="I19" s="122">
        <f t="shared" ref="I19" si="5">C19</f>
        <v>103887.71428571429</v>
      </c>
      <c r="J19" s="122">
        <f t="shared" ref="J19" si="6">C19</f>
        <v>103887.71428571429</v>
      </c>
      <c r="K19" s="122">
        <f t="shared" ref="K19" si="7">C19</f>
        <v>103887.71428571429</v>
      </c>
      <c r="L19" s="122">
        <f t="shared" ref="L19" si="8">C19</f>
        <v>103887.71428571429</v>
      </c>
      <c r="M19" s="122">
        <f t="shared" ref="M19" si="9">C19</f>
        <v>103887.71428571429</v>
      </c>
      <c r="N19" s="122">
        <f t="shared" ref="N19" si="10">C19</f>
        <v>103887.71428571429</v>
      </c>
      <c r="O19" s="122">
        <f t="shared" ref="O19" si="11">C19</f>
        <v>103887.71428571429</v>
      </c>
      <c r="P19" s="122">
        <f t="shared" ref="P19" si="12">C19</f>
        <v>103887.71428571429</v>
      </c>
      <c r="Q19" s="122">
        <f t="shared" ref="Q19" si="13">C19</f>
        <v>103887.71428571429</v>
      </c>
      <c r="R19" s="122">
        <f t="shared" ref="R19" si="14">C19</f>
        <v>103887.71428571429</v>
      </c>
      <c r="S19" s="122">
        <f t="shared" ref="S19" si="15">C19</f>
        <v>103887.71428571429</v>
      </c>
      <c r="T19" s="122">
        <f t="shared" ref="T19" si="16">C19</f>
        <v>103887.71428571429</v>
      </c>
      <c r="U19" s="122">
        <f t="shared" ref="U19" si="17">C19</f>
        <v>103887.71428571429</v>
      </c>
      <c r="V19" s="122">
        <f t="shared" ref="V19" si="18">C19</f>
        <v>103887.71428571429</v>
      </c>
      <c r="W19" s="122">
        <f t="shared" ref="W19" si="19">C19</f>
        <v>103887.71428571429</v>
      </c>
      <c r="X19" s="122">
        <f t="shared" ref="X19" si="20">C19</f>
        <v>103887.71428571429</v>
      </c>
    </row>
    <row r="20" spans="1:24" ht="24.75" thickBot="1" x14ac:dyDescent="0.25">
      <c r="A20" s="193" t="s">
        <v>447</v>
      </c>
      <c r="B20" s="193"/>
      <c r="C20" s="160">
        <f>SUM(E20:X20)</f>
        <v>2077754.2857142861</v>
      </c>
      <c r="E20" s="162">
        <f t="shared" ref="E20:X20" si="21">SUM(E19:E19)</f>
        <v>103887.71428571429</v>
      </c>
      <c r="F20" s="162">
        <f t="shared" si="21"/>
        <v>103887.71428571429</v>
      </c>
      <c r="G20" s="162">
        <f t="shared" si="21"/>
        <v>103887.71428571429</v>
      </c>
      <c r="H20" s="162">
        <f t="shared" si="21"/>
        <v>103887.71428571429</v>
      </c>
      <c r="I20" s="162">
        <f t="shared" si="21"/>
        <v>103887.71428571429</v>
      </c>
      <c r="J20" s="162">
        <f t="shared" si="21"/>
        <v>103887.71428571429</v>
      </c>
      <c r="K20" s="162">
        <f t="shared" si="21"/>
        <v>103887.71428571429</v>
      </c>
      <c r="L20" s="162">
        <f t="shared" si="21"/>
        <v>103887.71428571429</v>
      </c>
      <c r="M20" s="162">
        <f t="shared" si="21"/>
        <v>103887.71428571429</v>
      </c>
      <c r="N20" s="162">
        <f t="shared" si="21"/>
        <v>103887.71428571429</v>
      </c>
      <c r="O20" s="162">
        <f t="shared" si="21"/>
        <v>103887.71428571429</v>
      </c>
      <c r="P20" s="162">
        <f t="shared" si="21"/>
        <v>103887.71428571429</v>
      </c>
      <c r="Q20" s="162">
        <f t="shared" si="21"/>
        <v>103887.71428571429</v>
      </c>
      <c r="R20" s="162">
        <f t="shared" si="21"/>
        <v>103887.71428571429</v>
      </c>
      <c r="S20" s="162">
        <f t="shared" si="21"/>
        <v>103887.71428571429</v>
      </c>
      <c r="T20" s="162">
        <f t="shared" si="21"/>
        <v>103887.71428571429</v>
      </c>
      <c r="U20" s="162">
        <f t="shared" si="21"/>
        <v>103887.71428571429</v>
      </c>
      <c r="V20" s="162">
        <f t="shared" si="21"/>
        <v>103887.71428571429</v>
      </c>
      <c r="W20" s="162">
        <f t="shared" si="21"/>
        <v>103887.71428571429</v>
      </c>
      <c r="X20" s="163">
        <f t="shared" si="21"/>
        <v>103887.71428571429</v>
      </c>
    </row>
    <row r="21" spans="1:24" ht="13.5" customHeight="1" x14ac:dyDescent="0.2">
      <c r="A21" s="161" t="s">
        <v>241</v>
      </c>
      <c r="B21" s="161"/>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242</v>
      </c>
      <c r="B22" s="122"/>
      <c r="C22" s="122">
        <v>0</v>
      </c>
      <c r="E22" s="122">
        <f t="shared" ref="E22" si="22">C22</f>
        <v>0</v>
      </c>
      <c r="F22" s="122">
        <f t="shared" ref="F22" si="23">C22</f>
        <v>0</v>
      </c>
      <c r="G22" s="122">
        <f t="shared" ref="G22" si="24">C22</f>
        <v>0</v>
      </c>
      <c r="H22" s="122">
        <f t="shared" ref="H22" si="25">C22</f>
        <v>0</v>
      </c>
      <c r="I22" s="122">
        <f t="shared" ref="I22" si="26">C22</f>
        <v>0</v>
      </c>
      <c r="J22" s="122">
        <f t="shared" ref="J22" si="27">C22</f>
        <v>0</v>
      </c>
      <c r="K22" s="122">
        <f t="shared" ref="K22" si="28">C22</f>
        <v>0</v>
      </c>
      <c r="L22" s="122">
        <f t="shared" ref="L22" si="29">C22</f>
        <v>0</v>
      </c>
      <c r="M22" s="122">
        <f t="shared" ref="M22" si="30">C22</f>
        <v>0</v>
      </c>
      <c r="N22" s="122">
        <f t="shared" ref="N22" si="31">C22</f>
        <v>0</v>
      </c>
      <c r="O22" s="122">
        <f t="shared" ref="O22" si="32">C22</f>
        <v>0</v>
      </c>
      <c r="P22" s="122">
        <f t="shared" ref="P22" si="33">C22</f>
        <v>0</v>
      </c>
      <c r="Q22" s="122">
        <f t="shared" ref="Q22" si="34">C22</f>
        <v>0</v>
      </c>
      <c r="R22" s="122">
        <f t="shared" ref="R22" si="35">C22</f>
        <v>0</v>
      </c>
      <c r="S22" s="122">
        <f t="shared" ref="S22" si="36">C22</f>
        <v>0</v>
      </c>
      <c r="T22" s="122">
        <f t="shared" ref="T22" si="37">C22</f>
        <v>0</v>
      </c>
      <c r="U22" s="122">
        <f t="shared" ref="U22" si="38">C22</f>
        <v>0</v>
      </c>
      <c r="V22" s="122">
        <f t="shared" ref="V22" si="39">C22</f>
        <v>0</v>
      </c>
      <c r="W22" s="122">
        <f t="shared" ref="W22" si="40">C22</f>
        <v>0</v>
      </c>
      <c r="X22" s="122">
        <f t="shared" ref="X22" si="41">C22</f>
        <v>0</v>
      </c>
    </row>
    <row r="23" spans="1:24" ht="12.75" thickBot="1" x14ac:dyDescent="0.25">
      <c r="A23" s="165" t="s">
        <v>448</v>
      </c>
      <c r="B23" s="165"/>
      <c r="C23" s="166">
        <f>SUM(E23:X23)</f>
        <v>0</v>
      </c>
      <c r="E23" s="164">
        <f>E22</f>
        <v>0</v>
      </c>
      <c r="F23" s="164">
        <f t="shared" ref="F23:X23" si="42">F22</f>
        <v>0</v>
      </c>
      <c r="G23" s="164">
        <f t="shared" si="42"/>
        <v>0</v>
      </c>
      <c r="H23" s="164">
        <f t="shared" si="42"/>
        <v>0</v>
      </c>
      <c r="I23" s="164">
        <f t="shared" si="42"/>
        <v>0</v>
      </c>
      <c r="J23" s="164">
        <f t="shared" si="42"/>
        <v>0</v>
      </c>
      <c r="K23" s="164">
        <f t="shared" si="42"/>
        <v>0</v>
      </c>
      <c r="L23" s="164">
        <f t="shared" si="42"/>
        <v>0</v>
      </c>
      <c r="M23" s="164">
        <f t="shared" si="42"/>
        <v>0</v>
      </c>
      <c r="N23" s="164">
        <f t="shared" si="42"/>
        <v>0</v>
      </c>
      <c r="O23" s="164">
        <f t="shared" si="42"/>
        <v>0</v>
      </c>
      <c r="P23" s="164">
        <f t="shared" si="42"/>
        <v>0</v>
      </c>
      <c r="Q23" s="164">
        <f t="shared" si="42"/>
        <v>0</v>
      </c>
      <c r="R23" s="164">
        <f t="shared" si="42"/>
        <v>0</v>
      </c>
      <c r="S23" s="164">
        <f t="shared" si="42"/>
        <v>0</v>
      </c>
      <c r="T23" s="164">
        <f t="shared" si="42"/>
        <v>0</v>
      </c>
      <c r="U23" s="164">
        <f t="shared" si="42"/>
        <v>0</v>
      </c>
      <c r="V23" s="164">
        <f t="shared" si="42"/>
        <v>0</v>
      </c>
      <c r="W23" s="164">
        <f t="shared" si="42"/>
        <v>0</v>
      </c>
      <c r="X23" s="164">
        <f t="shared" si="42"/>
        <v>0</v>
      </c>
    </row>
    <row r="24" spans="1:24" ht="12.75" thickBot="1" x14ac:dyDescent="0.25">
      <c r="A24" s="167" t="s">
        <v>449</v>
      </c>
      <c r="B24" s="167"/>
      <c r="C24" s="212">
        <f>SUM(E24:X24)</f>
        <v>3751542.8571428554</v>
      </c>
      <c r="E24" s="197">
        <f>(E17+E20+E23)</f>
        <v>187577.14285714284</v>
      </c>
      <c r="F24" s="197">
        <f t="shared" ref="F24:X24" si="43">(F17+F20+F23)</f>
        <v>187577.14285714284</v>
      </c>
      <c r="G24" s="197">
        <f t="shared" si="43"/>
        <v>187577.14285714284</v>
      </c>
      <c r="H24" s="197">
        <f t="shared" si="43"/>
        <v>187577.14285714284</v>
      </c>
      <c r="I24" s="197">
        <f t="shared" si="43"/>
        <v>187577.14285714284</v>
      </c>
      <c r="J24" s="197">
        <f t="shared" si="43"/>
        <v>187577.14285714284</v>
      </c>
      <c r="K24" s="197">
        <f t="shared" si="43"/>
        <v>187577.14285714284</v>
      </c>
      <c r="L24" s="197">
        <f t="shared" si="43"/>
        <v>187577.14285714284</v>
      </c>
      <c r="M24" s="197">
        <f t="shared" si="43"/>
        <v>187577.14285714284</v>
      </c>
      <c r="N24" s="197">
        <f t="shared" si="43"/>
        <v>187577.14285714284</v>
      </c>
      <c r="O24" s="197">
        <f t="shared" si="43"/>
        <v>187577.14285714284</v>
      </c>
      <c r="P24" s="197">
        <f t="shared" si="43"/>
        <v>187577.14285714284</v>
      </c>
      <c r="Q24" s="197">
        <f t="shared" si="43"/>
        <v>187577.14285714284</v>
      </c>
      <c r="R24" s="197">
        <f t="shared" si="43"/>
        <v>187577.14285714284</v>
      </c>
      <c r="S24" s="197">
        <f t="shared" si="43"/>
        <v>187577.14285714284</v>
      </c>
      <c r="T24" s="197">
        <f t="shared" si="43"/>
        <v>187577.14285714284</v>
      </c>
      <c r="U24" s="197">
        <f t="shared" si="43"/>
        <v>187577.14285714284</v>
      </c>
      <c r="V24" s="197">
        <f t="shared" si="43"/>
        <v>187577.14285714284</v>
      </c>
      <c r="W24" s="197">
        <f t="shared" si="43"/>
        <v>187577.14285714284</v>
      </c>
      <c r="X24" s="197">
        <f t="shared" si="43"/>
        <v>187577.14285714284</v>
      </c>
    </row>
    <row r="25" spans="1:24" s="226" customFormat="1" ht="13.5" thickBot="1" x14ac:dyDescent="0.25">
      <c r="C25" s="227" t="s">
        <v>245</v>
      </c>
      <c r="E25" s="228">
        <f t="shared" ref="E25:X25" si="44">100%*$C9</f>
        <v>4450.5600000000004</v>
      </c>
      <c r="F25" s="228">
        <f t="shared" si="44"/>
        <v>4450.5600000000004</v>
      </c>
      <c r="G25" s="228">
        <f t="shared" si="44"/>
        <v>4450.5600000000004</v>
      </c>
      <c r="H25" s="228">
        <f t="shared" si="44"/>
        <v>4450.5600000000004</v>
      </c>
      <c r="I25" s="228">
        <f t="shared" si="44"/>
        <v>4450.5600000000004</v>
      </c>
      <c r="J25" s="228">
        <f t="shared" si="44"/>
        <v>4450.5600000000004</v>
      </c>
      <c r="K25" s="228">
        <f t="shared" si="44"/>
        <v>4450.5600000000004</v>
      </c>
      <c r="L25" s="228">
        <f t="shared" si="44"/>
        <v>4450.5600000000004</v>
      </c>
      <c r="M25" s="228">
        <f t="shared" si="44"/>
        <v>4450.5600000000004</v>
      </c>
      <c r="N25" s="228">
        <f t="shared" si="44"/>
        <v>4450.5600000000004</v>
      </c>
      <c r="O25" s="228">
        <f t="shared" si="44"/>
        <v>4450.5600000000004</v>
      </c>
      <c r="P25" s="228">
        <f t="shared" si="44"/>
        <v>4450.5600000000004</v>
      </c>
      <c r="Q25" s="228">
        <f t="shared" si="44"/>
        <v>4450.5600000000004</v>
      </c>
      <c r="R25" s="228">
        <f t="shared" si="44"/>
        <v>4450.5600000000004</v>
      </c>
      <c r="S25" s="228">
        <f t="shared" si="44"/>
        <v>4450.5600000000004</v>
      </c>
      <c r="T25" s="228">
        <f t="shared" si="44"/>
        <v>4450.5600000000004</v>
      </c>
      <c r="U25" s="228">
        <f t="shared" si="44"/>
        <v>4450.5600000000004</v>
      </c>
      <c r="V25" s="228">
        <f t="shared" si="44"/>
        <v>4450.5600000000004</v>
      </c>
      <c r="W25" s="228">
        <f t="shared" si="44"/>
        <v>4450.5600000000004</v>
      </c>
      <c r="X25" s="228">
        <f t="shared" si="44"/>
        <v>4450.5600000000004</v>
      </c>
    </row>
    <row r="26" spans="1:24" ht="12.75" thickBot="1" x14ac:dyDescent="0.25">
      <c r="A26" s="167" t="s">
        <v>450</v>
      </c>
      <c r="B26" s="167"/>
      <c r="C26" s="212">
        <f>SUM(E26:X26)</f>
        <v>16696466578.285713</v>
      </c>
      <c r="E26" s="197">
        <f t="shared" ref="E26:X26" si="45">(E17+E20+E23)*E25</f>
        <v>834823328.91428566</v>
      </c>
      <c r="F26" s="197">
        <f t="shared" si="45"/>
        <v>834823328.91428566</v>
      </c>
      <c r="G26" s="197">
        <f t="shared" si="45"/>
        <v>834823328.91428566</v>
      </c>
      <c r="H26" s="197">
        <f t="shared" si="45"/>
        <v>834823328.91428566</v>
      </c>
      <c r="I26" s="197">
        <f t="shared" si="45"/>
        <v>834823328.91428566</v>
      </c>
      <c r="J26" s="197">
        <f t="shared" si="45"/>
        <v>834823328.91428566</v>
      </c>
      <c r="K26" s="197">
        <f t="shared" si="45"/>
        <v>834823328.91428566</v>
      </c>
      <c r="L26" s="197">
        <f t="shared" si="45"/>
        <v>834823328.91428566</v>
      </c>
      <c r="M26" s="197">
        <f t="shared" si="45"/>
        <v>834823328.91428566</v>
      </c>
      <c r="N26" s="197">
        <f t="shared" si="45"/>
        <v>834823328.91428566</v>
      </c>
      <c r="O26" s="197">
        <f t="shared" si="45"/>
        <v>834823328.91428566</v>
      </c>
      <c r="P26" s="197">
        <f t="shared" si="45"/>
        <v>834823328.91428566</v>
      </c>
      <c r="Q26" s="197">
        <f t="shared" si="45"/>
        <v>834823328.91428566</v>
      </c>
      <c r="R26" s="197">
        <f t="shared" si="45"/>
        <v>834823328.91428566</v>
      </c>
      <c r="S26" s="197">
        <f t="shared" si="45"/>
        <v>834823328.91428566</v>
      </c>
      <c r="T26" s="197">
        <f t="shared" si="45"/>
        <v>834823328.91428566</v>
      </c>
      <c r="U26" s="197">
        <f t="shared" si="45"/>
        <v>834823328.91428566</v>
      </c>
      <c r="V26" s="197">
        <f t="shared" si="45"/>
        <v>834823328.91428566</v>
      </c>
      <c r="W26" s="197">
        <f t="shared" si="45"/>
        <v>834823328.91428566</v>
      </c>
      <c r="X26" s="197">
        <f t="shared" si="45"/>
        <v>834823328.91428566</v>
      </c>
    </row>
    <row r="27" spans="1:24" x14ac:dyDescent="0.2">
      <c r="E27" s="288"/>
    </row>
    <row r="28" spans="1:24" ht="12.75" x14ac:dyDescent="0.2">
      <c r="A28" s="112" t="s">
        <v>451</v>
      </c>
      <c r="B28" s="112"/>
      <c r="C28" s="227" t="s">
        <v>245</v>
      </c>
      <c r="E28" s="228">
        <f t="shared" ref="E28:X28" si="46">100%*$C9</f>
        <v>4450.5600000000004</v>
      </c>
      <c r="F28" s="228">
        <f t="shared" si="46"/>
        <v>4450.5600000000004</v>
      </c>
      <c r="G28" s="228">
        <f t="shared" si="46"/>
        <v>4450.5600000000004</v>
      </c>
      <c r="H28" s="228">
        <f t="shared" si="46"/>
        <v>4450.5600000000004</v>
      </c>
      <c r="I28" s="228">
        <f t="shared" si="46"/>
        <v>4450.5600000000004</v>
      </c>
      <c r="J28" s="228">
        <f t="shared" si="46"/>
        <v>4450.5600000000004</v>
      </c>
      <c r="K28" s="228">
        <f t="shared" si="46"/>
        <v>4450.5600000000004</v>
      </c>
      <c r="L28" s="228">
        <f t="shared" si="46"/>
        <v>4450.5600000000004</v>
      </c>
      <c r="M28" s="228">
        <f t="shared" si="46"/>
        <v>4450.5600000000004</v>
      </c>
      <c r="N28" s="228">
        <f t="shared" si="46"/>
        <v>4450.5600000000004</v>
      </c>
      <c r="O28" s="228">
        <f t="shared" si="46"/>
        <v>4450.5600000000004</v>
      </c>
      <c r="P28" s="228">
        <f t="shared" si="46"/>
        <v>4450.5600000000004</v>
      </c>
      <c r="Q28" s="228">
        <f t="shared" si="46"/>
        <v>4450.5600000000004</v>
      </c>
      <c r="R28" s="228">
        <f t="shared" si="46"/>
        <v>4450.5600000000004</v>
      </c>
      <c r="S28" s="228">
        <f t="shared" si="46"/>
        <v>4450.5600000000004</v>
      </c>
      <c r="T28" s="228">
        <f t="shared" si="46"/>
        <v>4450.5600000000004</v>
      </c>
      <c r="U28" s="228">
        <f t="shared" si="46"/>
        <v>4450.5600000000004</v>
      </c>
      <c r="V28" s="228">
        <f t="shared" si="46"/>
        <v>4450.5600000000004</v>
      </c>
      <c r="W28" s="228">
        <f t="shared" si="46"/>
        <v>4450.5600000000004</v>
      </c>
      <c r="X28" s="228">
        <f t="shared" si="46"/>
        <v>4450.5600000000004</v>
      </c>
    </row>
    <row r="29" spans="1:24" ht="24" x14ac:dyDescent="0.2">
      <c r="A29" s="123" t="s">
        <v>452</v>
      </c>
      <c r="B29" s="204" t="s">
        <v>223</v>
      </c>
      <c r="C29" s="134">
        <v>0.02</v>
      </c>
    </row>
    <row r="30" spans="1:24" x14ac:dyDescent="0.2">
      <c r="A30" s="123" t="s">
        <v>453</v>
      </c>
      <c r="B30" s="204" t="s">
        <v>225</v>
      </c>
      <c r="C30" s="211">
        <v>6000</v>
      </c>
      <c r="E30" s="194">
        <f>C30</f>
        <v>6000</v>
      </c>
      <c r="F30" s="194">
        <f>E30*(1-C29)</f>
        <v>5880</v>
      </c>
      <c r="G30" s="194">
        <f>F30*(1-C29)</f>
        <v>5762.4</v>
      </c>
      <c r="H30" s="194">
        <f>G30*(1-C29)</f>
        <v>5647.1519999999991</v>
      </c>
      <c r="I30" s="194">
        <f>H30*(1-C29)</f>
        <v>5534.208959999999</v>
      </c>
      <c r="J30" s="194">
        <f>I30*(1-C29)</f>
        <v>5423.5247807999986</v>
      </c>
      <c r="K30" s="194">
        <f>J30*(1-C29)</f>
        <v>5315.0542851839982</v>
      </c>
      <c r="L30" s="194">
        <f>K30*(1-C29)</f>
        <v>5208.7531994803185</v>
      </c>
      <c r="M30" s="194">
        <f>L30*(1-C29)</f>
        <v>5104.5781354907122</v>
      </c>
      <c r="N30" s="194">
        <f>M30*(1-C29)</f>
        <v>5002.4865727808974</v>
      </c>
      <c r="O30" s="194">
        <f>N30*(1-C29)</f>
        <v>4902.4368413252796</v>
      </c>
      <c r="P30" s="194">
        <f>O30*(1-C29)</f>
        <v>4804.3881044987738</v>
      </c>
      <c r="Q30" s="194">
        <f>P30*(1-C29)</f>
        <v>4708.3003424087983</v>
      </c>
      <c r="R30" s="194">
        <f>Q30*(1-C29)</f>
        <v>4614.1343355606223</v>
      </c>
      <c r="S30" s="194">
        <f>R30*(1-C29)</f>
        <v>4521.8516488494097</v>
      </c>
      <c r="T30" s="194">
        <f>S30*(1-C29)</f>
        <v>4431.4146158724216</v>
      </c>
      <c r="U30" s="194">
        <f>T30*(1-C29)</f>
        <v>4342.786323554973</v>
      </c>
      <c r="V30" s="194">
        <f>U30*(1-C29)</f>
        <v>4255.9305970838732</v>
      </c>
      <c r="W30" s="194">
        <f>V30*(1-C29)</f>
        <v>4170.8119851421952</v>
      </c>
      <c r="X30" s="194">
        <f>W30*(1-C29)</f>
        <v>4087.3957454393512</v>
      </c>
    </row>
    <row r="31" spans="1:24" ht="12.75" thickBot="1" x14ac:dyDescent="0.25">
      <c r="A31" s="123" t="s">
        <v>454</v>
      </c>
      <c r="B31" s="204" t="s">
        <v>229</v>
      </c>
      <c r="C31" s="200">
        <v>600</v>
      </c>
      <c r="E31" s="122">
        <f>C31</f>
        <v>600</v>
      </c>
      <c r="F31" s="122">
        <f t="shared" ref="F31" si="47">C31</f>
        <v>600</v>
      </c>
      <c r="G31" s="122">
        <f t="shared" ref="G31" si="48">C31</f>
        <v>600</v>
      </c>
      <c r="H31" s="122">
        <f t="shared" ref="H31" si="49">C31</f>
        <v>600</v>
      </c>
      <c r="I31" s="122">
        <f t="shared" ref="I31" si="50">C31</f>
        <v>600</v>
      </c>
      <c r="J31" s="122">
        <f t="shared" ref="J31" si="51">C31</f>
        <v>600</v>
      </c>
      <c r="K31" s="122">
        <f t="shared" ref="K31" si="52">C31</f>
        <v>600</v>
      </c>
      <c r="L31" s="122">
        <f t="shared" ref="L31" si="53">C31</f>
        <v>600</v>
      </c>
      <c r="M31" s="122">
        <f t="shared" ref="M31" si="54">C31</f>
        <v>600</v>
      </c>
      <c r="N31" s="122">
        <f t="shared" ref="N31" si="55">C31</f>
        <v>600</v>
      </c>
      <c r="O31" s="122">
        <f t="shared" ref="O31" si="56">C31</f>
        <v>600</v>
      </c>
      <c r="P31" s="122">
        <f t="shared" ref="P31" si="57">C31</f>
        <v>600</v>
      </c>
      <c r="Q31" s="122">
        <f t="shared" ref="Q31" si="58">C31</f>
        <v>600</v>
      </c>
      <c r="R31" s="122">
        <f t="shared" ref="R31" si="59">C31</f>
        <v>600</v>
      </c>
      <c r="S31" s="122">
        <f t="shared" ref="S31" si="60">C31</f>
        <v>600</v>
      </c>
      <c r="T31" s="122">
        <f t="shared" ref="T31" si="61">C31</f>
        <v>600</v>
      </c>
      <c r="U31" s="122">
        <f t="shared" ref="U31" si="62">C31</f>
        <v>600</v>
      </c>
      <c r="V31" s="122">
        <f t="shared" ref="V31" si="63">C31</f>
        <v>600</v>
      </c>
      <c r="W31" s="122">
        <f t="shared" ref="W31" si="64">C31</f>
        <v>600</v>
      </c>
      <c r="X31" s="122">
        <f t="shared" ref="X31" si="65">C31</f>
        <v>600</v>
      </c>
    </row>
    <row r="32" spans="1:24" ht="12.75" thickBot="1" x14ac:dyDescent="0.25">
      <c r="A32" s="167" t="s">
        <v>455</v>
      </c>
      <c r="B32" s="205"/>
      <c r="C32" s="198">
        <f>SUM(E32:X32)</f>
        <v>59830565.084082983</v>
      </c>
      <c r="E32" s="196">
        <f t="shared" ref="E32:X32" si="66">E30*E31</f>
        <v>3600000</v>
      </c>
      <c r="F32" s="196">
        <f t="shared" si="66"/>
        <v>3528000</v>
      </c>
      <c r="G32" s="196">
        <f t="shared" si="66"/>
        <v>3457440</v>
      </c>
      <c r="H32" s="196">
        <f t="shared" si="66"/>
        <v>3388291.1999999993</v>
      </c>
      <c r="I32" s="196">
        <f t="shared" si="66"/>
        <v>3320525.3759999992</v>
      </c>
      <c r="J32" s="196">
        <f t="shared" si="66"/>
        <v>3254114.8684799992</v>
      </c>
      <c r="K32" s="196">
        <f t="shared" si="66"/>
        <v>3189032.571110399</v>
      </c>
      <c r="L32" s="196">
        <f t="shared" si="66"/>
        <v>3125251.9196881913</v>
      </c>
      <c r="M32" s="196">
        <f t="shared" si="66"/>
        <v>3062746.8812944274</v>
      </c>
      <c r="N32" s="196">
        <f t="shared" si="66"/>
        <v>3001491.9436685382</v>
      </c>
      <c r="O32" s="196">
        <f t="shared" si="66"/>
        <v>2941462.1047951677</v>
      </c>
      <c r="P32" s="196">
        <f t="shared" si="66"/>
        <v>2882632.8626992642</v>
      </c>
      <c r="Q32" s="196">
        <f t="shared" si="66"/>
        <v>2824980.2054452789</v>
      </c>
      <c r="R32" s="196">
        <f t="shared" si="66"/>
        <v>2768480.6013363735</v>
      </c>
      <c r="S32" s="196">
        <f t="shared" si="66"/>
        <v>2713110.9893096457</v>
      </c>
      <c r="T32" s="196">
        <f t="shared" si="66"/>
        <v>2658848.769523453</v>
      </c>
      <c r="U32" s="196">
        <f t="shared" si="66"/>
        <v>2605671.7941329838</v>
      </c>
      <c r="V32" s="196">
        <f t="shared" si="66"/>
        <v>2553558.3582503237</v>
      </c>
      <c r="W32" s="196">
        <f t="shared" si="66"/>
        <v>2502487.1910853172</v>
      </c>
      <c r="X32" s="196">
        <f t="shared" si="66"/>
        <v>2452437.4472636105</v>
      </c>
    </row>
    <row r="33" spans="1:24" ht="12.75" thickBot="1" x14ac:dyDescent="0.25">
      <c r="A33" s="167" t="s">
        <v>456</v>
      </c>
      <c r="B33" s="205"/>
      <c r="C33" s="198">
        <f>SUM(E33:X33)</f>
        <v>266279519740.61636</v>
      </c>
      <c r="E33" s="196">
        <f t="shared" ref="E33:X33" si="67">E28*E30*E31</f>
        <v>16022016000.000002</v>
      </c>
      <c r="F33" s="196">
        <f t="shared" si="67"/>
        <v>15701575680</v>
      </c>
      <c r="G33" s="196">
        <f t="shared" si="67"/>
        <v>15387544166.400002</v>
      </c>
      <c r="H33" s="196">
        <f t="shared" si="67"/>
        <v>15079793283.071999</v>
      </c>
      <c r="I33" s="196">
        <f t="shared" si="67"/>
        <v>14778197417.410559</v>
      </c>
      <c r="J33" s="196">
        <f t="shared" si="67"/>
        <v>14482633469.062346</v>
      </c>
      <c r="K33" s="196">
        <f t="shared" si="67"/>
        <v>14192980799.681099</v>
      </c>
      <c r="L33" s="196">
        <f t="shared" si="67"/>
        <v>13909121183.687475</v>
      </c>
      <c r="M33" s="196">
        <f t="shared" si="67"/>
        <v>13630938760.013727</v>
      </c>
      <c r="N33" s="196">
        <f t="shared" si="67"/>
        <v>13358319984.813452</v>
      </c>
      <c r="O33" s="196">
        <f t="shared" si="67"/>
        <v>13091153585.117184</v>
      </c>
      <c r="P33" s="196">
        <f t="shared" si="67"/>
        <v>12829330513.414839</v>
      </c>
      <c r="Q33" s="196">
        <f t="shared" si="67"/>
        <v>12572743903.146544</v>
      </c>
      <c r="R33" s="196">
        <f t="shared" si="67"/>
        <v>12321289025.083611</v>
      </c>
      <c r="S33" s="196">
        <f t="shared" si="67"/>
        <v>12074863244.58194</v>
      </c>
      <c r="T33" s="196">
        <f t="shared" si="67"/>
        <v>11833365979.6903</v>
      </c>
      <c r="U33" s="196">
        <f t="shared" si="67"/>
        <v>11596698660.096493</v>
      </c>
      <c r="V33" s="196">
        <f t="shared" si="67"/>
        <v>11364764686.894564</v>
      </c>
      <c r="W33" s="196">
        <f t="shared" si="67"/>
        <v>11137469393.15667</v>
      </c>
      <c r="X33" s="196">
        <f t="shared" si="67"/>
        <v>10914720005.293537</v>
      </c>
    </row>
    <row r="35" spans="1:24" ht="25.5" x14ac:dyDescent="0.2">
      <c r="A35" s="112" t="s">
        <v>457</v>
      </c>
      <c r="B35" s="112"/>
      <c r="C35" s="110"/>
      <c r="D35" s="107"/>
    </row>
    <row r="36" spans="1:24" ht="12.75" x14ac:dyDescent="0.2">
      <c r="A36" s="189"/>
      <c r="B36" s="189"/>
      <c r="C36" s="97"/>
      <c r="D36" s="107"/>
      <c r="F36" s="190"/>
      <c r="G36" s="190"/>
      <c r="H36" s="190"/>
      <c r="I36" s="190"/>
    </row>
    <row r="37" spans="1:24" ht="12.75" thickBot="1" x14ac:dyDescent="0.25">
      <c r="A37" s="104" t="s">
        <v>257</v>
      </c>
      <c r="B37" s="104"/>
      <c r="C37" s="199">
        <f>SUM(E37:X37)</f>
        <v>56079022.22694011</v>
      </c>
      <c r="D37" s="107"/>
      <c r="E37" s="195">
        <f>E32-E24</f>
        <v>3412422.8571428573</v>
      </c>
      <c r="F37" s="195">
        <f t="shared" ref="F37:X37" si="68">F32-F24</f>
        <v>3340422.8571428573</v>
      </c>
      <c r="G37" s="195">
        <f t="shared" si="68"/>
        <v>3269862.8571428573</v>
      </c>
      <c r="H37" s="195">
        <f t="shared" si="68"/>
        <v>3200714.0571428565</v>
      </c>
      <c r="I37" s="195">
        <f t="shared" si="68"/>
        <v>3132948.2331428565</v>
      </c>
      <c r="J37" s="195">
        <f t="shared" si="68"/>
        <v>3066537.7256228565</v>
      </c>
      <c r="K37" s="195">
        <f t="shared" si="68"/>
        <v>3001455.4282532563</v>
      </c>
      <c r="L37" s="195">
        <f t="shared" si="68"/>
        <v>2937674.7768310485</v>
      </c>
      <c r="M37" s="195">
        <f t="shared" si="68"/>
        <v>2875169.7384372847</v>
      </c>
      <c r="N37" s="195">
        <f t="shared" si="68"/>
        <v>2813914.8008113955</v>
      </c>
      <c r="O37" s="195">
        <f t="shared" si="68"/>
        <v>2753884.961938025</v>
      </c>
      <c r="P37" s="195">
        <f t="shared" si="68"/>
        <v>2695055.7198421215</v>
      </c>
      <c r="Q37" s="195">
        <f t="shared" si="68"/>
        <v>2637403.0625881362</v>
      </c>
      <c r="R37" s="195">
        <f t="shared" si="68"/>
        <v>2580903.4584792308</v>
      </c>
      <c r="S37" s="195">
        <f t="shared" si="68"/>
        <v>2525533.846452503</v>
      </c>
      <c r="T37" s="195">
        <f t="shared" si="68"/>
        <v>2471271.6266663102</v>
      </c>
      <c r="U37" s="195">
        <f t="shared" si="68"/>
        <v>2418094.6512758411</v>
      </c>
      <c r="V37" s="195">
        <f t="shared" si="68"/>
        <v>2365981.215393181</v>
      </c>
      <c r="W37" s="195">
        <f t="shared" si="68"/>
        <v>2314910.0482281744</v>
      </c>
      <c r="X37" s="195">
        <f t="shared" si="68"/>
        <v>2264860.3044064678</v>
      </c>
    </row>
    <row r="38" spans="1:24" ht="12.75" x14ac:dyDescent="0.2">
      <c r="A38" s="104" t="s">
        <v>258</v>
      </c>
      <c r="B38" s="104"/>
      <c r="C38" s="188">
        <f>NPV(C1,E37:X37)</f>
        <v>56079022.22694011</v>
      </c>
    </row>
    <row r="39" spans="1:24" ht="12.75" thickBot="1" x14ac:dyDescent="0.25">
      <c r="A39" s="104" t="s">
        <v>259</v>
      </c>
      <c r="B39" s="104"/>
      <c r="C39" s="199">
        <f>SUM(E39:X39)</f>
        <v>249583053162.33063</v>
      </c>
      <c r="D39" s="107"/>
      <c r="E39" s="195">
        <f t="shared" ref="E39:X39" si="69">E33-E26</f>
        <v>15187192671.085716</v>
      </c>
      <c r="F39" s="195">
        <f t="shared" si="69"/>
        <v>14866752351.085714</v>
      </c>
      <c r="G39" s="195">
        <f t="shared" si="69"/>
        <v>14552720837.485716</v>
      </c>
      <c r="H39" s="195">
        <f t="shared" si="69"/>
        <v>14244969954.157713</v>
      </c>
      <c r="I39" s="195">
        <f t="shared" si="69"/>
        <v>13943374088.496273</v>
      </c>
      <c r="J39" s="195">
        <f t="shared" si="69"/>
        <v>13647810140.14806</v>
      </c>
      <c r="K39" s="195">
        <f t="shared" si="69"/>
        <v>13358157470.766813</v>
      </c>
      <c r="L39" s="195">
        <f t="shared" si="69"/>
        <v>13074297854.77319</v>
      </c>
      <c r="M39" s="195">
        <f t="shared" si="69"/>
        <v>12796115431.099442</v>
      </c>
      <c r="N39" s="195">
        <f t="shared" si="69"/>
        <v>12523496655.899166</v>
      </c>
      <c r="O39" s="195">
        <f t="shared" si="69"/>
        <v>12256330256.202898</v>
      </c>
      <c r="P39" s="195">
        <f t="shared" si="69"/>
        <v>11994507184.500553</v>
      </c>
      <c r="Q39" s="195">
        <f t="shared" si="69"/>
        <v>11737920574.232258</v>
      </c>
      <c r="R39" s="195">
        <f t="shared" si="69"/>
        <v>11486465696.169325</v>
      </c>
      <c r="S39" s="195">
        <f t="shared" si="69"/>
        <v>11240039915.667654</v>
      </c>
      <c r="T39" s="195">
        <f t="shared" si="69"/>
        <v>10998542650.776014</v>
      </c>
      <c r="U39" s="195">
        <f t="shared" si="69"/>
        <v>10761875331.182207</v>
      </c>
      <c r="V39" s="195">
        <f t="shared" si="69"/>
        <v>10529941357.980278</v>
      </c>
      <c r="W39" s="195">
        <f t="shared" si="69"/>
        <v>10302646064.242384</v>
      </c>
      <c r="X39" s="195">
        <f t="shared" si="69"/>
        <v>10079896676.379251</v>
      </c>
    </row>
    <row r="40" spans="1:24" ht="12.75" x14ac:dyDescent="0.2">
      <c r="A40" s="104" t="s">
        <v>260</v>
      </c>
      <c r="B40" s="104"/>
      <c r="C40" s="188">
        <f>NPV(C3,E39:X39)</f>
        <v>160891194434.37201</v>
      </c>
    </row>
    <row r="41" spans="1:24" ht="12.75" x14ac:dyDescent="0.2">
      <c r="C41" s="139"/>
    </row>
    <row r="42" spans="1:24" ht="25.5" x14ac:dyDescent="0.2">
      <c r="A42" s="113" t="s">
        <v>458</v>
      </c>
      <c r="B42" s="113"/>
      <c r="C42" s="108"/>
    </row>
    <row r="43" spans="1:24" ht="12.75" x14ac:dyDescent="0.2">
      <c r="A43" s="233"/>
      <c r="B43" s="233"/>
      <c r="C43" s="234" t="s">
        <v>262</v>
      </c>
      <c r="E43" s="235">
        <v>0</v>
      </c>
      <c r="F43" s="235">
        <v>0.2</v>
      </c>
      <c r="G43" s="235">
        <v>0.6</v>
      </c>
      <c r="H43" s="235">
        <v>0.8</v>
      </c>
      <c r="I43" s="235">
        <v>1</v>
      </c>
      <c r="J43" s="235">
        <v>1</v>
      </c>
      <c r="K43" s="235">
        <v>1</v>
      </c>
      <c r="L43" s="235">
        <v>1</v>
      </c>
      <c r="M43" s="235">
        <v>1</v>
      </c>
      <c r="N43" s="235">
        <v>1</v>
      </c>
      <c r="O43" s="235">
        <v>1</v>
      </c>
      <c r="P43" s="235">
        <v>1</v>
      </c>
      <c r="Q43" s="235">
        <v>1</v>
      </c>
      <c r="R43" s="235">
        <v>1</v>
      </c>
      <c r="S43" s="235">
        <v>1</v>
      </c>
      <c r="T43" s="235">
        <v>1</v>
      </c>
      <c r="U43" s="235">
        <v>1</v>
      </c>
      <c r="V43" s="235">
        <v>1</v>
      </c>
      <c r="W43" s="235">
        <v>1</v>
      </c>
      <c r="X43" s="235">
        <v>1</v>
      </c>
    </row>
    <row r="44" spans="1:24" ht="12.75" x14ac:dyDescent="0.2">
      <c r="A44" s="113" t="s">
        <v>6</v>
      </c>
      <c r="B44" s="113" t="s">
        <v>213</v>
      </c>
      <c r="C44" s="116" t="s">
        <v>214</v>
      </c>
      <c r="E44" s="122" t="s">
        <v>63</v>
      </c>
      <c r="F44" s="122" t="s">
        <v>64</v>
      </c>
      <c r="G44" s="122" t="s">
        <v>65</v>
      </c>
      <c r="H44" s="122" t="s">
        <v>66</v>
      </c>
      <c r="I44" s="122" t="s">
        <v>67</v>
      </c>
      <c r="J44" s="122" t="s">
        <v>68</v>
      </c>
      <c r="K44" s="122" t="s">
        <v>69</v>
      </c>
      <c r="L44" s="122" t="s">
        <v>70</v>
      </c>
      <c r="M44" s="122" t="s">
        <v>71</v>
      </c>
      <c r="N44" s="122" t="s">
        <v>72</v>
      </c>
      <c r="O44" s="122" t="s">
        <v>73</v>
      </c>
      <c r="P44" s="122" t="s">
        <v>74</v>
      </c>
      <c r="Q44" s="122" t="s">
        <v>75</v>
      </c>
      <c r="R44" s="122" t="s">
        <v>76</v>
      </c>
      <c r="S44" s="122" t="s">
        <v>77</v>
      </c>
      <c r="T44" s="122" t="s">
        <v>78</v>
      </c>
      <c r="U44" s="122" t="s">
        <v>79</v>
      </c>
      <c r="V44" s="122" t="s">
        <v>80</v>
      </c>
      <c r="W44" s="122" t="s">
        <v>81</v>
      </c>
      <c r="X44" s="122" t="s">
        <v>82</v>
      </c>
    </row>
    <row r="45" spans="1:24" x14ac:dyDescent="0.2">
      <c r="A45" s="124" t="s">
        <v>215</v>
      </c>
      <c r="B45" s="124"/>
      <c r="C45" s="124" t="s">
        <v>216</v>
      </c>
      <c r="D45" s="107"/>
      <c r="E45" s="122">
        <v>0</v>
      </c>
      <c r="F45" s="122">
        <v>0</v>
      </c>
      <c r="G45" s="122">
        <v>0</v>
      </c>
      <c r="H45" s="122">
        <v>0</v>
      </c>
      <c r="I45" s="122">
        <v>0</v>
      </c>
      <c r="J45" s="122">
        <v>0</v>
      </c>
      <c r="K45" s="122">
        <v>0</v>
      </c>
      <c r="L45" s="122">
        <v>0</v>
      </c>
      <c r="M45" s="122">
        <v>0</v>
      </c>
      <c r="N45" s="122">
        <v>0</v>
      </c>
      <c r="O45" s="122">
        <v>0</v>
      </c>
      <c r="P45" s="122">
        <v>0</v>
      </c>
      <c r="Q45" s="122">
        <v>0</v>
      </c>
      <c r="R45" s="122">
        <v>0</v>
      </c>
      <c r="S45" s="122">
        <v>0</v>
      </c>
      <c r="T45" s="122">
        <v>0</v>
      </c>
      <c r="U45" s="122">
        <v>0</v>
      </c>
      <c r="V45" s="122">
        <v>0</v>
      </c>
      <c r="W45" s="122">
        <v>0</v>
      </c>
      <c r="X45" s="122">
        <v>0</v>
      </c>
    </row>
    <row r="46" spans="1:24" ht="24" x14ac:dyDescent="0.2">
      <c r="A46" s="114" t="s">
        <v>459</v>
      </c>
      <c r="B46" s="114"/>
      <c r="C46" s="109"/>
      <c r="E46" s="97"/>
      <c r="F46" s="97"/>
      <c r="G46" s="97"/>
      <c r="H46" s="97"/>
      <c r="I46" s="97"/>
      <c r="J46" s="97"/>
      <c r="K46" s="97"/>
      <c r="L46" s="97"/>
      <c r="M46" s="97"/>
      <c r="N46" s="97"/>
      <c r="O46" s="97"/>
      <c r="P46" s="97"/>
      <c r="Q46" s="97"/>
      <c r="R46" s="97"/>
      <c r="S46" s="97"/>
      <c r="T46" s="97"/>
      <c r="U46" s="97"/>
      <c r="V46" s="97"/>
      <c r="W46" s="97"/>
      <c r="X46" s="97"/>
    </row>
    <row r="47" spans="1:24" x14ac:dyDescent="0.2">
      <c r="A47" s="122" t="s">
        <v>460</v>
      </c>
      <c r="B47" s="122" t="s">
        <v>231</v>
      </c>
      <c r="C47" s="296">
        <f>585826/7</f>
        <v>83689.428571428565</v>
      </c>
      <c r="E47" s="297">
        <f>C47</f>
        <v>83689.428571428565</v>
      </c>
      <c r="F47" s="122">
        <f>C47</f>
        <v>83689.428571428565</v>
      </c>
      <c r="G47" s="122">
        <f>C47</f>
        <v>83689.428571428565</v>
      </c>
      <c r="H47" s="122">
        <f>C47</f>
        <v>83689.428571428565</v>
      </c>
      <c r="I47" s="122">
        <f>C47</f>
        <v>83689.428571428565</v>
      </c>
      <c r="J47" s="122">
        <f>C47</f>
        <v>83689.428571428565</v>
      </c>
      <c r="K47" s="122">
        <f>C47</f>
        <v>83689.428571428565</v>
      </c>
      <c r="L47" s="122">
        <f>C47</f>
        <v>83689.428571428565</v>
      </c>
      <c r="M47" s="122">
        <f>C47</f>
        <v>83689.428571428565</v>
      </c>
      <c r="N47" s="122">
        <f>C47</f>
        <v>83689.428571428565</v>
      </c>
      <c r="O47" s="122">
        <f>C47</f>
        <v>83689.428571428565</v>
      </c>
      <c r="P47" s="122">
        <f>C47</f>
        <v>83689.428571428565</v>
      </c>
      <c r="Q47" s="122">
        <f>C47</f>
        <v>83689.428571428565</v>
      </c>
      <c r="R47" s="122">
        <f>C47</f>
        <v>83689.428571428565</v>
      </c>
      <c r="S47" s="122">
        <f>C47</f>
        <v>83689.428571428565</v>
      </c>
      <c r="T47" s="122">
        <f>C47</f>
        <v>83689.428571428565</v>
      </c>
      <c r="U47" s="122">
        <f>C47</f>
        <v>83689.428571428565</v>
      </c>
      <c r="V47" s="122">
        <f>C47</f>
        <v>83689.428571428565</v>
      </c>
      <c r="W47" s="122">
        <f>C47</f>
        <v>83689.428571428565</v>
      </c>
      <c r="X47" s="122">
        <f>C47</f>
        <v>83689.428571428565</v>
      </c>
    </row>
    <row r="48" spans="1:24" x14ac:dyDescent="0.2">
      <c r="A48" s="122" t="s">
        <v>461</v>
      </c>
      <c r="B48" s="122" t="s">
        <v>233</v>
      </c>
      <c r="C48" s="296">
        <v>7160</v>
      </c>
      <c r="E48" s="297">
        <f t="shared" ref="E48:E49" si="70">C48</f>
        <v>7160</v>
      </c>
      <c r="F48" s="122">
        <f t="shared" ref="F48:F49" si="71">C48</f>
        <v>7160</v>
      </c>
      <c r="G48" s="122">
        <f t="shared" ref="G48:G49" si="72">C48</f>
        <v>7160</v>
      </c>
      <c r="H48" s="122">
        <f t="shared" ref="H48:H49" si="73">C48</f>
        <v>7160</v>
      </c>
      <c r="I48" s="122">
        <f t="shared" ref="I48:I49" si="74">C48</f>
        <v>7160</v>
      </c>
      <c r="J48" s="122">
        <f t="shared" ref="J48:J49" si="75">C48</f>
        <v>7160</v>
      </c>
      <c r="K48" s="122">
        <f t="shared" ref="K48:K49" si="76">C48</f>
        <v>7160</v>
      </c>
      <c r="L48" s="122">
        <f t="shared" ref="L48:L49" si="77">C48</f>
        <v>7160</v>
      </c>
      <c r="M48" s="122">
        <f t="shared" ref="M48:M49" si="78">C48</f>
        <v>7160</v>
      </c>
      <c r="N48" s="122">
        <f t="shared" ref="N48:N49" si="79">C48</f>
        <v>7160</v>
      </c>
      <c r="O48" s="122">
        <f t="shared" ref="O48:O49" si="80">C48</f>
        <v>7160</v>
      </c>
      <c r="P48" s="122">
        <f t="shared" ref="P48:P49" si="81">C48</f>
        <v>7160</v>
      </c>
      <c r="Q48" s="122">
        <f t="shared" ref="Q48:Q49" si="82">C48</f>
        <v>7160</v>
      </c>
      <c r="R48" s="122">
        <f t="shared" ref="R48:R49" si="83">C48</f>
        <v>7160</v>
      </c>
      <c r="S48" s="122">
        <f t="shared" ref="S48:S49" si="84">C48</f>
        <v>7160</v>
      </c>
      <c r="T48" s="122">
        <f t="shared" ref="T48:T49" si="85">C48</f>
        <v>7160</v>
      </c>
      <c r="U48" s="122">
        <f t="shared" ref="U48:U49" si="86">C48</f>
        <v>7160</v>
      </c>
      <c r="V48" s="122">
        <f t="shared" ref="V48:V49" si="87">C48</f>
        <v>7160</v>
      </c>
      <c r="W48" s="122">
        <f t="shared" ref="W48:W49" si="88">C48</f>
        <v>7160</v>
      </c>
      <c r="X48" s="122">
        <f t="shared" ref="X48:X49" si="89">C48</f>
        <v>7160</v>
      </c>
    </row>
    <row r="49" spans="1:24" ht="24" x14ac:dyDescent="0.2">
      <c r="A49" s="122" t="s">
        <v>462</v>
      </c>
      <c r="B49" s="122" t="s">
        <v>235</v>
      </c>
      <c r="C49" s="296">
        <f>26428*0.4</f>
        <v>10571.2</v>
      </c>
      <c r="E49" s="297">
        <f t="shared" si="70"/>
        <v>10571.2</v>
      </c>
      <c r="F49" s="122">
        <f t="shared" si="71"/>
        <v>10571.2</v>
      </c>
      <c r="G49" s="122">
        <f t="shared" si="72"/>
        <v>10571.2</v>
      </c>
      <c r="H49" s="122">
        <f t="shared" si="73"/>
        <v>10571.2</v>
      </c>
      <c r="I49" s="122">
        <f t="shared" si="74"/>
        <v>10571.2</v>
      </c>
      <c r="J49" s="122">
        <f t="shared" si="75"/>
        <v>10571.2</v>
      </c>
      <c r="K49" s="122">
        <f t="shared" si="76"/>
        <v>10571.2</v>
      </c>
      <c r="L49" s="122">
        <f t="shared" si="77"/>
        <v>10571.2</v>
      </c>
      <c r="M49" s="122">
        <f t="shared" si="78"/>
        <v>10571.2</v>
      </c>
      <c r="N49" s="122">
        <f t="shared" si="79"/>
        <v>10571.2</v>
      </c>
      <c r="O49" s="122">
        <f t="shared" si="80"/>
        <v>10571.2</v>
      </c>
      <c r="P49" s="122">
        <f t="shared" si="81"/>
        <v>10571.2</v>
      </c>
      <c r="Q49" s="122">
        <f t="shared" si="82"/>
        <v>10571.2</v>
      </c>
      <c r="R49" s="122">
        <f t="shared" si="83"/>
        <v>10571.2</v>
      </c>
      <c r="S49" s="122">
        <f t="shared" si="84"/>
        <v>10571.2</v>
      </c>
      <c r="T49" s="122">
        <f t="shared" si="85"/>
        <v>10571.2</v>
      </c>
      <c r="U49" s="122">
        <f t="shared" si="86"/>
        <v>10571.2</v>
      </c>
      <c r="V49" s="122">
        <f t="shared" si="87"/>
        <v>10571.2</v>
      </c>
      <c r="W49" s="122">
        <f t="shared" si="88"/>
        <v>10571.2</v>
      </c>
      <c r="X49" s="122">
        <f t="shared" si="89"/>
        <v>10571.2</v>
      </c>
    </row>
    <row r="50" spans="1:24" ht="12.75" thickBot="1" x14ac:dyDescent="0.25">
      <c r="A50" s="122" t="s">
        <v>463</v>
      </c>
      <c r="B50" s="122" t="s">
        <v>237</v>
      </c>
      <c r="C50" s="296">
        <v>5000</v>
      </c>
      <c r="E50" s="297">
        <f>C50</f>
        <v>5000</v>
      </c>
      <c r="F50" s="122">
        <v>0</v>
      </c>
      <c r="G50" s="122">
        <v>0</v>
      </c>
      <c r="H50" s="122">
        <v>0</v>
      </c>
      <c r="I50" s="122">
        <v>0</v>
      </c>
      <c r="J50" s="122">
        <v>0</v>
      </c>
      <c r="K50" s="122">
        <v>0</v>
      </c>
      <c r="L50" s="122">
        <v>0</v>
      </c>
      <c r="M50" s="122">
        <v>0</v>
      </c>
      <c r="N50" s="122">
        <v>0</v>
      </c>
      <c r="O50" s="122">
        <v>0</v>
      </c>
      <c r="P50" s="122">
        <v>0</v>
      </c>
      <c r="Q50" s="122">
        <v>0</v>
      </c>
      <c r="R50" s="122">
        <v>0</v>
      </c>
      <c r="S50" s="122">
        <v>0</v>
      </c>
      <c r="T50" s="122">
        <v>0</v>
      </c>
      <c r="U50" s="122">
        <v>0</v>
      </c>
      <c r="V50" s="122">
        <v>0</v>
      </c>
      <c r="W50" s="122">
        <v>0</v>
      </c>
      <c r="X50" s="122">
        <v>0</v>
      </c>
    </row>
    <row r="51" spans="1:24" s="118" customFormat="1" ht="29.1" customHeight="1" thickBot="1" x14ac:dyDescent="0.25">
      <c r="A51" s="130" t="s">
        <v>464</v>
      </c>
      <c r="B51" s="130"/>
      <c r="C51" s="128">
        <f>SUM(E51:X51)</f>
        <v>2033412.5714285716</v>
      </c>
      <c r="D51" s="107"/>
      <c r="E51" s="115">
        <f t="shared" ref="E51:X51" si="90">SUM(E47:E50)</f>
        <v>106420.62857142856</v>
      </c>
      <c r="F51" s="115">
        <f t="shared" si="90"/>
        <v>101420.62857142856</v>
      </c>
      <c r="G51" s="115">
        <f t="shared" si="90"/>
        <v>101420.62857142856</v>
      </c>
      <c r="H51" s="115">
        <f t="shared" si="90"/>
        <v>101420.62857142856</v>
      </c>
      <c r="I51" s="115">
        <f t="shared" si="90"/>
        <v>101420.62857142856</v>
      </c>
      <c r="J51" s="115">
        <f t="shared" si="90"/>
        <v>101420.62857142856</v>
      </c>
      <c r="K51" s="115">
        <f t="shared" si="90"/>
        <v>101420.62857142856</v>
      </c>
      <c r="L51" s="115">
        <f t="shared" si="90"/>
        <v>101420.62857142856</v>
      </c>
      <c r="M51" s="115">
        <f t="shared" si="90"/>
        <v>101420.62857142856</v>
      </c>
      <c r="N51" s="115">
        <f t="shared" si="90"/>
        <v>101420.62857142856</v>
      </c>
      <c r="O51" s="115">
        <f t="shared" si="90"/>
        <v>101420.62857142856</v>
      </c>
      <c r="P51" s="115">
        <f t="shared" si="90"/>
        <v>101420.62857142856</v>
      </c>
      <c r="Q51" s="115">
        <f t="shared" si="90"/>
        <v>101420.62857142856</v>
      </c>
      <c r="R51" s="115">
        <f t="shared" si="90"/>
        <v>101420.62857142856</v>
      </c>
      <c r="S51" s="115">
        <f t="shared" si="90"/>
        <v>101420.62857142856</v>
      </c>
      <c r="T51" s="115">
        <f t="shared" si="90"/>
        <v>101420.62857142856</v>
      </c>
      <c r="U51" s="115">
        <f t="shared" si="90"/>
        <v>101420.62857142856</v>
      </c>
      <c r="V51" s="115">
        <f t="shared" si="90"/>
        <v>101420.62857142856</v>
      </c>
      <c r="W51" s="115">
        <f t="shared" si="90"/>
        <v>101420.62857142856</v>
      </c>
      <c r="X51" s="115">
        <f t="shared" si="90"/>
        <v>101420.62857142856</v>
      </c>
    </row>
    <row r="52" spans="1:24" ht="36.75" thickBot="1" x14ac:dyDescent="0.25">
      <c r="A52" s="114" t="s">
        <v>465</v>
      </c>
      <c r="B52" s="114"/>
      <c r="C52" s="109"/>
      <c r="E52" s="97"/>
      <c r="F52" s="97"/>
      <c r="G52" s="97"/>
      <c r="H52" s="97"/>
      <c r="I52" s="97"/>
      <c r="J52" s="97"/>
      <c r="K52" s="97"/>
      <c r="L52" s="97"/>
      <c r="M52" s="97"/>
      <c r="N52" s="97"/>
      <c r="O52" s="97"/>
      <c r="P52" s="97"/>
      <c r="Q52" s="97"/>
      <c r="R52" s="97"/>
      <c r="S52" s="97"/>
      <c r="T52" s="97"/>
      <c r="U52" s="97"/>
      <c r="V52" s="97"/>
      <c r="W52" s="97"/>
      <c r="X52" s="97"/>
    </row>
    <row r="53" spans="1:24" ht="24" x14ac:dyDescent="0.2">
      <c r="A53" s="122" t="s">
        <v>466</v>
      </c>
      <c r="B53" s="204" t="s">
        <v>239</v>
      </c>
      <c r="C53" s="293">
        <f>727214/7</f>
        <v>103887.71428571429</v>
      </c>
      <c r="E53" s="122">
        <f t="shared" ref="E53" si="91">C53</f>
        <v>103887.71428571429</v>
      </c>
      <c r="F53" s="122">
        <f t="shared" ref="F53" si="92">C53</f>
        <v>103887.71428571429</v>
      </c>
      <c r="G53" s="122">
        <f t="shared" ref="G53" si="93">C53</f>
        <v>103887.71428571429</v>
      </c>
      <c r="H53" s="122">
        <f t="shared" ref="H53" si="94">C53</f>
        <v>103887.71428571429</v>
      </c>
      <c r="I53" s="122">
        <f t="shared" ref="I53" si="95">C53</f>
        <v>103887.71428571429</v>
      </c>
      <c r="J53" s="122">
        <f t="shared" ref="J53" si="96">C53</f>
        <v>103887.71428571429</v>
      </c>
      <c r="K53" s="122">
        <f t="shared" ref="K53" si="97">C53</f>
        <v>103887.71428571429</v>
      </c>
      <c r="L53" s="122">
        <f t="shared" ref="L53" si="98">C53</f>
        <v>103887.71428571429</v>
      </c>
      <c r="M53" s="122">
        <f t="shared" ref="M53" si="99">C53</f>
        <v>103887.71428571429</v>
      </c>
      <c r="N53" s="122">
        <f t="shared" ref="N53" si="100">C53</f>
        <v>103887.71428571429</v>
      </c>
      <c r="O53" s="122">
        <f t="shared" ref="O53" si="101">C53</f>
        <v>103887.71428571429</v>
      </c>
      <c r="P53" s="122">
        <f t="shared" ref="P53" si="102">C53</f>
        <v>103887.71428571429</v>
      </c>
      <c r="Q53" s="122">
        <f t="shared" ref="Q53" si="103">C53</f>
        <v>103887.71428571429</v>
      </c>
      <c r="R53" s="122">
        <f t="shared" ref="R53" si="104">C53</f>
        <v>103887.71428571429</v>
      </c>
      <c r="S53" s="122">
        <f t="shared" ref="S53" si="105">C53</f>
        <v>103887.71428571429</v>
      </c>
      <c r="T53" s="122">
        <f t="shared" ref="T53" si="106">C53</f>
        <v>103887.71428571429</v>
      </c>
      <c r="U53" s="122">
        <f t="shared" ref="U53" si="107">C53</f>
        <v>103887.71428571429</v>
      </c>
      <c r="V53" s="122">
        <f t="shared" ref="V53" si="108">C53</f>
        <v>103887.71428571429</v>
      </c>
      <c r="W53" s="122">
        <f t="shared" ref="W53" si="109">C53</f>
        <v>103887.71428571429</v>
      </c>
      <c r="X53" s="122">
        <f t="shared" ref="X53" si="110">C53</f>
        <v>103887.71428571429</v>
      </c>
    </row>
    <row r="54" spans="1:24" ht="24" x14ac:dyDescent="0.2">
      <c r="A54" s="122" t="s">
        <v>467</v>
      </c>
      <c r="B54" s="204" t="s">
        <v>249</v>
      </c>
      <c r="C54" s="132">
        <v>3554</v>
      </c>
      <c r="E54" s="122">
        <f t="shared" ref="E54:E56" si="111">C54</f>
        <v>3554</v>
      </c>
      <c r="F54" s="122">
        <f t="shared" ref="F54:F56" si="112">C54</f>
        <v>3554</v>
      </c>
      <c r="G54" s="122">
        <f t="shared" ref="G54:G56" si="113">C54</f>
        <v>3554</v>
      </c>
      <c r="H54" s="122">
        <f t="shared" ref="H54:H56" si="114">C54</f>
        <v>3554</v>
      </c>
      <c r="I54" s="122">
        <f t="shared" ref="I54:I56" si="115">C54</f>
        <v>3554</v>
      </c>
      <c r="J54" s="122">
        <f t="shared" ref="J54:J56" si="116">C54</f>
        <v>3554</v>
      </c>
      <c r="K54" s="122">
        <f t="shared" ref="K54:K56" si="117">C54</f>
        <v>3554</v>
      </c>
      <c r="L54" s="122">
        <f t="shared" ref="L54:L56" si="118">C54</f>
        <v>3554</v>
      </c>
      <c r="M54" s="122">
        <f t="shared" ref="M54:M56" si="119">C54</f>
        <v>3554</v>
      </c>
      <c r="N54" s="122">
        <f t="shared" ref="N54:N56" si="120">C54</f>
        <v>3554</v>
      </c>
      <c r="O54" s="122">
        <f t="shared" ref="O54:O56" si="121">C54</f>
        <v>3554</v>
      </c>
      <c r="P54" s="122">
        <f t="shared" ref="P54:P56" si="122">C54</f>
        <v>3554</v>
      </c>
      <c r="Q54" s="122">
        <f t="shared" ref="Q54:Q56" si="123">C54</f>
        <v>3554</v>
      </c>
      <c r="R54" s="122">
        <f t="shared" ref="R54:R56" si="124">C54</f>
        <v>3554</v>
      </c>
      <c r="S54" s="122">
        <f t="shared" ref="S54:S56" si="125">C54</f>
        <v>3554</v>
      </c>
      <c r="T54" s="122">
        <f t="shared" ref="T54:T56" si="126">C54</f>
        <v>3554</v>
      </c>
      <c r="U54" s="122">
        <f t="shared" ref="U54:U56" si="127">C54</f>
        <v>3554</v>
      </c>
      <c r="V54" s="122">
        <f t="shared" ref="V54:V56" si="128">C54</f>
        <v>3554</v>
      </c>
      <c r="W54" s="122">
        <f t="shared" ref="W54:W56" si="129">C54</f>
        <v>3554</v>
      </c>
      <c r="X54" s="122">
        <f t="shared" ref="X54:X56" si="130">C54</f>
        <v>3554</v>
      </c>
    </row>
    <row r="55" spans="1:24" ht="24" x14ac:dyDescent="0.2">
      <c r="A55" s="122" t="s">
        <v>468</v>
      </c>
      <c r="B55" s="204" t="s">
        <v>251</v>
      </c>
      <c r="C55" s="132">
        <f>7222*0.4</f>
        <v>2888.8</v>
      </c>
      <c r="E55" s="122">
        <f t="shared" si="111"/>
        <v>2888.8</v>
      </c>
      <c r="F55" s="122">
        <f t="shared" si="112"/>
        <v>2888.8</v>
      </c>
      <c r="G55" s="122">
        <f t="shared" si="113"/>
        <v>2888.8</v>
      </c>
      <c r="H55" s="122">
        <f t="shared" si="114"/>
        <v>2888.8</v>
      </c>
      <c r="I55" s="122">
        <f t="shared" si="115"/>
        <v>2888.8</v>
      </c>
      <c r="J55" s="122">
        <f t="shared" si="116"/>
        <v>2888.8</v>
      </c>
      <c r="K55" s="122">
        <f t="shared" si="117"/>
        <v>2888.8</v>
      </c>
      <c r="L55" s="122">
        <f t="shared" si="118"/>
        <v>2888.8</v>
      </c>
      <c r="M55" s="122">
        <f t="shared" si="119"/>
        <v>2888.8</v>
      </c>
      <c r="N55" s="122">
        <f t="shared" si="120"/>
        <v>2888.8</v>
      </c>
      <c r="O55" s="122">
        <f t="shared" si="121"/>
        <v>2888.8</v>
      </c>
      <c r="P55" s="122">
        <f t="shared" si="122"/>
        <v>2888.8</v>
      </c>
      <c r="Q55" s="122">
        <f t="shared" si="123"/>
        <v>2888.8</v>
      </c>
      <c r="R55" s="122">
        <f t="shared" si="124"/>
        <v>2888.8</v>
      </c>
      <c r="S55" s="122">
        <f t="shared" si="125"/>
        <v>2888.8</v>
      </c>
      <c r="T55" s="122">
        <f t="shared" si="126"/>
        <v>2888.8</v>
      </c>
      <c r="U55" s="122">
        <f t="shared" si="127"/>
        <v>2888.8</v>
      </c>
      <c r="V55" s="122">
        <f t="shared" si="128"/>
        <v>2888.8</v>
      </c>
      <c r="W55" s="122">
        <f t="shared" si="129"/>
        <v>2888.8</v>
      </c>
      <c r="X55" s="122">
        <f t="shared" si="130"/>
        <v>2888.8</v>
      </c>
    </row>
    <row r="56" spans="1:24" ht="12.75" thickBot="1" x14ac:dyDescent="0.25">
      <c r="A56" s="122" t="s">
        <v>469</v>
      </c>
      <c r="B56" s="204" t="s">
        <v>253</v>
      </c>
      <c r="C56" s="132">
        <v>2000</v>
      </c>
      <c r="E56" s="122">
        <f t="shared" si="111"/>
        <v>2000</v>
      </c>
      <c r="F56" s="122">
        <f t="shared" si="112"/>
        <v>2000</v>
      </c>
      <c r="G56" s="122">
        <f t="shared" si="113"/>
        <v>2000</v>
      </c>
      <c r="H56" s="122">
        <f t="shared" si="114"/>
        <v>2000</v>
      </c>
      <c r="I56" s="122">
        <f t="shared" si="115"/>
        <v>2000</v>
      </c>
      <c r="J56" s="122">
        <f t="shared" si="116"/>
        <v>2000</v>
      </c>
      <c r="K56" s="122">
        <f t="shared" si="117"/>
        <v>2000</v>
      </c>
      <c r="L56" s="122">
        <f t="shared" si="118"/>
        <v>2000</v>
      </c>
      <c r="M56" s="122">
        <f t="shared" si="119"/>
        <v>2000</v>
      </c>
      <c r="N56" s="122">
        <f t="shared" si="120"/>
        <v>2000</v>
      </c>
      <c r="O56" s="122">
        <f t="shared" si="121"/>
        <v>2000</v>
      </c>
      <c r="P56" s="122">
        <f t="shared" si="122"/>
        <v>2000</v>
      </c>
      <c r="Q56" s="122">
        <f t="shared" si="123"/>
        <v>2000</v>
      </c>
      <c r="R56" s="122">
        <f t="shared" si="124"/>
        <v>2000</v>
      </c>
      <c r="S56" s="122">
        <f t="shared" si="125"/>
        <v>2000</v>
      </c>
      <c r="T56" s="122">
        <f t="shared" si="126"/>
        <v>2000</v>
      </c>
      <c r="U56" s="122">
        <f t="shared" si="127"/>
        <v>2000</v>
      </c>
      <c r="V56" s="122">
        <f t="shared" si="128"/>
        <v>2000</v>
      </c>
      <c r="W56" s="122">
        <f t="shared" si="129"/>
        <v>2000</v>
      </c>
      <c r="X56" s="122">
        <f t="shared" si="130"/>
        <v>2000</v>
      </c>
    </row>
    <row r="57" spans="1:24" ht="24.75" thickBot="1" x14ac:dyDescent="0.25">
      <c r="A57" s="121" t="s">
        <v>470</v>
      </c>
      <c r="B57" s="206"/>
      <c r="C57" s="125">
        <f t="shared" ref="C57" si="131">SUM(E57:X57)</f>
        <v>2246610.2857142864</v>
      </c>
      <c r="E57" s="126">
        <f t="shared" ref="E57:X57" si="132">SUM(E53:E56)</f>
        <v>112330.51428571429</v>
      </c>
      <c r="F57" s="126">
        <f t="shared" si="132"/>
        <v>112330.51428571429</v>
      </c>
      <c r="G57" s="126">
        <f t="shared" si="132"/>
        <v>112330.51428571429</v>
      </c>
      <c r="H57" s="126">
        <f t="shared" si="132"/>
        <v>112330.51428571429</v>
      </c>
      <c r="I57" s="126">
        <f t="shared" si="132"/>
        <v>112330.51428571429</v>
      </c>
      <c r="J57" s="126">
        <f t="shared" si="132"/>
        <v>112330.51428571429</v>
      </c>
      <c r="K57" s="126">
        <f t="shared" si="132"/>
        <v>112330.51428571429</v>
      </c>
      <c r="L57" s="126">
        <f t="shared" si="132"/>
        <v>112330.51428571429</v>
      </c>
      <c r="M57" s="126">
        <f t="shared" si="132"/>
        <v>112330.51428571429</v>
      </c>
      <c r="N57" s="126">
        <f t="shared" si="132"/>
        <v>112330.51428571429</v>
      </c>
      <c r="O57" s="126">
        <f t="shared" si="132"/>
        <v>112330.51428571429</v>
      </c>
      <c r="P57" s="126">
        <f t="shared" si="132"/>
        <v>112330.51428571429</v>
      </c>
      <c r="Q57" s="126">
        <f t="shared" si="132"/>
        <v>112330.51428571429</v>
      </c>
      <c r="R57" s="126">
        <f t="shared" si="132"/>
        <v>112330.51428571429</v>
      </c>
      <c r="S57" s="126">
        <f t="shared" si="132"/>
        <v>112330.51428571429</v>
      </c>
      <c r="T57" s="126">
        <f t="shared" si="132"/>
        <v>112330.51428571429</v>
      </c>
      <c r="U57" s="126">
        <f t="shared" si="132"/>
        <v>112330.51428571429</v>
      </c>
      <c r="V57" s="126">
        <f t="shared" si="132"/>
        <v>112330.51428571429</v>
      </c>
      <c r="W57" s="126">
        <f t="shared" si="132"/>
        <v>112330.51428571429</v>
      </c>
      <c r="X57" s="127">
        <f t="shared" si="132"/>
        <v>112330.51428571429</v>
      </c>
    </row>
    <row r="58" spans="1:24" ht="13.5" customHeight="1" x14ac:dyDescent="0.2">
      <c r="A58" s="117" t="s">
        <v>241</v>
      </c>
      <c r="B58" s="117"/>
      <c r="C58" s="109"/>
      <c r="E58" s="97"/>
      <c r="F58" s="97"/>
      <c r="G58" s="97"/>
      <c r="H58" s="97"/>
      <c r="I58" s="97"/>
      <c r="J58" s="97"/>
      <c r="K58" s="97"/>
      <c r="L58" s="97"/>
      <c r="M58" s="97"/>
      <c r="N58" s="97"/>
      <c r="O58" s="97"/>
      <c r="P58" s="97"/>
      <c r="Q58" s="97"/>
      <c r="R58" s="97"/>
      <c r="S58" s="97"/>
      <c r="T58" s="97"/>
      <c r="U58" s="97"/>
      <c r="V58" s="97"/>
      <c r="W58" s="97"/>
      <c r="X58" s="97"/>
    </row>
    <row r="59" spans="1:24" x14ac:dyDescent="0.2">
      <c r="A59" s="122" t="s">
        <v>471</v>
      </c>
      <c r="B59" s="122"/>
      <c r="C59" s="122">
        <v>0</v>
      </c>
      <c r="E59" s="122">
        <f t="shared" ref="E59" si="133">C59</f>
        <v>0</v>
      </c>
      <c r="F59" s="122"/>
      <c r="G59" s="122"/>
      <c r="H59" s="122"/>
      <c r="I59" s="122"/>
      <c r="J59" s="122"/>
      <c r="K59" s="122"/>
      <c r="L59" s="122"/>
      <c r="M59" s="122"/>
      <c r="N59" s="122"/>
      <c r="O59" s="122"/>
      <c r="P59" s="122"/>
      <c r="Q59" s="122"/>
      <c r="R59" s="122"/>
      <c r="S59" s="122"/>
      <c r="T59" s="122"/>
      <c r="U59" s="122"/>
      <c r="V59" s="122"/>
      <c r="W59" s="122"/>
      <c r="X59" s="122"/>
    </row>
    <row r="60" spans="1:24" ht="12.75" thickBot="1" x14ac:dyDescent="0.25">
      <c r="A60" s="130" t="s">
        <v>472</v>
      </c>
      <c r="B60" s="130"/>
      <c r="C60" s="128">
        <f>SUM(E60:X60)</f>
        <v>0</v>
      </c>
      <c r="E60" s="129">
        <f t="shared" ref="E60:X60" si="134">E59</f>
        <v>0</v>
      </c>
      <c r="F60" s="129">
        <f t="shared" si="134"/>
        <v>0</v>
      </c>
      <c r="G60" s="129">
        <f t="shared" si="134"/>
        <v>0</v>
      </c>
      <c r="H60" s="129">
        <f t="shared" si="134"/>
        <v>0</v>
      </c>
      <c r="I60" s="129">
        <f t="shared" si="134"/>
        <v>0</v>
      </c>
      <c r="J60" s="129">
        <f t="shared" si="134"/>
        <v>0</v>
      </c>
      <c r="K60" s="129">
        <f t="shared" si="134"/>
        <v>0</v>
      </c>
      <c r="L60" s="129">
        <f t="shared" si="134"/>
        <v>0</v>
      </c>
      <c r="M60" s="129">
        <f t="shared" si="134"/>
        <v>0</v>
      </c>
      <c r="N60" s="129">
        <f t="shared" si="134"/>
        <v>0</v>
      </c>
      <c r="O60" s="129">
        <f t="shared" si="134"/>
        <v>0</v>
      </c>
      <c r="P60" s="129">
        <f t="shared" si="134"/>
        <v>0</v>
      </c>
      <c r="Q60" s="129">
        <f t="shared" si="134"/>
        <v>0</v>
      </c>
      <c r="R60" s="129">
        <f t="shared" si="134"/>
        <v>0</v>
      </c>
      <c r="S60" s="129">
        <f t="shared" si="134"/>
        <v>0</v>
      </c>
      <c r="T60" s="129">
        <f t="shared" si="134"/>
        <v>0</v>
      </c>
      <c r="U60" s="129">
        <f t="shared" si="134"/>
        <v>0</v>
      </c>
      <c r="V60" s="129">
        <f t="shared" si="134"/>
        <v>0</v>
      </c>
      <c r="W60" s="129">
        <f t="shared" si="134"/>
        <v>0</v>
      </c>
      <c r="X60" s="129">
        <f t="shared" si="134"/>
        <v>0</v>
      </c>
    </row>
    <row r="61" spans="1:24" ht="27.6" customHeight="1" thickBot="1" x14ac:dyDescent="0.25">
      <c r="A61" s="120" t="s">
        <v>473</v>
      </c>
      <c r="B61" s="120"/>
      <c r="C61" s="138">
        <f>SUM(E61:X61)</f>
        <v>8031565.7142857108</v>
      </c>
      <c r="E61" s="241">
        <f t="shared" ref="E61:X61" si="135">(E17+E20+E23)+(E51+E57+E60)</f>
        <v>406328.28571428568</v>
      </c>
      <c r="F61" s="241">
        <f t="shared" si="135"/>
        <v>401328.28571428568</v>
      </c>
      <c r="G61" s="241">
        <f t="shared" si="135"/>
        <v>401328.28571428568</v>
      </c>
      <c r="H61" s="241">
        <f t="shared" si="135"/>
        <v>401328.28571428568</v>
      </c>
      <c r="I61" s="241">
        <f t="shared" si="135"/>
        <v>401328.28571428568</v>
      </c>
      <c r="J61" s="241">
        <f t="shared" si="135"/>
        <v>401328.28571428568</v>
      </c>
      <c r="K61" s="241">
        <f t="shared" si="135"/>
        <v>401328.28571428568</v>
      </c>
      <c r="L61" s="241">
        <f t="shared" si="135"/>
        <v>401328.28571428568</v>
      </c>
      <c r="M61" s="241">
        <f t="shared" si="135"/>
        <v>401328.28571428568</v>
      </c>
      <c r="N61" s="241">
        <f t="shared" si="135"/>
        <v>401328.28571428568</v>
      </c>
      <c r="O61" s="241">
        <f t="shared" si="135"/>
        <v>401328.28571428568</v>
      </c>
      <c r="P61" s="241">
        <f t="shared" si="135"/>
        <v>401328.28571428568</v>
      </c>
      <c r="Q61" s="241">
        <f t="shared" si="135"/>
        <v>401328.28571428568</v>
      </c>
      <c r="R61" s="241">
        <f t="shared" si="135"/>
        <v>401328.28571428568</v>
      </c>
      <c r="S61" s="241">
        <f t="shared" si="135"/>
        <v>401328.28571428568</v>
      </c>
      <c r="T61" s="241">
        <f t="shared" si="135"/>
        <v>401328.28571428568</v>
      </c>
      <c r="U61" s="241">
        <f t="shared" si="135"/>
        <v>401328.28571428568</v>
      </c>
      <c r="V61" s="241">
        <f t="shared" si="135"/>
        <v>401328.28571428568</v>
      </c>
      <c r="W61" s="241">
        <f t="shared" si="135"/>
        <v>401328.28571428568</v>
      </c>
      <c r="X61" s="241">
        <f t="shared" si="135"/>
        <v>401328.28571428568</v>
      </c>
    </row>
    <row r="62" spans="1:24" s="226" customFormat="1" ht="12.75" x14ac:dyDescent="0.2">
      <c r="C62" s="227" t="s">
        <v>245</v>
      </c>
      <c r="E62" s="228">
        <f>100%*$C9</f>
        <v>4450.5600000000004</v>
      </c>
      <c r="F62" s="228">
        <f>80%*$C9</f>
        <v>3560.4480000000003</v>
      </c>
      <c r="G62" s="228">
        <f>40%*$C9</f>
        <v>1780.2240000000002</v>
      </c>
      <c r="H62" s="228">
        <f>20%*$C9</f>
        <v>890.11200000000008</v>
      </c>
      <c r="I62" s="228">
        <f t="shared" ref="I62:X62" si="136">0%*$C9</f>
        <v>0</v>
      </c>
      <c r="J62" s="228">
        <f t="shared" si="136"/>
        <v>0</v>
      </c>
      <c r="K62" s="228">
        <f t="shared" si="136"/>
        <v>0</v>
      </c>
      <c r="L62" s="228">
        <f t="shared" si="136"/>
        <v>0</v>
      </c>
      <c r="M62" s="228">
        <f t="shared" si="136"/>
        <v>0</v>
      </c>
      <c r="N62" s="228">
        <f t="shared" si="136"/>
        <v>0</v>
      </c>
      <c r="O62" s="228">
        <f t="shared" si="136"/>
        <v>0</v>
      </c>
      <c r="P62" s="228">
        <f t="shared" si="136"/>
        <v>0</v>
      </c>
      <c r="Q62" s="228">
        <f t="shared" si="136"/>
        <v>0</v>
      </c>
      <c r="R62" s="228">
        <f t="shared" si="136"/>
        <v>0</v>
      </c>
      <c r="S62" s="228">
        <f t="shared" si="136"/>
        <v>0</v>
      </c>
      <c r="T62" s="228">
        <f t="shared" si="136"/>
        <v>0</v>
      </c>
      <c r="U62" s="228">
        <f t="shared" si="136"/>
        <v>0</v>
      </c>
      <c r="V62" s="228">
        <f t="shared" si="136"/>
        <v>0</v>
      </c>
      <c r="W62" s="228">
        <f t="shared" si="136"/>
        <v>0</v>
      </c>
      <c r="X62" s="228">
        <f t="shared" si="136"/>
        <v>0</v>
      </c>
    </row>
    <row r="63" spans="1:24" s="97" customFormat="1" ht="13.5" thickBot="1" x14ac:dyDescent="0.25">
      <c r="C63" s="227" t="s">
        <v>293</v>
      </c>
      <c r="E63" s="228">
        <f>0%*$C9</f>
        <v>0</v>
      </c>
      <c r="F63" s="228">
        <f>20%*$C9</f>
        <v>890.11200000000008</v>
      </c>
      <c r="G63" s="228">
        <f>60%*$C9</f>
        <v>2670.3360000000002</v>
      </c>
      <c r="H63" s="228">
        <f>80%*$C9</f>
        <v>3560.4480000000003</v>
      </c>
      <c r="I63" s="228">
        <f t="shared" ref="I63:X63" si="137">100%*$C9</f>
        <v>4450.5600000000004</v>
      </c>
      <c r="J63" s="228">
        <f t="shared" si="137"/>
        <v>4450.5600000000004</v>
      </c>
      <c r="K63" s="228">
        <f t="shared" si="137"/>
        <v>4450.5600000000004</v>
      </c>
      <c r="L63" s="228">
        <f t="shared" si="137"/>
        <v>4450.5600000000004</v>
      </c>
      <c r="M63" s="228">
        <f t="shared" si="137"/>
        <v>4450.5600000000004</v>
      </c>
      <c r="N63" s="228">
        <f t="shared" si="137"/>
        <v>4450.5600000000004</v>
      </c>
      <c r="O63" s="228">
        <f t="shared" si="137"/>
        <v>4450.5600000000004</v>
      </c>
      <c r="P63" s="228">
        <f t="shared" si="137"/>
        <v>4450.5600000000004</v>
      </c>
      <c r="Q63" s="228">
        <f t="shared" si="137"/>
        <v>4450.5600000000004</v>
      </c>
      <c r="R63" s="228">
        <f t="shared" si="137"/>
        <v>4450.5600000000004</v>
      </c>
      <c r="S63" s="228">
        <f t="shared" si="137"/>
        <v>4450.5600000000004</v>
      </c>
      <c r="T63" s="228">
        <f t="shared" si="137"/>
        <v>4450.5600000000004</v>
      </c>
      <c r="U63" s="228">
        <f t="shared" si="137"/>
        <v>4450.5600000000004</v>
      </c>
      <c r="V63" s="228">
        <f t="shared" si="137"/>
        <v>4450.5600000000004</v>
      </c>
      <c r="W63" s="228">
        <f t="shared" si="137"/>
        <v>4450.5600000000004</v>
      </c>
      <c r="X63" s="228">
        <f t="shared" si="137"/>
        <v>4450.5600000000004</v>
      </c>
    </row>
    <row r="64" spans="1:24" ht="12.75" thickBot="1" x14ac:dyDescent="0.25">
      <c r="A64" s="120" t="s">
        <v>474</v>
      </c>
      <c r="B64" s="120"/>
      <c r="C64" s="138">
        <f>SUM(E64:X64)</f>
        <v>33439562818.121132</v>
      </c>
      <c r="E64" s="306">
        <f>(E62*E24)+(E63*E61)</f>
        <v>834823328.91428566</v>
      </c>
      <c r="F64" s="306">
        <f t="shared" ref="F64:X64" si="138">(F62*F24)+(F63*F61)</f>
        <v>1025085786.1851429</v>
      </c>
      <c r="G64" s="306">
        <f t="shared" si="138"/>
        <v>1405610700.7268572</v>
      </c>
      <c r="H64" s="306">
        <f t="shared" si="138"/>
        <v>1595873157.9977143</v>
      </c>
      <c r="I64" s="306">
        <f t="shared" si="138"/>
        <v>1786135615.2685714</v>
      </c>
      <c r="J64" s="306">
        <f t="shared" si="138"/>
        <v>1786135615.2685714</v>
      </c>
      <c r="K64" s="306">
        <f t="shared" si="138"/>
        <v>1786135615.2685714</v>
      </c>
      <c r="L64" s="306">
        <f t="shared" si="138"/>
        <v>1786135615.2685714</v>
      </c>
      <c r="M64" s="306">
        <f t="shared" si="138"/>
        <v>1786135615.2685714</v>
      </c>
      <c r="N64" s="306">
        <f t="shared" si="138"/>
        <v>1786135615.2685714</v>
      </c>
      <c r="O64" s="306">
        <f t="shared" si="138"/>
        <v>1786135615.2685714</v>
      </c>
      <c r="P64" s="306">
        <f t="shared" si="138"/>
        <v>1786135615.2685714</v>
      </c>
      <c r="Q64" s="306">
        <f t="shared" si="138"/>
        <v>1786135615.2685714</v>
      </c>
      <c r="R64" s="306">
        <f t="shared" si="138"/>
        <v>1786135615.2685714</v>
      </c>
      <c r="S64" s="306">
        <f t="shared" si="138"/>
        <v>1786135615.2685714</v>
      </c>
      <c r="T64" s="306">
        <f t="shared" si="138"/>
        <v>1786135615.2685714</v>
      </c>
      <c r="U64" s="306">
        <f t="shared" si="138"/>
        <v>1786135615.2685714</v>
      </c>
      <c r="V64" s="306">
        <f t="shared" si="138"/>
        <v>1786135615.2685714</v>
      </c>
      <c r="W64" s="306">
        <f t="shared" si="138"/>
        <v>1786135615.2685714</v>
      </c>
      <c r="X64" s="306">
        <f t="shared" si="138"/>
        <v>1786135615.2685714</v>
      </c>
    </row>
    <row r="65" spans="1:24" x14ac:dyDescent="0.2">
      <c r="E65" s="190"/>
    </row>
    <row r="66" spans="1:24" ht="25.5" x14ac:dyDescent="0.2">
      <c r="A66" s="113" t="s">
        <v>475</v>
      </c>
      <c r="B66" s="113"/>
    </row>
    <row r="67" spans="1:24" x14ac:dyDescent="0.2">
      <c r="A67" s="123" t="s">
        <v>248</v>
      </c>
      <c r="B67" s="204" t="s">
        <v>264</v>
      </c>
      <c r="C67" s="295">
        <v>5.0000000000000001E-3</v>
      </c>
    </row>
    <row r="68" spans="1:24" x14ac:dyDescent="0.2">
      <c r="A68" s="123" t="s">
        <v>476</v>
      </c>
      <c r="B68" s="204" t="s">
        <v>265</v>
      </c>
      <c r="C68" s="211">
        <v>6000</v>
      </c>
      <c r="E68" s="194">
        <f>C68</f>
        <v>6000</v>
      </c>
      <c r="F68" s="194">
        <f>E68*(1-C67)</f>
        <v>5970</v>
      </c>
      <c r="G68" s="194">
        <f>F68*(1-C67)</f>
        <v>5940.15</v>
      </c>
      <c r="H68" s="194">
        <f>G68*(1-C67)</f>
        <v>5910.4492499999997</v>
      </c>
      <c r="I68" s="194">
        <f>H68*(1-C67)</f>
        <v>5880.8970037499994</v>
      </c>
      <c r="J68" s="194">
        <f>I68*(1-C67)</f>
        <v>5851.4925187312492</v>
      </c>
      <c r="K68" s="194">
        <f>J68*(1-C67)</f>
        <v>5822.2350561375933</v>
      </c>
      <c r="L68" s="194">
        <f>K68*(1-C67)</f>
        <v>5793.1238808569051</v>
      </c>
      <c r="M68" s="194">
        <f>L68*(1-C67)</f>
        <v>5764.1582614526205</v>
      </c>
      <c r="N68" s="194">
        <f>M68*(1-C67)</f>
        <v>5735.3374701453577</v>
      </c>
      <c r="O68" s="194">
        <f>N68*(1-C67)</f>
        <v>5706.6607827946309</v>
      </c>
      <c r="P68" s="194">
        <f>O68*(1-C67)</f>
        <v>5678.1274788806577</v>
      </c>
      <c r="Q68" s="194">
        <f>P68*(1-C67)</f>
        <v>5649.736841486254</v>
      </c>
      <c r="R68" s="194">
        <f>Q68*(1-C67)</f>
        <v>5621.4881572788227</v>
      </c>
      <c r="S68" s="194">
        <f>R68*(1-C67)</f>
        <v>5593.3807164924283</v>
      </c>
      <c r="T68" s="194">
        <f>S68*(1-C67)</f>
        <v>5565.4138129099665</v>
      </c>
      <c r="U68" s="194">
        <f>T68*(1-C67)</f>
        <v>5537.586743845417</v>
      </c>
      <c r="V68" s="194">
        <f>U68*(1-C67)</f>
        <v>5509.8988101261903</v>
      </c>
      <c r="W68" s="194">
        <f>V68*(1-C67)</f>
        <v>5482.3493160755597</v>
      </c>
      <c r="X68" s="194">
        <f>W68*(1-C67)</f>
        <v>5454.9375694951823</v>
      </c>
    </row>
    <row r="69" spans="1:24" x14ac:dyDescent="0.2">
      <c r="A69" s="123" t="s">
        <v>477</v>
      </c>
      <c r="B69" s="204" t="s">
        <v>266</v>
      </c>
      <c r="C69" s="200">
        <v>600</v>
      </c>
      <c r="E69" s="122">
        <f>C69</f>
        <v>600</v>
      </c>
      <c r="F69" s="122">
        <f t="shared" ref="F69" si="139">C69</f>
        <v>600</v>
      </c>
      <c r="G69" s="122">
        <f t="shared" ref="G69" si="140">C69</f>
        <v>600</v>
      </c>
      <c r="H69" s="122">
        <f t="shared" ref="H69" si="141">C69</f>
        <v>600</v>
      </c>
      <c r="I69" s="122">
        <f t="shared" ref="I69" si="142">C69</f>
        <v>600</v>
      </c>
      <c r="J69" s="122">
        <f t="shared" ref="J69:J73" si="143">C69</f>
        <v>600</v>
      </c>
      <c r="K69" s="122">
        <f t="shared" ref="K69:K73" si="144">C69</f>
        <v>600</v>
      </c>
      <c r="L69" s="122">
        <f t="shared" ref="L69:L73" si="145">C69</f>
        <v>600</v>
      </c>
      <c r="M69" s="122">
        <f t="shared" ref="M69:M73" si="146">C69</f>
        <v>600</v>
      </c>
      <c r="N69" s="122">
        <f t="shared" ref="N69:N73" si="147">C69</f>
        <v>600</v>
      </c>
      <c r="O69" s="122">
        <f t="shared" ref="O69:O73" si="148">C69</f>
        <v>600</v>
      </c>
      <c r="P69" s="122">
        <f t="shared" ref="P69:P73" si="149">C69</f>
        <v>600</v>
      </c>
      <c r="Q69" s="122">
        <f t="shared" ref="Q69:Q73" si="150">C69</f>
        <v>600</v>
      </c>
      <c r="R69" s="122">
        <f t="shared" ref="R69:R73" si="151">C69</f>
        <v>600</v>
      </c>
      <c r="S69" s="122">
        <f t="shared" ref="S69:S73" si="152">C69</f>
        <v>600</v>
      </c>
      <c r="T69" s="122">
        <f t="shared" ref="T69:T73" si="153">C69</f>
        <v>600</v>
      </c>
      <c r="U69" s="122">
        <f t="shared" ref="U69:U73" si="154">C69</f>
        <v>600</v>
      </c>
      <c r="V69" s="122">
        <f t="shared" ref="V69:V73" si="155">C69</f>
        <v>600</v>
      </c>
      <c r="W69" s="122">
        <f t="shared" ref="W69:W73" si="156">C69</f>
        <v>600</v>
      </c>
      <c r="X69" s="122">
        <f t="shared" ref="X69:X73" si="157">C69</f>
        <v>600</v>
      </c>
    </row>
    <row r="70" spans="1:24" x14ac:dyDescent="0.2">
      <c r="A70" s="123" t="s">
        <v>478</v>
      </c>
      <c r="B70" s="204" t="s">
        <v>268</v>
      </c>
      <c r="C70" s="98">
        <v>229</v>
      </c>
      <c r="E70" s="122">
        <v>0</v>
      </c>
      <c r="F70" s="194">
        <f>C70*70%</f>
        <v>160.29999999999998</v>
      </c>
      <c r="G70" s="194">
        <f>C70</f>
        <v>229</v>
      </c>
      <c r="H70" s="194">
        <f>G70*(1-$C$67)</f>
        <v>227.85499999999999</v>
      </c>
      <c r="I70" s="194">
        <f>H70*(1-$C$67)</f>
        <v>226.71572499999999</v>
      </c>
      <c r="J70" s="194">
        <f>I70*(1-$C$67)</f>
        <v>225.58214637499998</v>
      </c>
      <c r="K70" s="194">
        <f t="shared" ref="K70:X70" si="158">J70*(1-$C$67)</f>
        <v>224.45423564312497</v>
      </c>
      <c r="L70" s="194">
        <f t="shared" si="158"/>
        <v>223.33196446490936</v>
      </c>
      <c r="M70" s="194">
        <f t="shared" si="158"/>
        <v>222.21530464258481</v>
      </c>
      <c r="N70" s="194">
        <f t="shared" si="158"/>
        <v>221.1042281193719</v>
      </c>
      <c r="O70" s="194">
        <f t="shared" si="158"/>
        <v>219.99870697877503</v>
      </c>
      <c r="P70" s="194">
        <f t="shared" si="158"/>
        <v>218.89871344388115</v>
      </c>
      <c r="Q70" s="194">
        <f t="shared" si="158"/>
        <v>217.80421987666173</v>
      </c>
      <c r="R70" s="194">
        <f t="shared" si="158"/>
        <v>216.71519877727843</v>
      </c>
      <c r="S70" s="194">
        <f t="shared" si="158"/>
        <v>215.63162278339203</v>
      </c>
      <c r="T70" s="194">
        <f t="shared" si="158"/>
        <v>214.55346466947506</v>
      </c>
      <c r="U70" s="194">
        <f t="shared" si="158"/>
        <v>213.4806973461277</v>
      </c>
      <c r="V70" s="194">
        <f t="shared" si="158"/>
        <v>212.41329385939707</v>
      </c>
      <c r="W70" s="194">
        <f t="shared" si="158"/>
        <v>211.35122739010009</v>
      </c>
      <c r="X70" s="194">
        <f t="shared" si="158"/>
        <v>210.2944712531496</v>
      </c>
    </row>
    <row r="71" spans="1:24" x14ac:dyDescent="0.2">
      <c r="A71" s="123" t="s">
        <v>479</v>
      </c>
      <c r="B71" s="204" t="s">
        <v>270</v>
      </c>
      <c r="C71" s="200">
        <v>190</v>
      </c>
      <c r="E71" s="122">
        <f>C71</f>
        <v>190</v>
      </c>
      <c r="F71" s="122">
        <f t="shared" ref="F71" si="159">C71</f>
        <v>190</v>
      </c>
      <c r="G71" s="122">
        <f t="shared" ref="G71" si="160">C71</f>
        <v>190</v>
      </c>
      <c r="H71" s="122">
        <f t="shared" ref="H71" si="161">C71</f>
        <v>190</v>
      </c>
      <c r="I71" s="122">
        <f t="shared" ref="I71" si="162">C71</f>
        <v>190</v>
      </c>
      <c r="J71" s="122">
        <f t="shared" ref="J71" si="163">C71</f>
        <v>190</v>
      </c>
      <c r="K71" s="122">
        <f t="shared" ref="K71" si="164">C71</f>
        <v>190</v>
      </c>
      <c r="L71" s="122">
        <f t="shared" ref="L71" si="165">C71</f>
        <v>190</v>
      </c>
      <c r="M71" s="122">
        <f t="shared" ref="M71" si="166">C71</f>
        <v>190</v>
      </c>
      <c r="N71" s="122">
        <f t="shared" ref="N71" si="167">C71</f>
        <v>190</v>
      </c>
      <c r="O71" s="122">
        <f t="shared" ref="O71" si="168">C71</f>
        <v>190</v>
      </c>
      <c r="P71" s="122">
        <f t="shared" ref="P71" si="169">C71</f>
        <v>190</v>
      </c>
      <c r="Q71" s="122">
        <f t="shared" ref="Q71" si="170">C71</f>
        <v>190</v>
      </c>
      <c r="R71" s="122">
        <f t="shared" ref="R71" si="171">C71</f>
        <v>190</v>
      </c>
      <c r="S71" s="122">
        <f t="shared" ref="S71" si="172">C71</f>
        <v>190</v>
      </c>
      <c r="T71" s="122">
        <f t="shared" ref="T71" si="173">C71</f>
        <v>190</v>
      </c>
      <c r="U71" s="122">
        <f t="shared" ref="U71" si="174">C71</f>
        <v>190</v>
      </c>
      <c r="V71" s="122">
        <f t="shared" ref="V71" si="175">C71</f>
        <v>190</v>
      </c>
      <c r="W71" s="122">
        <f t="shared" ref="W71" si="176">C71</f>
        <v>190</v>
      </c>
      <c r="X71" s="122">
        <f t="shared" ref="X71" si="177">C71</f>
        <v>190</v>
      </c>
    </row>
    <row r="72" spans="1:24" x14ac:dyDescent="0.2">
      <c r="A72" s="123" t="s">
        <v>480</v>
      </c>
      <c r="B72" s="204" t="s">
        <v>271</v>
      </c>
      <c r="C72" s="211">
        <v>343</v>
      </c>
      <c r="E72" s="122">
        <v>0</v>
      </c>
      <c r="F72" s="194">
        <f>C72*70%</f>
        <v>240.1</v>
      </c>
      <c r="G72" s="194">
        <f>C72</f>
        <v>343</v>
      </c>
      <c r="H72" s="194">
        <f>C72</f>
        <v>343</v>
      </c>
      <c r="I72" s="194">
        <f t="shared" ref="I72" si="178">H72*(1-$C$67)</f>
        <v>341.28500000000003</v>
      </c>
      <c r="J72" s="194">
        <f t="shared" ref="J72:X72" si="179">I72*(1-$C$67)</f>
        <v>339.578575</v>
      </c>
      <c r="K72" s="194">
        <f t="shared" si="179"/>
        <v>337.88068212500002</v>
      </c>
      <c r="L72" s="194">
        <f t="shared" si="179"/>
        <v>336.19127871437502</v>
      </c>
      <c r="M72" s="194">
        <f t="shared" si="179"/>
        <v>334.51032232080314</v>
      </c>
      <c r="N72" s="194">
        <f t="shared" si="179"/>
        <v>332.83777070919911</v>
      </c>
      <c r="O72" s="194">
        <f t="shared" si="179"/>
        <v>331.17358185565308</v>
      </c>
      <c r="P72" s="194">
        <f t="shared" si="179"/>
        <v>329.51771394637484</v>
      </c>
      <c r="Q72" s="194">
        <f t="shared" si="179"/>
        <v>327.87012537664299</v>
      </c>
      <c r="R72" s="194">
        <f t="shared" si="179"/>
        <v>326.23077474975975</v>
      </c>
      <c r="S72" s="194">
        <f t="shared" si="179"/>
        <v>324.59962087601093</v>
      </c>
      <c r="T72" s="194">
        <f t="shared" si="179"/>
        <v>322.9766227716309</v>
      </c>
      <c r="U72" s="194">
        <f t="shared" si="179"/>
        <v>321.36173965777272</v>
      </c>
      <c r="V72" s="194">
        <f t="shared" si="179"/>
        <v>319.75493095948383</v>
      </c>
      <c r="W72" s="194">
        <f t="shared" si="179"/>
        <v>318.15615630468642</v>
      </c>
      <c r="X72" s="194">
        <f t="shared" si="179"/>
        <v>316.56537552316297</v>
      </c>
    </row>
    <row r="73" spans="1:24" ht="12.75" thickBot="1" x14ac:dyDescent="0.25">
      <c r="A73" s="123" t="s">
        <v>481</v>
      </c>
      <c r="B73" s="204" t="s">
        <v>274</v>
      </c>
      <c r="C73" s="200">
        <v>70</v>
      </c>
      <c r="E73" s="122">
        <f>C73</f>
        <v>70</v>
      </c>
      <c r="F73" s="122">
        <f t="shared" ref="F73" si="180">C73</f>
        <v>70</v>
      </c>
      <c r="G73" s="122">
        <f t="shared" ref="G73" si="181">C73</f>
        <v>70</v>
      </c>
      <c r="H73" s="122">
        <f t="shared" ref="H73" si="182">C73</f>
        <v>70</v>
      </c>
      <c r="I73" s="122">
        <f t="shared" ref="I73" si="183">C73</f>
        <v>70</v>
      </c>
      <c r="J73" s="122">
        <f t="shared" si="143"/>
        <v>70</v>
      </c>
      <c r="K73" s="122">
        <f t="shared" si="144"/>
        <v>70</v>
      </c>
      <c r="L73" s="122">
        <f t="shared" si="145"/>
        <v>70</v>
      </c>
      <c r="M73" s="122">
        <f t="shared" si="146"/>
        <v>70</v>
      </c>
      <c r="N73" s="122">
        <f t="shared" si="147"/>
        <v>70</v>
      </c>
      <c r="O73" s="122">
        <f t="shared" si="148"/>
        <v>70</v>
      </c>
      <c r="P73" s="122">
        <f t="shared" si="149"/>
        <v>70</v>
      </c>
      <c r="Q73" s="122">
        <f t="shared" si="150"/>
        <v>70</v>
      </c>
      <c r="R73" s="122">
        <f t="shared" si="151"/>
        <v>70</v>
      </c>
      <c r="S73" s="122">
        <f t="shared" si="152"/>
        <v>70</v>
      </c>
      <c r="T73" s="122">
        <f t="shared" si="153"/>
        <v>70</v>
      </c>
      <c r="U73" s="122">
        <f t="shared" si="154"/>
        <v>70</v>
      </c>
      <c r="V73" s="122">
        <f t="shared" si="155"/>
        <v>70</v>
      </c>
      <c r="W73" s="122">
        <f t="shared" si="156"/>
        <v>70</v>
      </c>
      <c r="X73" s="122">
        <f t="shared" si="157"/>
        <v>70</v>
      </c>
    </row>
    <row r="74" spans="1:24" ht="12.75" thickBot="1" x14ac:dyDescent="0.25">
      <c r="A74" s="120" t="s">
        <v>482</v>
      </c>
      <c r="B74" s="207"/>
      <c r="C74" s="138">
        <f>SUM(E74:X74)</f>
        <v>69894738.563156068</v>
      </c>
      <c r="E74" s="300">
        <f>(E68*E69)+(E70*E71)+(E72*E73)</f>
        <v>3600000</v>
      </c>
      <c r="F74" s="300">
        <f t="shared" ref="F74:X74" si="184">(F68*F69)+(F70*F71)+(F72*F73)</f>
        <v>3629264</v>
      </c>
      <c r="G74" s="300">
        <f t="shared" si="184"/>
        <v>3631610</v>
      </c>
      <c r="H74" s="300">
        <f t="shared" si="184"/>
        <v>3613572</v>
      </c>
      <c r="I74" s="300">
        <f t="shared" si="184"/>
        <v>3595504.1399999997</v>
      </c>
      <c r="J74" s="300">
        <f t="shared" si="184"/>
        <v>3577526.6192999994</v>
      </c>
      <c r="K74" s="300">
        <f t="shared" si="184"/>
        <v>3559638.9862034996</v>
      </c>
      <c r="L74" s="300">
        <f t="shared" si="184"/>
        <v>3541840.7912724819</v>
      </c>
      <c r="M74" s="300">
        <f t="shared" si="184"/>
        <v>3524131.5873161196</v>
      </c>
      <c r="N74" s="300">
        <f t="shared" si="184"/>
        <v>3506510.9293795386</v>
      </c>
      <c r="O74" s="300">
        <f t="shared" si="184"/>
        <v>3488978.3747326415</v>
      </c>
      <c r="P74" s="300">
        <f t="shared" si="184"/>
        <v>3471533.4828589787</v>
      </c>
      <c r="Q74" s="300">
        <f t="shared" si="184"/>
        <v>3454175.8154446832</v>
      </c>
      <c r="R74" s="300">
        <f t="shared" si="184"/>
        <v>3436904.9363674596</v>
      </c>
      <c r="S74" s="300">
        <f t="shared" si="184"/>
        <v>3419720.4116856218</v>
      </c>
      <c r="T74" s="300">
        <f t="shared" si="184"/>
        <v>3402621.8096271944</v>
      </c>
      <c r="U74" s="300">
        <f t="shared" si="184"/>
        <v>3385608.7005790588</v>
      </c>
      <c r="V74" s="300">
        <f t="shared" si="184"/>
        <v>3368680.6570761632</v>
      </c>
      <c r="W74" s="300">
        <f t="shared" si="184"/>
        <v>3351837.2537907828</v>
      </c>
      <c r="X74" s="300">
        <f t="shared" si="184"/>
        <v>3335078.0675218296</v>
      </c>
    </row>
    <row r="75" spans="1:24" s="226" customFormat="1" ht="12.75" x14ac:dyDescent="0.2">
      <c r="C75" s="227" t="s">
        <v>245</v>
      </c>
      <c r="E75" s="249">
        <f>80%*$C9</f>
        <v>3560.4480000000003</v>
      </c>
      <c r="F75" s="249">
        <f>60%*$C9</f>
        <v>2670.3360000000002</v>
      </c>
      <c r="G75" s="249">
        <f>40%*$C9</f>
        <v>1780.2240000000002</v>
      </c>
      <c r="H75" s="249">
        <f>20%*$C9</f>
        <v>890.11200000000008</v>
      </c>
      <c r="I75" s="249">
        <f t="shared" ref="I75:X75" si="185">0%*$C9</f>
        <v>0</v>
      </c>
      <c r="J75" s="249">
        <f t="shared" si="185"/>
        <v>0</v>
      </c>
      <c r="K75" s="249">
        <f t="shared" si="185"/>
        <v>0</v>
      </c>
      <c r="L75" s="249">
        <f t="shared" si="185"/>
        <v>0</v>
      </c>
      <c r="M75" s="249">
        <f t="shared" si="185"/>
        <v>0</v>
      </c>
      <c r="N75" s="249">
        <f t="shared" si="185"/>
        <v>0</v>
      </c>
      <c r="O75" s="249">
        <f t="shared" si="185"/>
        <v>0</v>
      </c>
      <c r="P75" s="249">
        <f t="shared" si="185"/>
        <v>0</v>
      </c>
      <c r="Q75" s="249">
        <f t="shared" si="185"/>
        <v>0</v>
      </c>
      <c r="R75" s="249">
        <f t="shared" si="185"/>
        <v>0</v>
      </c>
      <c r="S75" s="249">
        <f t="shared" si="185"/>
        <v>0</v>
      </c>
      <c r="T75" s="249">
        <f t="shared" si="185"/>
        <v>0</v>
      </c>
      <c r="U75" s="249">
        <f t="shared" si="185"/>
        <v>0</v>
      </c>
      <c r="V75" s="249">
        <f t="shared" si="185"/>
        <v>0</v>
      </c>
      <c r="W75" s="249">
        <f t="shared" si="185"/>
        <v>0</v>
      </c>
      <c r="X75" s="249">
        <f t="shared" si="185"/>
        <v>0</v>
      </c>
    </row>
    <row r="76" spans="1:24" s="226" customFormat="1" ht="12.75" x14ac:dyDescent="0.2">
      <c r="C76" s="230" t="s">
        <v>301</v>
      </c>
      <c r="E76" s="249">
        <f t="shared" ref="E76:X76" si="186">E75*E30*E31</f>
        <v>12817612800.000002</v>
      </c>
      <c r="F76" s="249">
        <f t="shared" si="186"/>
        <v>9420945408</v>
      </c>
      <c r="G76" s="249">
        <f t="shared" si="186"/>
        <v>6155017666.5599995</v>
      </c>
      <c r="H76" s="249">
        <f t="shared" si="186"/>
        <v>3015958656.6143999</v>
      </c>
      <c r="I76" s="249">
        <f t="shared" si="186"/>
        <v>0</v>
      </c>
      <c r="J76" s="249">
        <f t="shared" si="186"/>
        <v>0</v>
      </c>
      <c r="K76" s="249">
        <f t="shared" si="186"/>
        <v>0</v>
      </c>
      <c r="L76" s="249">
        <f t="shared" si="186"/>
        <v>0</v>
      </c>
      <c r="M76" s="249">
        <f t="shared" si="186"/>
        <v>0</v>
      </c>
      <c r="N76" s="249">
        <f t="shared" si="186"/>
        <v>0</v>
      </c>
      <c r="O76" s="249">
        <f t="shared" si="186"/>
        <v>0</v>
      </c>
      <c r="P76" s="249">
        <f t="shared" si="186"/>
        <v>0</v>
      </c>
      <c r="Q76" s="249">
        <f t="shared" si="186"/>
        <v>0</v>
      </c>
      <c r="R76" s="249">
        <f t="shared" si="186"/>
        <v>0</v>
      </c>
      <c r="S76" s="249">
        <f t="shared" si="186"/>
        <v>0</v>
      </c>
      <c r="T76" s="249">
        <f t="shared" si="186"/>
        <v>0</v>
      </c>
      <c r="U76" s="249">
        <f t="shared" si="186"/>
        <v>0</v>
      </c>
      <c r="V76" s="249">
        <f t="shared" si="186"/>
        <v>0</v>
      </c>
      <c r="W76" s="249">
        <f t="shared" si="186"/>
        <v>0</v>
      </c>
      <c r="X76" s="249">
        <f t="shared" si="186"/>
        <v>0</v>
      </c>
    </row>
    <row r="77" spans="1:24" s="97" customFormat="1" ht="12.75" x14ac:dyDescent="0.2">
      <c r="C77" s="227" t="s">
        <v>293</v>
      </c>
      <c r="E77" s="249">
        <f>20%*$C9</f>
        <v>890.11200000000008</v>
      </c>
      <c r="F77" s="249">
        <f>40%*$C9</f>
        <v>1780.2240000000002</v>
      </c>
      <c r="G77" s="249">
        <f>60%*$C9</f>
        <v>2670.3360000000002</v>
      </c>
      <c r="H77" s="249">
        <f>80%*$C9</f>
        <v>3560.4480000000003</v>
      </c>
      <c r="I77" s="249">
        <f t="shared" ref="I77:X77" si="187">100%*$C9</f>
        <v>4450.5600000000004</v>
      </c>
      <c r="J77" s="249">
        <f t="shared" si="187"/>
        <v>4450.5600000000004</v>
      </c>
      <c r="K77" s="249">
        <f t="shared" si="187"/>
        <v>4450.5600000000004</v>
      </c>
      <c r="L77" s="249">
        <f t="shared" si="187"/>
        <v>4450.5600000000004</v>
      </c>
      <c r="M77" s="249">
        <f t="shared" si="187"/>
        <v>4450.5600000000004</v>
      </c>
      <c r="N77" s="249">
        <f t="shared" si="187"/>
        <v>4450.5600000000004</v>
      </c>
      <c r="O77" s="249">
        <f t="shared" si="187"/>
        <v>4450.5600000000004</v>
      </c>
      <c r="P77" s="249">
        <f t="shared" si="187"/>
        <v>4450.5600000000004</v>
      </c>
      <c r="Q77" s="249">
        <f t="shared" si="187"/>
        <v>4450.5600000000004</v>
      </c>
      <c r="R77" s="249">
        <f t="shared" si="187"/>
        <v>4450.5600000000004</v>
      </c>
      <c r="S77" s="249">
        <f t="shared" si="187"/>
        <v>4450.5600000000004</v>
      </c>
      <c r="T77" s="249">
        <f t="shared" si="187"/>
        <v>4450.5600000000004</v>
      </c>
      <c r="U77" s="249">
        <f t="shared" si="187"/>
        <v>4450.5600000000004</v>
      </c>
      <c r="V77" s="249">
        <f t="shared" si="187"/>
        <v>4450.5600000000004</v>
      </c>
      <c r="W77" s="249">
        <f t="shared" si="187"/>
        <v>4450.5600000000004</v>
      </c>
      <c r="X77" s="249">
        <f t="shared" si="187"/>
        <v>4450.5600000000004</v>
      </c>
    </row>
    <row r="78" spans="1:24" s="97" customFormat="1" ht="13.5" thickBot="1" x14ac:dyDescent="0.25">
      <c r="C78" s="231" t="s">
        <v>302</v>
      </c>
      <c r="E78" s="249">
        <f>E74*E77</f>
        <v>3204403200.0000005</v>
      </c>
      <c r="F78" s="249">
        <f>F74*F77</f>
        <v>6460902875.1360006</v>
      </c>
      <c r="G78" s="249">
        <f t="shared" ref="G78:X78" si="188">G74*G77</f>
        <v>9697618920.960001</v>
      </c>
      <c r="H78" s="249">
        <f t="shared" si="188"/>
        <v>12865935200.256001</v>
      </c>
      <c r="I78" s="249">
        <f t="shared" si="188"/>
        <v>16002006905.318399</v>
      </c>
      <c r="J78" s="249">
        <f t="shared" si="188"/>
        <v>15921996870.791807</v>
      </c>
      <c r="K78" s="249">
        <f t="shared" si="188"/>
        <v>15842386886.437849</v>
      </c>
      <c r="L78" s="249">
        <f t="shared" si="188"/>
        <v>15763174952.005659</v>
      </c>
      <c r="M78" s="249">
        <f t="shared" si="188"/>
        <v>15684359077.24563</v>
      </c>
      <c r="N78" s="249">
        <f t="shared" si="188"/>
        <v>15605937281.859402</v>
      </c>
      <c r="O78" s="249">
        <f t="shared" si="188"/>
        <v>15527907595.450106</v>
      </c>
      <c r="P78" s="249">
        <f t="shared" si="188"/>
        <v>15450268057.472858</v>
      </c>
      <c r="Q78" s="249">
        <f t="shared" si="188"/>
        <v>15373016717.18549</v>
      </c>
      <c r="R78" s="249">
        <f t="shared" si="188"/>
        <v>15296151633.599562</v>
      </c>
      <c r="S78" s="249">
        <f t="shared" si="188"/>
        <v>15219670875.431562</v>
      </c>
      <c r="T78" s="249">
        <f t="shared" si="188"/>
        <v>15143572521.054407</v>
      </c>
      <c r="U78" s="249">
        <f t="shared" si="188"/>
        <v>15067854658.449137</v>
      </c>
      <c r="V78" s="249">
        <f>V74*V77</f>
        <v>14992515385.156891</v>
      </c>
      <c r="W78" s="249">
        <f t="shared" si="188"/>
        <v>14917552808.231108</v>
      </c>
      <c r="X78" s="249">
        <f t="shared" si="188"/>
        <v>14842965044.189955</v>
      </c>
    </row>
    <row r="79" spans="1:24" ht="12.75" thickBot="1" x14ac:dyDescent="0.25">
      <c r="A79" s="120" t="s">
        <v>483</v>
      </c>
      <c r="B79" s="277"/>
      <c r="C79" s="278">
        <f>SUM(E79:X79)</f>
        <v>310289731997.40613</v>
      </c>
      <c r="E79" s="300">
        <f>E76+E78</f>
        <v>16022016000.000002</v>
      </c>
      <c r="F79" s="300">
        <f>F76+F78</f>
        <v>15881848283.136002</v>
      </c>
      <c r="G79" s="300">
        <f t="shared" ref="G79:X79" si="189">G76+G78</f>
        <v>15852636587.52</v>
      </c>
      <c r="H79" s="300">
        <f t="shared" si="189"/>
        <v>15881893856.870399</v>
      </c>
      <c r="I79" s="300">
        <f t="shared" si="189"/>
        <v>16002006905.318399</v>
      </c>
      <c r="J79" s="300">
        <f t="shared" si="189"/>
        <v>15921996870.791807</v>
      </c>
      <c r="K79" s="300">
        <f t="shared" si="189"/>
        <v>15842386886.437849</v>
      </c>
      <c r="L79" s="300">
        <f t="shared" si="189"/>
        <v>15763174952.005659</v>
      </c>
      <c r="M79" s="300">
        <f t="shared" si="189"/>
        <v>15684359077.24563</v>
      </c>
      <c r="N79" s="300">
        <f t="shared" si="189"/>
        <v>15605937281.859402</v>
      </c>
      <c r="O79" s="300">
        <f t="shared" si="189"/>
        <v>15527907595.450106</v>
      </c>
      <c r="P79" s="300">
        <f t="shared" si="189"/>
        <v>15450268057.472858</v>
      </c>
      <c r="Q79" s="300">
        <f t="shared" si="189"/>
        <v>15373016717.18549</v>
      </c>
      <c r="R79" s="300">
        <f t="shared" si="189"/>
        <v>15296151633.599562</v>
      </c>
      <c r="S79" s="300">
        <f t="shared" si="189"/>
        <v>15219670875.431562</v>
      </c>
      <c r="T79" s="300">
        <f t="shared" si="189"/>
        <v>15143572521.054407</v>
      </c>
      <c r="U79" s="300">
        <f t="shared" si="189"/>
        <v>15067854658.449137</v>
      </c>
      <c r="V79" s="300">
        <f t="shared" si="189"/>
        <v>14992515385.156891</v>
      </c>
      <c r="W79" s="300">
        <f t="shared" si="189"/>
        <v>14917552808.231108</v>
      </c>
      <c r="X79" s="300">
        <f t="shared" si="189"/>
        <v>14842965044.189955</v>
      </c>
    </row>
    <row r="81" spans="1:24" x14ac:dyDescent="0.2">
      <c r="A81" s="275" t="s">
        <v>304</v>
      </c>
      <c r="B81" s="275"/>
      <c r="C81" s="116"/>
      <c r="E81" s="276"/>
      <c r="F81" s="276"/>
      <c r="G81" s="108"/>
      <c r="H81" s="108"/>
      <c r="I81" s="108"/>
      <c r="J81" s="108"/>
      <c r="K81" s="108"/>
      <c r="L81" s="108"/>
      <c r="M81" s="108"/>
      <c r="N81" s="108"/>
      <c r="O81" s="108"/>
      <c r="P81" s="108"/>
      <c r="Q81" s="108"/>
      <c r="R81" s="108"/>
      <c r="S81" s="108"/>
      <c r="T81" s="108"/>
      <c r="U81" s="108"/>
      <c r="V81" s="108"/>
      <c r="W81" s="108"/>
      <c r="X81" s="108"/>
    </row>
    <row r="82" spans="1:24" x14ac:dyDescent="0.2">
      <c r="A82" s="98" t="s">
        <v>304</v>
      </c>
      <c r="C82" s="98" t="s">
        <v>242</v>
      </c>
    </row>
    <row r="83" spans="1:24" x14ac:dyDescent="0.2">
      <c r="A83" s="275" t="s">
        <v>307</v>
      </c>
      <c r="B83" s="275"/>
      <c r="C83" s="278">
        <f>SUM(E83:X83)</f>
        <v>0</v>
      </c>
      <c r="E83" s="276">
        <f>SUM(E82)</f>
        <v>0</v>
      </c>
      <c r="F83" s="276">
        <f t="shared" ref="F83:X83" si="190">SUM(F82)</f>
        <v>0</v>
      </c>
      <c r="G83" s="276">
        <f t="shared" si="190"/>
        <v>0</v>
      </c>
      <c r="H83" s="276">
        <f t="shared" si="190"/>
        <v>0</v>
      </c>
      <c r="I83" s="276">
        <f t="shared" si="190"/>
        <v>0</v>
      </c>
      <c r="J83" s="276">
        <f t="shared" si="190"/>
        <v>0</v>
      </c>
      <c r="K83" s="276">
        <f t="shared" si="190"/>
        <v>0</v>
      </c>
      <c r="L83" s="276">
        <f t="shared" si="190"/>
        <v>0</v>
      </c>
      <c r="M83" s="276">
        <f t="shared" si="190"/>
        <v>0</v>
      </c>
      <c r="N83" s="276">
        <f t="shared" si="190"/>
        <v>0</v>
      </c>
      <c r="O83" s="276">
        <f t="shared" si="190"/>
        <v>0</v>
      </c>
      <c r="P83" s="276">
        <f t="shared" si="190"/>
        <v>0</v>
      </c>
      <c r="Q83" s="276">
        <f t="shared" si="190"/>
        <v>0</v>
      </c>
      <c r="R83" s="276">
        <f t="shared" si="190"/>
        <v>0</v>
      </c>
      <c r="S83" s="276">
        <f t="shared" si="190"/>
        <v>0</v>
      </c>
      <c r="T83" s="276">
        <f t="shared" si="190"/>
        <v>0</v>
      </c>
      <c r="U83" s="276">
        <f t="shared" si="190"/>
        <v>0</v>
      </c>
      <c r="V83" s="276">
        <f t="shared" si="190"/>
        <v>0</v>
      </c>
      <c r="W83" s="276">
        <f t="shared" si="190"/>
        <v>0</v>
      </c>
      <c r="X83" s="276">
        <f t="shared" si="190"/>
        <v>0</v>
      </c>
    </row>
    <row r="85" spans="1:24" ht="25.5" x14ac:dyDescent="0.2">
      <c r="A85" s="113" t="s">
        <v>484</v>
      </c>
      <c r="B85" s="113"/>
      <c r="C85" s="116"/>
      <c r="D85" s="107"/>
    </row>
    <row r="86" spans="1:24" x14ac:dyDescent="0.2">
      <c r="A86" s="114" t="s">
        <v>309</v>
      </c>
      <c r="B86" s="114"/>
      <c r="C86" s="114">
        <f>SUM(E86:X86)</f>
        <v>61863172.848870337</v>
      </c>
      <c r="D86" s="109"/>
      <c r="E86" s="232">
        <f>E74-E61</f>
        <v>3193671.7142857146</v>
      </c>
      <c r="F86" s="232">
        <f t="shared" ref="F86:X86" si="191">F74-F61</f>
        <v>3227935.7142857146</v>
      </c>
      <c r="G86" s="232">
        <f t="shared" si="191"/>
        <v>3230281.7142857146</v>
      </c>
      <c r="H86" s="232">
        <f t="shared" si="191"/>
        <v>3212243.7142857146</v>
      </c>
      <c r="I86" s="232">
        <f t="shared" si="191"/>
        <v>3194175.8542857142</v>
      </c>
      <c r="J86" s="232">
        <f t="shared" si="191"/>
        <v>3176198.333585714</v>
      </c>
      <c r="K86" s="232">
        <f t="shared" si="191"/>
        <v>3158310.7004892137</v>
      </c>
      <c r="L86" s="232">
        <f t="shared" si="191"/>
        <v>3140512.5055581965</v>
      </c>
      <c r="M86" s="232">
        <f t="shared" si="191"/>
        <v>3122803.3016018337</v>
      </c>
      <c r="N86" s="232">
        <f t="shared" si="191"/>
        <v>3105182.6436652532</v>
      </c>
      <c r="O86" s="232">
        <f t="shared" si="191"/>
        <v>3087650.0890183561</v>
      </c>
      <c r="P86" s="232">
        <f t="shared" si="191"/>
        <v>3070205.1971446928</v>
      </c>
      <c r="Q86" s="232">
        <f t="shared" si="191"/>
        <v>3052847.5297303973</v>
      </c>
      <c r="R86" s="232">
        <f t="shared" si="191"/>
        <v>3035576.6506531741</v>
      </c>
      <c r="S86" s="232">
        <f t="shared" si="191"/>
        <v>3018392.1259713359</v>
      </c>
      <c r="T86" s="232">
        <f t="shared" si="191"/>
        <v>3001293.5239129085</v>
      </c>
      <c r="U86" s="232">
        <f t="shared" si="191"/>
        <v>2984280.4148647729</v>
      </c>
      <c r="V86" s="232">
        <f t="shared" si="191"/>
        <v>2967352.3713618778</v>
      </c>
      <c r="W86" s="232">
        <f t="shared" si="191"/>
        <v>2950508.9680764973</v>
      </c>
      <c r="X86" s="232">
        <f t="shared" si="191"/>
        <v>2933749.7818075437</v>
      </c>
    </row>
    <row r="87" spans="1:24" ht="12.75" x14ac:dyDescent="0.2">
      <c r="A87" s="107" t="s">
        <v>310</v>
      </c>
      <c r="B87" s="107"/>
      <c r="C87" s="279">
        <f>NPV(C3,E86:X86)</f>
        <v>38867129.789359145</v>
      </c>
    </row>
    <row r="88" spans="1:24" s="303" customFormat="1" ht="24" x14ac:dyDescent="0.2">
      <c r="A88" s="304" t="s">
        <v>311</v>
      </c>
      <c r="B88" s="304"/>
      <c r="C88" s="304">
        <f>SUM(E88:X88)</f>
        <v>276850169179.2851</v>
      </c>
      <c r="D88" s="305"/>
      <c r="E88" s="304">
        <f>E79-E64</f>
        <v>15187192671.085716</v>
      </c>
      <c r="F88" s="304">
        <f t="shared" ref="F88:W88" si="192">F79-F64</f>
        <v>14856762496.950859</v>
      </c>
      <c r="G88" s="304">
        <f t="shared" si="192"/>
        <v>14447025886.793144</v>
      </c>
      <c r="H88" s="304">
        <f t="shared" si="192"/>
        <v>14286020698.872684</v>
      </c>
      <c r="I88" s="304">
        <f t="shared" si="192"/>
        <v>14215871290.049828</v>
      </c>
      <c r="J88" s="304">
        <f t="shared" si="192"/>
        <v>14135861255.523235</v>
      </c>
      <c r="K88" s="304">
        <f t="shared" si="192"/>
        <v>14056251271.169277</v>
      </c>
      <c r="L88" s="304">
        <f t="shared" si="192"/>
        <v>13977039336.737087</v>
      </c>
      <c r="M88" s="304">
        <f t="shared" si="192"/>
        <v>13898223461.977058</v>
      </c>
      <c r="N88" s="304">
        <f t="shared" si="192"/>
        <v>13819801666.59083</v>
      </c>
      <c r="O88" s="304">
        <f t="shared" si="192"/>
        <v>13741771980.181534</v>
      </c>
      <c r="P88" s="304">
        <f t="shared" si="192"/>
        <v>13664132442.204287</v>
      </c>
      <c r="Q88" s="304">
        <f t="shared" si="192"/>
        <v>13586881101.916918</v>
      </c>
      <c r="R88" s="304">
        <f t="shared" si="192"/>
        <v>13510016018.33099</v>
      </c>
      <c r="S88" s="304">
        <f t="shared" si="192"/>
        <v>13433535260.162991</v>
      </c>
      <c r="T88" s="304">
        <f t="shared" si="192"/>
        <v>13357436905.785835</v>
      </c>
      <c r="U88" s="304">
        <f t="shared" si="192"/>
        <v>13281719043.180565</v>
      </c>
      <c r="V88" s="304">
        <f t="shared" si="192"/>
        <v>13206379769.888319</v>
      </c>
      <c r="W88" s="304">
        <f t="shared" si="192"/>
        <v>13131417192.962536</v>
      </c>
      <c r="X88" s="304">
        <f>X79-X64</f>
        <v>13056829428.921383</v>
      </c>
    </row>
    <row r="89" spans="1:24" ht="12.75" x14ac:dyDescent="0.2">
      <c r="A89" s="107" t="s">
        <v>312</v>
      </c>
      <c r="B89" s="107"/>
      <c r="C89" s="279">
        <f>NPV(C3,E88:X88)</f>
        <v>174405149492.16534</v>
      </c>
    </row>
    <row r="90" spans="1:24" ht="24" x14ac:dyDescent="0.2">
      <c r="A90" s="114" t="s">
        <v>313</v>
      </c>
      <c r="B90" s="114"/>
      <c r="C90" s="114">
        <f>SUM(E90:X90)</f>
        <v>276850169179.2851</v>
      </c>
      <c r="D90" s="109"/>
      <c r="E90" s="232">
        <f>(E79+E83)-E64</f>
        <v>15187192671.085716</v>
      </c>
      <c r="F90" s="232">
        <f t="shared" ref="F90:X90" si="193">(F79+F83)-F64</f>
        <v>14856762496.950859</v>
      </c>
      <c r="G90" s="232">
        <f t="shared" si="193"/>
        <v>14447025886.793144</v>
      </c>
      <c r="H90" s="232">
        <f t="shared" si="193"/>
        <v>14286020698.872684</v>
      </c>
      <c r="I90" s="232">
        <f t="shared" si="193"/>
        <v>14215871290.049828</v>
      </c>
      <c r="J90" s="232">
        <f t="shared" si="193"/>
        <v>14135861255.523235</v>
      </c>
      <c r="K90" s="232">
        <f t="shared" si="193"/>
        <v>14056251271.169277</v>
      </c>
      <c r="L90" s="232">
        <f t="shared" si="193"/>
        <v>13977039336.737087</v>
      </c>
      <c r="M90" s="232">
        <f t="shared" si="193"/>
        <v>13898223461.977058</v>
      </c>
      <c r="N90" s="232">
        <f t="shared" si="193"/>
        <v>13819801666.59083</v>
      </c>
      <c r="O90" s="232">
        <f t="shared" si="193"/>
        <v>13741771980.181534</v>
      </c>
      <c r="P90" s="232">
        <f t="shared" si="193"/>
        <v>13664132442.204287</v>
      </c>
      <c r="Q90" s="232">
        <f t="shared" si="193"/>
        <v>13586881101.916918</v>
      </c>
      <c r="R90" s="232">
        <f t="shared" si="193"/>
        <v>13510016018.33099</v>
      </c>
      <c r="S90" s="232">
        <f t="shared" si="193"/>
        <v>13433535260.162991</v>
      </c>
      <c r="T90" s="232">
        <f t="shared" si="193"/>
        <v>13357436905.785835</v>
      </c>
      <c r="U90" s="232">
        <f t="shared" si="193"/>
        <v>13281719043.180565</v>
      </c>
      <c r="V90" s="232">
        <f t="shared" si="193"/>
        <v>13206379769.888319</v>
      </c>
      <c r="W90" s="232">
        <f t="shared" si="193"/>
        <v>13131417192.962536</v>
      </c>
      <c r="X90" s="232">
        <f t="shared" si="193"/>
        <v>13056829428.921383</v>
      </c>
    </row>
    <row r="91" spans="1:24" ht="24" x14ac:dyDescent="0.2">
      <c r="A91" s="107" t="s">
        <v>314</v>
      </c>
      <c r="B91" s="107"/>
      <c r="C91" s="280">
        <f>NPV(C3,E90:X90)</f>
        <v>174405149492.16534</v>
      </c>
    </row>
    <row r="92" spans="1:24" x14ac:dyDescent="0.2">
      <c r="A92" s="237" t="s">
        <v>315</v>
      </c>
      <c r="B92" s="238"/>
    </row>
    <row r="93" spans="1:24" ht="48" customHeight="1" x14ac:dyDescent="0.2">
      <c r="A93" s="239">
        <v>0.05</v>
      </c>
      <c r="B93" s="240">
        <f>C87</f>
        <v>38867129.789359145</v>
      </c>
      <c r="E93" s="377"/>
      <c r="F93" s="377"/>
      <c r="H93" s="377"/>
      <c r="I93" s="377"/>
    </row>
    <row r="94" spans="1:24" x14ac:dyDescent="0.2">
      <c r="A94" s="136">
        <v>0.1</v>
      </c>
      <c r="B94" s="240">
        <f t="dataTable" ref="B94:B96" dt2D="0" dtr="0" r1="C3"/>
        <v>26738090.674773246</v>
      </c>
      <c r="E94" s="239"/>
      <c r="F94" s="240"/>
      <c r="H94" s="239"/>
      <c r="I94" s="240"/>
    </row>
    <row r="95" spans="1:24" x14ac:dyDescent="0.2">
      <c r="A95" s="136">
        <v>0.15</v>
      </c>
      <c r="B95" s="240">
        <v>19766946.526693154</v>
      </c>
      <c r="E95" s="136"/>
      <c r="F95" s="240"/>
      <c r="H95" s="136"/>
      <c r="I95" s="240"/>
    </row>
    <row r="96" spans="1:24" x14ac:dyDescent="0.2">
      <c r="A96" s="136">
        <v>0.2</v>
      </c>
      <c r="B96" s="240">
        <v>15442165.078486055</v>
      </c>
      <c r="E96" s="136"/>
      <c r="F96" s="240"/>
      <c r="H96" s="136"/>
      <c r="I96" s="240"/>
    </row>
    <row r="97" spans="1:24" x14ac:dyDescent="0.2">
      <c r="E97" s="136"/>
      <c r="F97" s="240"/>
      <c r="H97" s="136"/>
      <c r="I97" s="240"/>
    </row>
    <row r="99" spans="1:24" ht="25.5" x14ac:dyDescent="0.2">
      <c r="A99" s="140" t="s">
        <v>485</v>
      </c>
      <c r="B99" s="140"/>
      <c r="C99" s="141"/>
    </row>
    <row r="100" spans="1:24" ht="12.75" x14ac:dyDescent="0.2">
      <c r="A100" s="233"/>
      <c r="B100" s="233"/>
      <c r="C100" s="234" t="s">
        <v>262</v>
      </c>
      <c r="E100" s="235">
        <v>0</v>
      </c>
      <c r="F100" s="235">
        <v>0.2</v>
      </c>
      <c r="G100" s="235">
        <v>0.6</v>
      </c>
      <c r="H100" s="235">
        <v>0.8</v>
      </c>
      <c r="I100" s="235">
        <v>1</v>
      </c>
      <c r="J100" s="235">
        <v>1</v>
      </c>
      <c r="K100" s="235">
        <v>1</v>
      </c>
      <c r="L100" s="235">
        <v>1</v>
      </c>
      <c r="M100" s="235">
        <v>1</v>
      </c>
      <c r="N100" s="235">
        <v>1</v>
      </c>
      <c r="O100" s="235">
        <v>1</v>
      </c>
      <c r="P100" s="235">
        <v>1</v>
      </c>
      <c r="Q100" s="235">
        <v>1</v>
      </c>
      <c r="R100" s="235">
        <v>1</v>
      </c>
      <c r="S100" s="235">
        <v>1</v>
      </c>
      <c r="T100" s="235">
        <v>1</v>
      </c>
      <c r="U100" s="235">
        <v>1</v>
      </c>
      <c r="V100" s="235">
        <v>1</v>
      </c>
      <c r="W100" s="235">
        <v>1</v>
      </c>
      <c r="X100" s="235">
        <v>1</v>
      </c>
    </row>
    <row r="101" spans="1:24" ht="12.75" x14ac:dyDescent="0.2">
      <c r="A101" s="140" t="s">
        <v>6</v>
      </c>
      <c r="B101" s="140" t="s">
        <v>213</v>
      </c>
      <c r="C101" s="145" t="s">
        <v>214</v>
      </c>
      <c r="E101" s="122" t="s">
        <v>63</v>
      </c>
      <c r="F101" s="122" t="s">
        <v>64</v>
      </c>
      <c r="G101" s="122" t="s">
        <v>65</v>
      </c>
      <c r="H101" s="122" t="s">
        <v>66</v>
      </c>
      <c r="I101" s="122" t="s">
        <v>67</v>
      </c>
      <c r="J101" s="122" t="s">
        <v>68</v>
      </c>
      <c r="K101" s="122" t="s">
        <v>69</v>
      </c>
      <c r="L101" s="122" t="s">
        <v>70</v>
      </c>
      <c r="M101" s="122" t="s">
        <v>71</v>
      </c>
      <c r="N101" s="122" t="s">
        <v>72</v>
      </c>
      <c r="O101" s="122" t="s">
        <v>73</v>
      </c>
      <c r="P101" s="122" t="s">
        <v>74</v>
      </c>
      <c r="Q101" s="122" t="s">
        <v>75</v>
      </c>
      <c r="R101" s="122" t="s">
        <v>76</v>
      </c>
      <c r="S101" s="122" t="s">
        <v>77</v>
      </c>
      <c r="T101" s="122" t="s">
        <v>78</v>
      </c>
      <c r="U101" s="122" t="s">
        <v>79</v>
      </c>
      <c r="V101" s="122" t="s">
        <v>80</v>
      </c>
      <c r="W101" s="122" t="s">
        <v>81</v>
      </c>
      <c r="X101" s="122" t="s">
        <v>82</v>
      </c>
    </row>
    <row r="102" spans="1:24" x14ac:dyDescent="0.2">
      <c r="A102" s="157" t="s">
        <v>215</v>
      </c>
      <c r="B102" s="157"/>
      <c r="C102" s="157" t="s">
        <v>216</v>
      </c>
      <c r="D102" s="107"/>
      <c r="E102" s="122">
        <v>0</v>
      </c>
      <c r="F102" s="122">
        <v>0</v>
      </c>
      <c r="G102" s="122">
        <v>0</v>
      </c>
      <c r="H102" s="122">
        <v>0</v>
      </c>
      <c r="I102" s="122">
        <v>0</v>
      </c>
      <c r="J102" s="122">
        <v>0</v>
      </c>
      <c r="K102" s="122">
        <v>0</v>
      </c>
      <c r="L102" s="122">
        <v>0</v>
      </c>
      <c r="M102" s="122">
        <v>0</v>
      </c>
      <c r="N102" s="122">
        <v>0</v>
      </c>
      <c r="O102" s="122">
        <v>0</v>
      </c>
      <c r="P102" s="122">
        <v>0</v>
      </c>
      <c r="Q102" s="122">
        <v>0</v>
      </c>
      <c r="R102" s="122">
        <v>0</v>
      </c>
      <c r="S102" s="122">
        <v>0</v>
      </c>
      <c r="T102" s="122">
        <v>0</v>
      </c>
      <c r="U102" s="122">
        <v>0</v>
      </c>
      <c r="V102" s="122">
        <v>0</v>
      </c>
      <c r="W102" s="122">
        <v>0</v>
      </c>
      <c r="X102" s="122">
        <v>0</v>
      </c>
    </row>
    <row r="103" spans="1:24" ht="24" x14ac:dyDescent="0.2">
      <c r="A103" s="146" t="s">
        <v>486</v>
      </c>
      <c r="B103" s="146"/>
      <c r="C103" s="152"/>
      <c r="E103" s="97"/>
      <c r="F103" s="97"/>
      <c r="G103" s="97"/>
      <c r="H103" s="97"/>
      <c r="I103" s="97"/>
      <c r="J103" s="97"/>
      <c r="K103" s="97"/>
      <c r="L103" s="97"/>
      <c r="M103" s="97"/>
      <c r="N103" s="97"/>
      <c r="O103" s="97"/>
      <c r="P103" s="97"/>
      <c r="Q103" s="97"/>
      <c r="R103" s="97"/>
      <c r="S103" s="97"/>
      <c r="T103" s="97"/>
      <c r="U103" s="97"/>
      <c r="V103" s="97"/>
      <c r="W103" s="97"/>
      <c r="X103" s="97"/>
    </row>
    <row r="104" spans="1:24" x14ac:dyDescent="0.2">
      <c r="A104" s="122" t="s">
        <v>460</v>
      </c>
      <c r="B104" s="122" t="s">
        <v>275</v>
      </c>
      <c r="C104" s="296">
        <f>585826/7</f>
        <v>83689.428571428565</v>
      </c>
      <c r="E104" s="297">
        <f>C104</f>
        <v>83689.428571428565</v>
      </c>
      <c r="F104" s="122">
        <f>C104</f>
        <v>83689.428571428565</v>
      </c>
      <c r="G104" s="122">
        <f>C104</f>
        <v>83689.428571428565</v>
      </c>
      <c r="H104" s="122">
        <f>C104</f>
        <v>83689.428571428565</v>
      </c>
      <c r="I104" s="122">
        <f>C104</f>
        <v>83689.428571428565</v>
      </c>
      <c r="J104" s="122">
        <f>C104</f>
        <v>83689.428571428565</v>
      </c>
      <c r="K104" s="122">
        <f>C104</f>
        <v>83689.428571428565</v>
      </c>
      <c r="L104" s="122">
        <f>C104</f>
        <v>83689.428571428565</v>
      </c>
      <c r="M104" s="122">
        <f>C104</f>
        <v>83689.428571428565</v>
      </c>
      <c r="N104" s="122">
        <f>C104</f>
        <v>83689.428571428565</v>
      </c>
      <c r="O104" s="122">
        <f>C104</f>
        <v>83689.428571428565</v>
      </c>
      <c r="P104" s="122">
        <f>C104</f>
        <v>83689.428571428565</v>
      </c>
      <c r="Q104" s="122">
        <f>C104</f>
        <v>83689.428571428565</v>
      </c>
      <c r="R104" s="122">
        <f>C104</f>
        <v>83689.428571428565</v>
      </c>
      <c r="S104" s="122">
        <f>C104</f>
        <v>83689.428571428565</v>
      </c>
      <c r="T104" s="122">
        <f>C104</f>
        <v>83689.428571428565</v>
      </c>
      <c r="U104" s="122">
        <f>C104</f>
        <v>83689.428571428565</v>
      </c>
      <c r="V104" s="122">
        <f>C104</f>
        <v>83689.428571428565</v>
      </c>
      <c r="W104" s="122">
        <f>C104</f>
        <v>83689.428571428565</v>
      </c>
      <c r="X104" s="122">
        <f>C104</f>
        <v>83689.428571428565</v>
      </c>
    </row>
    <row r="105" spans="1:24" x14ac:dyDescent="0.2">
      <c r="A105" s="122" t="s">
        <v>461</v>
      </c>
      <c r="B105" s="122" t="s">
        <v>276</v>
      </c>
      <c r="C105" s="296">
        <v>7160</v>
      </c>
      <c r="E105" s="297">
        <v>0</v>
      </c>
      <c r="F105" s="122">
        <v>0</v>
      </c>
      <c r="G105" s="122">
        <v>0</v>
      </c>
      <c r="H105" s="122">
        <v>0</v>
      </c>
      <c r="I105" s="122">
        <v>0</v>
      </c>
      <c r="J105" s="122">
        <f t="shared" ref="J105:J106" si="194">C105</f>
        <v>7160</v>
      </c>
      <c r="K105" s="122">
        <f t="shared" ref="K105:K106" si="195">C105</f>
        <v>7160</v>
      </c>
      <c r="L105" s="122">
        <f t="shared" ref="L105:L106" si="196">C105</f>
        <v>7160</v>
      </c>
      <c r="M105" s="122">
        <f t="shared" ref="M105:M106" si="197">C105</f>
        <v>7160</v>
      </c>
      <c r="N105" s="122">
        <f t="shared" ref="N105:N106" si="198">C105</f>
        <v>7160</v>
      </c>
      <c r="O105" s="122">
        <f t="shared" ref="O105:O106" si="199">C105</f>
        <v>7160</v>
      </c>
      <c r="P105" s="122">
        <f t="shared" ref="P105:P106" si="200">C105</f>
        <v>7160</v>
      </c>
      <c r="Q105" s="122">
        <f t="shared" ref="Q105:Q106" si="201">C105</f>
        <v>7160</v>
      </c>
      <c r="R105" s="122">
        <f t="shared" ref="R105:R106" si="202">C105</f>
        <v>7160</v>
      </c>
      <c r="S105" s="122">
        <f t="shared" ref="S105:S106" si="203">C105</f>
        <v>7160</v>
      </c>
      <c r="T105" s="122">
        <f t="shared" ref="T105:T106" si="204">C105</f>
        <v>7160</v>
      </c>
      <c r="U105" s="122">
        <f t="shared" ref="U105:U106" si="205">C105</f>
        <v>7160</v>
      </c>
      <c r="V105" s="122">
        <f t="shared" ref="V105:V106" si="206">C105</f>
        <v>7160</v>
      </c>
      <c r="W105" s="122">
        <f t="shared" ref="W105:W106" si="207">C105</f>
        <v>7160</v>
      </c>
      <c r="X105" s="122">
        <f t="shared" ref="X105:X106" si="208">C105</f>
        <v>7160</v>
      </c>
    </row>
    <row r="106" spans="1:24" ht="24" x14ac:dyDescent="0.2">
      <c r="A106" s="122" t="s">
        <v>462</v>
      </c>
      <c r="B106" s="122" t="s">
        <v>277</v>
      </c>
      <c r="C106" s="296">
        <f>26428*0.4</f>
        <v>10571.2</v>
      </c>
      <c r="E106" s="297">
        <v>0</v>
      </c>
      <c r="F106" s="122">
        <v>0</v>
      </c>
      <c r="G106" s="122">
        <v>0</v>
      </c>
      <c r="H106" s="122">
        <v>0</v>
      </c>
      <c r="I106" s="122">
        <v>0</v>
      </c>
      <c r="J106" s="122">
        <f t="shared" si="194"/>
        <v>10571.2</v>
      </c>
      <c r="K106" s="122">
        <f t="shared" si="195"/>
        <v>10571.2</v>
      </c>
      <c r="L106" s="122">
        <f t="shared" si="196"/>
        <v>10571.2</v>
      </c>
      <c r="M106" s="122">
        <f t="shared" si="197"/>
        <v>10571.2</v>
      </c>
      <c r="N106" s="122">
        <f t="shared" si="198"/>
        <v>10571.2</v>
      </c>
      <c r="O106" s="122">
        <f t="shared" si="199"/>
        <v>10571.2</v>
      </c>
      <c r="P106" s="122">
        <f t="shared" si="200"/>
        <v>10571.2</v>
      </c>
      <c r="Q106" s="122">
        <f t="shared" si="201"/>
        <v>10571.2</v>
      </c>
      <c r="R106" s="122">
        <f t="shared" si="202"/>
        <v>10571.2</v>
      </c>
      <c r="S106" s="122">
        <f t="shared" si="203"/>
        <v>10571.2</v>
      </c>
      <c r="T106" s="122">
        <f t="shared" si="204"/>
        <v>10571.2</v>
      </c>
      <c r="U106" s="122">
        <f t="shared" si="205"/>
        <v>10571.2</v>
      </c>
      <c r="V106" s="122">
        <f t="shared" si="206"/>
        <v>10571.2</v>
      </c>
      <c r="W106" s="122">
        <f t="shared" si="207"/>
        <v>10571.2</v>
      </c>
      <c r="X106" s="122">
        <f t="shared" si="208"/>
        <v>10571.2</v>
      </c>
    </row>
    <row r="107" spans="1:24" ht="12.75" thickBot="1" x14ac:dyDescent="0.25">
      <c r="A107" s="122" t="s">
        <v>463</v>
      </c>
      <c r="B107" s="122" t="s">
        <v>278</v>
      </c>
      <c r="C107" s="296">
        <v>5000</v>
      </c>
      <c r="E107" s="297">
        <v>0</v>
      </c>
      <c r="F107" s="122">
        <v>0</v>
      </c>
      <c r="G107" s="122">
        <v>0</v>
      </c>
      <c r="H107" s="122">
        <v>0</v>
      </c>
      <c r="I107" s="122">
        <v>0</v>
      </c>
      <c r="J107" s="122">
        <v>0</v>
      </c>
      <c r="K107" s="122">
        <v>0</v>
      </c>
      <c r="L107" s="122">
        <v>0</v>
      </c>
      <c r="M107" s="122">
        <v>0</v>
      </c>
      <c r="N107" s="122">
        <v>0</v>
      </c>
      <c r="O107" s="122">
        <v>0</v>
      </c>
      <c r="P107" s="122">
        <v>0</v>
      </c>
      <c r="Q107" s="122">
        <v>0</v>
      </c>
      <c r="R107" s="122">
        <v>0</v>
      </c>
      <c r="S107" s="122">
        <v>0</v>
      </c>
      <c r="T107" s="122">
        <v>0</v>
      </c>
      <c r="U107" s="122">
        <v>0</v>
      </c>
      <c r="V107" s="122">
        <v>0</v>
      </c>
      <c r="W107" s="122">
        <v>0</v>
      </c>
      <c r="X107" s="122">
        <v>0</v>
      </c>
    </row>
    <row r="108" spans="1:24" s="118" customFormat="1" ht="27.6" customHeight="1" thickBot="1" x14ac:dyDescent="0.25">
      <c r="A108" s="155" t="s">
        <v>464</v>
      </c>
      <c r="B108" s="155"/>
      <c r="C108" s="156">
        <f>SUM(E108:X108)</f>
        <v>1939756.5714285716</v>
      </c>
      <c r="D108" s="107"/>
      <c r="E108" s="156">
        <f t="shared" ref="E108:X108" si="209">SUM(E104:E107)</f>
        <v>83689.428571428565</v>
      </c>
      <c r="F108" s="156">
        <f t="shared" si="209"/>
        <v>83689.428571428565</v>
      </c>
      <c r="G108" s="156">
        <f t="shared" si="209"/>
        <v>83689.428571428565</v>
      </c>
      <c r="H108" s="156">
        <f t="shared" si="209"/>
        <v>83689.428571428565</v>
      </c>
      <c r="I108" s="156">
        <f t="shared" si="209"/>
        <v>83689.428571428565</v>
      </c>
      <c r="J108" s="156">
        <f t="shared" si="209"/>
        <v>101420.62857142856</v>
      </c>
      <c r="K108" s="156">
        <f t="shared" si="209"/>
        <v>101420.62857142856</v>
      </c>
      <c r="L108" s="156">
        <f t="shared" si="209"/>
        <v>101420.62857142856</v>
      </c>
      <c r="M108" s="156">
        <f t="shared" si="209"/>
        <v>101420.62857142856</v>
      </c>
      <c r="N108" s="156">
        <f t="shared" si="209"/>
        <v>101420.62857142856</v>
      </c>
      <c r="O108" s="156">
        <f t="shared" si="209"/>
        <v>101420.62857142856</v>
      </c>
      <c r="P108" s="156">
        <f t="shared" si="209"/>
        <v>101420.62857142856</v>
      </c>
      <c r="Q108" s="156">
        <f t="shared" si="209"/>
        <v>101420.62857142856</v>
      </c>
      <c r="R108" s="156">
        <f t="shared" si="209"/>
        <v>101420.62857142856</v>
      </c>
      <c r="S108" s="156">
        <f t="shared" si="209"/>
        <v>101420.62857142856</v>
      </c>
      <c r="T108" s="156">
        <f t="shared" si="209"/>
        <v>101420.62857142856</v>
      </c>
      <c r="U108" s="156">
        <f t="shared" si="209"/>
        <v>101420.62857142856</v>
      </c>
      <c r="V108" s="156">
        <f t="shared" si="209"/>
        <v>101420.62857142856</v>
      </c>
      <c r="W108" s="156">
        <f t="shared" si="209"/>
        <v>101420.62857142856</v>
      </c>
      <c r="X108" s="156">
        <f t="shared" si="209"/>
        <v>101420.62857142856</v>
      </c>
    </row>
    <row r="109" spans="1:24" ht="36.75" thickBot="1" x14ac:dyDescent="0.25">
      <c r="A109" s="146" t="s">
        <v>487</v>
      </c>
      <c r="B109" s="146"/>
      <c r="C109" s="152"/>
      <c r="E109" s="97"/>
      <c r="F109" s="97"/>
      <c r="G109" s="97"/>
      <c r="H109" s="97"/>
      <c r="I109" s="97"/>
      <c r="J109" s="97"/>
      <c r="K109" s="97"/>
      <c r="L109" s="97"/>
      <c r="M109" s="97"/>
      <c r="N109" s="97"/>
      <c r="O109" s="97"/>
      <c r="P109" s="97"/>
      <c r="Q109" s="97"/>
      <c r="R109" s="97"/>
      <c r="S109" s="97"/>
      <c r="T109" s="97"/>
      <c r="U109" s="97"/>
      <c r="V109" s="97"/>
      <c r="W109" s="97"/>
      <c r="X109" s="97"/>
    </row>
    <row r="110" spans="1:24" ht="24" x14ac:dyDescent="0.2">
      <c r="A110" s="122" t="s">
        <v>488</v>
      </c>
      <c r="B110" s="204" t="s">
        <v>279</v>
      </c>
      <c r="C110" s="293">
        <f>727214/7</f>
        <v>103887.71428571429</v>
      </c>
      <c r="E110" s="122">
        <f t="shared" ref="E110" si="210">C110</f>
        <v>103887.71428571429</v>
      </c>
      <c r="F110" s="122">
        <f t="shared" ref="F110" si="211">C110</f>
        <v>103887.71428571429</v>
      </c>
      <c r="G110" s="122">
        <f t="shared" ref="G110" si="212">C110</f>
        <v>103887.71428571429</v>
      </c>
      <c r="H110" s="122">
        <f t="shared" ref="H110" si="213">C110</f>
        <v>103887.71428571429</v>
      </c>
      <c r="I110" s="122">
        <f t="shared" ref="I110" si="214">C110</f>
        <v>103887.71428571429</v>
      </c>
      <c r="J110" s="122">
        <f t="shared" ref="J110:J113" si="215">C110</f>
        <v>103887.71428571429</v>
      </c>
      <c r="K110" s="122">
        <f t="shared" ref="K110:K113" si="216">C110</f>
        <v>103887.71428571429</v>
      </c>
      <c r="L110" s="122">
        <f t="shared" ref="L110:L113" si="217">C110</f>
        <v>103887.71428571429</v>
      </c>
      <c r="M110" s="122">
        <f t="shared" ref="M110:M113" si="218">C110</f>
        <v>103887.71428571429</v>
      </c>
      <c r="N110" s="122">
        <f t="shared" ref="N110:N113" si="219">C110</f>
        <v>103887.71428571429</v>
      </c>
      <c r="O110" s="122">
        <f t="shared" ref="O110:O113" si="220">C110</f>
        <v>103887.71428571429</v>
      </c>
      <c r="P110" s="122">
        <f t="shared" ref="P110:P113" si="221">C110</f>
        <v>103887.71428571429</v>
      </c>
      <c r="Q110" s="122">
        <f t="shared" ref="Q110:Q113" si="222">C110</f>
        <v>103887.71428571429</v>
      </c>
      <c r="R110" s="122">
        <f t="shared" ref="R110:R113" si="223">C110</f>
        <v>103887.71428571429</v>
      </c>
      <c r="S110" s="122">
        <f t="shared" ref="S110:S113" si="224">C110</f>
        <v>103887.71428571429</v>
      </c>
      <c r="T110" s="122">
        <f t="shared" ref="T110:T113" si="225">C110</f>
        <v>103887.71428571429</v>
      </c>
      <c r="U110" s="122">
        <f t="shared" ref="U110:U113" si="226">C110</f>
        <v>103887.71428571429</v>
      </c>
      <c r="V110" s="122">
        <f t="shared" ref="V110:V113" si="227">C110</f>
        <v>103887.71428571429</v>
      </c>
      <c r="W110" s="122">
        <f t="shared" ref="W110:W113" si="228">C110</f>
        <v>103887.71428571429</v>
      </c>
      <c r="X110" s="122">
        <f t="shared" ref="X110:X113" si="229">C110</f>
        <v>103887.71428571429</v>
      </c>
    </row>
    <row r="111" spans="1:24" ht="24" x14ac:dyDescent="0.2">
      <c r="A111" s="122" t="s">
        <v>467</v>
      </c>
      <c r="B111" s="204" t="s">
        <v>281</v>
      </c>
      <c r="C111" s="132">
        <v>3554</v>
      </c>
      <c r="E111" s="122">
        <v>0</v>
      </c>
      <c r="F111" s="122">
        <v>0</v>
      </c>
      <c r="G111" s="122">
        <v>0</v>
      </c>
      <c r="H111" s="122">
        <v>0</v>
      </c>
      <c r="I111" s="122">
        <v>0</v>
      </c>
      <c r="J111" s="122">
        <f t="shared" si="215"/>
        <v>3554</v>
      </c>
      <c r="K111" s="122">
        <f t="shared" si="216"/>
        <v>3554</v>
      </c>
      <c r="L111" s="122">
        <f t="shared" si="217"/>
        <v>3554</v>
      </c>
      <c r="M111" s="122">
        <f t="shared" si="218"/>
        <v>3554</v>
      </c>
      <c r="N111" s="122">
        <f t="shared" si="219"/>
        <v>3554</v>
      </c>
      <c r="O111" s="122">
        <f t="shared" si="220"/>
        <v>3554</v>
      </c>
      <c r="P111" s="122">
        <f t="shared" si="221"/>
        <v>3554</v>
      </c>
      <c r="Q111" s="122">
        <f t="shared" si="222"/>
        <v>3554</v>
      </c>
      <c r="R111" s="122">
        <f t="shared" si="223"/>
        <v>3554</v>
      </c>
      <c r="S111" s="122">
        <f t="shared" si="224"/>
        <v>3554</v>
      </c>
      <c r="T111" s="122">
        <f t="shared" si="225"/>
        <v>3554</v>
      </c>
      <c r="U111" s="122">
        <f t="shared" si="226"/>
        <v>3554</v>
      </c>
      <c r="V111" s="122">
        <f t="shared" si="227"/>
        <v>3554</v>
      </c>
      <c r="W111" s="122">
        <f t="shared" si="228"/>
        <v>3554</v>
      </c>
      <c r="X111" s="122">
        <f t="shared" si="229"/>
        <v>3554</v>
      </c>
    </row>
    <row r="112" spans="1:24" ht="24" x14ac:dyDescent="0.2">
      <c r="A112" s="122" t="s">
        <v>468</v>
      </c>
      <c r="B112" s="204" t="s">
        <v>283</v>
      </c>
      <c r="C112" s="132">
        <f>7222*0.4</f>
        <v>2888.8</v>
      </c>
      <c r="E112" s="122">
        <v>0</v>
      </c>
      <c r="F112" s="122">
        <v>0</v>
      </c>
      <c r="G112" s="122">
        <v>0</v>
      </c>
      <c r="H112" s="122">
        <v>0</v>
      </c>
      <c r="I112" s="122">
        <v>0</v>
      </c>
      <c r="J112" s="122">
        <f t="shared" si="215"/>
        <v>2888.8</v>
      </c>
      <c r="K112" s="122">
        <f t="shared" si="216"/>
        <v>2888.8</v>
      </c>
      <c r="L112" s="122">
        <f t="shared" si="217"/>
        <v>2888.8</v>
      </c>
      <c r="M112" s="122">
        <f t="shared" si="218"/>
        <v>2888.8</v>
      </c>
      <c r="N112" s="122">
        <f t="shared" si="219"/>
        <v>2888.8</v>
      </c>
      <c r="O112" s="122">
        <f t="shared" si="220"/>
        <v>2888.8</v>
      </c>
      <c r="P112" s="122">
        <f t="shared" si="221"/>
        <v>2888.8</v>
      </c>
      <c r="Q112" s="122">
        <f t="shared" si="222"/>
        <v>2888.8</v>
      </c>
      <c r="R112" s="122">
        <f t="shared" si="223"/>
        <v>2888.8</v>
      </c>
      <c r="S112" s="122">
        <f t="shared" si="224"/>
        <v>2888.8</v>
      </c>
      <c r="T112" s="122">
        <f t="shared" si="225"/>
        <v>2888.8</v>
      </c>
      <c r="U112" s="122">
        <f t="shared" si="226"/>
        <v>2888.8</v>
      </c>
      <c r="V112" s="122">
        <f t="shared" si="227"/>
        <v>2888.8</v>
      </c>
      <c r="W112" s="122">
        <f t="shared" si="228"/>
        <v>2888.8</v>
      </c>
      <c r="X112" s="122">
        <f t="shared" si="229"/>
        <v>2888.8</v>
      </c>
    </row>
    <row r="113" spans="1:24" ht="12.75" thickBot="1" x14ac:dyDescent="0.25">
      <c r="A113" s="122" t="s">
        <v>469</v>
      </c>
      <c r="B113" s="204" t="s">
        <v>285</v>
      </c>
      <c r="C113" s="132">
        <v>2000</v>
      </c>
      <c r="E113" s="122">
        <v>0</v>
      </c>
      <c r="F113" s="122">
        <v>0</v>
      </c>
      <c r="G113" s="122">
        <v>0</v>
      </c>
      <c r="H113" s="122">
        <v>0</v>
      </c>
      <c r="I113" s="122">
        <v>0</v>
      </c>
      <c r="J113" s="122">
        <f t="shared" si="215"/>
        <v>2000</v>
      </c>
      <c r="K113" s="122">
        <f t="shared" si="216"/>
        <v>2000</v>
      </c>
      <c r="L113" s="122">
        <f t="shared" si="217"/>
        <v>2000</v>
      </c>
      <c r="M113" s="122">
        <f t="shared" si="218"/>
        <v>2000</v>
      </c>
      <c r="N113" s="122">
        <f t="shared" si="219"/>
        <v>2000</v>
      </c>
      <c r="O113" s="122">
        <f t="shared" si="220"/>
        <v>2000</v>
      </c>
      <c r="P113" s="122">
        <f t="shared" si="221"/>
        <v>2000</v>
      </c>
      <c r="Q113" s="122">
        <f t="shared" si="222"/>
        <v>2000</v>
      </c>
      <c r="R113" s="122">
        <f t="shared" si="223"/>
        <v>2000</v>
      </c>
      <c r="S113" s="122">
        <f t="shared" si="224"/>
        <v>2000</v>
      </c>
      <c r="T113" s="122">
        <f t="shared" si="225"/>
        <v>2000</v>
      </c>
      <c r="U113" s="122">
        <f t="shared" si="226"/>
        <v>2000</v>
      </c>
      <c r="V113" s="122">
        <f t="shared" si="227"/>
        <v>2000</v>
      </c>
      <c r="W113" s="122">
        <f t="shared" si="228"/>
        <v>2000</v>
      </c>
      <c r="X113" s="122">
        <f t="shared" si="229"/>
        <v>2000</v>
      </c>
    </row>
    <row r="114" spans="1:24" ht="24.75" thickBot="1" x14ac:dyDescent="0.25">
      <c r="A114" s="150" t="s">
        <v>489</v>
      </c>
      <c r="B114" s="208"/>
      <c r="C114" s="151">
        <f t="shared" ref="C114" si="230">SUM(E114:X114)</f>
        <v>2204396.2857142864</v>
      </c>
      <c r="E114" s="149">
        <f t="shared" ref="E114:X114" si="231">SUM(E110:E113)</f>
        <v>103887.71428571429</v>
      </c>
      <c r="F114" s="149">
        <f t="shared" si="231"/>
        <v>103887.71428571429</v>
      </c>
      <c r="G114" s="149">
        <f t="shared" si="231"/>
        <v>103887.71428571429</v>
      </c>
      <c r="H114" s="149">
        <f t="shared" si="231"/>
        <v>103887.71428571429</v>
      </c>
      <c r="I114" s="149">
        <f t="shared" si="231"/>
        <v>103887.71428571429</v>
      </c>
      <c r="J114" s="149">
        <f t="shared" si="231"/>
        <v>112330.51428571429</v>
      </c>
      <c r="K114" s="149">
        <f t="shared" si="231"/>
        <v>112330.51428571429</v>
      </c>
      <c r="L114" s="149">
        <f t="shared" si="231"/>
        <v>112330.51428571429</v>
      </c>
      <c r="M114" s="149">
        <f t="shared" si="231"/>
        <v>112330.51428571429</v>
      </c>
      <c r="N114" s="149">
        <f t="shared" si="231"/>
        <v>112330.51428571429</v>
      </c>
      <c r="O114" s="149">
        <f t="shared" si="231"/>
        <v>112330.51428571429</v>
      </c>
      <c r="P114" s="149">
        <f t="shared" si="231"/>
        <v>112330.51428571429</v>
      </c>
      <c r="Q114" s="149">
        <f t="shared" si="231"/>
        <v>112330.51428571429</v>
      </c>
      <c r="R114" s="149">
        <f t="shared" si="231"/>
        <v>112330.51428571429</v>
      </c>
      <c r="S114" s="149">
        <f t="shared" si="231"/>
        <v>112330.51428571429</v>
      </c>
      <c r="T114" s="149">
        <f t="shared" si="231"/>
        <v>112330.51428571429</v>
      </c>
      <c r="U114" s="149">
        <f t="shared" si="231"/>
        <v>112330.51428571429</v>
      </c>
      <c r="V114" s="149">
        <f t="shared" si="231"/>
        <v>112330.51428571429</v>
      </c>
      <c r="W114" s="149">
        <f t="shared" si="231"/>
        <v>112330.51428571429</v>
      </c>
      <c r="X114" s="149">
        <f t="shared" si="231"/>
        <v>112330.51428571429</v>
      </c>
    </row>
    <row r="115" spans="1:24" ht="13.5" customHeight="1" x14ac:dyDescent="0.2">
      <c r="A115" s="153" t="s">
        <v>241</v>
      </c>
      <c r="B115" s="153"/>
      <c r="C115" s="152"/>
      <c r="E115" s="97"/>
      <c r="F115" s="97"/>
      <c r="G115" s="97"/>
      <c r="H115" s="97"/>
      <c r="I115" s="97"/>
      <c r="J115" s="97"/>
      <c r="K115" s="97"/>
      <c r="L115" s="97"/>
      <c r="M115" s="97"/>
      <c r="N115" s="97"/>
      <c r="O115" s="97"/>
      <c r="P115" s="97"/>
      <c r="Q115" s="97"/>
      <c r="R115" s="97"/>
      <c r="S115" s="97"/>
      <c r="T115" s="97"/>
      <c r="U115" s="97"/>
      <c r="V115" s="97"/>
      <c r="W115" s="97"/>
      <c r="X115" s="97"/>
    </row>
    <row r="116" spans="1:24" x14ac:dyDescent="0.2">
      <c r="A116" s="122" t="s">
        <v>242</v>
      </c>
      <c r="B116" s="122"/>
      <c r="C116" s="122">
        <v>0</v>
      </c>
      <c r="E116" s="122">
        <v>0</v>
      </c>
      <c r="F116" s="122"/>
      <c r="G116" s="122"/>
      <c r="H116" s="122"/>
      <c r="I116" s="122"/>
      <c r="J116" s="122"/>
      <c r="K116" s="122"/>
      <c r="L116" s="122"/>
      <c r="M116" s="122"/>
      <c r="N116" s="122"/>
      <c r="O116" s="122"/>
      <c r="P116" s="122"/>
      <c r="Q116" s="122"/>
      <c r="R116" s="122"/>
      <c r="S116" s="122"/>
      <c r="T116" s="122"/>
      <c r="U116" s="122"/>
      <c r="V116" s="122"/>
      <c r="W116" s="122"/>
      <c r="X116" s="122"/>
    </row>
    <row r="117" spans="1:24" ht="12.75" thickBot="1" x14ac:dyDescent="0.25">
      <c r="A117" s="154" t="s">
        <v>490</v>
      </c>
      <c r="B117" s="154"/>
      <c r="C117" s="147">
        <f>SUM(E117:X117)</f>
        <v>0</v>
      </c>
      <c r="E117" s="148">
        <f t="shared" ref="E117:X117" si="232">E116</f>
        <v>0</v>
      </c>
      <c r="F117" s="148">
        <f t="shared" si="232"/>
        <v>0</v>
      </c>
      <c r="G117" s="148">
        <f t="shared" si="232"/>
        <v>0</v>
      </c>
      <c r="H117" s="148">
        <f t="shared" si="232"/>
        <v>0</v>
      </c>
      <c r="I117" s="148">
        <f t="shared" si="232"/>
        <v>0</v>
      </c>
      <c r="J117" s="148">
        <f t="shared" si="232"/>
        <v>0</v>
      </c>
      <c r="K117" s="148">
        <f t="shared" si="232"/>
        <v>0</v>
      </c>
      <c r="L117" s="148">
        <f t="shared" si="232"/>
        <v>0</v>
      </c>
      <c r="M117" s="148">
        <f t="shared" si="232"/>
        <v>0</v>
      </c>
      <c r="N117" s="148">
        <f t="shared" si="232"/>
        <v>0</v>
      </c>
      <c r="O117" s="148">
        <f t="shared" si="232"/>
        <v>0</v>
      </c>
      <c r="P117" s="148">
        <f t="shared" si="232"/>
        <v>0</v>
      </c>
      <c r="Q117" s="148">
        <f t="shared" si="232"/>
        <v>0</v>
      </c>
      <c r="R117" s="148">
        <f t="shared" si="232"/>
        <v>0</v>
      </c>
      <c r="S117" s="148">
        <f t="shared" si="232"/>
        <v>0</v>
      </c>
      <c r="T117" s="148">
        <f t="shared" si="232"/>
        <v>0</v>
      </c>
      <c r="U117" s="148">
        <f t="shared" si="232"/>
        <v>0</v>
      </c>
      <c r="V117" s="148">
        <f t="shared" si="232"/>
        <v>0</v>
      </c>
      <c r="W117" s="148">
        <f t="shared" si="232"/>
        <v>0</v>
      </c>
      <c r="X117" s="148">
        <f t="shared" si="232"/>
        <v>0</v>
      </c>
    </row>
    <row r="118" spans="1:24" s="303" customFormat="1" ht="12.75" thickBot="1" x14ac:dyDescent="0.25">
      <c r="A118" s="308" t="s">
        <v>491</v>
      </c>
      <c r="B118" s="308"/>
      <c r="C118" s="309">
        <f>SUM(E118:X118)</f>
        <v>7895695.7142857108</v>
      </c>
      <c r="D118" s="310"/>
      <c r="E118" s="287">
        <f t="shared" ref="E118:X118" si="233">(E17+E20+E23)+(E108+E114+E117)</f>
        <v>375154.28571428568</v>
      </c>
      <c r="F118" s="287">
        <f t="shared" si="233"/>
        <v>375154.28571428568</v>
      </c>
      <c r="G118" s="287">
        <f t="shared" si="233"/>
        <v>375154.28571428568</v>
      </c>
      <c r="H118" s="287">
        <f t="shared" si="233"/>
        <v>375154.28571428568</v>
      </c>
      <c r="I118" s="287">
        <f t="shared" si="233"/>
        <v>375154.28571428568</v>
      </c>
      <c r="J118" s="287">
        <f t="shared" si="233"/>
        <v>401328.28571428568</v>
      </c>
      <c r="K118" s="287">
        <f t="shared" si="233"/>
        <v>401328.28571428568</v>
      </c>
      <c r="L118" s="287">
        <f t="shared" si="233"/>
        <v>401328.28571428568</v>
      </c>
      <c r="M118" s="287">
        <f t="shared" si="233"/>
        <v>401328.28571428568</v>
      </c>
      <c r="N118" s="287">
        <f t="shared" si="233"/>
        <v>401328.28571428568</v>
      </c>
      <c r="O118" s="287">
        <f t="shared" si="233"/>
        <v>401328.28571428568</v>
      </c>
      <c r="P118" s="287">
        <f t="shared" si="233"/>
        <v>401328.28571428568</v>
      </c>
      <c r="Q118" s="287">
        <f t="shared" si="233"/>
        <v>401328.28571428568</v>
      </c>
      <c r="R118" s="287">
        <f t="shared" si="233"/>
        <v>401328.28571428568</v>
      </c>
      <c r="S118" s="287">
        <f t="shared" si="233"/>
        <v>401328.28571428568</v>
      </c>
      <c r="T118" s="287">
        <f t="shared" si="233"/>
        <v>401328.28571428568</v>
      </c>
      <c r="U118" s="287">
        <f t="shared" si="233"/>
        <v>401328.28571428568</v>
      </c>
      <c r="V118" s="287">
        <f t="shared" si="233"/>
        <v>401328.28571428568</v>
      </c>
      <c r="W118" s="287">
        <f t="shared" si="233"/>
        <v>401328.28571428568</v>
      </c>
      <c r="X118" s="287">
        <f t="shared" si="233"/>
        <v>401328.28571428568</v>
      </c>
    </row>
    <row r="119" spans="1:24" s="226" customFormat="1" ht="12.75" x14ac:dyDescent="0.2">
      <c r="C119" s="227" t="s">
        <v>245</v>
      </c>
      <c r="E119" s="228">
        <f>100%*$C9</f>
        <v>4450.5600000000004</v>
      </c>
      <c r="F119" s="228">
        <f>80%*$C9</f>
        <v>3560.4480000000003</v>
      </c>
      <c r="G119" s="228">
        <f>40%*$C9</f>
        <v>1780.2240000000002</v>
      </c>
      <c r="H119" s="228">
        <f>20%*$C9</f>
        <v>890.11200000000008</v>
      </c>
      <c r="I119" s="228">
        <f t="shared" ref="I119:X119" si="234">0%*$C9</f>
        <v>0</v>
      </c>
      <c r="J119" s="228">
        <f t="shared" si="234"/>
        <v>0</v>
      </c>
      <c r="K119" s="228">
        <f t="shared" si="234"/>
        <v>0</v>
      </c>
      <c r="L119" s="228">
        <f t="shared" si="234"/>
        <v>0</v>
      </c>
      <c r="M119" s="228">
        <f t="shared" si="234"/>
        <v>0</v>
      </c>
      <c r="N119" s="228">
        <f t="shared" si="234"/>
        <v>0</v>
      </c>
      <c r="O119" s="228">
        <f t="shared" si="234"/>
        <v>0</v>
      </c>
      <c r="P119" s="228">
        <f t="shared" si="234"/>
        <v>0</v>
      </c>
      <c r="Q119" s="228">
        <f t="shared" si="234"/>
        <v>0</v>
      </c>
      <c r="R119" s="228">
        <f t="shared" si="234"/>
        <v>0</v>
      </c>
      <c r="S119" s="228">
        <f t="shared" si="234"/>
        <v>0</v>
      </c>
      <c r="T119" s="228">
        <f t="shared" si="234"/>
        <v>0</v>
      </c>
      <c r="U119" s="228">
        <f t="shared" si="234"/>
        <v>0</v>
      </c>
      <c r="V119" s="228">
        <f t="shared" si="234"/>
        <v>0</v>
      </c>
      <c r="W119" s="228">
        <f t="shared" si="234"/>
        <v>0</v>
      </c>
      <c r="X119" s="228">
        <f t="shared" si="234"/>
        <v>0</v>
      </c>
    </row>
    <row r="120" spans="1:24" s="97" customFormat="1" ht="13.5" thickBot="1" x14ac:dyDescent="0.25">
      <c r="C120" s="227" t="s">
        <v>293</v>
      </c>
      <c r="E120" s="228">
        <f>0%*$C9</f>
        <v>0</v>
      </c>
      <c r="F120" s="228">
        <f>20%*$C9</f>
        <v>890.11200000000008</v>
      </c>
      <c r="G120" s="228">
        <f>60%*$C9</f>
        <v>2670.3360000000002</v>
      </c>
      <c r="H120" s="228">
        <f>80%*$C9</f>
        <v>3560.4480000000003</v>
      </c>
      <c r="I120" s="228">
        <f t="shared" ref="I120:X120" si="235">100%*$C9</f>
        <v>4450.5600000000004</v>
      </c>
      <c r="J120" s="228">
        <f t="shared" si="235"/>
        <v>4450.5600000000004</v>
      </c>
      <c r="K120" s="228">
        <f t="shared" si="235"/>
        <v>4450.5600000000004</v>
      </c>
      <c r="L120" s="228">
        <f t="shared" si="235"/>
        <v>4450.5600000000004</v>
      </c>
      <c r="M120" s="228">
        <f t="shared" si="235"/>
        <v>4450.5600000000004</v>
      </c>
      <c r="N120" s="228">
        <f t="shared" si="235"/>
        <v>4450.5600000000004</v>
      </c>
      <c r="O120" s="228">
        <f t="shared" si="235"/>
        <v>4450.5600000000004</v>
      </c>
      <c r="P120" s="228">
        <f t="shared" si="235"/>
        <v>4450.5600000000004</v>
      </c>
      <c r="Q120" s="228">
        <f t="shared" si="235"/>
        <v>4450.5600000000004</v>
      </c>
      <c r="R120" s="228">
        <f t="shared" si="235"/>
        <v>4450.5600000000004</v>
      </c>
      <c r="S120" s="228">
        <f t="shared" si="235"/>
        <v>4450.5600000000004</v>
      </c>
      <c r="T120" s="228">
        <f t="shared" si="235"/>
        <v>4450.5600000000004</v>
      </c>
      <c r="U120" s="228">
        <f t="shared" si="235"/>
        <v>4450.5600000000004</v>
      </c>
      <c r="V120" s="228">
        <f t="shared" si="235"/>
        <v>4450.5600000000004</v>
      </c>
      <c r="W120" s="228">
        <f t="shared" si="235"/>
        <v>4450.5600000000004</v>
      </c>
      <c r="X120" s="228">
        <f t="shared" si="235"/>
        <v>4450.5600000000004</v>
      </c>
    </row>
    <row r="121" spans="1:24" s="303" customFormat="1" ht="12" customHeight="1" thickBot="1" x14ac:dyDescent="0.25">
      <c r="A121" s="308" t="s">
        <v>492</v>
      </c>
      <c r="B121" s="308"/>
      <c r="C121" s="309">
        <f>SUM(E121:X121)</f>
        <v>33136691528.777134</v>
      </c>
      <c r="D121" s="310"/>
      <c r="E121" s="287">
        <f>(E24*E119)+(E118*E120)</f>
        <v>834823328.91428566</v>
      </c>
      <c r="F121" s="287">
        <f>(F24*F119)+(F118*F120)</f>
        <v>1001787994.6971428</v>
      </c>
      <c r="G121" s="287">
        <f t="shared" ref="G121:X121" si="236">(G24*G119)+(G118*G120)</f>
        <v>1335717326.2628572</v>
      </c>
      <c r="H121" s="287">
        <f t="shared" si="236"/>
        <v>1502681992.0457144</v>
      </c>
      <c r="I121" s="287">
        <f t="shared" si="236"/>
        <v>1669646657.8285713</v>
      </c>
      <c r="J121" s="287">
        <f t="shared" si="236"/>
        <v>1786135615.2685714</v>
      </c>
      <c r="K121" s="287">
        <f t="shared" si="236"/>
        <v>1786135615.2685714</v>
      </c>
      <c r="L121" s="287">
        <f t="shared" si="236"/>
        <v>1786135615.2685714</v>
      </c>
      <c r="M121" s="287">
        <f t="shared" si="236"/>
        <v>1786135615.2685714</v>
      </c>
      <c r="N121" s="287">
        <f t="shared" si="236"/>
        <v>1786135615.2685714</v>
      </c>
      <c r="O121" s="287">
        <f t="shared" si="236"/>
        <v>1786135615.2685714</v>
      </c>
      <c r="P121" s="287">
        <f t="shared" si="236"/>
        <v>1786135615.2685714</v>
      </c>
      <c r="Q121" s="287">
        <f t="shared" si="236"/>
        <v>1786135615.2685714</v>
      </c>
      <c r="R121" s="287">
        <f t="shared" si="236"/>
        <v>1786135615.2685714</v>
      </c>
      <c r="S121" s="287">
        <f t="shared" si="236"/>
        <v>1786135615.2685714</v>
      </c>
      <c r="T121" s="287">
        <f t="shared" si="236"/>
        <v>1786135615.2685714</v>
      </c>
      <c r="U121" s="287">
        <f t="shared" si="236"/>
        <v>1786135615.2685714</v>
      </c>
      <c r="V121" s="287">
        <f t="shared" si="236"/>
        <v>1786135615.2685714</v>
      </c>
      <c r="W121" s="287">
        <f t="shared" si="236"/>
        <v>1786135615.2685714</v>
      </c>
      <c r="X121" s="287">
        <f t="shared" si="236"/>
        <v>1786135615.2685714</v>
      </c>
    </row>
    <row r="124" spans="1:24" ht="25.5" x14ac:dyDescent="0.2">
      <c r="A124" s="140" t="s">
        <v>493</v>
      </c>
      <c r="B124" s="140"/>
      <c r="D124" s="98"/>
    </row>
    <row r="125" spans="1:24" x14ac:dyDescent="0.2">
      <c r="A125" s="123" t="s">
        <v>248</v>
      </c>
      <c r="B125" s="204" t="s">
        <v>288</v>
      </c>
      <c r="C125" s="295">
        <v>5.0000000000000001E-3</v>
      </c>
    </row>
    <row r="126" spans="1:24" x14ac:dyDescent="0.2">
      <c r="A126" s="123" t="s">
        <v>476</v>
      </c>
      <c r="B126" s="204" t="s">
        <v>290</v>
      </c>
      <c r="C126" s="211">
        <v>6000</v>
      </c>
      <c r="E126" s="194">
        <f>C126</f>
        <v>6000</v>
      </c>
      <c r="F126" s="194">
        <f>E126*(1-C125)</f>
        <v>5970</v>
      </c>
      <c r="G126" s="194">
        <f>F126*(1-C125)</f>
        <v>5940.15</v>
      </c>
      <c r="H126" s="194">
        <f>G126*(1-C125)</f>
        <v>5910.4492499999997</v>
      </c>
      <c r="I126" s="194">
        <f>H126*(1-C125)</f>
        <v>5880.8970037499994</v>
      </c>
      <c r="J126" s="194">
        <f>I126*(1-C125)</f>
        <v>5851.4925187312492</v>
      </c>
      <c r="K126" s="194">
        <f>J126*(1-C125)</f>
        <v>5822.2350561375933</v>
      </c>
      <c r="L126" s="194">
        <f>K126*(1-C125)</f>
        <v>5793.1238808569051</v>
      </c>
      <c r="M126" s="194">
        <f>L126*(1-C125)</f>
        <v>5764.1582614526205</v>
      </c>
      <c r="N126" s="194">
        <f>M126*(1-C125)</f>
        <v>5735.3374701453577</v>
      </c>
      <c r="O126" s="194">
        <f>N126*(1-C125)</f>
        <v>5706.6607827946309</v>
      </c>
      <c r="P126" s="194">
        <f>O126*(1-C125)</f>
        <v>5678.1274788806577</v>
      </c>
      <c r="Q126" s="194">
        <f>P126*(1-C125)</f>
        <v>5649.736841486254</v>
      </c>
      <c r="R126" s="194">
        <f>Q126*(1-C125)</f>
        <v>5621.4881572788227</v>
      </c>
      <c r="S126" s="194">
        <f>R126*(1-C125)</f>
        <v>5593.3807164924283</v>
      </c>
      <c r="T126" s="194">
        <f>S126*(1-C125)</f>
        <v>5565.4138129099665</v>
      </c>
      <c r="U126" s="194">
        <f>T126*(1-C125)</f>
        <v>5537.586743845417</v>
      </c>
      <c r="V126" s="194">
        <f>U126*(1-C125)</f>
        <v>5509.8988101261903</v>
      </c>
      <c r="W126" s="194">
        <f>V126*(1-C125)</f>
        <v>5482.3493160755597</v>
      </c>
      <c r="X126" s="194">
        <f>W126*(1-C125)</f>
        <v>5454.9375694951823</v>
      </c>
    </row>
    <row r="127" spans="1:24" x14ac:dyDescent="0.2">
      <c r="A127" s="123" t="s">
        <v>477</v>
      </c>
      <c r="B127" s="204" t="s">
        <v>296</v>
      </c>
      <c r="C127" s="200">
        <v>600</v>
      </c>
      <c r="E127" s="122">
        <f>C127</f>
        <v>600</v>
      </c>
      <c r="F127" s="122">
        <f t="shared" ref="F127" si="237">C127</f>
        <v>600</v>
      </c>
      <c r="G127" s="122">
        <f t="shared" ref="G127" si="238">C127</f>
        <v>600</v>
      </c>
      <c r="H127" s="122">
        <f t="shared" ref="H127" si="239">C127</f>
        <v>600</v>
      </c>
      <c r="I127" s="122">
        <f t="shared" ref="I127" si="240">C127</f>
        <v>600</v>
      </c>
      <c r="J127" s="122">
        <f t="shared" ref="J127" si="241">C127</f>
        <v>600</v>
      </c>
      <c r="K127" s="122">
        <f t="shared" ref="K127" si="242">C127</f>
        <v>600</v>
      </c>
      <c r="L127" s="122">
        <f t="shared" ref="L127" si="243">C127</f>
        <v>600</v>
      </c>
      <c r="M127" s="122">
        <f t="shared" ref="M127" si="244">C127</f>
        <v>600</v>
      </c>
      <c r="N127" s="122">
        <f t="shared" ref="N127" si="245">C127</f>
        <v>600</v>
      </c>
      <c r="O127" s="122">
        <f t="shared" ref="O127" si="246">C127</f>
        <v>600</v>
      </c>
      <c r="P127" s="122">
        <f t="shared" ref="P127" si="247">C127</f>
        <v>600</v>
      </c>
      <c r="Q127" s="122">
        <f t="shared" ref="Q127" si="248">C127</f>
        <v>600</v>
      </c>
      <c r="R127" s="122">
        <f t="shared" ref="R127" si="249">C127</f>
        <v>600</v>
      </c>
      <c r="S127" s="122">
        <f t="shared" ref="S127" si="250">C127</f>
        <v>600</v>
      </c>
      <c r="T127" s="122">
        <f t="shared" ref="T127" si="251">C127</f>
        <v>600</v>
      </c>
      <c r="U127" s="122">
        <f t="shared" ref="U127" si="252">C127</f>
        <v>600</v>
      </c>
      <c r="V127" s="122">
        <f t="shared" ref="V127" si="253">C127</f>
        <v>600</v>
      </c>
      <c r="W127" s="122">
        <f t="shared" ref="W127" si="254">C127</f>
        <v>600</v>
      </c>
      <c r="X127" s="122">
        <f t="shared" ref="X127" si="255">C127</f>
        <v>600</v>
      </c>
    </row>
    <row r="128" spans="1:24" x14ac:dyDescent="0.2">
      <c r="A128" s="123" t="s">
        <v>478</v>
      </c>
      <c r="B128" s="204" t="s">
        <v>297</v>
      </c>
      <c r="C128" s="98">
        <v>229</v>
      </c>
      <c r="E128" s="122">
        <v>0</v>
      </c>
      <c r="F128" s="194">
        <f>C128*70%</f>
        <v>160.29999999999998</v>
      </c>
      <c r="G128" s="194">
        <f>C128</f>
        <v>229</v>
      </c>
      <c r="H128" s="194">
        <f>G128*(1-$C$67)</f>
        <v>227.85499999999999</v>
      </c>
      <c r="I128" s="194">
        <f>H128*(1-$C$67)</f>
        <v>226.71572499999999</v>
      </c>
      <c r="J128" s="194">
        <f>I128*(1-$C$67)</f>
        <v>225.58214637499998</v>
      </c>
      <c r="K128" s="194">
        <f t="shared" ref="K128:X128" si="256">J128*(1-$C$67)</f>
        <v>224.45423564312497</v>
      </c>
      <c r="L128" s="194">
        <f t="shared" si="256"/>
        <v>223.33196446490936</v>
      </c>
      <c r="M128" s="194">
        <f t="shared" si="256"/>
        <v>222.21530464258481</v>
      </c>
      <c r="N128" s="194">
        <f t="shared" si="256"/>
        <v>221.1042281193719</v>
      </c>
      <c r="O128" s="194">
        <f t="shared" si="256"/>
        <v>219.99870697877503</v>
      </c>
      <c r="P128" s="194">
        <f t="shared" si="256"/>
        <v>218.89871344388115</v>
      </c>
      <c r="Q128" s="194">
        <f t="shared" si="256"/>
        <v>217.80421987666173</v>
      </c>
      <c r="R128" s="194">
        <f t="shared" si="256"/>
        <v>216.71519877727843</v>
      </c>
      <c r="S128" s="194">
        <f t="shared" si="256"/>
        <v>215.63162278339203</v>
      </c>
      <c r="T128" s="194">
        <f t="shared" si="256"/>
        <v>214.55346466947506</v>
      </c>
      <c r="U128" s="194">
        <f t="shared" si="256"/>
        <v>213.4806973461277</v>
      </c>
      <c r="V128" s="194">
        <f t="shared" si="256"/>
        <v>212.41329385939707</v>
      </c>
      <c r="W128" s="194">
        <f t="shared" si="256"/>
        <v>211.35122739010009</v>
      </c>
      <c r="X128" s="194">
        <f t="shared" si="256"/>
        <v>210.2944712531496</v>
      </c>
    </row>
    <row r="129" spans="1:24" x14ac:dyDescent="0.2">
      <c r="A129" s="123" t="s">
        <v>479</v>
      </c>
      <c r="B129" s="204" t="s">
        <v>299</v>
      </c>
      <c r="C129" s="200">
        <v>190</v>
      </c>
      <c r="E129" s="122">
        <f>C129</f>
        <v>190</v>
      </c>
      <c r="F129" s="122">
        <f t="shared" ref="F129" si="257">C129</f>
        <v>190</v>
      </c>
      <c r="G129" s="122">
        <f t="shared" ref="G129" si="258">C129</f>
        <v>190</v>
      </c>
      <c r="H129" s="122">
        <f t="shared" ref="H129" si="259">C129</f>
        <v>190</v>
      </c>
      <c r="I129" s="122">
        <f t="shared" ref="I129" si="260">C129</f>
        <v>190</v>
      </c>
      <c r="J129" s="122">
        <f t="shared" ref="J129" si="261">C129</f>
        <v>190</v>
      </c>
      <c r="K129" s="122">
        <f t="shared" ref="K129" si="262">C129</f>
        <v>190</v>
      </c>
      <c r="L129" s="122">
        <f t="shared" ref="L129" si="263">C129</f>
        <v>190</v>
      </c>
      <c r="M129" s="122">
        <f t="shared" ref="M129" si="264">C129</f>
        <v>190</v>
      </c>
      <c r="N129" s="122">
        <f t="shared" ref="N129" si="265">C129</f>
        <v>190</v>
      </c>
      <c r="O129" s="122">
        <f t="shared" ref="O129" si="266">C129</f>
        <v>190</v>
      </c>
      <c r="P129" s="122">
        <f t="shared" ref="P129" si="267">C129</f>
        <v>190</v>
      </c>
      <c r="Q129" s="122">
        <f t="shared" ref="Q129" si="268">C129</f>
        <v>190</v>
      </c>
      <c r="R129" s="122">
        <f t="shared" ref="R129" si="269">C129</f>
        <v>190</v>
      </c>
      <c r="S129" s="122">
        <f t="shared" ref="S129" si="270">C129</f>
        <v>190</v>
      </c>
      <c r="T129" s="122">
        <f t="shared" ref="T129" si="271">C129</f>
        <v>190</v>
      </c>
      <c r="U129" s="122">
        <f t="shared" ref="U129" si="272">C129</f>
        <v>190</v>
      </c>
      <c r="V129" s="122">
        <f t="shared" ref="V129" si="273">C129</f>
        <v>190</v>
      </c>
      <c r="W129" s="122">
        <f t="shared" ref="W129" si="274">C129</f>
        <v>190</v>
      </c>
      <c r="X129" s="122">
        <f t="shared" ref="X129" si="275">C129</f>
        <v>190</v>
      </c>
    </row>
    <row r="130" spans="1:24" x14ac:dyDescent="0.2">
      <c r="A130" s="123" t="s">
        <v>480</v>
      </c>
      <c r="B130" s="204" t="s">
        <v>306</v>
      </c>
      <c r="C130" s="211">
        <v>343</v>
      </c>
      <c r="E130" s="122">
        <v>0</v>
      </c>
      <c r="F130" s="194">
        <f>C130*70%</f>
        <v>240.1</v>
      </c>
      <c r="G130" s="194">
        <f>C130</f>
        <v>343</v>
      </c>
      <c r="H130" s="194">
        <f>C130</f>
        <v>343</v>
      </c>
      <c r="I130" s="194">
        <f t="shared" ref="I130" si="276">H130*(1-$C$67)</f>
        <v>341.28500000000003</v>
      </c>
      <c r="J130" s="194">
        <f t="shared" ref="J130" si="277">I130*(1-$C$67)</f>
        <v>339.578575</v>
      </c>
      <c r="K130" s="194">
        <f t="shared" ref="K130:X130" si="278">J130*(1-$C$67)</f>
        <v>337.88068212500002</v>
      </c>
      <c r="L130" s="194">
        <f t="shared" si="278"/>
        <v>336.19127871437502</v>
      </c>
      <c r="M130" s="194">
        <f t="shared" si="278"/>
        <v>334.51032232080314</v>
      </c>
      <c r="N130" s="194">
        <f t="shared" si="278"/>
        <v>332.83777070919911</v>
      </c>
      <c r="O130" s="194">
        <f t="shared" si="278"/>
        <v>331.17358185565308</v>
      </c>
      <c r="P130" s="194">
        <f t="shared" si="278"/>
        <v>329.51771394637484</v>
      </c>
      <c r="Q130" s="194">
        <f t="shared" si="278"/>
        <v>327.87012537664299</v>
      </c>
      <c r="R130" s="194">
        <f t="shared" si="278"/>
        <v>326.23077474975975</v>
      </c>
      <c r="S130" s="194">
        <f t="shared" si="278"/>
        <v>324.59962087601093</v>
      </c>
      <c r="T130" s="194">
        <f t="shared" si="278"/>
        <v>322.9766227716309</v>
      </c>
      <c r="U130" s="194">
        <f t="shared" si="278"/>
        <v>321.36173965777272</v>
      </c>
      <c r="V130" s="194">
        <f t="shared" si="278"/>
        <v>319.75493095948383</v>
      </c>
      <c r="W130" s="194">
        <f t="shared" si="278"/>
        <v>318.15615630468642</v>
      </c>
      <c r="X130" s="194">
        <f t="shared" si="278"/>
        <v>316.56537552316297</v>
      </c>
    </row>
    <row r="131" spans="1:24" ht="12.75" thickBot="1" x14ac:dyDescent="0.25">
      <c r="A131" s="123" t="s">
        <v>481</v>
      </c>
      <c r="B131" s="204" t="s">
        <v>319</v>
      </c>
      <c r="C131" s="200">
        <v>70</v>
      </c>
      <c r="E131" s="122">
        <f>C131</f>
        <v>70</v>
      </c>
      <c r="F131" s="122">
        <f t="shared" ref="F131" si="279">C131</f>
        <v>70</v>
      </c>
      <c r="G131" s="122">
        <f>C131</f>
        <v>70</v>
      </c>
      <c r="H131" s="122">
        <f t="shared" ref="H131" si="280">C131</f>
        <v>70</v>
      </c>
      <c r="I131" s="122">
        <f t="shared" ref="I131" si="281">C131</f>
        <v>70</v>
      </c>
      <c r="J131" s="122">
        <f t="shared" ref="J131" si="282">C131</f>
        <v>70</v>
      </c>
      <c r="K131" s="122">
        <f t="shared" ref="K131" si="283">C131</f>
        <v>70</v>
      </c>
      <c r="L131" s="122">
        <f t="shared" ref="L131" si="284">C131</f>
        <v>70</v>
      </c>
      <c r="M131" s="122">
        <f t="shared" ref="M131" si="285">C131</f>
        <v>70</v>
      </c>
      <c r="N131" s="122">
        <f t="shared" ref="N131" si="286">C131</f>
        <v>70</v>
      </c>
      <c r="O131" s="122">
        <f t="shared" ref="O131" si="287">C131</f>
        <v>70</v>
      </c>
      <c r="P131" s="122">
        <f t="shared" ref="P131" si="288">C131</f>
        <v>70</v>
      </c>
      <c r="Q131" s="122">
        <f t="shared" ref="Q131" si="289">C131</f>
        <v>70</v>
      </c>
      <c r="R131" s="122">
        <f t="shared" ref="R131" si="290">C131</f>
        <v>70</v>
      </c>
      <c r="S131" s="122">
        <f t="shared" ref="S131" si="291">C131</f>
        <v>70</v>
      </c>
      <c r="T131" s="122">
        <f t="shared" ref="T131" si="292">C131</f>
        <v>70</v>
      </c>
      <c r="U131" s="122">
        <f t="shared" ref="U131" si="293">C131</f>
        <v>70</v>
      </c>
      <c r="V131" s="122">
        <f t="shared" ref="V131" si="294">C131</f>
        <v>70</v>
      </c>
      <c r="W131" s="122">
        <f t="shared" ref="W131" si="295">C131</f>
        <v>70</v>
      </c>
      <c r="X131" s="122">
        <f t="shared" ref="X131" si="296">C131</f>
        <v>70</v>
      </c>
    </row>
    <row r="132" spans="1:24" ht="12.75" thickBot="1" x14ac:dyDescent="0.25">
      <c r="A132" s="142" t="s">
        <v>494</v>
      </c>
      <c r="B132" s="209"/>
      <c r="C132" s="144">
        <f>SUM(E132:X132)</f>
        <v>69894738.563156068</v>
      </c>
      <c r="E132" s="236">
        <f>(E126*E127)+(E128*E129)+(E130*E131)</f>
        <v>3600000</v>
      </c>
      <c r="F132" s="236">
        <f t="shared" ref="F132:X132" si="297">(F126*F127)+(F128*F129)+(F130*F131)</f>
        <v>3629264</v>
      </c>
      <c r="G132" s="236">
        <f>(G126*G127)+(G128*G129)+(G130*G131)</f>
        <v>3631610</v>
      </c>
      <c r="H132" s="236">
        <f t="shared" si="297"/>
        <v>3613572</v>
      </c>
      <c r="I132" s="236">
        <f t="shared" si="297"/>
        <v>3595504.1399999997</v>
      </c>
      <c r="J132" s="236">
        <f t="shared" si="297"/>
        <v>3577526.6192999994</v>
      </c>
      <c r="K132" s="236">
        <f t="shared" si="297"/>
        <v>3559638.9862034996</v>
      </c>
      <c r="L132" s="236">
        <f t="shared" si="297"/>
        <v>3541840.7912724819</v>
      </c>
      <c r="M132" s="236">
        <f t="shared" si="297"/>
        <v>3524131.5873161196</v>
      </c>
      <c r="N132" s="236">
        <f t="shared" si="297"/>
        <v>3506510.9293795386</v>
      </c>
      <c r="O132" s="236">
        <f t="shared" si="297"/>
        <v>3488978.3747326415</v>
      </c>
      <c r="P132" s="236">
        <f t="shared" si="297"/>
        <v>3471533.4828589787</v>
      </c>
      <c r="Q132" s="236">
        <f t="shared" si="297"/>
        <v>3454175.8154446832</v>
      </c>
      <c r="R132" s="236">
        <f t="shared" si="297"/>
        <v>3436904.9363674596</v>
      </c>
      <c r="S132" s="236">
        <f t="shared" si="297"/>
        <v>3419720.4116856218</v>
      </c>
      <c r="T132" s="236">
        <f t="shared" si="297"/>
        <v>3402621.8096271944</v>
      </c>
      <c r="U132" s="236">
        <f t="shared" si="297"/>
        <v>3385608.7005790588</v>
      </c>
      <c r="V132" s="236">
        <f t="shared" si="297"/>
        <v>3368680.6570761632</v>
      </c>
      <c r="W132" s="236">
        <f t="shared" si="297"/>
        <v>3351837.2537907828</v>
      </c>
      <c r="X132" s="236">
        <f t="shared" si="297"/>
        <v>3335078.0675218296</v>
      </c>
    </row>
    <row r="133" spans="1:24" s="226" customFormat="1" ht="12.75" x14ac:dyDescent="0.2">
      <c r="C133" s="227" t="s">
        <v>245</v>
      </c>
      <c r="E133" s="228">
        <f>80%*$C9</f>
        <v>3560.4480000000003</v>
      </c>
      <c r="F133" s="228">
        <f>60%*$C9</f>
        <v>2670.3360000000002</v>
      </c>
      <c r="G133" s="228">
        <f>40%*$C9</f>
        <v>1780.2240000000002</v>
      </c>
      <c r="H133" s="228">
        <f>20%*$C9</f>
        <v>890.11200000000008</v>
      </c>
      <c r="I133" s="228">
        <f t="shared" ref="I133:X133" si="298">0%*$C9</f>
        <v>0</v>
      </c>
      <c r="J133" s="228">
        <f t="shared" si="298"/>
        <v>0</v>
      </c>
      <c r="K133" s="228">
        <f t="shared" si="298"/>
        <v>0</v>
      </c>
      <c r="L133" s="228">
        <f t="shared" si="298"/>
        <v>0</v>
      </c>
      <c r="M133" s="228">
        <f t="shared" si="298"/>
        <v>0</v>
      </c>
      <c r="N133" s="228">
        <f t="shared" si="298"/>
        <v>0</v>
      </c>
      <c r="O133" s="228">
        <f t="shared" si="298"/>
        <v>0</v>
      </c>
      <c r="P133" s="228">
        <f t="shared" si="298"/>
        <v>0</v>
      </c>
      <c r="Q133" s="228">
        <f t="shared" si="298"/>
        <v>0</v>
      </c>
      <c r="R133" s="228">
        <f t="shared" si="298"/>
        <v>0</v>
      </c>
      <c r="S133" s="228">
        <f t="shared" si="298"/>
        <v>0</v>
      </c>
      <c r="T133" s="228">
        <f t="shared" si="298"/>
        <v>0</v>
      </c>
      <c r="U133" s="228">
        <f t="shared" si="298"/>
        <v>0</v>
      </c>
      <c r="V133" s="228">
        <f t="shared" si="298"/>
        <v>0</v>
      </c>
      <c r="W133" s="228">
        <f t="shared" si="298"/>
        <v>0</v>
      </c>
      <c r="X133" s="228">
        <f t="shared" si="298"/>
        <v>0</v>
      </c>
    </row>
    <row r="134" spans="1:24" s="226" customFormat="1" ht="12.75" x14ac:dyDescent="0.2">
      <c r="C134" s="230" t="s">
        <v>301</v>
      </c>
      <c r="E134" s="249">
        <f>E30*E31*E133</f>
        <v>12817612800.000002</v>
      </c>
      <c r="F134" s="228">
        <f t="shared" ref="F134:X134" si="299">F30*F31*F133</f>
        <v>9420945408</v>
      </c>
      <c r="G134" s="228">
        <f t="shared" si="299"/>
        <v>6155017666.5600004</v>
      </c>
      <c r="H134" s="228">
        <f t="shared" si="299"/>
        <v>3015958656.6143994</v>
      </c>
      <c r="I134" s="228">
        <f t="shared" si="299"/>
        <v>0</v>
      </c>
      <c r="J134" s="228">
        <f t="shared" si="299"/>
        <v>0</v>
      </c>
      <c r="K134" s="228">
        <f t="shared" si="299"/>
        <v>0</v>
      </c>
      <c r="L134" s="228">
        <f t="shared" si="299"/>
        <v>0</v>
      </c>
      <c r="M134" s="228">
        <f t="shared" si="299"/>
        <v>0</v>
      </c>
      <c r="N134" s="228">
        <f t="shared" si="299"/>
        <v>0</v>
      </c>
      <c r="O134" s="228">
        <f t="shared" si="299"/>
        <v>0</v>
      </c>
      <c r="P134" s="228">
        <f t="shared" si="299"/>
        <v>0</v>
      </c>
      <c r="Q134" s="228">
        <f t="shared" si="299"/>
        <v>0</v>
      </c>
      <c r="R134" s="228">
        <f t="shared" si="299"/>
        <v>0</v>
      </c>
      <c r="S134" s="228">
        <f t="shared" si="299"/>
        <v>0</v>
      </c>
      <c r="T134" s="228">
        <f t="shared" si="299"/>
        <v>0</v>
      </c>
      <c r="U134" s="228">
        <f t="shared" si="299"/>
        <v>0</v>
      </c>
      <c r="V134" s="228">
        <f t="shared" si="299"/>
        <v>0</v>
      </c>
      <c r="W134" s="228">
        <f t="shared" si="299"/>
        <v>0</v>
      </c>
      <c r="X134" s="228">
        <f t="shared" si="299"/>
        <v>0</v>
      </c>
    </row>
    <row r="135" spans="1:24" s="97" customFormat="1" ht="12.75" x14ac:dyDescent="0.2">
      <c r="C135" s="227" t="s">
        <v>293</v>
      </c>
      <c r="E135" s="228">
        <f>20%*$C9</f>
        <v>890.11200000000008</v>
      </c>
      <c r="F135" s="228">
        <f>40%*$C9</f>
        <v>1780.2240000000002</v>
      </c>
      <c r="G135" s="228">
        <f>60%*$C9</f>
        <v>2670.3360000000002</v>
      </c>
      <c r="H135" s="228">
        <f>80%*$C9</f>
        <v>3560.4480000000003</v>
      </c>
      <c r="I135" s="228">
        <f t="shared" ref="I135:X135" si="300">100%*$C9</f>
        <v>4450.5600000000004</v>
      </c>
      <c r="J135" s="228">
        <f t="shared" si="300"/>
        <v>4450.5600000000004</v>
      </c>
      <c r="K135" s="228">
        <f t="shared" si="300"/>
        <v>4450.5600000000004</v>
      </c>
      <c r="L135" s="228">
        <f t="shared" si="300"/>
        <v>4450.5600000000004</v>
      </c>
      <c r="M135" s="228">
        <f t="shared" si="300"/>
        <v>4450.5600000000004</v>
      </c>
      <c r="N135" s="228">
        <f t="shared" si="300"/>
        <v>4450.5600000000004</v>
      </c>
      <c r="O135" s="228">
        <f t="shared" si="300"/>
        <v>4450.5600000000004</v>
      </c>
      <c r="P135" s="228">
        <f t="shared" si="300"/>
        <v>4450.5600000000004</v>
      </c>
      <c r="Q135" s="228">
        <f t="shared" si="300"/>
        <v>4450.5600000000004</v>
      </c>
      <c r="R135" s="228">
        <f t="shared" si="300"/>
        <v>4450.5600000000004</v>
      </c>
      <c r="S135" s="228">
        <f t="shared" si="300"/>
        <v>4450.5600000000004</v>
      </c>
      <c r="T135" s="228">
        <f t="shared" si="300"/>
        <v>4450.5600000000004</v>
      </c>
      <c r="U135" s="228">
        <f t="shared" si="300"/>
        <v>4450.5600000000004</v>
      </c>
      <c r="V135" s="228">
        <f t="shared" si="300"/>
        <v>4450.5600000000004</v>
      </c>
      <c r="W135" s="228">
        <f t="shared" si="300"/>
        <v>4450.5600000000004</v>
      </c>
      <c r="X135" s="228">
        <f t="shared" si="300"/>
        <v>4450.5600000000004</v>
      </c>
    </row>
    <row r="136" spans="1:24" s="97" customFormat="1" ht="13.5" thickBot="1" x14ac:dyDescent="0.25">
      <c r="C136" s="231" t="s">
        <v>302</v>
      </c>
      <c r="E136" s="228">
        <f>E132*E135</f>
        <v>3204403200.0000005</v>
      </c>
      <c r="F136" s="228">
        <f t="shared" ref="F136:X136" si="301">F132*F135</f>
        <v>6460902875.1360006</v>
      </c>
      <c r="G136" s="228">
        <f t="shared" si="301"/>
        <v>9697618920.960001</v>
      </c>
      <c r="H136" s="228">
        <f t="shared" si="301"/>
        <v>12865935200.256001</v>
      </c>
      <c r="I136" s="228">
        <f t="shared" si="301"/>
        <v>16002006905.318399</v>
      </c>
      <c r="J136" s="228">
        <f t="shared" si="301"/>
        <v>15921996870.791807</v>
      </c>
      <c r="K136" s="228">
        <f t="shared" si="301"/>
        <v>15842386886.437849</v>
      </c>
      <c r="L136" s="228">
        <f t="shared" si="301"/>
        <v>15763174952.005659</v>
      </c>
      <c r="M136" s="228">
        <f t="shared" si="301"/>
        <v>15684359077.24563</v>
      </c>
      <c r="N136" s="228">
        <f t="shared" si="301"/>
        <v>15605937281.859402</v>
      </c>
      <c r="O136" s="228">
        <f t="shared" si="301"/>
        <v>15527907595.450106</v>
      </c>
      <c r="P136" s="228">
        <f t="shared" si="301"/>
        <v>15450268057.472858</v>
      </c>
      <c r="Q136" s="228">
        <f t="shared" si="301"/>
        <v>15373016717.18549</v>
      </c>
      <c r="R136" s="228">
        <f t="shared" si="301"/>
        <v>15296151633.599562</v>
      </c>
      <c r="S136" s="228">
        <f t="shared" si="301"/>
        <v>15219670875.431562</v>
      </c>
      <c r="T136" s="228">
        <f t="shared" si="301"/>
        <v>15143572521.054407</v>
      </c>
      <c r="U136" s="228">
        <f t="shared" si="301"/>
        <v>15067854658.449137</v>
      </c>
      <c r="V136" s="228">
        <f t="shared" si="301"/>
        <v>14992515385.156891</v>
      </c>
      <c r="W136" s="228">
        <f t="shared" si="301"/>
        <v>14917552808.231108</v>
      </c>
      <c r="X136" s="228">
        <f t="shared" si="301"/>
        <v>14842965044.189955</v>
      </c>
    </row>
    <row r="137" spans="1:24" ht="12.75" thickBot="1" x14ac:dyDescent="0.25">
      <c r="A137" s="142" t="s">
        <v>495</v>
      </c>
      <c r="B137" s="209"/>
      <c r="C137" s="144">
        <f>SUM(E137:X137)</f>
        <v>310289731997.40613</v>
      </c>
      <c r="E137" s="343">
        <f>E134+E136</f>
        <v>16022016000.000002</v>
      </c>
      <c r="F137" s="236">
        <f t="shared" ref="F137:X137" si="302">F134+F136</f>
        <v>15881848283.136002</v>
      </c>
      <c r="G137" s="236">
        <f t="shared" si="302"/>
        <v>15852636587.52</v>
      </c>
      <c r="H137" s="236">
        <f t="shared" si="302"/>
        <v>15881893856.870399</v>
      </c>
      <c r="I137" s="236">
        <f t="shared" si="302"/>
        <v>16002006905.318399</v>
      </c>
      <c r="J137" s="236">
        <f t="shared" si="302"/>
        <v>15921996870.791807</v>
      </c>
      <c r="K137" s="236">
        <f t="shared" si="302"/>
        <v>15842386886.437849</v>
      </c>
      <c r="L137" s="236">
        <f t="shared" si="302"/>
        <v>15763174952.005659</v>
      </c>
      <c r="M137" s="236">
        <f t="shared" si="302"/>
        <v>15684359077.24563</v>
      </c>
      <c r="N137" s="236">
        <f t="shared" si="302"/>
        <v>15605937281.859402</v>
      </c>
      <c r="O137" s="236">
        <f t="shared" si="302"/>
        <v>15527907595.450106</v>
      </c>
      <c r="P137" s="236">
        <f t="shared" si="302"/>
        <v>15450268057.472858</v>
      </c>
      <c r="Q137" s="236">
        <f t="shared" si="302"/>
        <v>15373016717.18549</v>
      </c>
      <c r="R137" s="236">
        <f t="shared" si="302"/>
        <v>15296151633.599562</v>
      </c>
      <c r="S137" s="236">
        <f t="shared" si="302"/>
        <v>15219670875.431562</v>
      </c>
      <c r="T137" s="236">
        <f t="shared" si="302"/>
        <v>15143572521.054407</v>
      </c>
      <c r="U137" s="236">
        <f t="shared" si="302"/>
        <v>15067854658.449137</v>
      </c>
      <c r="V137" s="236">
        <f t="shared" si="302"/>
        <v>14992515385.156891</v>
      </c>
      <c r="W137" s="236">
        <f t="shared" si="302"/>
        <v>14917552808.231108</v>
      </c>
      <c r="X137" s="236">
        <f t="shared" si="302"/>
        <v>14842965044.189955</v>
      </c>
    </row>
    <row r="139" spans="1:24" x14ac:dyDescent="0.2">
      <c r="A139" s="281" t="s">
        <v>304</v>
      </c>
      <c r="B139" s="281"/>
      <c r="C139" s="145"/>
      <c r="D139" s="141"/>
      <c r="E139" s="282"/>
      <c r="F139" s="282"/>
      <c r="G139" s="141"/>
      <c r="H139" s="141"/>
      <c r="I139" s="141"/>
      <c r="J139" s="141"/>
      <c r="K139" s="141"/>
      <c r="L139" s="141"/>
      <c r="M139" s="141"/>
      <c r="N139" s="141"/>
      <c r="O139" s="141"/>
      <c r="P139" s="141"/>
      <c r="Q139" s="141"/>
      <c r="R139" s="141"/>
      <c r="S139" s="141"/>
      <c r="T139" s="141"/>
      <c r="U139" s="141"/>
      <c r="V139" s="141"/>
      <c r="W139" s="141"/>
      <c r="X139" s="141"/>
    </row>
    <row r="140" spans="1:24" x14ac:dyDescent="0.2">
      <c r="A140" s="98" t="s">
        <v>304</v>
      </c>
      <c r="C140" s="98" t="s">
        <v>242</v>
      </c>
    </row>
    <row r="141" spans="1:24" x14ac:dyDescent="0.2">
      <c r="A141" s="281" t="s">
        <v>307</v>
      </c>
      <c r="B141" s="281"/>
      <c r="C141" s="283">
        <f>SUM(E141:X141)</f>
        <v>0</v>
      </c>
      <c r="D141" s="141"/>
      <c r="E141" s="282">
        <f>SUM(E140)</f>
        <v>0</v>
      </c>
      <c r="F141" s="282">
        <f>SUM(F140)</f>
        <v>0</v>
      </c>
      <c r="G141" s="282">
        <f t="shared" ref="G141:X141" si="303">SUM(G140)</f>
        <v>0</v>
      </c>
      <c r="H141" s="282">
        <f t="shared" si="303"/>
        <v>0</v>
      </c>
      <c r="I141" s="282">
        <f t="shared" si="303"/>
        <v>0</v>
      </c>
      <c r="J141" s="282">
        <f t="shared" si="303"/>
        <v>0</v>
      </c>
      <c r="K141" s="282">
        <f t="shared" si="303"/>
        <v>0</v>
      </c>
      <c r="L141" s="282">
        <f t="shared" si="303"/>
        <v>0</v>
      </c>
      <c r="M141" s="282">
        <f t="shared" si="303"/>
        <v>0</v>
      </c>
      <c r="N141" s="282">
        <f t="shared" si="303"/>
        <v>0</v>
      </c>
      <c r="O141" s="282">
        <f t="shared" si="303"/>
        <v>0</v>
      </c>
      <c r="P141" s="282">
        <f t="shared" si="303"/>
        <v>0</v>
      </c>
      <c r="Q141" s="282">
        <f t="shared" si="303"/>
        <v>0</v>
      </c>
      <c r="R141" s="282">
        <f t="shared" si="303"/>
        <v>0</v>
      </c>
      <c r="S141" s="282">
        <f t="shared" si="303"/>
        <v>0</v>
      </c>
      <c r="T141" s="282">
        <f t="shared" si="303"/>
        <v>0</v>
      </c>
      <c r="U141" s="282">
        <f t="shared" si="303"/>
        <v>0</v>
      </c>
      <c r="V141" s="282">
        <f t="shared" si="303"/>
        <v>0</v>
      </c>
      <c r="W141" s="282">
        <f t="shared" si="303"/>
        <v>0</v>
      </c>
      <c r="X141" s="282">
        <f t="shared" si="303"/>
        <v>0</v>
      </c>
    </row>
    <row r="143" spans="1:24" ht="25.5" x14ac:dyDescent="0.2">
      <c r="A143" s="140" t="s">
        <v>496</v>
      </c>
      <c r="B143" s="140"/>
      <c r="C143" s="145"/>
      <c r="D143" s="107"/>
    </row>
    <row r="144" spans="1:24" x14ac:dyDescent="0.2">
      <c r="A144" s="146" t="s">
        <v>349</v>
      </c>
      <c r="B144" s="146"/>
      <c r="C144" s="146">
        <f>SUM(E144:X144)</f>
        <v>61999042.848870337</v>
      </c>
      <c r="D144" s="214"/>
      <c r="E144" s="213">
        <f>E132-E118</f>
        <v>3224845.7142857146</v>
      </c>
      <c r="F144" s="213">
        <f t="shared" ref="F144:X144" si="304">F132-F118</f>
        <v>3254109.7142857146</v>
      </c>
      <c r="G144" s="213">
        <f t="shared" si="304"/>
        <v>3256455.7142857146</v>
      </c>
      <c r="H144" s="213">
        <f t="shared" si="304"/>
        <v>3238417.7142857146</v>
      </c>
      <c r="I144" s="213">
        <f t="shared" si="304"/>
        <v>3220349.8542857142</v>
      </c>
      <c r="J144" s="213">
        <f t="shared" si="304"/>
        <v>3176198.333585714</v>
      </c>
      <c r="K144" s="213">
        <f t="shared" si="304"/>
        <v>3158310.7004892137</v>
      </c>
      <c r="L144" s="213">
        <f t="shared" si="304"/>
        <v>3140512.5055581965</v>
      </c>
      <c r="M144" s="213">
        <f t="shared" si="304"/>
        <v>3122803.3016018337</v>
      </c>
      <c r="N144" s="213">
        <f t="shared" si="304"/>
        <v>3105182.6436652532</v>
      </c>
      <c r="O144" s="213">
        <f t="shared" si="304"/>
        <v>3087650.0890183561</v>
      </c>
      <c r="P144" s="213">
        <f t="shared" si="304"/>
        <v>3070205.1971446928</v>
      </c>
      <c r="Q144" s="213">
        <f t="shared" si="304"/>
        <v>3052847.5297303973</v>
      </c>
      <c r="R144" s="213">
        <f t="shared" si="304"/>
        <v>3035576.6506531741</v>
      </c>
      <c r="S144" s="213">
        <f t="shared" si="304"/>
        <v>3018392.1259713359</v>
      </c>
      <c r="T144" s="213">
        <f t="shared" si="304"/>
        <v>3001293.5239129085</v>
      </c>
      <c r="U144" s="213">
        <f t="shared" si="304"/>
        <v>2984280.4148647729</v>
      </c>
      <c r="V144" s="213">
        <f t="shared" si="304"/>
        <v>2967352.3713618778</v>
      </c>
      <c r="W144" s="213">
        <f t="shared" si="304"/>
        <v>2950508.9680764973</v>
      </c>
      <c r="X144" s="213">
        <f t="shared" si="304"/>
        <v>2933749.7818075437</v>
      </c>
    </row>
    <row r="145" spans="1:24" ht="12.75" x14ac:dyDescent="0.2">
      <c r="A145" s="107" t="s">
        <v>350</v>
      </c>
      <c r="B145" s="107"/>
      <c r="C145" s="280">
        <f>NPV(C3,E144:X144)</f>
        <v>38985211.41649814</v>
      </c>
    </row>
    <row r="146" spans="1:24" s="303" customFormat="1" ht="24" x14ac:dyDescent="0.2">
      <c r="A146" s="213" t="s">
        <v>351</v>
      </c>
      <c r="B146" s="213"/>
      <c r="C146" s="213">
        <f>SUM(E146:X146)</f>
        <v>277153040468.62909</v>
      </c>
      <c r="D146" s="302"/>
      <c r="E146" s="213">
        <f>E137-E121</f>
        <v>15187192671.085716</v>
      </c>
      <c r="F146" s="213">
        <f t="shared" ref="F146:X146" si="305">F137-F121</f>
        <v>14880060288.438858</v>
      </c>
      <c r="G146" s="213">
        <f t="shared" si="305"/>
        <v>14516919261.257143</v>
      </c>
      <c r="H146" s="213">
        <f t="shared" si="305"/>
        <v>14379211864.824684</v>
      </c>
      <c r="I146" s="213">
        <f t="shared" si="305"/>
        <v>14332360247.489828</v>
      </c>
      <c r="J146" s="213">
        <f t="shared" si="305"/>
        <v>14135861255.523235</v>
      </c>
      <c r="K146" s="213">
        <f t="shared" si="305"/>
        <v>14056251271.169277</v>
      </c>
      <c r="L146" s="213">
        <f t="shared" si="305"/>
        <v>13977039336.737087</v>
      </c>
      <c r="M146" s="213">
        <f t="shared" si="305"/>
        <v>13898223461.977058</v>
      </c>
      <c r="N146" s="213">
        <f t="shared" si="305"/>
        <v>13819801666.59083</v>
      </c>
      <c r="O146" s="213">
        <f t="shared" si="305"/>
        <v>13741771980.181534</v>
      </c>
      <c r="P146" s="213">
        <f t="shared" si="305"/>
        <v>13664132442.204287</v>
      </c>
      <c r="Q146" s="213">
        <f t="shared" si="305"/>
        <v>13586881101.916918</v>
      </c>
      <c r="R146" s="213">
        <f t="shared" si="305"/>
        <v>13510016018.33099</v>
      </c>
      <c r="S146" s="213">
        <f t="shared" si="305"/>
        <v>13433535260.162991</v>
      </c>
      <c r="T146" s="213">
        <f t="shared" si="305"/>
        <v>13357436905.785835</v>
      </c>
      <c r="U146" s="213">
        <f t="shared" si="305"/>
        <v>13281719043.180565</v>
      </c>
      <c r="V146" s="213">
        <f t="shared" si="305"/>
        <v>13206379769.888319</v>
      </c>
      <c r="W146" s="213">
        <f t="shared" si="305"/>
        <v>13131417192.962536</v>
      </c>
      <c r="X146" s="213">
        <f t="shared" si="305"/>
        <v>13056829428.921383</v>
      </c>
    </row>
    <row r="147" spans="1:24" ht="12.75" x14ac:dyDescent="0.2">
      <c r="A147" s="107" t="s">
        <v>352</v>
      </c>
      <c r="B147" s="107"/>
      <c r="C147" s="280">
        <f>NPV(C3,E146:X146)</f>
        <v>174654598549.69449</v>
      </c>
    </row>
    <row r="148" spans="1:24" ht="24" x14ac:dyDescent="0.2">
      <c r="A148" s="146" t="s">
        <v>353</v>
      </c>
      <c r="B148" s="146"/>
      <c r="C148" s="146">
        <f>SUM(E148:X148)</f>
        <v>277153040468.62909</v>
      </c>
      <c r="D148" s="214"/>
      <c r="E148" s="213">
        <f>(E141+E137)-E121</f>
        <v>15187192671.085716</v>
      </c>
      <c r="F148" s="213">
        <f t="shared" ref="F148:X148" si="306">(F141+F137)-F121</f>
        <v>14880060288.438858</v>
      </c>
      <c r="G148" s="213">
        <f t="shared" si="306"/>
        <v>14516919261.257143</v>
      </c>
      <c r="H148" s="213">
        <f t="shared" si="306"/>
        <v>14379211864.824684</v>
      </c>
      <c r="I148" s="213">
        <f t="shared" si="306"/>
        <v>14332360247.489828</v>
      </c>
      <c r="J148" s="213">
        <f t="shared" si="306"/>
        <v>14135861255.523235</v>
      </c>
      <c r="K148" s="213">
        <f t="shared" si="306"/>
        <v>14056251271.169277</v>
      </c>
      <c r="L148" s="213">
        <f t="shared" si="306"/>
        <v>13977039336.737087</v>
      </c>
      <c r="M148" s="213">
        <f t="shared" si="306"/>
        <v>13898223461.977058</v>
      </c>
      <c r="N148" s="213">
        <f t="shared" si="306"/>
        <v>13819801666.59083</v>
      </c>
      <c r="O148" s="213">
        <f t="shared" si="306"/>
        <v>13741771980.181534</v>
      </c>
      <c r="P148" s="213">
        <f t="shared" si="306"/>
        <v>13664132442.204287</v>
      </c>
      <c r="Q148" s="213">
        <f t="shared" si="306"/>
        <v>13586881101.916918</v>
      </c>
      <c r="R148" s="213">
        <f t="shared" si="306"/>
        <v>13510016018.33099</v>
      </c>
      <c r="S148" s="213">
        <f t="shared" si="306"/>
        <v>13433535260.162991</v>
      </c>
      <c r="T148" s="213">
        <f t="shared" si="306"/>
        <v>13357436905.785835</v>
      </c>
      <c r="U148" s="213">
        <f t="shared" si="306"/>
        <v>13281719043.180565</v>
      </c>
      <c r="V148" s="213">
        <f t="shared" si="306"/>
        <v>13206379769.888319</v>
      </c>
      <c r="W148" s="213">
        <f t="shared" si="306"/>
        <v>13131417192.962536</v>
      </c>
      <c r="X148" s="213">
        <f t="shared" si="306"/>
        <v>13056829428.921383</v>
      </c>
    </row>
    <row r="149" spans="1:24" ht="24" x14ac:dyDescent="0.2">
      <c r="A149" s="107" t="s">
        <v>354</v>
      </c>
      <c r="B149" s="107"/>
      <c r="C149" s="280">
        <f>NPV(C3,E148:X148)</f>
        <v>174654598549.69449</v>
      </c>
    </row>
    <row r="150" spans="1:24" x14ac:dyDescent="0.2">
      <c r="A150" s="237" t="s">
        <v>355</v>
      </c>
      <c r="B150" s="238"/>
    </row>
    <row r="151" spans="1:24" x14ac:dyDescent="0.2">
      <c r="A151" s="239">
        <v>0.05</v>
      </c>
      <c r="B151" s="240">
        <f>C145</f>
        <v>38985211.41649814</v>
      </c>
    </row>
    <row r="152" spans="1:24" x14ac:dyDescent="0.2">
      <c r="A152" s="136">
        <v>0.1</v>
      </c>
      <c r="B152" s="238">
        <f t="dataTable" ref="B152:B154" dt2D="0" dtr="0" r1="C3" ca="1"/>
        <v>26841856.182221197</v>
      </c>
    </row>
    <row r="153" spans="1:24" x14ac:dyDescent="0.2">
      <c r="A153" s="136">
        <v>0.15</v>
      </c>
      <c r="B153" s="238">
        <v>19859033.660315461</v>
      </c>
    </row>
    <row r="154" spans="1:24" x14ac:dyDescent="0.2">
      <c r="A154" s="136">
        <v>0.2</v>
      </c>
      <c r="B154" s="238">
        <v>15524608.02730293</v>
      </c>
    </row>
    <row r="155" spans="1:24" x14ac:dyDescent="0.2">
      <c r="A155" s="237" t="s">
        <v>356</v>
      </c>
      <c r="B155" s="238"/>
    </row>
    <row r="156" spans="1:24" x14ac:dyDescent="0.2">
      <c r="A156" s="135">
        <v>0</v>
      </c>
      <c r="B156" s="240"/>
    </row>
    <row r="157" spans="1:24" x14ac:dyDescent="0.2">
      <c r="A157" s="135">
        <v>0.1</v>
      </c>
      <c r="B157" s="249">
        <f t="dataTable" ref="B157:B158" dt2D="0" dtr="0" r1="F2"/>
        <v>0</v>
      </c>
    </row>
    <row r="158" spans="1:24" x14ac:dyDescent="0.2">
      <c r="A158" s="135">
        <v>0.25</v>
      </c>
      <c r="B158" s="249">
        <v>0</v>
      </c>
    </row>
    <row r="159" spans="1:24" x14ac:dyDescent="0.2">
      <c r="A159" s="118" t="s">
        <v>207</v>
      </c>
    </row>
    <row r="160" spans="1:24" s="97" customFormat="1" x14ac:dyDescent="0.2">
      <c r="A160" s="98" t="s">
        <v>497</v>
      </c>
      <c r="B160" s="179" t="s">
        <v>498</v>
      </c>
      <c r="C160" s="98"/>
    </row>
    <row r="161" spans="1:3" s="97" customFormat="1" x14ac:dyDescent="0.2">
      <c r="A161" s="118"/>
      <c r="B161" s="179">
        <f>292931*2</f>
        <v>585862</v>
      </c>
      <c r="C161" s="179">
        <f>363607*2</f>
        <v>727214</v>
      </c>
    </row>
    <row r="162" spans="1:3" s="97" customFormat="1" x14ac:dyDescent="0.2">
      <c r="A162" s="98" t="s">
        <v>223</v>
      </c>
      <c r="B162" s="179" t="s">
        <v>499</v>
      </c>
      <c r="C162" s="179"/>
    </row>
    <row r="163" spans="1:3" s="97" customFormat="1" x14ac:dyDescent="0.2">
      <c r="A163" s="98" t="s">
        <v>225</v>
      </c>
      <c r="B163" s="179" t="s">
        <v>500</v>
      </c>
      <c r="C163" s="98"/>
    </row>
    <row r="164" spans="1:3" s="97" customFormat="1" x14ac:dyDescent="0.2">
      <c r="A164" s="98" t="s">
        <v>229</v>
      </c>
      <c r="B164" s="179" t="s">
        <v>501</v>
      </c>
      <c r="C164" s="98"/>
    </row>
    <row r="165" spans="1:3" ht="24" x14ac:dyDescent="0.2">
      <c r="A165" s="98" t="s">
        <v>502</v>
      </c>
      <c r="B165" s="98" t="s">
        <v>503</v>
      </c>
    </row>
    <row r="166" spans="1:3" x14ac:dyDescent="0.2">
      <c r="B166" s="98" t="s">
        <v>63</v>
      </c>
      <c r="C166" s="98" t="s">
        <v>504</v>
      </c>
    </row>
    <row r="167" spans="1:3" x14ac:dyDescent="0.2">
      <c r="B167" s="98" t="s">
        <v>64</v>
      </c>
      <c r="C167" s="98" t="s">
        <v>505</v>
      </c>
    </row>
    <row r="168" spans="1:3" x14ac:dyDescent="0.2">
      <c r="B168" s="179" t="s">
        <v>65</v>
      </c>
      <c r="C168" s="98" t="s">
        <v>505</v>
      </c>
    </row>
    <row r="169" spans="1:3" x14ac:dyDescent="0.2">
      <c r="B169" s="179" t="s">
        <v>66</v>
      </c>
      <c r="C169" s="98" t="s">
        <v>506</v>
      </c>
    </row>
    <row r="170" spans="1:3" x14ac:dyDescent="0.2">
      <c r="B170" s="179" t="s">
        <v>507</v>
      </c>
      <c r="C170" s="98" t="s">
        <v>508</v>
      </c>
    </row>
    <row r="171" spans="1:3" x14ac:dyDescent="0.2">
      <c r="B171" s="179" t="s">
        <v>509</v>
      </c>
    </row>
    <row r="172" spans="1:3" x14ac:dyDescent="0.2">
      <c r="A172" s="98" t="s">
        <v>231</v>
      </c>
      <c r="B172" s="179" t="s">
        <v>510</v>
      </c>
    </row>
    <row r="173" spans="1:3" x14ac:dyDescent="0.2">
      <c r="A173" s="98" t="s">
        <v>233</v>
      </c>
      <c r="B173" s="179" t="s">
        <v>511</v>
      </c>
    </row>
    <row r="174" spans="1:3" x14ac:dyDescent="0.2">
      <c r="A174" s="98" t="s">
        <v>235</v>
      </c>
      <c r="B174" s="179" t="s">
        <v>512</v>
      </c>
    </row>
    <row r="175" spans="1:3" x14ac:dyDescent="0.2">
      <c r="A175" s="98" t="s">
        <v>237</v>
      </c>
      <c r="B175" s="179" t="s">
        <v>513</v>
      </c>
    </row>
    <row r="176" spans="1:3" x14ac:dyDescent="0.2">
      <c r="A176" s="98" t="s">
        <v>239</v>
      </c>
      <c r="B176" s="179" t="s">
        <v>514</v>
      </c>
    </row>
    <row r="177" spans="1:7" x14ac:dyDescent="0.2">
      <c r="A177" s="98" t="s">
        <v>249</v>
      </c>
      <c r="B177" s="179" t="s">
        <v>515</v>
      </c>
    </row>
    <row r="178" spans="1:7" x14ac:dyDescent="0.2">
      <c r="A178" s="98" t="s">
        <v>251</v>
      </c>
      <c r="B178" s="179" t="s">
        <v>516</v>
      </c>
    </row>
    <row r="179" spans="1:7" x14ac:dyDescent="0.2">
      <c r="A179" s="98" t="s">
        <v>253</v>
      </c>
      <c r="B179" s="179" t="s">
        <v>517</v>
      </c>
    </row>
    <row r="180" spans="1:7" x14ac:dyDescent="0.2">
      <c r="A180" s="98" t="s">
        <v>264</v>
      </c>
      <c r="B180" s="179" t="s">
        <v>518</v>
      </c>
    </row>
    <row r="181" spans="1:7" x14ac:dyDescent="0.2">
      <c r="A181" s="98" t="s">
        <v>265</v>
      </c>
      <c r="B181" s="179" t="s">
        <v>519</v>
      </c>
    </row>
    <row r="182" spans="1:7" x14ac:dyDescent="0.2">
      <c r="A182" s="98" t="s">
        <v>266</v>
      </c>
      <c r="B182" s="98" t="s">
        <v>520</v>
      </c>
      <c r="E182" s="98">
        <f>2000*0.4</f>
        <v>800</v>
      </c>
      <c r="F182" s="98">
        <f>E182/7</f>
        <v>114.28571428571429</v>
      </c>
      <c r="G182" s="98">
        <f>F182*2</f>
        <v>228.57142857142858</v>
      </c>
    </row>
    <row r="183" spans="1:7" x14ac:dyDescent="0.2">
      <c r="A183" s="98" t="s">
        <v>268</v>
      </c>
      <c r="B183" s="179" t="s">
        <v>521</v>
      </c>
    </row>
    <row r="184" spans="1:7" x14ac:dyDescent="0.2">
      <c r="A184" s="98" t="s">
        <v>270</v>
      </c>
      <c r="B184" s="179" t="s">
        <v>522</v>
      </c>
    </row>
    <row r="185" spans="1:7" x14ac:dyDescent="0.2">
      <c r="A185" s="98" t="s">
        <v>271</v>
      </c>
      <c r="B185" s="179" t="s">
        <v>523</v>
      </c>
    </row>
    <row r="186" spans="1:7" x14ac:dyDescent="0.2">
      <c r="A186" s="98" t="s">
        <v>274</v>
      </c>
      <c r="B186" s="179" t="s">
        <v>524</v>
      </c>
    </row>
    <row r="187" spans="1:7" x14ac:dyDescent="0.2">
      <c r="A187" s="98" t="s">
        <v>525</v>
      </c>
      <c r="B187" s="98" t="s">
        <v>376</v>
      </c>
    </row>
  </sheetData>
  <mergeCells count="2">
    <mergeCell ref="E93:F93"/>
    <mergeCell ref="H93:I93"/>
  </mergeCells>
  <phoneticPr fontId="6"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D754A-25CB-430A-9C7B-8657B87D37E6}">
  <dimension ref="A1:X162"/>
  <sheetViews>
    <sheetView topLeftCell="A55" zoomScaleNormal="100" workbookViewId="0">
      <selection activeCell="A75" sqref="A75"/>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15.85546875" style="98" customWidth="1"/>
    <col min="6" max="6" width="24.85546875" style="98" customWidth="1"/>
    <col min="7" max="7" width="18.140625" style="98" customWidth="1"/>
    <col min="8" max="8" width="12.7109375" style="98" customWidth="1"/>
    <col min="9" max="9" width="16.140625" style="98" customWidth="1"/>
    <col min="10" max="24" width="12.7109375" style="98" customWidth="1"/>
    <col min="25" max="16384" width="8.7109375" style="98"/>
  </cols>
  <sheetData>
    <row r="1" spans="1:24" ht="22.5" customHeight="1" thickBot="1" x14ac:dyDescent="0.3">
      <c r="A1" s="210" t="s">
        <v>526</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ht="24" x14ac:dyDescent="0.2">
      <c r="A6" s="99" t="s">
        <v>698</v>
      </c>
      <c r="C6" s="100">
        <v>2928</v>
      </c>
      <c r="D6" s="101"/>
      <c r="E6" s="118" t="s">
        <v>701</v>
      </c>
    </row>
    <row r="7" spans="1:24" x14ac:dyDescent="0.2">
      <c r="A7" s="99" t="s">
        <v>527</v>
      </c>
      <c r="C7" s="100">
        <f>C6*20%</f>
        <v>585.6</v>
      </c>
      <c r="D7" s="101"/>
      <c r="E7" s="347">
        <f>C7*4.8</f>
        <v>2810.88</v>
      </c>
    </row>
    <row r="8" spans="1:24" x14ac:dyDescent="0.2">
      <c r="A8" s="99" t="s">
        <v>702</v>
      </c>
      <c r="C8" s="102">
        <v>1.9</v>
      </c>
      <c r="D8" s="103"/>
    </row>
    <row r="9" spans="1:24" ht="12.75" thickBot="1" x14ac:dyDescent="0.25">
      <c r="A9" s="169" t="s">
        <v>528</v>
      </c>
      <c r="B9" s="203"/>
      <c r="C9" s="170">
        <f>C7*C8</f>
        <v>1112.6400000000001</v>
      </c>
      <c r="D9" s="101"/>
    </row>
    <row r="12" spans="1:24" ht="12.75" x14ac:dyDescent="0.2">
      <c r="A12" s="112" t="s">
        <v>529</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381</v>
      </c>
      <c r="B15" s="104"/>
      <c r="C15" s="105"/>
      <c r="E15" s="97"/>
      <c r="F15" s="97"/>
      <c r="G15" s="97"/>
      <c r="H15" s="97"/>
      <c r="I15" s="97"/>
      <c r="J15" s="97"/>
      <c r="K15" s="97"/>
      <c r="L15" s="97"/>
      <c r="M15" s="97"/>
      <c r="N15" s="97"/>
      <c r="O15" s="97"/>
      <c r="P15" s="97"/>
      <c r="Q15" s="97"/>
      <c r="R15" s="97"/>
      <c r="S15" s="97"/>
      <c r="T15" s="97"/>
      <c r="U15" s="97"/>
      <c r="V15" s="97"/>
      <c r="W15" s="97"/>
      <c r="X15" s="97"/>
    </row>
    <row r="16" spans="1:24" ht="12.75" thickBot="1" x14ac:dyDescent="0.25">
      <c r="A16" s="122" t="s">
        <v>443</v>
      </c>
      <c r="B16" s="122" t="s">
        <v>219</v>
      </c>
      <c r="C16" s="296">
        <f>585826/7</f>
        <v>83689.428571428565</v>
      </c>
      <c r="E16" s="297">
        <f>C16</f>
        <v>83689.428571428565</v>
      </c>
      <c r="F16" s="122">
        <f>C16</f>
        <v>83689.428571428565</v>
      </c>
      <c r="G16" s="122">
        <f>C16</f>
        <v>83689.428571428565</v>
      </c>
      <c r="H16" s="122">
        <f>C16</f>
        <v>83689.428571428565</v>
      </c>
      <c r="I16" s="122">
        <f>C16</f>
        <v>83689.428571428565</v>
      </c>
      <c r="J16" s="122">
        <f>C16</f>
        <v>83689.428571428565</v>
      </c>
      <c r="K16" s="122">
        <f>C16</f>
        <v>83689.428571428565</v>
      </c>
      <c r="L16" s="122">
        <f>C16</f>
        <v>83689.428571428565</v>
      </c>
      <c r="M16" s="122">
        <f>C16</f>
        <v>83689.428571428565</v>
      </c>
      <c r="N16" s="122">
        <f>C16</f>
        <v>83689.428571428565</v>
      </c>
      <c r="O16" s="122">
        <f>C16</f>
        <v>83689.428571428565</v>
      </c>
      <c r="P16" s="122">
        <f>C16</f>
        <v>83689.428571428565</v>
      </c>
      <c r="Q16" s="122">
        <f>C16</f>
        <v>83689.428571428565</v>
      </c>
      <c r="R16" s="122">
        <f>C16</f>
        <v>83689.428571428565</v>
      </c>
      <c r="S16" s="122">
        <f>C16</f>
        <v>83689.428571428565</v>
      </c>
      <c r="T16" s="122">
        <f>C16</f>
        <v>83689.428571428565</v>
      </c>
      <c r="U16" s="122">
        <f>C16</f>
        <v>83689.428571428565</v>
      </c>
      <c r="V16" s="122">
        <f>C16</f>
        <v>83689.428571428565</v>
      </c>
      <c r="W16" s="122">
        <f>C16</f>
        <v>83689.428571428565</v>
      </c>
      <c r="X16" s="122">
        <f>C16</f>
        <v>83689.428571428565</v>
      </c>
    </row>
    <row r="17" spans="1:24" s="118" customFormat="1" ht="33.6" customHeight="1" thickBot="1" x14ac:dyDescent="0.25">
      <c r="A17" s="159" t="s">
        <v>383</v>
      </c>
      <c r="B17" s="159"/>
      <c r="C17" s="298">
        <f>SUM(E17:X17)</f>
        <v>1673788.5714285716</v>
      </c>
      <c r="D17" s="107"/>
      <c r="E17" s="106">
        <f t="shared" ref="E17:X17" si="0">SUM(E16:E16)</f>
        <v>83689.428571428565</v>
      </c>
      <c r="F17" s="106">
        <f t="shared" si="0"/>
        <v>83689.428571428565</v>
      </c>
      <c r="G17" s="106">
        <f t="shared" si="0"/>
        <v>83689.428571428565</v>
      </c>
      <c r="H17" s="106">
        <f t="shared" si="0"/>
        <v>83689.428571428565</v>
      </c>
      <c r="I17" s="106">
        <f t="shared" si="0"/>
        <v>83689.428571428565</v>
      </c>
      <c r="J17" s="106">
        <f t="shared" si="0"/>
        <v>83689.428571428565</v>
      </c>
      <c r="K17" s="106">
        <f t="shared" si="0"/>
        <v>83689.428571428565</v>
      </c>
      <c r="L17" s="106">
        <f t="shared" si="0"/>
        <v>83689.428571428565</v>
      </c>
      <c r="M17" s="106">
        <f t="shared" si="0"/>
        <v>83689.428571428565</v>
      </c>
      <c r="N17" s="106">
        <f t="shared" si="0"/>
        <v>83689.428571428565</v>
      </c>
      <c r="O17" s="106">
        <f t="shared" si="0"/>
        <v>83689.428571428565</v>
      </c>
      <c r="P17" s="106">
        <f t="shared" si="0"/>
        <v>83689.428571428565</v>
      </c>
      <c r="Q17" s="106">
        <f t="shared" si="0"/>
        <v>83689.428571428565</v>
      </c>
      <c r="R17" s="106">
        <f t="shared" si="0"/>
        <v>83689.428571428565</v>
      </c>
      <c r="S17" s="106">
        <f t="shared" si="0"/>
        <v>83689.428571428565</v>
      </c>
      <c r="T17" s="106">
        <f t="shared" si="0"/>
        <v>83689.428571428565</v>
      </c>
      <c r="U17" s="106">
        <f t="shared" si="0"/>
        <v>83689.428571428565</v>
      </c>
      <c r="V17" s="106">
        <f t="shared" si="0"/>
        <v>83689.428571428565</v>
      </c>
      <c r="W17" s="106">
        <f t="shared" si="0"/>
        <v>83689.428571428565</v>
      </c>
      <c r="X17" s="106">
        <f t="shared" si="0"/>
        <v>83689.428571428565</v>
      </c>
    </row>
    <row r="18" spans="1:24" ht="47.1" customHeight="1" thickBot="1" x14ac:dyDescent="0.25">
      <c r="A18" s="104" t="s">
        <v>384</v>
      </c>
      <c r="B18" s="104"/>
      <c r="C18" s="105"/>
      <c r="E18" s="97"/>
      <c r="F18" s="97"/>
      <c r="G18" s="97"/>
      <c r="H18" s="97"/>
      <c r="I18" s="97"/>
      <c r="J18" s="97"/>
      <c r="K18" s="97"/>
      <c r="L18" s="97"/>
      <c r="M18" s="97"/>
      <c r="N18" s="97"/>
      <c r="O18" s="97"/>
      <c r="P18" s="97"/>
      <c r="Q18" s="97"/>
      <c r="R18" s="97"/>
      <c r="S18" s="97"/>
      <c r="T18" s="97"/>
      <c r="U18" s="97"/>
      <c r="V18" s="97"/>
      <c r="W18" s="97"/>
      <c r="X18" s="97"/>
    </row>
    <row r="19" spans="1:24" ht="24" x14ac:dyDescent="0.2">
      <c r="A19" s="122" t="s">
        <v>446</v>
      </c>
      <c r="B19" s="204" t="s">
        <v>221</v>
      </c>
      <c r="C19" s="293">
        <f>727214/7</f>
        <v>103887.71428571429</v>
      </c>
      <c r="E19" s="122">
        <f t="shared" ref="E19" si="1">C19</f>
        <v>103887.71428571429</v>
      </c>
      <c r="F19" s="122">
        <f t="shared" ref="F19" si="2">C19</f>
        <v>103887.71428571429</v>
      </c>
      <c r="G19" s="122">
        <f t="shared" ref="G19" si="3">C19</f>
        <v>103887.71428571429</v>
      </c>
      <c r="H19" s="122">
        <f t="shared" ref="H19" si="4">C19</f>
        <v>103887.71428571429</v>
      </c>
      <c r="I19" s="122">
        <f t="shared" ref="I19" si="5">C19</f>
        <v>103887.71428571429</v>
      </c>
      <c r="J19" s="122">
        <f t="shared" ref="J19" si="6">C19</f>
        <v>103887.71428571429</v>
      </c>
      <c r="K19" s="122">
        <f t="shared" ref="K19" si="7">C19</f>
        <v>103887.71428571429</v>
      </c>
      <c r="L19" s="122">
        <f t="shared" ref="L19" si="8">C19</f>
        <v>103887.71428571429</v>
      </c>
      <c r="M19" s="122">
        <f t="shared" ref="M19" si="9">C19</f>
        <v>103887.71428571429</v>
      </c>
      <c r="N19" s="122">
        <f t="shared" ref="N19" si="10">C19</f>
        <v>103887.71428571429</v>
      </c>
      <c r="O19" s="122">
        <f t="shared" ref="O19" si="11">C19</f>
        <v>103887.71428571429</v>
      </c>
      <c r="P19" s="122">
        <f t="shared" ref="P19" si="12">C19</f>
        <v>103887.71428571429</v>
      </c>
      <c r="Q19" s="122">
        <f t="shared" ref="Q19" si="13">C19</f>
        <v>103887.71428571429</v>
      </c>
      <c r="R19" s="122">
        <f t="shared" ref="R19" si="14">C19</f>
        <v>103887.71428571429</v>
      </c>
      <c r="S19" s="122">
        <f t="shared" ref="S19" si="15">C19</f>
        <v>103887.71428571429</v>
      </c>
      <c r="T19" s="122">
        <f t="shared" ref="T19" si="16">C19</f>
        <v>103887.71428571429</v>
      </c>
      <c r="U19" s="122">
        <f t="shared" ref="U19" si="17">C19</f>
        <v>103887.71428571429</v>
      </c>
      <c r="V19" s="122">
        <f t="shared" ref="V19" si="18">C19</f>
        <v>103887.71428571429</v>
      </c>
      <c r="W19" s="122">
        <f t="shared" ref="W19" si="19">C19</f>
        <v>103887.71428571429</v>
      </c>
      <c r="X19" s="122">
        <f t="shared" ref="X19" si="20">C19</f>
        <v>103887.71428571429</v>
      </c>
    </row>
    <row r="20" spans="1:24" ht="12.75" thickBot="1" x14ac:dyDescent="0.25">
      <c r="A20" s="193" t="s">
        <v>530</v>
      </c>
      <c r="B20" s="193"/>
      <c r="C20" s="160"/>
      <c r="E20" s="162">
        <f t="shared" ref="E20:X20" si="21">SUM(E19:E19)</f>
        <v>103887.71428571429</v>
      </c>
      <c r="F20" s="162">
        <f t="shared" si="21"/>
        <v>103887.71428571429</v>
      </c>
      <c r="G20" s="162">
        <f t="shared" si="21"/>
        <v>103887.71428571429</v>
      </c>
      <c r="H20" s="162">
        <f t="shared" si="21"/>
        <v>103887.71428571429</v>
      </c>
      <c r="I20" s="162">
        <f t="shared" si="21"/>
        <v>103887.71428571429</v>
      </c>
      <c r="J20" s="162">
        <f t="shared" si="21"/>
        <v>103887.71428571429</v>
      </c>
      <c r="K20" s="162">
        <f t="shared" si="21"/>
        <v>103887.71428571429</v>
      </c>
      <c r="L20" s="162">
        <f t="shared" si="21"/>
        <v>103887.71428571429</v>
      </c>
      <c r="M20" s="162">
        <f t="shared" si="21"/>
        <v>103887.71428571429</v>
      </c>
      <c r="N20" s="162">
        <f t="shared" si="21"/>
        <v>103887.71428571429</v>
      </c>
      <c r="O20" s="162">
        <f t="shared" si="21"/>
        <v>103887.71428571429</v>
      </c>
      <c r="P20" s="162">
        <f t="shared" si="21"/>
        <v>103887.71428571429</v>
      </c>
      <c r="Q20" s="162">
        <f t="shared" si="21"/>
        <v>103887.71428571429</v>
      </c>
      <c r="R20" s="162">
        <f t="shared" si="21"/>
        <v>103887.71428571429</v>
      </c>
      <c r="S20" s="162">
        <f t="shared" si="21"/>
        <v>103887.71428571429</v>
      </c>
      <c r="T20" s="162">
        <f t="shared" si="21"/>
        <v>103887.71428571429</v>
      </c>
      <c r="U20" s="162">
        <f t="shared" si="21"/>
        <v>103887.71428571429</v>
      </c>
      <c r="V20" s="162">
        <f t="shared" si="21"/>
        <v>103887.71428571429</v>
      </c>
      <c r="W20" s="162">
        <f t="shared" si="21"/>
        <v>103887.71428571429</v>
      </c>
      <c r="X20" s="163">
        <f t="shared" si="21"/>
        <v>103887.71428571429</v>
      </c>
    </row>
    <row r="21" spans="1:24" ht="13.5" customHeight="1" x14ac:dyDescent="0.2">
      <c r="A21" s="161" t="s">
        <v>241</v>
      </c>
      <c r="B21" s="161"/>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242</v>
      </c>
      <c r="B22" s="122"/>
      <c r="C22" s="122">
        <v>0</v>
      </c>
      <c r="E22" s="122">
        <f t="shared" ref="E22" si="22">C22</f>
        <v>0</v>
      </c>
      <c r="F22" s="122">
        <f t="shared" ref="F22" si="23">C22</f>
        <v>0</v>
      </c>
      <c r="G22" s="122">
        <f t="shared" ref="G22" si="24">C22</f>
        <v>0</v>
      </c>
      <c r="H22" s="122">
        <f t="shared" ref="H22" si="25">C22</f>
        <v>0</v>
      </c>
      <c r="I22" s="122">
        <f t="shared" ref="I22" si="26">C22</f>
        <v>0</v>
      </c>
      <c r="J22" s="122">
        <f t="shared" ref="J22" si="27">C22</f>
        <v>0</v>
      </c>
      <c r="K22" s="122">
        <f t="shared" ref="K22" si="28">C22</f>
        <v>0</v>
      </c>
      <c r="L22" s="122">
        <f t="shared" ref="L22" si="29">C22</f>
        <v>0</v>
      </c>
      <c r="M22" s="122">
        <f t="shared" ref="M22" si="30">C22</f>
        <v>0</v>
      </c>
      <c r="N22" s="122">
        <f t="shared" ref="N22" si="31">C22</f>
        <v>0</v>
      </c>
      <c r="O22" s="122">
        <f t="shared" ref="O22" si="32">C22</f>
        <v>0</v>
      </c>
      <c r="P22" s="122">
        <f t="shared" ref="P22" si="33">C22</f>
        <v>0</v>
      </c>
      <c r="Q22" s="122">
        <f t="shared" ref="Q22" si="34">C22</f>
        <v>0</v>
      </c>
      <c r="R22" s="122">
        <f t="shared" ref="R22" si="35">C22</f>
        <v>0</v>
      </c>
      <c r="S22" s="122">
        <f t="shared" ref="S22" si="36">C22</f>
        <v>0</v>
      </c>
      <c r="T22" s="122">
        <f t="shared" ref="T22" si="37">C22</f>
        <v>0</v>
      </c>
      <c r="U22" s="122">
        <f t="shared" ref="U22" si="38">C22</f>
        <v>0</v>
      </c>
      <c r="V22" s="122">
        <f t="shared" ref="V22" si="39">C22</f>
        <v>0</v>
      </c>
      <c r="W22" s="122">
        <f t="shared" ref="W22" si="40">C22</f>
        <v>0</v>
      </c>
      <c r="X22" s="122">
        <f t="shared" ref="X22" si="41">C22</f>
        <v>0</v>
      </c>
    </row>
    <row r="23" spans="1:24" ht="12.75" thickBot="1" x14ac:dyDescent="0.25">
      <c r="A23" s="165" t="s">
        <v>531</v>
      </c>
      <c r="B23" s="165"/>
      <c r="C23" s="166">
        <f>SUM(E23:X23)</f>
        <v>0</v>
      </c>
      <c r="E23" s="164">
        <f>E22</f>
        <v>0</v>
      </c>
      <c r="F23" s="164">
        <f t="shared" ref="F23:X23" si="42">F22</f>
        <v>0</v>
      </c>
      <c r="G23" s="164">
        <f t="shared" si="42"/>
        <v>0</v>
      </c>
      <c r="H23" s="164">
        <f t="shared" si="42"/>
        <v>0</v>
      </c>
      <c r="I23" s="164">
        <f t="shared" si="42"/>
        <v>0</v>
      </c>
      <c r="J23" s="164">
        <f t="shared" si="42"/>
        <v>0</v>
      </c>
      <c r="K23" s="164">
        <f t="shared" si="42"/>
        <v>0</v>
      </c>
      <c r="L23" s="164">
        <f t="shared" si="42"/>
        <v>0</v>
      </c>
      <c r="M23" s="164">
        <f t="shared" si="42"/>
        <v>0</v>
      </c>
      <c r="N23" s="164">
        <f t="shared" si="42"/>
        <v>0</v>
      </c>
      <c r="O23" s="164">
        <f t="shared" si="42"/>
        <v>0</v>
      </c>
      <c r="P23" s="164">
        <f t="shared" si="42"/>
        <v>0</v>
      </c>
      <c r="Q23" s="164">
        <f t="shared" si="42"/>
        <v>0</v>
      </c>
      <c r="R23" s="164">
        <f t="shared" si="42"/>
        <v>0</v>
      </c>
      <c r="S23" s="164">
        <f t="shared" si="42"/>
        <v>0</v>
      </c>
      <c r="T23" s="164">
        <f t="shared" si="42"/>
        <v>0</v>
      </c>
      <c r="U23" s="164">
        <f t="shared" si="42"/>
        <v>0</v>
      </c>
      <c r="V23" s="164">
        <f t="shared" si="42"/>
        <v>0</v>
      </c>
      <c r="W23" s="164">
        <f t="shared" si="42"/>
        <v>0</v>
      </c>
      <c r="X23" s="164">
        <f t="shared" si="42"/>
        <v>0</v>
      </c>
    </row>
    <row r="24" spans="1:24" ht="12.75" thickBot="1" x14ac:dyDescent="0.25">
      <c r="A24" s="167" t="s">
        <v>532</v>
      </c>
      <c r="B24" s="167"/>
      <c r="C24" s="212">
        <f>SUM(E24:X24)</f>
        <v>3751542.8571428554</v>
      </c>
      <c r="E24" s="197">
        <f t="shared" ref="E24:X24" si="43">(E17+E20+E23)</f>
        <v>187577.14285714284</v>
      </c>
      <c r="F24" s="197">
        <f t="shared" si="43"/>
        <v>187577.14285714284</v>
      </c>
      <c r="G24" s="197">
        <f t="shared" si="43"/>
        <v>187577.14285714284</v>
      </c>
      <c r="H24" s="197">
        <f t="shared" si="43"/>
        <v>187577.14285714284</v>
      </c>
      <c r="I24" s="197">
        <f t="shared" si="43"/>
        <v>187577.14285714284</v>
      </c>
      <c r="J24" s="197">
        <f t="shared" si="43"/>
        <v>187577.14285714284</v>
      </c>
      <c r="K24" s="197">
        <f t="shared" si="43"/>
        <v>187577.14285714284</v>
      </c>
      <c r="L24" s="197">
        <f t="shared" si="43"/>
        <v>187577.14285714284</v>
      </c>
      <c r="M24" s="197">
        <f t="shared" si="43"/>
        <v>187577.14285714284</v>
      </c>
      <c r="N24" s="197">
        <f t="shared" si="43"/>
        <v>187577.14285714284</v>
      </c>
      <c r="O24" s="197">
        <f t="shared" si="43"/>
        <v>187577.14285714284</v>
      </c>
      <c r="P24" s="197">
        <f t="shared" si="43"/>
        <v>187577.14285714284</v>
      </c>
      <c r="Q24" s="197">
        <f t="shared" si="43"/>
        <v>187577.14285714284</v>
      </c>
      <c r="R24" s="197">
        <f t="shared" si="43"/>
        <v>187577.14285714284</v>
      </c>
      <c r="S24" s="197">
        <f t="shared" si="43"/>
        <v>187577.14285714284</v>
      </c>
      <c r="T24" s="197">
        <f t="shared" si="43"/>
        <v>187577.14285714284</v>
      </c>
      <c r="U24" s="197">
        <f t="shared" si="43"/>
        <v>187577.14285714284</v>
      </c>
      <c r="V24" s="197">
        <f t="shared" si="43"/>
        <v>187577.14285714284</v>
      </c>
      <c r="W24" s="197">
        <f t="shared" si="43"/>
        <v>187577.14285714284</v>
      </c>
      <c r="X24" s="197">
        <f t="shared" si="43"/>
        <v>187577.14285714284</v>
      </c>
    </row>
    <row r="25" spans="1:24" s="226" customFormat="1" ht="13.5" thickBot="1" x14ac:dyDescent="0.25">
      <c r="C25" s="227" t="s">
        <v>245</v>
      </c>
      <c r="E25" s="228">
        <f t="shared" ref="E25:X25" si="44">100%*$C9</f>
        <v>1112.6400000000001</v>
      </c>
      <c r="F25" s="228">
        <f t="shared" si="44"/>
        <v>1112.6400000000001</v>
      </c>
      <c r="G25" s="228">
        <f t="shared" si="44"/>
        <v>1112.6400000000001</v>
      </c>
      <c r="H25" s="228">
        <f t="shared" si="44"/>
        <v>1112.6400000000001</v>
      </c>
      <c r="I25" s="228">
        <f t="shared" si="44"/>
        <v>1112.6400000000001</v>
      </c>
      <c r="J25" s="228">
        <f t="shared" si="44"/>
        <v>1112.6400000000001</v>
      </c>
      <c r="K25" s="228">
        <f t="shared" si="44"/>
        <v>1112.6400000000001</v>
      </c>
      <c r="L25" s="228">
        <f t="shared" si="44"/>
        <v>1112.6400000000001</v>
      </c>
      <c r="M25" s="228">
        <f t="shared" si="44"/>
        <v>1112.6400000000001</v>
      </c>
      <c r="N25" s="228">
        <f t="shared" si="44"/>
        <v>1112.6400000000001</v>
      </c>
      <c r="O25" s="228">
        <f t="shared" si="44"/>
        <v>1112.6400000000001</v>
      </c>
      <c r="P25" s="228">
        <f t="shared" si="44"/>
        <v>1112.6400000000001</v>
      </c>
      <c r="Q25" s="228">
        <f t="shared" si="44"/>
        <v>1112.6400000000001</v>
      </c>
      <c r="R25" s="228">
        <f t="shared" si="44"/>
        <v>1112.6400000000001</v>
      </c>
      <c r="S25" s="228">
        <f t="shared" si="44"/>
        <v>1112.6400000000001</v>
      </c>
      <c r="T25" s="228">
        <f t="shared" si="44"/>
        <v>1112.6400000000001</v>
      </c>
      <c r="U25" s="228">
        <f t="shared" si="44"/>
        <v>1112.6400000000001</v>
      </c>
      <c r="V25" s="228">
        <f t="shared" si="44"/>
        <v>1112.6400000000001</v>
      </c>
      <c r="W25" s="228">
        <f t="shared" si="44"/>
        <v>1112.6400000000001</v>
      </c>
      <c r="X25" s="228">
        <f t="shared" si="44"/>
        <v>1112.6400000000001</v>
      </c>
    </row>
    <row r="26" spans="1:24" ht="12.75" thickBot="1" x14ac:dyDescent="0.25">
      <c r="A26" s="167" t="s">
        <v>533</v>
      </c>
      <c r="B26" s="167"/>
      <c r="C26" s="212">
        <f>SUM(E26:X26)</f>
        <v>4174116644.5714283</v>
      </c>
      <c r="E26" s="197">
        <f t="shared" ref="E26:X26" si="45">(E17+E20+E23)*E25</f>
        <v>208705832.22857141</v>
      </c>
      <c r="F26" s="197">
        <f t="shared" si="45"/>
        <v>208705832.22857141</v>
      </c>
      <c r="G26" s="197">
        <f t="shared" si="45"/>
        <v>208705832.22857141</v>
      </c>
      <c r="H26" s="197">
        <f t="shared" si="45"/>
        <v>208705832.22857141</v>
      </c>
      <c r="I26" s="197">
        <f t="shared" si="45"/>
        <v>208705832.22857141</v>
      </c>
      <c r="J26" s="197">
        <f t="shared" si="45"/>
        <v>208705832.22857141</v>
      </c>
      <c r="K26" s="197">
        <f t="shared" si="45"/>
        <v>208705832.22857141</v>
      </c>
      <c r="L26" s="197">
        <f t="shared" si="45"/>
        <v>208705832.22857141</v>
      </c>
      <c r="M26" s="197">
        <f t="shared" si="45"/>
        <v>208705832.22857141</v>
      </c>
      <c r="N26" s="197">
        <f t="shared" si="45"/>
        <v>208705832.22857141</v>
      </c>
      <c r="O26" s="197">
        <f t="shared" si="45"/>
        <v>208705832.22857141</v>
      </c>
      <c r="P26" s="197">
        <f t="shared" si="45"/>
        <v>208705832.22857141</v>
      </c>
      <c r="Q26" s="197">
        <f t="shared" si="45"/>
        <v>208705832.22857141</v>
      </c>
      <c r="R26" s="197">
        <f t="shared" si="45"/>
        <v>208705832.22857141</v>
      </c>
      <c r="S26" s="197">
        <f t="shared" si="45"/>
        <v>208705832.22857141</v>
      </c>
      <c r="T26" s="197">
        <f t="shared" si="45"/>
        <v>208705832.22857141</v>
      </c>
      <c r="U26" s="197">
        <f t="shared" si="45"/>
        <v>208705832.22857141</v>
      </c>
      <c r="V26" s="197">
        <f t="shared" si="45"/>
        <v>208705832.22857141</v>
      </c>
      <c r="W26" s="197">
        <f t="shared" si="45"/>
        <v>208705832.22857141</v>
      </c>
      <c r="X26" s="197">
        <f t="shared" si="45"/>
        <v>208705832.22857141</v>
      </c>
    </row>
    <row r="28" spans="1:24" ht="12.75" x14ac:dyDescent="0.2">
      <c r="A28" s="112" t="s">
        <v>534</v>
      </c>
      <c r="B28" s="112"/>
      <c r="C28" s="227" t="s">
        <v>245</v>
      </c>
      <c r="E28" s="228">
        <f>100%*$C9</f>
        <v>1112.6400000000001</v>
      </c>
      <c r="F28" s="228">
        <f t="shared" ref="F28:X28" si="46">100%*$C9</f>
        <v>1112.6400000000001</v>
      </c>
      <c r="G28" s="228">
        <f t="shared" si="46"/>
        <v>1112.6400000000001</v>
      </c>
      <c r="H28" s="228">
        <f t="shared" si="46"/>
        <v>1112.6400000000001</v>
      </c>
      <c r="I28" s="228">
        <f t="shared" si="46"/>
        <v>1112.6400000000001</v>
      </c>
      <c r="J28" s="228">
        <f t="shared" si="46"/>
        <v>1112.6400000000001</v>
      </c>
      <c r="K28" s="228">
        <f t="shared" si="46"/>
        <v>1112.6400000000001</v>
      </c>
      <c r="L28" s="228">
        <f t="shared" si="46"/>
        <v>1112.6400000000001</v>
      </c>
      <c r="M28" s="228">
        <f t="shared" si="46"/>
        <v>1112.6400000000001</v>
      </c>
      <c r="N28" s="228">
        <f t="shared" si="46"/>
        <v>1112.6400000000001</v>
      </c>
      <c r="O28" s="228">
        <f t="shared" si="46"/>
        <v>1112.6400000000001</v>
      </c>
      <c r="P28" s="228">
        <f t="shared" si="46"/>
        <v>1112.6400000000001</v>
      </c>
      <c r="Q28" s="228">
        <f t="shared" si="46"/>
        <v>1112.6400000000001</v>
      </c>
      <c r="R28" s="228">
        <f t="shared" si="46"/>
        <v>1112.6400000000001</v>
      </c>
      <c r="S28" s="228">
        <f t="shared" si="46"/>
        <v>1112.6400000000001</v>
      </c>
      <c r="T28" s="228">
        <f t="shared" si="46"/>
        <v>1112.6400000000001</v>
      </c>
      <c r="U28" s="228">
        <f t="shared" si="46"/>
        <v>1112.6400000000001</v>
      </c>
      <c r="V28" s="228">
        <f t="shared" si="46"/>
        <v>1112.6400000000001</v>
      </c>
      <c r="W28" s="228">
        <f t="shared" si="46"/>
        <v>1112.6400000000001</v>
      </c>
      <c r="X28" s="228">
        <f t="shared" si="46"/>
        <v>1112.6400000000001</v>
      </c>
    </row>
    <row r="29" spans="1:24" ht="24" x14ac:dyDescent="0.2">
      <c r="A29" s="123" t="s">
        <v>452</v>
      </c>
      <c r="B29" s="204" t="s">
        <v>223</v>
      </c>
      <c r="C29" s="134">
        <v>0.02</v>
      </c>
    </row>
    <row r="30" spans="1:24" x14ac:dyDescent="0.2">
      <c r="A30" s="123" t="s">
        <v>453</v>
      </c>
      <c r="B30" s="204" t="s">
        <v>225</v>
      </c>
      <c r="C30" s="211">
        <v>6000</v>
      </c>
      <c r="E30" s="194">
        <f>C30</f>
        <v>6000</v>
      </c>
      <c r="F30" s="194">
        <f>E30*(1-C29)</f>
        <v>5880</v>
      </c>
      <c r="G30" s="194">
        <f>F30*(1-C29)</f>
        <v>5762.4</v>
      </c>
      <c r="H30" s="194">
        <f>G30*(1-C29)</f>
        <v>5647.1519999999991</v>
      </c>
      <c r="I30" s="194">
        <f>H30*(1-C29)</f>
        <v>5534.208959999999</v>
      </c>
      <c r="J30" s="194">
        <f>I30*(1-C29)</f>
        <v>5423.5247807999986</v>
      </c>
      <c r="K30" s="194">
        <f>J30*(1-C29)</f>
        <v>5315.0542851839982</v>
      </c>
      <c r="L30" s="194">
        <f>K30*(1-C29)</f>
        <v>5208.7531994803185</v>
      </c>
      <c r="M30" s="194">
        <f>L30*(1-C29)</f>
        <v>5104.5781354907122</v>
      </c>
      <c r="N30" s="194">
        <f>M30*(1-C29)</f>
        <v>5002.4865727808974</v>
      </c>
      <c r="O30" s="194">
        <f>N30*(1-C29)</f>
        <v>4902.4368413252796</v>
      </c>
      <c r="P30" s="194">
        <f>O30*(1-C29)</f>
        <v>4804.3881044987738</v>
      </c>
      <c r="Q30" s="194">
        <f>P30*(1-C29)</f>
        <v>4708.3003424087983</v>
      </c>
      <c r="R30" s="194">
        <f>Q30*(1-C29)</f>
        <v>4614.1343355606223</v>
      </c>
      <c r="S30" s="194">
        <f>R30*(1-C29)</f>
        <v>4521.8516488494097</v>
      </c>
      <c r="T30" s="194">
        <f>S30*(1-C29)</f>
        <v>4431.4146158724216</v>
      </c>
      <c r="U30" s="194">
        <f>T30*(1-C29)</f>
        <v>4342.786323554973</v>
      </c>
      <c r="V30" s="194">
        <f>U30*(1-C29)</f>
        <v>4255.9305970838732</v>
      </c>
      <c r="W30" s="194">
        <f>V30*(1-C29)</f>
        <v>4170.8119851421952</v>
      </c>
      <c r="X30" s="194">
        <f>W30*(1-C29)</f>
        <v>4087.3957454393512</v>
      </c>
    </row>
    <row r="31" spans="1:24" x14ac:dyDescent="0.2">
      <c r="A31" s="123" t="s">
        <v>454</v>
      </c>
      <c r="B31" s="204" t="s">
        <v>229</v>
      </c>
      <c r="C31" s="200">
        <v>600</v>
      </c>
      <c r="E31" s="122">
        <f>C31</f>
        <v>600</v>
      </c>
      <c r="F31" s="122">
        <f t="shared" ref="F31" si="47">C31</f>
        <v>600</v>
      </c>
      <c r="G31" s="122">
        <f t="shared" ref="G31" si="48">C31</f>
        <v>600</v>
      </c>
      <c r="H31" s="122">
        <f t="shared" ref="H31" si="49">C31</f>
        <v>600</v>
      </c>
      <c r="I31" s="122">
        <f t="shared" ref="I31" si="50">C31</f>
        <v>600</v>
      </c>
      <c r="J31" s="122">
        <f t="shared" ref="J31" si="51">C31</f>
        <v>600</v>
      </c>
      <c r="K31" s="122">
        <f t="shared" ref="K31" si="52">C31</f>
        <v>600</v>
      </c>
      <c r="L31" s="122">
        <f t="shared" ref="L31" si="53">C31</f>
        <v>600</v>
      </c>
      <c r="M31" s="122">
        <f t="shared" ref="M31" si="54">C31</f>
        <v>600</v>
      </c>
      <c r="N31" s="122">
        <f t="shared" ref="N31" si="55">C31</f>
        <v>600</v>
      </c>
      <c r="O31" s="122">
        <f t="shared" ref="O31" si="56">C31</f>
        <v>600</v>
      </c>
      <c r="P31" s="122">
        <f t="shared" ref="P31" si="57">C31</f>
        <v>600</v>
      </c>
      <c r="Q31" s="122">
        <f t="shared" ref="Q31" si="58">C31</f>
        <v>600</v>
      </c>
      <c r="R31" s="122">
        <f t="shared" ref="R31" si="59">C31</f>
        <v>600</v>
      </c>
      <c r="S31" s="122">
        <f t="shared" ref="S31" si="60">C31</f>
        <v>600</v>
      </c>
      <c r="T31" s="122">
        <f t="shared" ref="T31" si="61">C31</f>
        <v>600</v>
      </c>
      <c r="U31" s="122">
        <f t="shared" ref="U31" si="62">C31</f>
        <v>600</v>
      </c>
      <c r="V31" s="122">
        <f t="shared" ref="V31" si="63">C31</f>
        <v>600</v>
      </c>
      <c r="W31" s="122">
        <f t="shared" ref="W31" si="64">C31</f>
        <v>600</v>
      </c>
      <c r="X31" s="122">
        <f t="shared" ref="X31" si="65">C31</f>
        <v>600</v>
      </c>
    </row>
    <row r="32" spans="1:24" ht="12.75" thickBot="1" x14ac:dyDescent="0.25">
      <c r="A32" s="97"/>
      <c r="C32" s="229"/>
    </row>
    <row r="33" spans="1:24" ht="12.75" thickBot="1" x14ac:dyDescent="0.25">
      <c r="A33" s="167" t="s">
        <v>535</v>
      </c>
      <c r="B33" s="205"/>
      <c r="C33" s="198">
        <f>SUM(E33:X33)</f>
        <v>59830565.084082983</v>
      </c>
      <c r="E33" s="196">
        <f>E30*E31</f>
        <v>3600000</v>
      </c>
      <c r="F33" s="196">
        <f t="shared" ref="F33:X33" si="66">F30*F31</f>
        <v>3528000</v>
      </c>
      <c r="G33" s="196">
        <f t="shared" si="66"/>
        <v>3457440</v>
      </c>
      <c r="H33" s="196">
        <f t="shared" si="66"/>
        <v>3388291.1999999993</v>
      </c>
      <c r="I33" s="196">
        <f t="shared" si="66"/>
        <v>3320525.3759999992</v>
      </c>
      <c r="J33" s="196">
        <f t="shared" si="66"/>
        <v>3254114.8684799992</v>
      </c>
      <c r="K33" s="196">
        <f t="shared" si="66"/>
        <v>3189032.571110399</v>
      </c>
      <c r="L33" s="196">
        <f t="shared" si="66"/>
        <v>3125251.9196881913</v>
      </c>
      <c r="M33" s="196">
        <f t="shared" si="66"/>
        <v>3062746.8812944274</v>
      </c>
      <c r="N33" s="196">
        <f t="shared" si="66"/>
        <v>3001491.9436685382</v>
      </c>
      <c r="O33" s="196">
        <f t="shared" si="66"/>
        <v>2941462.1047951677</v>
      </c>
      <c r="P33" s="196">
        <f t="shared" si="66"/>
        <v>2882632.8626992642</v>
      </c>
      <c r="Q33" s="196">
        <f t="shared" si="66"/>
        <v>2824980.2054452789</v>
      </c>
      <c r="R33" s="196">
        <f t="shared" si="66"/>
        <v>2768480.6013363735</v>
      </c>
      <c r="S33" s="196">
        <f t="shared" si="66"/>
        <v>2713110.9893096457</v>
      </c>
      <c r="T33" s="196">
        <f t="shared" si="66"/>
        <v>2658848.769523453</v>
      </c>
      <c r="U33" s="196">
        <f t="shared" si="66"/>
        <v>2605671.7941329838</v>
      </c>
      <c r="V33" s="196">
        <f t="shared" si="66"/>
        <v>2553558.3582503237</v>
      </c>
      <c r="W33" s="196">
        <f t="shared" si="66"/>
        <v>2502487.1910853172</v>
      </c>
      <c r="X33" s="196">
        <f t="shared" si="66"/>
        <v>2452437.4472636105</v>
      </c>
    </row>
    <row r="34" spans="1:24" ht="12.75" thickBot="1" x14ac:dyDescent="0.25">
      <c r="A34" s="167" t="s">
        <v>536</v>
      </c>
      <c r="B34" s="205"/>
      <c r="C34" s="198">
        <f>SUM(E34:X34)</f>
        <v>66569879935.154091</v>
      </c>
      <c r="E34" s="196">
        <f>E28*E30*E31</f>
        <v>4005504000.0000005</v>
      </c>
      <c r="F34" s="196">
        <f t="shared" ref="F34:X34" si="67">F28*F30*F31</f>
        <v>3925393920</v>
      </c>
      <c r="G34" s="196">
        <f t="shared" si="67"/>
        <v>3846886041.6000004</v>
      </c>
      <c r="H34" s="196">
        <f t="shared" si="67"/>
        <v>3769948320.7679996</v>
      </c>
      <c r="I34" s="196">
        <f t="shared" si="67"/>
        <v>3694549354.3526397</v>
      </c>
      <c r="J34" s="196">
        <f t="shared" si="67"/>
        <v>3620658367.2655864</v>
      </c>
      <c r="K34" s="196">
        <f t="shared" si="67"/>
        <v>3548245199.9202747</v>
      </c>
      <c r="L34" s="196">
        <f t="shared" si="67"/>
        <v>3477280295.9218688</v>
      </c>
      <c r="M34" s="196">
        <f t="shared" si="67"/>
        <v>3407734690.0034318</v>
      </c>
      <c r="N34" s="196">
        <f t="shared" si="67"/>
        <v>3339579996.2033629</v>
      </c>
      <c r="O34" s="196">
        <f t="shared" si="67"/>
        <v>3272788396.2792959</v>
      </c>
      <c r="P34" s="196">
        <f t="shared" si="67"/>
        <v>3207332628.3537097</v>
      </c>
      <c r="Q34" s="196">
        <f t="shared" si="67"/>
        <v>3143185975.7866359</v>
      </c>
      <c r="R34" s="196">
        <f t="shared" si="67"/>
        <v>3080322256.2709026</v>
      </c>
      <c r="S34" s="196">
        <f t="shared" si="67"/>
        <v>3018715811.1454849</v>
      </c>
      <c r="T34" s="196">
        <f t="shared" si="67"/>
        <v>2958341494.922575</v>
      </c>
      <c r="U34" s="196">
        <f t="shared" si="67"/>
        <v>2899174665.0241232</v>
      </c>
      <c r="V34" s="196">
        <f t="shared" si="67"/>
        <v>2841191171.7236409</v>
      </c>
      <c r="W34" s="196">
        <f t="shared" si="67"/>
        <v>2784367348.2891674</v>
      </c>
      <c r="X34" s="196">
        <f t="shared" si="67"/>
        <v>2728680001.3233843</v>
      </c>
    </row>
    <row r="36" spans="1:24" ht="25.5" x14ac:dyDescent="0.2">
      <c r="A36" s="112" t="s">
        <v>398</v>
      </c>
      <c r="B36" s="112"/>
      <c r="C36" s="110"/>
      <c r="D36" s="107"/>
    </row>
    <row r="37" spans="1:24" ht="12.75" x14ac:dyDescent="0.2">
      <c r="A37" s="189"/>
      <c r="B37" s="189"/>
      <c r="C37" s="97"/>
      <c r="D37" s="107"/>
      <c r="F37" s="190"/>
      <c r="G37" s="190"/>
      <c r="H37" s="190"/>
      <c r="I37" s="190"/>
    </row>
    <row r="38" spans="1:24" ht="12.75" thickBot="1" x14ac:dyDescent="0.25">
      <c r="A38" s="104" t="s">
        <v>257</v>
      </c>
      <c r="B38" s="104"/>
      <c r="C38" s="199">
        <f>SUM(E38:X38)</f>
        <v>56079022.22694011</v>
      </c>
      <c r="D38" s="107"/>
      <c r="E38" s="195">
        <f>E33-E24</f>
        <v>3412422.8571428573</v>
      </c>
      <c r="F38" s="195">
        <f t="shared" ref="F38:X38" si="68">F33-F24</f>
        <v>3340422.8571428573</v>
      </c>
      <c r="G38" s="195">
        <f t="shared" si="68"/>
        <v>3269862.8571428573</v>
      </c>
      <c r="H38" s="195">
        <f t="shared" si="68"/>
        <v>3200714.0571428565</v>
      </c>
      <c r="I38" s="195">
        <f t="shared" si="68"/>
        <v>3132948.2331428565</v>
      </c>
      <c r="J38" s="195">
        <f t="shared" si="68"/>
        <v>3066537.7256228565</v>
      </c>
      <c r="K38" s="195">
        <f t="shared" si="68"/>
        <v>3001455.4282532563</v>
      </c>
      <c r="L38" s="195">
        <f t="shared" si="68"/>
        <v>2937674.7768310485</v>
      </c>
      <c r="M38" s="195">
        <f t="shared" si="68"/>
        <v>2875169.7384372847</v>
      </c>
      <c r="N38" s="195">
        <f t="shared" si="68"/>
        <v>2813914.8008113955</v>
      </c>
      <c r="O38" s="195">
        <f t="shared" si="68"/>
        <v>2753884.961938025</v>
      </c>
      <c r="P38" s="195">
        <f t="shared" si="68"/>
        <v>2695055.7198421215</v>
      </c>
      <c r="Q38" s="195">
        <f t="shared" si="68"/>
        <v>2637403.0625881362</v>
      </c>
      <c r="R38" s="195">
        <f t="shared" si="68"/>
        <v>2580903.4584792308</v>
      </c>
      <c r="S38" s="195">
        <f t="shared" si="68"/>
        <v>2525533.846452503</v>
      </c>
      <c r="T38" s="195">
        <f t="shared" si="68"/>
        <v>2471271.6266663102</v>
      </c>
      <c r="U38" s="195">
        <f t="shared" si="68"/>
        <v>2418094.6512758411</v>
      </c>
      <c r="V38" s="195">
        <f t="shared" si="68"/>
        <v>2365981.215393181</v>
      </c>
      <c r="W38" s="195">
        <f t="shared" si="68"/>
        <v>2314910.0482281744</v>
      </c>
      <c r="X38" s="195">
        <f t="shared" si="68"/>
        <v>2264860.3044064678</v>
      </c>
    </row>
    <row r="39" spans="1:24" ht="12.75" x14ac:dyDescent="0.2">
      <c r="A39" s="104" t="s">
        <v>258</v>
      </c>
      <c r="B39" s="104"/>
      <c r="C39" s="188">
        <f>NPV(C1,E38:X38)</f>
        <v>56079022.22694011</v>
      </c>
    </row>
    <row r="40" spans="1:24" ht="12.75" thickBot="1" x14ac:dyDescent="0.25">
      <c r="A40" s="104" t="s">
        <v>259</v>
      </c>
      <c r="B40" s="104"/>
      <c r="C40" s="199">
        <f>SUM(E40:X40)</f>
        <v>62395763290.582657</v>
      </c>
      <c r="D40" s="107"/>
      <c r="E40" s="195">
        <f t="shared" ref="E40:X40" si="69">E34-E26</f>
        <v>3796798167.7714291</v>
      </c>
      <c r="F40" s="195">
        <f t="shared" si="69"/>
        <v>3716688087.7714286</v>
      </c>
      <c r="G40" s="195">
        <f t="shared" si="69"/>
        <v>3638180209.371429</v>
      </c>
      <c r="H40" s="195">
        <f t="shared" si="69"/>
        <v>3561242488.5394282</v>
      </c>
      <c r="I40" s="195">
        <f t="shared" si="69"/>
        <v>3485843522.1240683</v>
      </c>
      <c r="J40" s="195">
        <f t="shared" si="69"/>
        <v>3411952535.037015</v>
      </c>
      <c r="K40" s="195">
        <f t="shared" si="69"/>
        <v>3339539367.6917033</v>
      </c>
      <c r="L40" s="195">
        <f t="shared" si="69"/>
        <v>3268574463.6932974</v>
      </c>
      <c r="M40" s="195">
        <f t="shared" si="69"/>
        <v>3199028857.7748604</v>
      </c>
      <c r="N40" s="195">
        <f t="shared" si="69"/>
        <v>3130874163.9747915</v>
      </c>
      <c r="O40" s="195">
        <f t="shared" si="69"/>
        <v>3064082564.0507245</v>
      </c>
      <c r="P40" s="195">
        <f t="shared" si="69"/>
        <v>2998626796.1251383</v>
      </c>
      <c r="Q40" s="195">
        <f t="shared" si="69"/>
        <v>2934480143.5580645</v>
      </c>
      <c r="R40" s="195">
        <f t="shared" si="69"/>
        <v>2871616424.0423312</v>
      </c>
      <c r="S40" s="195">
        <f t="shared" si="69"/>
        <v>2810009978.9169135</v>
      </c>
      <c r="T40" s="195">
        <f t="shared" si="69"/>
        <v>2749635662.6940036</v>
      </c>
      <c r="U40" s="195">
        <f t="shared" si="69"/>
        <v>2690468832.7955518</v>
      </c>
      <c r="V40" s="195">
        <f t="shared" si="69"/>
        <v>2632485339.4950695</v>
      </c>
      <c r="W40" s="195">
        <f t="shared" si="69"/>
        <v>2575661516.060596</v>
      </c>
      <c r="X40" s="195">
        <f t="shared" si="69"/>
        <v>2519974169.0948129</v>
      </c>
    </row>
    <row r="41" spans="1:24" ht="12.75" x14ac:dyDescent="0.2">
      <c r="A41" s="104" t="s">
        <v>260</v>
      </c>
      <c r="B41" s="104"/>
      <c r="C41" s="188">
        <f>NPV(C3,E40:X40)</f>
        <v>40222798608.593002</v>
      </c>
    </row>
    <row r="42" spans="1:24" ht="12.75" x14ac:dyDescent="0.2">
      <c r="C42" s="139"/>
    </row>
    <row r="43" spans="1:24" ht="12.75" x14ac:dyDescent="0.2">
      <c r="A43" s="113" t="s">
        <v>537</v>
      </c>
      <c r="B43" s="113"/>
      <c r="C43" s="108"/>
    </row>
    <row r="44" spans="1:24" ht="12.75" x14ac:dyDescent="0.2">
      <c r="A44" s="233"/>
      <c r="B44" s="233"/>
      <c r="C44" s="234" t="s">
        <v>262</v>
      </c>
      <c r="E44" s="235">
        <v>0.2</v>
      </c>
      <c r="F44" s="235">
        <v>0.4</v>
      </c>
      <c r="G44" s="235">
        <v>0.8</v>
      </c>
      <c r="H44" s="235">
        <v>1</v>
      </c>
      <c r="I44" s="235">
        <v>1</v>
      </c>
      <c r="J44" s="235">
        <v>1</v>
      </c>
      <c r="K44" s="235">
        <v>1</v>
      </c>
      <c r="L44" s="235">
        <v>1</v>
      </c>
      <c r="M44" s="235">
        <v>1</v>
      </c>
      <c r="N44" s="235">
        <v>1</v>
      </c>
      <c r="O44" s="235">
        <v>1</v>
      </c>
      <c r="P44" s="235">
        <v>1</v>
      </c>
      <c r="Q44" s="235">
        <v>1</v>
      </c>
      <c r="R44" s="235">
        <v>1</v>
      </c>
      <c r="S44" s="235">
        <v>1</v>
      </c>
      <c r="T44" s="235">
        <v>1</v>
      </c>
      <c r="U44" s="235">
        <v>1</v>
      </c>
      <c r="V44" s="235">
        <v>1</v>
      </c>
      <c r="W44" s="235">
        <v>1</v>
      </c>
      <c r="X44" s="235">
        <v>1</v>
      </c>
    </row>
    <row r="45" spans="1:24" ht="12.75" x14ac:dyDescent="0.2">
      <c r="A45" s="113" t="s">
        <v>6</v>
      </c>
      <c r="B45" s="113" t="s">
        <v>213</v>
      </c>
      <c r="C45" s="116" t="s">
        <v>214</v>
      </c>
      <c r="E45" s="122" t="s">
        <v>63</v>
      </c>
      <c r="F45" s="122" t="s">
        <v>64</v>
      </c>
      <c r="G45" s="122" t="s">
        <v>65</v>
      </c>
      <c r="H45" s="122" t="s">
        <v>66</v>
      </c>
      <c r="I45" s="122" t="s">
        <v>67</v>
      </c>
      <c r="J45" s="122" t="s">
        <v>68</v>
      </c>
      <c r="K45" s="122" t="s">
        <v>69</v>
      </c>
      <c r="L45" s="122" t="s">
        <v>70</v>
      </c>
      <c r="M45" s="122" t="s">
        <v>71</v>
      </c>
      <c r="N45" s="122" t="s">
        <v>72</v>
      </c>
      <c r="O45" s="122" t="s">
        <v>73</v>
      </c>
      <c r="P45" s="122" t="s">
        <v>74</v>
      </c>
      <c r="Q45" s="122" t="s">
        <v>75</v>
      </c>
      <c r="R45" s="122" t="s">
        <v>76</v>
      </c>
      <c r="S45" s="122" t="s">
        <v>77</v>
      </c>
      <c r="T45" s="122" t="s">
        <v>78</v>
      </c>
      <c r="U45" s="122" t="s">
        <v>79</v>
      </c>
      <c r="V45" s="122" t="s">
        <v>80</v>
      </c>
      <c r="W45" s="122" t="s">
        <v>81</v>
      </c>
      <c r="X45" s="122" t="s">
        <v>82</v>
      </c>
    </row>
    <row r="46" spans="1:24" x14ac:dyDescent="0.2">
      <c r="A46" s="124" t="s">
        <v>215</v>
      </c>
      <c r="B46" s="124"/>
      <c r="C46" s="124" t="s">
        <v>216</v>
      </c>
      <c r="D46" s="107"/>
      <c r="E46" s="122">
        <v>0</v>
      </c>
      <c r="F46" s="122">
        <v>0</v>
      </c>
      <c r="G46" s="122">
        <v>0</v>
      </c>
      <c r="H46" s="122">
        <v>0</v>
      </c>
      <c r="I46" s="122">
        <v>0</v>
      </c>
      <c r="J46" s="122">
        <v>0</v>
      </c>
      <c r="K46" s="122">
        <v>0</v>
      </c>
      <c r="L46" s="122">
        <v>0</v>
      </c>
      <c r="M46" s="122">
        <v>0</v>
      </c>
      <c r="N46" s="122">
        <v>0</v>
      </c>
      <c r="O46" s="122">
        <v>0</v>
      </c>
      <c r="P46" s="122">
        <v>0</v>
      </c>
      <c r="Q46" s="122">
        <v>0</v>
      </c>
      <c r="R46" s="122">
        <v>0</v>
      </c>
      <c r="S46" s="122">
        <v>0</v>
      </c>
      <c r="T46" s="122">
        <v>0</v>
      </c>
      <c r="U46" s="122">
        <v>0</v>
      </c>
      <c r="V46" s="122">
        <v>0</v>
      </c>
      <c r="W46" s="122">
        <v>0</v>
      </c>
      <c r="X46" s="122">
        <v>0</v>
      </c>
    </row>
    <row r="47" spans="1:24" ht="24" x14ac:dyDescent="0.2">
      <c r="A47" s="114" t="s">
        <v>381</v>
      </c>
      <c r="B47" s="114"/>
      <c r="C47" s="109"/>
      <c r="E47" s="97"/>
      <c r="F47" s="97"/>
      <c r="G47" s="97"/>
      <c r="H47" s="97"/>
      <c r="I47" s="97"/>
      <c r="J47" s="97"/>
      <c r="K47" s="97"/>
      <c r="L47" s="97"/>
      <c r="M47" s="97"/>
      <c r="N47" s="97"/>
      <c r="O47" s="97"/>
      <c r="P47" s="97"/>
      <c r="Q47" s="97"/>
      <c r="R47" s="97"/>
      <c r="S47" s="97"/>
      <c r="T47" s="97"/>
      <c r="U47" s="97"/>
      <c r="V47" s="97"/>
      <c r="W47" s="97"/>
      <c r="X47" s="97"/>
    </row>
    <row r="48" spans="1:24" x14ac:dyDescent="0.2">
      <c r="A48" s="122"/>
      <c r="B48" s="122"/>
      <c r="C48" s="122"/>
      <c r="E48" s="122">
        <f>C48</f>
        <v>0</v>
      </c>
      <c r="F48" s="122">
        <f>C48</f>
        <v>0</v>
      </c>
      <c r="G48" s="122">
        <f>C48</f>
        <v>0</v>
      </c>
      <c r="H48" s="122">
        <f>C48</f>
        <v>0</v>
      </c>
      <c r="I48" s="122">
        <f>C48</f>
        <v>0</v>
      </c>
      <c r="J48" s="122">
        <f>C48</f>
        <v>0</v>
      </c>
      <c r="K48" s="122">
        <f>C48</f>
        <v>0</v>
      </c>
      <c r="L48" s="122">
        <f>C48</f>
        <v>0</v>
      </c>
      <c r="M48" s="122">
        <f>C48</f>
        <v>0</v>
      </c>
      <c r="N48" s="122">
        <f>C48</f>
        <v>0</v>
      </c>
      <c r="O48" s="122">
        <f>C48</f>
        <v>0</v>
      </c>
      <c r="P48" s="122">
        <f>C48</f>
        <v>0</v>
      </c>
      <c r="Q48" s="122">
        <f>C48</f>
        <v>0</v>
      </c>
      <c r="R48" s="122">
        <f>C48</f>
        <v>0</v>
      </c>
      <c r="S48" s="122">
        <f>C48</f>
        <v>0</v>
      </c>
      <c r="T48" s="122">
        <f>C48</f>
        <v>0</v>
      </c>
      <c r="U48" s="122">
        <f>C48</f>
        <v>0</v>
      </c>
      <c r="V48" s="122">
        <f>C48</f>
        <v>0</v>
      </c>
      <c r="W48" s="122">
        <f>C48</f>
        <v>0</v>
      </c>
      <c r="X48" s="122">
        <f>C48</f>
        <v>0</v>
      </c>
    </row>
    <row r="49" spans="1:24" x14ac:dyDescent="0.2">
      <c r="B49" s="122"/>
      <c r="E49" s="122">
        <f>C49</f>
        <v>0</v>
      </c>
      <c r="F49" s="122">
        <f>C49</f>
        <v>0</v>
      </c>
      <c r="G49" s="122">
        <f>C49</f>
        <v>0</v>
      </c>
      <c r="H49" s="122">
        <f>C49</f>
        <v>0</v>
      </c>
      <c r="I49" s="122">
        <f>C49</f>
        <v>0</v>
      </c>
      <c r="J49" s="122">
        <f>C49</f>
        <v>0</v>
      </c>
      <c r="K49" s="122">
        <f>C49</f>
        <v>0</v>
      </c>
      <c r="L49" s="122">
        <f>C49</f>
        <v>0</v>
      </c>
      <c r="M49" s="122">
        <f>C49</f>
        <v>0</v>
      </c>
      <c r="N49" s="122">
        <f>C49</f>
        <v>0</v>
      </c>
      <c r="O49" s="122">
        <f>C49</f>
        <v>0</v>
      </c>
      <c r="P49" s="122">
        <f>C49</f>
        <v>0</v>
      </c>
      <c r="Q49" s="122">
        <f>C49</f>
        <v>0</v>
      </c>
      <c r="R49" s="122">
        <f>C49</f>
        <v>0</v>
      </c>
      <c r="S49" s="122">
        <f>C49</f>
        <v>0</v>
      </c>
      <c r="T49" s="122">
        <f>C49</f>
        <v>0</v>
      </c>
      <c r="U49" s="122">
        <f>C49</f>
        <v>0</v>
      </c>
      <c r="V49" s="122">
        <f>C49</f>
        <v>0</v>
      </c>
      <c r="W49" s="122">
        <f>C49</f>
        <v>0</v>
      </c>
      <c r="X49" s="122">
        <f>C49</f>
        <v>0</v>
      </c>
    </row>
    <row r="50" spans="1:24" ht="12.75" thickBot="1" x14ac:dyDescent="0.25">
      <c r="B50" s="122"/>
      <c r="E50" s="122">
        <f>C50</f>
        <v>0</v>
      </c>
      <c r="F50" s="122">
        <f>C50</f>
        <v>0</v>
      </c>
      <c r="G50" s="122">
        <f>C50</f>
        <v>0</v>
      </c>
      <c r="H50" s="122">
        <f>C50</f>
        <v>0</v>
      </c>
      <c r="I50" s="122">
        <f>C50</f>
        <v>0</v>
      </c>
      <c r="J50" s="122">
        <f>C50</f>
        <v>0</v>
      </c>
      <c r="K50" s="122">
        <f>C50</f>
        <v>0</v>
      </c>
      <c r="L50" s="122">
        <f>C50</f>
        <v>0</v>
      </c>
      <c r="M50" s="122">
        <f>C50</f>
        <v>0</v>
      </c>
      <c r="N50" s="122">
        <f>C50</f>
        <v>0</v>
      </c>
      <c r="O50" s="122">
        <f>C50</f>
        <v>0</v>
      </c>
      <c r="P50" s="122">
        <f>C50</f>
        <v>0</v>
      </c>
      <c r="Q50" s="122">
        <f>C50</f>
        <v>0</v>
      </c>
      <c r="R50" s="122">
        <f>C50</f>
        <v>0</v>
      </c>
      <c r="S50" s="122">
        <f>C50</f>
        <v>0</v>
      </c>
      <c r="T50" s="122">
        <f>C50</f>
        <v>0</v>
      </c>
      <c r="U50" s="122">
        <f>C50</f>
        <v>0</v>
      </c>
      <c r="V50" s="122">
        <f>C50</f>
        <v>0</v>
      </c>
      <c r="W50" s="122">
        <f>C50</f>
        <v>0</v>
      </c>
      <c r="X50" s="122">
        <f>C50</f>
        <v>0</v>
      </c>
    </row>
    <row r="51" spans="1:24" s="118" customFormat="1" ht="29.1" customHeight="1" thickBot="1" x14ac:dyDescent="0.25">
      <c r="A51" s="130" t="s">
        <v>400</v>
      </c>
      <c r="B51" s="130"/>
      <c r="C51" s="128">
        <f>SUM(E51:X51)</f>
        <v>0</v>
      </c>
      <c r="D51" s="107"/>
      <c r="E51" s="115">
        <f t="shared" ref="E51:X51" si="70">SUM(E48:E50)</f>
        <v>0</v>
      </c>
      <c r="F51" s="115">
        <f t="shared" si="70"/>
        <v>0</v>
      </c>
      <c r="G51" s="115">
        <f t="shared" si="70"/>
        <v>0</v>
      </c>
      <c r="H51" s="115">
        <f t="shared" si="70"/>
        <v>0</v>
      </c>
      <c r="I51" s="115">
        <f t="shared" si="70"/>
        <v>0</v>
      </c>
      <c r="J51" s="115">
        <f t="shared" si="70"/>
        <v>0</v>
      </c>
      <c r="K51" s="115">
        <f t="shared" si="70"/>
        <v>0</v>
      </c>
      <c r="L51" s="115">
        <f t="shared" si="70"/>
        <v>0</v>
      </c>
      <c r="M51" s="115">
        <f t="shared" si="70"/>
        <v>0</v>
      </c>
      <c r="N51" s="115">
        <f t="shared" si="70"/>
        <v>0</v>
      </c>
      <c r="O51" s="115">
        <f t="shared" si="70"/>
        <v>0</v>
      </c>
      <c r="P51" s="115">
        <f t="shared" si="70"/>
        <v>0</v>
      </c>
      <c r="Q51" s="115">
        <f t="shared" si="70"/>
        <v>0</v>
      </c>
      <c r="R51" s="115">
        <f t="shared" si="70"/>
        <v>0</v>
      </c>
      <c r="S51" s="115">
        <f t="shared" si="70"/>
        <v>0</v>
      </c>
      <c r="T51" s="115">
        <f t="shared" si="70"/>
        <v>0</v>
      </c>
      <c r="U51" s="115">
        <f t="shared" si="70"/>
        <v>0</v>
      </c>
      <c r="V51" s="115">
        <f t="shared" si="70"/>
        <v>0</v>
      </c>
      <c r="W51" s="115">
        <f t="shared" si="70"/>
        <v>0</v>
      </c>
      <c r="X51" s="115">
        <f t="shared" si="70"/>
        <v>0</v>
      </c>
    </row>
    <row r="52" spans="1:24" ht="24.75" thickBot="1" x14ac:dyDescent="0.25">
      <c r="A52" s="114" t="s">
        <v>401</v>
      </c>
      <c r="B52" s="114"/>
      <c r="C52" s="109"/>
      <c r="E52" s="97"/>
      <c r="F52" s="97"/>
      <c r="G52" s="97"/>
      <c r="H52" s="97"/>
      <c r="I52" s="97"/>
      <c r="J52" s="97"/>
      <c r="K52" s="97"/>
      <c r="L52" s="97"/>
      <c r="M52" s="97"/>
      <c r="N52" s="97"/>
      <c r="O52" s="97"/>
      <c r="P52" s="97"/>
      <c r="Q52" s="97"/>
      <c r="R52" s="97"/>
      <c r="S52" s="97"/>
      <c r="T52" s="97"/>
      <c r="U52" s="97"/>
      <c r="V52" s="97"/>
      <c r="W52" s="97"/>
      <c r="X52" s="97"/>
    </row>
    <row r="53" spans="1:24" ht="12.75" thickBot="1" x14ac:dyDescent="0.25">
      <c r="A53" s="122" t="s">
        <v>538</v>
      </c>
      <c r="B53" s="204" t="s">
        <v>231</v>
      </c>
      <c r="C53" s="293">
        <f>(C65*C66)*15%</f>
        <v>630000</v>
      </c>
      <c r="E53" s="296">
        <f t="shared" ref="E53" si="71">C53</f>
        <v>630000</v>
      </c>
      <c r="F53" s="122">
        <f t="shared" ref="F53" si="72">C53</f>
        <v>630000</v>
      </c>
      <c r="G53" s="122">
        <f t="shared" ref="G53" si="73">C53</f>
        <v>630000</v>
      </c>
      <c r="H53" s="122">
        <f t="shared" ref="H53" si="74">C53</f>
        <v>630000</v>
      </c>
      <c r="I53" s="122">
        <f t="shared" ref="I53" si="75">C53</f>
        <v>630000</v>
      </c>
      <c r="J53" s="122">
        <f t="shared" ref="J53" si="76">C53</f>
        <v>630000</v>
      </c>
      <c r="K53" s="122">
        <f t="shared" ref="K53" si="77">C53</f>
        <v>630000</v>
      </c>
      <c r="L53" s="122">
        <f t="shared" ref="L53" si="78">C53</f>
        <v>630000</v>
      </c>
      <c r="M53" s="122">
        <f t="shared" ref="M53" si="79">C53</f>
        <v>630000</v>
      </c>
      <c r="N53" s="122">
        <f t="shared" ref="N53" si="80">C53</f>
        <v>630000</v>
      </c>
      <c r="O53" s="122">
        <f t="shared" ref="O53" si="81">C53</f>
        <v>630000</v>
      </c>
      <c r="P53" s="122">
        <f t="shared" ref="P53" si="82">C53</f>
        <v>630000</v>
      </c>
      <c r="Q53" s="122">
        <f t="shared" ref="Q53" si="83">C53</f>
        <v>630000</v>
      </c>
      <c r="R53" s="122">
        <f t="shared" ref="R53" si="84">C53</f>
        <v>630000</v>
      </c>
      <c r="S53" s="122">
        <f t="shared" ref="S53" si="85">C53</f>
        <v>630000</v>
      </c>
      <c r="T53" s="122">
        <f t="shared" ref="T53" si="86">C53</f>
        <v>630000</v>
      </c>
      <c r="U53" s="122">
        <f t="shared" ref="U53" si="87">C53</f>
        <v>630000</v>
      </c>
      <c r="V53" s="122">
        <f t="shared" ref="V53" si="88">C53</f>
        <v>630000</v>
      </c>
      <c r="W53" s="122">
        <f t="shared" ref="W53" si="89">C53</f>
        <v>630000</v>
      </c>
      <c r="X53" s="122">
        <f t="shared" ref="X53" si="90">C53</f>
        <v>630000</v>
      </c>
    </row>
    <row r="54" spans="1:24" ht="12.75" thickBot="1" x14ac:dyDescent="0.25">
      <c r="A54" s="121" t="s">
        <v>336</v>
      </c>
      <c r="B54" s="206"/>
      <c r="C54" s="125">
        <f>SUM(E54:X54)</f>
        <v>12600000</v>
      </c>
      <c r="E54" s="299">
        <f t="shared" ref="E54:X54" si="91">SUM(E53:E53)</f>
        <v>630000</v>
      </c>
      <c r="F54" s="126">
        <f t="shared" si="91"/>
        <v>630000</v>
      </c>
      <c r="G54" s="126">
        <f t="shared" si="91"/>
        <v>630000</v>
      </c>
      <c r="H54" s="126">
        <f t="shared" si="91"/>
        <v>630000</v>
      </c>
      <c r="I54" s="126">
        <f t="shared" si="91"/>
        <v>630000</v>
      </c>
      <c r="J54" s="126">
        <f t="shared" si="91"/>
        <v>630000</v>
      </c>
      <c r="K54" s="126">
        <f t="shared" si="91"/>
        <v>630000</v>
      </c>
      <c r="L54" s="126">
        <f t="shared" si="91"/>
        <v>630000</v>
      </c>
      <c r="M54" s="126">
        <f t="shared" si="91"/>
        <v>630000</v>
      </c>
      <c r="N54" s="126">
        <f t="shared" si="91"/>
        <v>630000</v>
      </c>
      <c r="O54" s="126">
        <f t="shared" si="91"/>
        <v>630000</v>
      </c>
      <c r="P54" s="126">
        <f t="shared" si="91"/>
        <v>630000</v>
      </c>
      <c r="Q54" s="126">
        <f t="shared" si="91"/>
        <v>630000</v>
      </c>
      <c r="R54" s="126">
        <f t="shared" si="91"/>
        <v>630000</v>
      </c>
      <c r="S54" s="126">
        <f t="shared" si="91"/>
        <v>630000</v>
      </c>
      <c r="T54" s="126">
        <f t="shared" si="91"/>
        <v>630000</v>
      </c>
      <c r="U54" s="126">
        <f t="shared" si="91"/>
        <v>630000</v>
      </c>
      <c r="V54" s="126">
        <f t="shared" si="91"/>
        <v>630000</v>
      </c>
      <c r="W54" s="126">
        <f t="shared" si="91"/>
        <v>630000</v>
      </c>
      <c r="X54" s="126">
        <f t="shared" si="91"/>
        <v>630000</v>
      </c>
    </row>
    <row r="55" spans="1:24" ht="13.5" customHeight="1" x14ac:dyDescent="0.2">
      <c r="A55" s="117" t="s">
        <v>241</v>
      </c>
      <c r="B55" s="117"/>
      <c r="C55" s="109"/>
      <c r="E55" s="97"/>
      <c r="F55" s="97"/>
      <c r="G55" s="97"/>
      <c r="H55" s="97"/>
      <c r="I55" s="97"/>
      <c r="J55" s="97"/>
      <c r="K55" s="97"/>
      <c r="L55" s="97"/>
      <c r="M55" s="97"/>
      <c r="N55" s="97"/>
      <c r="O55" s="97"/>
      <c r="P55" s="97"/>
      <c r="Q55" s="97"/>
      <c r="R55" s="97"/>
      <c r="S55" s="97"/>
      <c r="T55" s="97"/>
      <c r="U55" s="97"/>
      <c r="V55" s="97"/>
      <c r="W55" s="97"/>
      <c r="X55" s="97"/>
    </row>
    <row r="56" spans="1:24" x14ac:dyDescent="0.2">
      <c r="A56" s="122" t="s">
        <v>539</v>
      </c>
      <c r="B56" s="122" t="s">
        <v>233</v>
      </c>
      <c r="C56" s="285">
        <v>620000</v>
      </c>
      <c r="E56" s="122">
        <f t="shared" ref="E56" si="92">C56</f>
        <v>620000</v>
      </c>
      <c r="F56" s="122"/>
      <c r="G56" s="122"/>
      <c r="H56" s="122"/>
      <c r="I56" s="122"/>
      <c r="J56" s="122"/>
      <c r="K56" s="122"/>
      <c r="L56" s="122"/>
      <c r="M56" s="122"/>
      <c r="N56" s="122"/>
      <c r="O56" s="122"/>
      <c r="P56" s="122"/>
      <c r="Q56" s="122"/>
      <c r="R56" s="122"/>
      <c r="S56" s="122"/>
      <c r="T56" s="122"/>
      <c r="U56" s="122"/>
      <c r="V56" s="122"/>
      <c r="W56" s="122"/>
      <c r="X56" s="122"/>
    </row>
    <row r="57" spans="1:24" ht="12.75" thickBot="1" x14ac:dyDescent="0.25">
      <c r="A57" s="130" t="s">
        <v>339</v>
      </c>
      <c r="B57" s="130"/>
      <c r="C57" s="128">
        <f>SUM(E57:X57)</f>
        <v>620000</v>
      </c>
      <c r="E57" s="129">
        <f>E56</f>
        <v>620000</v>
      </c>
      <c r="F57" s="129">
        <f t="shared" ref="F57:X57" si="93">F56</f>
        <v>0</v>
      </c>
      <c r="G57" s="129">
        <f t="shared" si="93"/>
        <v>0</v>
      </c>
      <c r="H57" s="129">
        <f t="shared" si="93"/>
        <v>0</v>
      </c>
      <c r="I57" s="129">
        <f t="shared" si="93"/>
        <v>0</v>
      </c>
      <c r="J57" s="129">
        <f t="shared" si="93"/>
        <v>0</v>
      </c>
      <c r="K57" s="129">
        <f t="shared" si="93"/>
        <v>0</v>
      </c>
      <c r="L57" s="129">
        <f t="shared" si="93"/>
        <v>0</v>
      </c>
      <c r="M57" s="129">
        <f t="shared" si="93"/>
        <v>0</v>
      </c>
      <c r="N57" s="129">
        <f t="shared" si="93"/>
        <v>0</v>
      </c>
      <c r="O57" s="129">
        <f t="shared" si="93"/>
        <v>0</v>
      </c>
      <c r="P57" s="129">
        <f t="shared" si="93"/>
        <v>0</v>
      </c>
      <c r="Q57" s="129">
        <f t="shared" si="93"/>
        <v>0</v>
      </c>
      <c r="R57" s="129">
        <f t="shared" si="93"/>
        <v>0</v>
      </c>
      <c r="S57" s="129">
        <f t="shared" si="93"/>
        <v>0</v>
      </c>
      <c r="T57" s="129">
        <f t="shared" si="93"/>
        <v>0</v>
      </c>
      <c r="U57" s="129">
        <f t="shared" si="93"/>
        <v>0</v>
      </c>
      <c r="V57" s="129">
        <f t="shared" si="93"/>
        <v>0</v>
      </c>
      <c r="W57" s="129">
        <f t="shared" si="93"/>
        <v>0</v>
      </c>
      <c r="X57" s="129">
        <f t="shared" si="93"/>
        <v>0</v>
      </c>
    </row>
    <row r="58" spans="1:24" ht="12.75" thickBot="1" x14ac:dyDescent="0.25">
      <c r="A58" s="120" t="s">
        <v>540</v>
      </c>
      <c r="B58" s="120"/>
      <c r="C58" s="138">
        <f>SUM(E58:X58)</f>
        <v>13220000</v>
      </c>
      <c r="E58" s="286">
        <f>(E51+E54+E57)</f>
        <v>1250000</v>
      </c>
      <c r="F58" s="241">
        <f t="shared" ref="F58:X58" si="94">(F51+F54+F57)</f>
        <v>630000</v>
      </c>
      <c r="G58" s="241">
        <f t="shared" si="94"/>
        <v>630000</v>
      </c>
      <c r="H58" s="241">
        <f t="shared" si="94"/>
        <v>630000</v>
      </c>
      <c r="I58" s="241">
        <f t="shared" si="94"/>
        <v>630000</v>
      </c>
      <c r="J58" s="241">
        <f t="shared" si="94"/>
        <v>630000</v>
      </c>
      <c r="K58" s="241">
        <f t="shared" si="94"/>
        <v>630000</v>
      </c>
      <c r="L58" s="241">
        <f t="shared" si="94"/>
        <v>630000</v>
      </c>
      <c r="M58" s="241">
        <f t="shared" si="94"/>
        <v>630000</v>
      </c>
      <c r="N58" s="241">
        <f t="shared" si="94"/>
        <v>630000</v>
      </c>
      <c r="O58" s="241">
        <f t="shared" si="94"/>
        <v>630000</v>
      </c>
      <c r="P58" s="241">
        <f t="shared" si="94"/>
        <v>630000</v>
      </c>
      <c r="Q58" s="241">
        <f t="shared" si="94"/>
        <v>630000</v>
      </c>
      <c r="R58" s="241">
        <f t="shared" si="94"/>
        <v>630000</v>
      </c>
      <c r="S58" s="241">
        <f t="shared" si="94"/>
        <v>630000</v>
      </c>
      <c r="T58" s="241">
        <f t="shared" si="94"/>
        <v>630000</v>
      </c>
      <c r="U58" s="241">
        <f t="shared" si="94"/>
        <v>630000</v>
      </c>
      <c r="V58" s="241">
        <f t="shared" si="94"/>
        <v>630000</v>
      </c>
      <c r="W58" s="241">
        <f t="shared" si="94"/>
        <v>630000</v>
      </c>
      <c r="X58" s="241">
        <f t="shared" si="94"/>
        <v>630000</v>
      </c>
    </row>
    <row r="59" spans="1:24" s="226" customFormat="1" ht="12.75" x14ac:dyDescent="0.2">
      <c r="C59" s="227" t="s">
        <v>245</v>
      </c>
      <c r="E59" s="228">
        <f>80%*$C$9</f>
        <v>890.11200000000008</v>
      </c>
      <c r="F59" s="228">
        <f>60%*$C$9</f>
        <v>667.58400000000006</v>
      </c>
      <c r="G59" s="228">
        <f>20%*$C$9</f>
        <v>222.52800000000002</v>
      </c>
      <c r="H59" s="228">
        <f t="shared" ref="H59:X59" si="95">0%*$C$9</f>
        <v>0</v>
      </c>
      <c r="I59" s="228">
        <f t="shared" si="95"/>
        <v>0</v>
      </c>
      <c r="J59" s="228">
        <f t="shared" si="95"/>
        <v>0</v>
      </c>
      <c r="K59" s="228">
        <f t="shared" si="95"/>
        <v>0</v>
      </c>
      <c r="L59" s="228">
        <f t="shared" si="95"/>
        <v>0</v>
      </c>
      <c r="M59" s="228">
        <f t="shared" si="95"/>
        <v>0</v>
      </c>
      <c r="N59" s="228">
        <f t="shared" si="95"/>
        <v>0</v>
      </c>
      <c r="O59" s="228">
        <f t="shared" si="95"/>
        <v>0</v>
      </c>
      <c r="P59" s="228">
        <f t="shared" si="95"/>
        <v>0</v>
      </c>
      <c r="Q59" s="228">
        <f t="shared" si="95"/>
        <v>0</v>
      </c>
      <c r="R59" s="228">
        <f t="shared" si="95"/>
        <v>0</v>
      </c>
      <c r="S59" s="228">
        <f t="shared" si="95"/>
        <v>0</v>
      </c>
      <c r="T59" s="228">
        <f t="shared" si="95"/>
        <v>0</v>
      </c>
      <c r="U59" s="228">
        <f t="shared" si="95"/>
        <v>0</v>
      </c>
      <c r="V59" s="228">
        <f t="shared" si="95"/>
        <v>0</v>
      </c>
      <c r="W59" s="228">
        <f t="shared" si="95"/>
        <v>0</v>
      </c>
      <c r="X59" s="228">
        <f t="shared" si="95"/>
        <v>0</v>
      </c>
    </row>
    <row r="60" spans="1:24" s="97" customFormat="1" ht="13.5" thickBot="1" x14ac:dyDescent="0.25">
      <c r="C60" s="227" t="s">
        <v>293</v>
      </c>
      <c r="E60" s="228">
        <f>20%*$C$9</f>
        <v>222.52800000000002</v>
      </c>
      <c r="F60" s="228">
        <f>40%*$C$9</f>
        <v>445.05600000000004</v>
      </c>
      <c r="G60" s="228">
        <f>80%*$C$9</f>
        <v>890.11200000000008</v>
      </c>
      <c r="H60" s="228">
        <f t="shared" ref="H60:X60" si="96">100%*$C$9</f>
        <v>1112.6400000000001</v>
      </c>
      <c r="I60" s="228">
        <f t="shared" si="96"/>
        <v>1112.6400000000001</v>
      </c>
      <c r="J60" s="228">
        <f t="shared" si="96"/>
        <v>1112.6400000000001</v>
      </c>
      <c r="K60" s="228">
        <f t="shared" si="96"/>
        <v>1112.6400000000001</v>
      </c>
      <c r="L60" s="228">
        <f t="shared" si="96"/>
        <v>1112.6400000000001</v>
      </c>
      <c r="M60" s="228">
        <f t="shared" si="96"/>
        <v>1112.6400000000001</v>
      </c>
      <c r="N60" s="228">
        <f t="shared" si="96"/>
        <v>1112.6400000000001</v>
      </c>
      <c r="O60" s="228">
        <f t="shared" si="96"/>
        <v>1112.6400000000001</v>
      </c>
      <c r="P60" s="228">
        <f t="shared" si="96"/>
        <v>1112.6400000000001</v>
      </c>
      <c r="Q60" s="228">
        <f t="shared" si="96"/>
        <v>1112.6400000000001</v>
      </c>
      <c r="R60" s="228">
        <f t="shared" si="96"/>
        <v>1112.6400000000001</v>
      </c>
      <c r="S60" s="228">
        <f t="shared" si="96"/>
        <v>1112.6400000000001</v>
      </c>
      <c r="T60" s="228">
        <f t="shared" si="96"/>
        <v>1112.6400000000001</v>
      </c>
      <c r="U60" s="228">
        <f t="shared" si="96"/>
        <v>1112.6400000000001</v>
      </c>
      <c r="V60" s="228">
        <f t="shared" si="96"/>
        <v>1112.6400000000001</v>
      </c>
      <c r="W60" s="228">
        <f t="shared" si="96"/>
        <v>1112.6400000000001</v>
      </c>
      <c r="X60" s="228">
        <f t="shared" si="96"/>
        <v>1112.6400000000001</v>
      </c>
    </row>
    <row r="61" spans="1:24" ht="12.75" thickBot="1" x14ac:dyDescent="0.25">
      <c r="A61" s="120" t="s">
        <v>541</v>
      </c>
      <c r="B61" s="120"/>
      <c r="C61" s="138">
        <f>SUM(E61:X61)</f>
        <v>13369619571.565716</v>
      </c>
      <c r="E61" s="286">
        <f>((E17+E20+E23)*E59)+((E51+E54+E57)*E60)</f>
        <v>445124665.78285718</v>
      </c>
      <c r="F61" s="119">
        <f t="shared" ref="F61:X61" si="97">((F17+F20+F23)*F59)+((F51+F54+F57)*F60)</f>
        <v>405608779.33714283</v>
      </c>
      <c r="G61" s="119">
        <f t="shared" si="97"/>
        <v>602511726.44571424</v>
      </c>
      <c r="H61" s="119">
        <f t="shared" si="97"/>
        <v>700963200.00000012</v>
      </c>
      <c r="I61" s="119">
        <f t="shared" si="97"/>
        <v>700963200.00000012</v>
      </c>
      <c r="J61" s="119">
        <f t="shared" si="97"/>
        <v>700963200.00000012</v>
      </c>
      <c r="K61" s="119">
        <f t="shared" si="97"/>
        <v>700963200.00000012</v>
      </c>
      <c r="L61" s="119">
        <f t="shared" si="97"/>
        <v>700963200.00000012</v>
      </c>
      <c r="M61" s="119">
        <f t="shared" si="97"/>
        <v>700963200.00000012</v>
      </c>
      <c r="N61" s="119">
        <f t="shared" si="97"/>
        <v>700963200.00000012</v>
      </c>
      <c r="O61" s="119">
        <f t="shared" si="97"/>
        <v>700963200.00000012</v>
      </c>
      <c r="P61" s="119">
        <f t="shared" si="97"/>
        <v>700963200.00000012</v>
      </c>
      <c r="Q61" s="119">
        <f t="shared" si="97"/>
        <v>700963200.00000012</v>
      </c>
      <c r="R61" s="119">
        <f t="shared" si="97"/>
        <v>700963200.00000012</v>
      </c>
      <c r="S61" s="119">
        <f t="shared" si="97"/>
        <v>700963200.00000012</v>
      </c>
      <c r="T61" s="119">
        <f t="shared" si="97"/>
        <v>700963200.00000012</v>
      </c>
      <c r="U61" s="119">
        <f t="shared" si="97"/>
        <v>700963200.00000012</v>
      </c>
      <c r="V61" s="119">
        <f t="shared" si="97"/>
        <v>700963200.00000012</v>
      </c>
      <c r="W61" s="119">
        <f t="shared" si="97"/>
        <v>700963200.00000012</v>
      </c>
      <c r="X61" s="119">
        <f t="shared" si="97"/>
        <v>700963200.00000012</v>
      </c>
    </row>
    <row r="63" spans="1:24" ht="12.75" x14ac:dyDescent="0.2">
      <c r="A63" s="113" t="s">
        <v>542</v>
      </c>
      <c r="B63" s="113"/>
    </row>
    <row r="64" spans="1:24" ht="24" x14ac:dyDescent="0.2">
      <c r="A64" s="123" t="s">
        <v>452</v>
      </c>
      <c r="B64" s="204" t="s">
        <v>235</v>
      </c>
      <c r="C64" s="295">
        <v>0.02</v>
      </c>
    </row>
    <row r="65" spans="1:24" x14ac:dyDescent="0.2">
      <c r="A65" s="123" t="s">
        <v>543</v>
      </c>
      <c r="B65" s="204" t="s">
        <v>237</v>
      </c>
      <c r="C65" s="211">
        <f>$C$30/5</f>
        <v>1200</v>
      </c>
      <c r="E65" s="194">
        <f>E30</f>
        <v>6000</v>
      </c>
      <c r="F65" s="194">
        <f>C65*(1-C64)</f>
        <v>1176</v>
      </c>
      <c r="G65" s="194">
        <f>F65*(1-C64)</f>
        <v>1152.48</v>
      </c>
      <c r="H65" s="194">
        <f>G65*(1-C64)</f>
        <v>1129.4304</v>
      </c>
      <c r="I65" s="194">
        <f>H65*(1-C64)</f>
        <v>1106.8417919999999</v>
      </c>
      <c r="J65" s="194">
        <f>I65*(1-C64)</f>
        <v>1084.7049561599999</v>
      </c>
      <c r="K65" s="194">
        <f>J65*(1-C64)</f>
        <v>1063.0108570368</v>
      </c>
      <c r="L65" s="194">
        <f>K65*(1-C64)</f>
        <v>1041.7506398960638</v>
      </c>
      <c r="M65" s="194">
        <f>L65*(1-C64)</f>
        <v>1020.9156270981425</v>
      </c>
      <c r="N65" s="194">
        <f>M65*(1-C64)</f>
        <v>1000.4973145561796</v>
      </c>
      <c r="O65" s="194">
        <f>N65*(1-C64)</f>
        <v>980.48736826505603</v>
      </c>
      <c r="P65" s="194">
        <f>O65*(1-C64)</f>
        <v>960.8776208997549</v>
      </c>
      <c r="Q65" s="194">
        <f>P65*(1-C64)</f>
        <v>941.66006848175982</v>
      </c>
      <c r="R65" s="194">
        <f>Q65*(1-C64)</f>
        <v>922.82686711212466</v>
      </c>
      <c r="S65" s="194">
        <f>R65*(1-C64)</f>
        <v>904.37032976988212</v>
      </c>
      <c r="T65" s="194">
        <f>S65*(1-C64)</f>
        <v>886.28292317448449</v>
      </c>
      <c r="U65" s="194">
        <f>T65*(1-C64)</f>
        <v>868.55726471099479</v>
      </c>
      <c r="V65" s="194">
        <f>U65*(1-C64)</f>
        <v>851.18611941677489</v>
      </c>
      <c r="W65" s="194">
        <f>V65*(1-C64)</f>
        <v>834.16239702843939</v>
      </c>
      <c r="X65" s="194">
        <f>W65*(1-C64)</f>
        <v>817.47914908787061</v>
      </c>
    </row>
    <row r="66" spans="1:24" ht="12.75" thickBot="1" x14ac:dyDescent="0.25">
      <c r="A66" s="123" t="s">
        <v>544</v>
      </c>
      <c r="B66" s="204" t="s">
        <v>239</v>
      </c>
      <c r="C66" s="200">
        <v>3500</v>
      </c>
      <c r="E66" s="122">
        <f>E31</f>
        <v>600</v>
      </c>
      <c r="F66" s="122">
        <f t="shared" ref="F66" si="98">C66</f>
        <v>3500</v>
      </c>
      <c r="G66" s="122">
        <f t="shared" ref="G66" si="99">C66</f>
        <v>3500</v>
      </c>
      <c r="H66" s="122">
        <f t="shared" ref="H66" si="100">C66</f>
        <v>3500</v>
      </c>
      <c r="I66" s="122">
        <f t="shared" ref="I66" si="101">C66</f>
        <v>3500</v>
      </c>
      <c r="J66" s="122">
        <f t="shared" ref="J66" si="102">C66</f>
        <v>3500</v>
      </c>
      <c r="K66" s="122">
        <f t="shared" ref="K66" si="103">C66</f>
        <v>3500</v>
      </c>
      <c r="L66" s="122">
        <f t="shared" ref="L66" si="104">C66</f>
        <v>3500</v>
      </c>
      <c r="M66" s="122">
        <f t="shared" ref="M66" si="105">C66</f>
        <v>3500</v>
      </c>
      <c r="N66" s="122">
        <f t="shared" ref="N66" si="106">C66</f>
        <v>3500</v>
      </c>
      <c r="O66" s="122">
        <f t="shared" ref="O66" si="107">C66</f>
        <v>3500</v>
      </c>
      <c r="P66" s="122">
        <f t="shared" ref="P66" si="108">C66</f>
        <v>3500</v>
      </c>
      <c r="Q66" s="122">
        <f t="shared" ref="Q66" si="109">C66</f>
        <v>3500</v>
      </c>
      <c r="R66" s="122">
        <f t="shared" ref="R66" si="110">C66</f>
        <v>3500</v>
      </c>
      <c r="S66" s="122">
        <f t="shared" ref="S66" si="111">C66</f>
        <v>3500</v>
      </c>
      <c r="T66" s="122">
        <f t="shared" ref="T66" si="112">C66</f>
        <v>3500</v>
      </c>
      <c r="U66" s="122">
        <f t="shared" ref="U66" si="113">C66</f>
        <v>3500</v>
      </c>
      <c r="V66" s="122">
        <f t="shared" ref="V66" si="114">C66</f>
        <v>3500</v>
      </c>
      <c r="W66" s="122">
        <f t="shared" ref="W66" si="115">C66</f>
        <v>3500</v>
      </c>
      <c r="X66" s="122">
        <f t="shared" ref="X66" si="116">C66</f>
        <v>3500</v>
      </c>
    </row>
    <row r="67" spans="1:24" ht="12.75" thickBot="1" x14ac:dyDescent="0.25">
      <c r="A67" s="120" t="s">
        <v>545</v>
      </c>
      <c r="B67" s="207"/>
      <c r="C67" s="294">
        <f>SUM(E67:X67)</f>
        <v>69202325.931430146</v>
      </c>
      <c r="E67" s="300">
        <f>(E65*E66)</f>
        <v>3600000</v>
      </c>
      <c r="F67" s="137">
        <f>(F65*F66)</f>
        <v>4116000</v>
      </c>
      <c r="G67" s="137">
        <f t="shared" ref="G67:X67" si="117">(G65*G66)</f>
        <v>4033680</v>
      </c>
      <c r="H67" s="137">
        <f t="shared" si="117"/>
        <v>3953006.4</v>
      </c>
      <c r="I67" s="137">
        <f t="shared" si="117"/>
        <v>3873946.2719999999</v>
      </c>
      <c r="J67" s="137">
        <f t="shared" si="117"/>
        <v>3796467.34656</v>
      </c>
      <c r="K67" s="137">
        <f t="shared" si="117"/>
        <v>3720537.9996288</v>
      </c>
      <c r="L67" s="137">
        <f t="shared" si="117"/>
        <v>3646127.2396362233</v>
      </c>
      <c r="M67" s="137">
        <f t="shared" si="117"/>
        <v>3573204.694843499</v>
      </c>
      <c r="N67" s="137">
        <f t="shared" si="117"/>
        <v>3501740.6009466285</v>
      </c>
      <c r="O67" s="137">
        <f t="shared" si="117"/>
        <v>3431705.7889276962</v>
      </c>
      <c r="P67" s="137">
        <f t="shared" si="117"/>
        <v>3363071.6731491419</v>
      </c>
      <c r="Q67" s="137">
        <f t="shared" si="117"/>
        <v>3295810.2396861594</v>
      </c>
      <c r="R67" s="137">
        <f t="shared" si="117"/>
        <v>3229894.0348924361</v>
      </c>
      <c r="S67" s="137">
        <f t="shared" si="117"/>
        <v>3165296.1541945874</v>
      </c>
      <c r="T67" s="137">
        <f t="shared" si="117"/>
        <v>3101990.2311106957</v>
      </c>
      <c r="U67" s="137">
        <f t="shared" si="117"/>
        <v>3039950.4264884819</v>
      </c>
      <c r="V67" s="137">
        <f t="shared" si="117"/>
        <v>2979151.4179587122</v>
      </c>
      <c r="W67" s="137">
        <f t="shared" si="117"/>
        <v>2919568.3895995379</v>
      </c>
      <c r="X67" s="137">
        <f t="shared" si="117"/>
        <v>2861177.0218075472</v>
      </c>
    </row>
    <row r="68" spans="1:24" s="226" customFormat="1" ht="12.75" x14ac:dyDescent="0.2">
      <c r="C68" s="227" t="s">
        <v>245</v>
      </c>
      <c r="E68" s="228">
        <f>80%*$C$9</f>
        <v>890.11200000000008</v>
      </c>
      <c r="F68" s="228">
        <f>60%*$C9</f>
        <v>667.58400000000006</v>
      </c>
      <c r="G68" s="228">
        <f>40%*$C9</f>
        <v>445.05600000000004</v>
      </c>
      <c r="H68" s="228">
        <f t="shared" ref="H68:X68" si="118">0%*$C9</f>
        <v>0</v>
      </c>
      <c r="I68" s="228">
        <f t="shared" si="118"/>
        <v>0</v>
      </c>
      <c r="J68" s="228">
        <f t="shared" si="118"/>
        <v>0</v>
      </c>
      <c r="K68" s="228">
        <f t="shared" si="118"/>
        <v>0</v>
      </c>
      <c r="L68" s="228">
        <f t="shared" si="118"/>
        <v>0</v>
      </c>
      <c r="M68" s="228">
        <f t="shared" si="118"/>
        <v>0</v>
      </c>
      <c r="N68" s="228">
        <f t="shared" si="118"/>
        <v>0</v>
      </c>
      <c r="O68" s="228">
        <f t="shared" si="118"/>
        <v>0</v>
      </c>
      <c r="P68" s="228">
        <f t="shared" si="118"/>
        <v>0</v>
      </c>
      <c r="Q68" s="228">
        <f t="shared" si="118"/>
        <v>0</v>
      </c>
      <c r="R68" s="228">
        <f t="shared" si="118"/>
        <v>0</v>
      </c>
      <c r="S68" s="228">
        <f t="shared" si="118"/>
        <v>0</v>
      </c>
      <c r="T68" s="228">
        <f t="shared" si="118"/>
        <v>0</v>
      </c>
      <c r="U68" s="228">
        <f t="shared" si="118"/>
        <v>0</v>
      </c>
      <c r="V68" s="228">
        <f t="shared" si="118"/>
        <v>0</v>
      </c>
      <c r="W68" s="228">
        <f t="shared" si="118"/>
        <v>0</v>
      </c>
      <c r="X68" s="228">
        <f t="shared" si="118"/>
        <v>0</v>
      </c>
    </row>
    <row r="69" spans="1:24" s="226" customFormat="1" ht="12.75" x14ac:dyDescent="0.2">
      <c r="C69" s="230" t="s">
        <v>301</v>
      </c>
      <c r="E69" s="228">
        <f t="shared" ref="E69:X69" si="119">E68*E30*E31</f>
        <v>3204403200.0000005</v>
      </c>
      <c r="F69" s="228">
        <f t="shared" si="119"/>
        <v>2355236352</v>
      </c>
      <c r="G69" s="228">
        <f t="shared" si="119"/>
        <v>1538754416.6399999</v>
      </c>
      <c r="H69" s="228">
        <f t="shared" si="119"/>
        <v>0</v>
      </c>
      <c r="I69" s="228">
        <f t="shared" si="119"/>
        <v>0</v>
      </c>
      <c r="J69" s="228">
        <f t="shared" si="119"/>
        <v>0</v>
      </c>
      <c r="K69" s="228">
        <f t="shared" si="119"/>
        <v>0</v>
      </c>
      <c r="L69" s="228">
        <f t="shared" si="119"/>
        <v>0</v>
      </c>
      <c r="M69" s="228">
        <f t="shared" si="119"/>
        <v>0</v>
      </c>
      <c r="N69" s="228">
        <f t="shared" si="119"/>
        <v>0</v>
      </c>
      <c r="O69" s="228">
        <f t="shared" si="119"/>
        <v>0</v>
      </c>
      <c r="P69" s="228">
        <f t="shared" si="119"/>
        <v>0</v>
      </c>
      <c r="Q69" s="228">
        <f t="shared" si="119"/>
        <v>0</v>
      </c>
      <c r="R69" s="228">
        <f t="shared" si="119"/>
        <v>0</v>
      </c>
      <c r="S69" s="228">
        <f t="shared" si="119"/>
        <v>0</v>
      </c>
      <c r="T69" s="228">
        <f t="shared" si="119"/>
        <v>0</v>
      </c>
      <c r="U69" s="228">
        <f t="shared" si="119"/>
        <v>0</v>
      </c>
      <c r="V69" s="228">
        <f t="shared" si="119"/>
        <v>0</v>
      </c>
      <c r="W69" s="228">
        <f t="shared" si="119"/>
        <v>0</v>
      </c>
      <c r="X69" s="228">
        <f t="shared" si="119"/>
        <v>0</v>
      </c>
    </row>
    <row r="70" spans="1:24" s="97" customFormat="1" ht="12.75" x14ac:dyDescent="0.2">
      <c r="C70" s="227" t="s">
        <v>293</v>
      </c>
      <c r="E70" s="228">
        <f>20%*$C9</f>
        <v>222.52800000000002</v>
      </c>
      <c r="F70" s="228">
        <f>40%*$C9</f>
        <v>445.05600000000004</v>
      </c>
      <c r="G70" s="228">
        <f>80%*$C9</f>
        <v>890.11200000000008</v>
      </c>
      <c r="H70" s="228">
        <f t="shared" ref="H70:X70" si="120">100%*$C9</f>
        <v>1112.6400000000001</v>
      </c>
      <c r="I70" s="228">
        <f t="shared" si="120"/>
        <v>1112.6400000000001</v>
      </c>
      <c r="J70" s="228">
        <f t="shared" si="120"/>
        <v>1112.6400000000001</v>
      </c>
      <c r="K70" s="228">
        <f t="shared" si="120"/>
        <v>1112.6400000000001</v>
      </c>
      <c r="L70" s="228">
        <f t="shared" si="120"/>
        <v>1112.6400000000001</v>
      </c>
      <c r="M70" s="228">
        <f t="shared" si="120"/>
        <v>1112.6400000000001</v>
      </c>
      <c r="N70" s="228">
        <f t="shared" si="120"/>
        <v>1112.6400000000001</v>
      </c>
      <c r="O70" s="228">
        <f t="shared" si="120"/>
        <v>1112.6400000000001</v>
      </c>
      <c r="P70" s="228">
        <f t="shared" si="120"/>
        <v>1112.6400000000001</v>
      </c>
      <c r="Q70" s="228">
        <f t="shared" si="120"/>
        <v>1112.6400000000001</v>
      </c>
      <c r="R70" s="228">
        <f t="shared" si="120"/>
        <v>1112.6400000000001</v>
      </c>
      <c r="S70" s="228">
        <f t="shared" si="120"/>
        <v>1112.6400000000001</v>
      </c>
      <c r="T70" s="228">
        <f t="shared" si="120"/>
        <v>1112.6400000000001</v>
      </c>
      <c r="U70" s="228">
        <f t="shared" si="120"/>
        <v>1112.6400000000001</v>
      </c>
      <c r="V70" s="228">
        <f t="shared" si="120"/>
        <v>1112.6400000000001</v>
      </c>
      <c r="W70" s="228">
        <f t="shared" si="120"/>
        <v>1112.6400000000001</v>
      </c>
      <c r="X70" s="228">
        <f t="shared" si="120"/>
        <v>1112.6400000000001</v>
      </c>
    </row>
    <row r="71" spans="1:24" s="97" customFormat="1" ht="13.5" thickBot="1" x14ac:dyDescent="0.25">
      <c r="C71" s="231" t="s">
        <v>302</v>
      </c>
      <c r="E71" s="228">
        <f>E70*((E65*E66))</f>
        <v>801100800.00000012</v>
      </c>
      <c r="F71" s="228">
        <f t="shared" ref="F71:X71" si="121">F70*((F65*F66))</f>
        <v>1831850496.0000002</v>
      </c>
      <c r="G71" s="228">
        <f>G70*((G65*G66))</f>
        <v>3590426972.1600003</v>
      </c>
      <c r="H71" s="228">
        <f t="shared" si="121"/>
        <v>4398273040.8959999</v>
      </c>
      <c r="I71" s="228">
        <f t="shared" si="121"/>
        <v>4310307580.0780802</v>
      </c>
      <c r="J71" s="228">
        <f t="shared" si="121"/>
        <v>4224101428.4765186</v>
      </c>
      <c r="K71" s="228">
        <f t="shared" si="121"/>
        <v>4139619399.9069881</v>
      </c>
      <c r="L71" s="228">
        <f t="shared" si="121"/>
        <v>4056827011.9088478</v>
      </c>
      <c r="M71" s="228">
        <f t="shared" si="121"/>
        <v>3975690471.670671</v>
      </c>
      <c r="N71" s="228">
        <f t="shared" si="121"/>
        <v>3896176662.237257</v>
      </c>
      <c r="O71" s="228">
        <f t="shared" si="121"/>
        <v>3818253128.9925122</v>
      </c>
      <c r="P71" s="228">
        <f t="shared" si="121"/>
        <v>3741888066.4126616</v>
      </c>
      <c r="Q71" s="228">
        <f t="shared" si="121"/>
        <v>3667050305.0844088</v>
      </c>
      <c r="R71" s="228">
        <f t="shared" si="121"/>
        <v>3593709298.9827204</v>
      </c>
      <c r="S71" s="228">
        <f t="shared" si="121"/>
        <v>3521835113.0030661</v>
      </c>
      <c r="T71" s="228">
        <f t="shared" si="121"/>
        <v>3451398410.7430048</v>
      </c>
      <c r="U71" s="228">
        <f t="shared" si="121"/>
        <v>3382370442.5281448</v>
      </c>
      <c r="V71" s="228">
        <f t="shared" si="121"/>
        <v>3314723033.6775818</v>
      </c>
      <c r="W71" s="228">
        <f t="shared" si="121"/>
        <v>3248428573.0040302</v>
      </c>
      <c r="X71" s="228">
        <f t="shared" si="121"/>
        <v>3183460001.5439496</v>
      </c>
    </row>
    <row r="72" spans="1:24" ht="12.75" thickBot="1" x14ac:dyDescent="0.25">
      <c r="A72" s="120" t="s">
        <v>546</v>
      </c>
      <c r="B72" s="277"/>
      <c r="C72" s="278">
        <f>SUM(E72:X72)</f>
        <v>77245884205.946442</v>
      </c>
      <c r="E72" s="242">
        <f>E69+E71</f>
        <v>4005504000.0000005</v>
      </c>
      <c r="F72" s="242">
        <f>F69+F71</f>
        <v>4187086848</v>
      </c>
      <c r="G72" s="137">
        <f t="shared" ref="G72:X72" si="122">G69+G71</f>
        <v>5129181388.8000002</v>
      </c>
      <c r="H72" s="137">
        <f t="shared" si="122"/>
        <v>4398273040.8959999</v>
      </c>
      <c r="I72" s="137">
        <f t="shared" si="122"/>
        <v>4310307580.0780802</v>
      </c>
      <c r="J72" s="242">
        <f>J69+J71</f>
        <v>4224101428.4765186</v>
      </c>
      <c r="K72" s="137">
        <f t="shared" si="122"/>
        <v>4139619399.9069881</v>
      </c>
      <c r="L72" s="137">
        <f t="shared" si="122"/>
        <v>4056827011.9088478</v>
      </c>
      <c r="M72" s="137">
        <f t="shared" si="122"/>
        <v>3975690471.670671</v>
      </c>
      <c r="N72" s="137">
        <f t="shared" si="122"/>
        <v>3896176662.237257</v>
      </c>
      <c r="O72" s="137">
        <f t="shared" si="122"/>
        <v>3818253128.9925122</v>
      </c>
      <c r="P72" s="137">
        <f t="shared" si="122"/>
        <v>3741888066.4126616</v>
      </c>
      <c r="Q72" s="137">
        <f t="shared" si="122"/>
        <v>3667050305.0844088</v>
      </c>
      <c r="R72" s="137">
        <f t="shared" si="122"/>
        <v>3593709298.9827204</v>
      </c>
      <c r="S72" s="137">
        <f t="shared" si="122"/>
        <v>3521835113.0030661</v>
      </c>
      <c r="T72" s="137">
        <f t="shared" si="122"/>
        <v>3451398410.7430048</v>
      </c>
      <c r="U72" s="137">
        <f t="shared" si="122"/>
        <v>3382370442.5281448</v>
      </c>
      <c r="V72" s="137">
        <f t="shared" si="122"/>
        <v>3314723033.6775818</v>
      </c>
      <c r="W72" s="137">
        <f t="shared" si="122"/>
        <v>3248428573.0040302</v>
      </c>
      <c r="X72" s="137">
        <f t="shared" si="122"/>
        <v>3183460001.5439496</v>
      </c>
    </row>
    <row r="74" spans="1:24" x14ac:dyDescent="0.2">
      <c r="A74" s="275" t="s">
        <v>304</v>
      </c>
      <c r="B74" s="275"/>
      <c r="C74" s="116"/>
      <c r="E74" s="276"/>
      <c r="F74" s="276"/>
      <c r="G74" s="108"/>
      <c r="H74" s="108"/>
      <c r="I74" s="108"/>
      <c r="J74" s="108"/>
      <c r="K74" s="108"/>
      <c r="L74" s="108"/>
      <c r="M74" s="108"/>
      <c r="N74" s="108"/>
      <c r="O74" s="108"/>
      <c r="P74" s="108"/>
      <c r="Q74" s="108"/>
      <c r="R74" s="108"/>
      <c r="S74" s="108"/>
      <c r="T74" s="108"/>
      <c r="U74" s="108"/>
      <c r="V74" s="108"/>
      <c r="W74" s="108"/>
      <c r="X74" s="108"/>
    </row>
    <row r="75" spans="1:24" ht="24" x14ac:dyDescent="0.2">
      <c r="A75" s="98" t="s">
        <v>547</v>
      </c>
      <c r="B75" s="98" t="s">
        <v>249</v>
      </c>
      <c r="C75" s="98">
        <v>1666586</v>
      </c>
      <c r="E75" s="98">
        <f>$C$75</f>
        <v>1666586</v>
      </c>
      <c r="F75" s="98">
        <f t="shared" ref="F75:X75" si="123">$C$75</f>
        <v>1666586</v>
      </c>
      <c r="G75" s="98">
        <f t="shared" si="123"/>
        <v>1666586</v>
      </c>
      <c r="H75" s="98">
        <f t="shared" si="123"/>
        <v>1666586</v>
      </c>
      <c r="I75" s="98">
        <f t="shared" si="123"/>
        <v>1666586</v>
      </c>
      <c r="J75" s="98">
        <f t="shared" si="123"/>
        <v>1666586</v>
      </c>
      <c r="K75" s="98">
        <f t="shared" si="123"/>
        <v>1666586</v>
      </c>
      <c r="L75" s="98">
        <f t="shared" si="123"/>
        <v>1666586</v>
      </c>
      <c r="M75" s="98">
        <f t="shared" si="123"/>
        <v>1666586</v>
      </c>
      <c r="N75" s="98">
        <f t="shared" si="123"/>
        <v>1666586</v>
      </c>
      <c r="O75" s="98">
        <f t="shared" si="123"/>
        <v>1666586</v>
      </c>
      <c r="P75" s="98">
        <f t="shared" si="123"/>
        <v>1666586</v>
      </c>
      <c r="Q75" s="98">
        <f t="shared" si="123"/>
        <v>1666586</v>
      </c>
      <c r="R75" s="98">
        <f t="shared" si="123"/>
        <v>1666586</v>
      </c>
      <c r="S75" s="98">
        <f t="shared" si="123"/>
        <v>1666586</v>
      </c>
      <c r="T75" s="98">
        <f t="shared" si="123"/>
        <v>1666586</v>
      </c>
      <c r="U75" s="98">
        <f t="shared" si="123"/>
        <v>1666586</v>
      </c>
      <c r="V75" s="98">
        <f t="shared" si="123"/>
        <v>1666586</v>
      </c>
      <c r="W75" s="98">
        <f t="shared" si="123"/>
        <v>1666586</v>
      </c>
      <c r="X75" s="98">
        <f t="shared" si="123"/>
        <v>1666586</v>
      </c>
    </row>
    <row r="76" spans="1:24" x14ac:dyDescent="0.2">
      <c r="A76" s="275" t="s">
        <v>307</v>
      </c>
      <c r="B76" s="275"/>
      <c r="C76" s="278">
        <f>SUM(E76:X76)</f>
        <v>33331720</v>
      </c>
      <c r="E76" s="276">
        <f>SUM(E75:E75)</f>
        <v>1666586</v>
      </c>
      <c r="F76" s="276">
        <f t="shared" ref="F76:X76" si="124">SUM(F75)</f>
        <v>1666586</v>
      </c>
      <c r="G76" s="276">
        <f t="shared" si="124"/>
        <v>1666586</v>
      </c>
      <c r="H76" s="276">
        <f t="shared" si="124"/>
        <v>1666586</v>
      </c>
      <c r="I76" s="276">
        <f t="shared" si="124"/>
        <v>1666586</v>
      </c>
      <c r="J76" s="276">
        <f t="shared" si="124"/>
        <v>1666586</v>
      </c>
      <c r="K76" s="276">
        <f t="shared" si="124"/>
        <v>1666586</v>
      </c>
      <c r="L76" s="276">
        <f t="shared" si="124"/>
        <v>1666586</v>
      </c>
      <c r="M76" s="276">
        <f t="shared" si="124"/>
        <v>1666586</v>
      </c>
      <c r="N76" s="276">
        <f t="shared" si="124"/>
        <v>1666586</v>
      </c>
      <c r="O76" s="276">
        <f t="shared" si="124"/>
        <v>1666586</v>
      </c>
      <c r="P76" s="276">
        <f t="shared" si="124"/>
        <v>1666586</v>
      </c>
      <c r="Q76" s="276">
        <f t="shared" si="124"/>
        <v>1666586</v>
      </c>
      <c r="R76" s="276">
        <f t="shared" si="124"/>
        <v>1666586</v>
      </c>
      <c r="S76" s="276">
        <f t="shared" si="124"/>
        <v>1666586</v>
      </c>
      <c r="T76" s="276">
        <f t="shared" si="124"/>
        <v>1666586</v>
      </c>
      <c r="U76" s="276">
        <f t="shared" si="124"/>
        <v>1666586</v>
      </c>
      <c r="V76" s="276">
        <f t="shared" si="124"/>
        <v>1666586</v>
      </c>
      <c r="W76" s="276">
        <f t="shared" si="124"/>
        <v>1666586</v>
      </c>
      <c r="X76" s="276">
        <f t="shared" si="124"/>
        <v>1666586</v>
      </c>
    </row>
    <row r="77" spans="1:24" ht="24" x14ac:dyDescent="0.2">
      <c r="E77" s="355" t="s">
        <v>711</v>
      </c>
      <c r="F77" s="354">
        <f>F75*C8*'FA MASTER'!D40</f>
        <v>26614.545126999998</v>
      </c>
    </row>
    <row r="78" spans="1:24" ht="25.5" x14ac:dyDescent="0.2">
      <c r="A78" s="113" t="s">
        <v>411</v>
      </c>
      <c r="B78" s="113"/>
      <c r="C78" s="116"/>
      <c r="D78" s="107"/>
    </row>
    <row r="79" spans="1:24" x14ac:dyDescent="0.2">
      <c r="A79" s="114" t="s">
        <v>309</v>
      </c>
      <c r="B79" s="114"/>
      <c r="C79" s="114">
        <f>SUM(E79:X79)</f>
        <v>55982325.931430146</v>
      </c>
      <c r="D79" s="109"/>
      <c r="E79" s="232">
        <f>E67-E58</f>
        <v>2350000</v>
      </c>
      <c r="F79" s="232">
        <f t="shared" ref="F79:X79" si="125">F67-F58</f>
        <v>3486000</v>
      </c>
      <c r="G79" s="232">
        <f t="shared" si="125"/>
        <v>3403680</v>
      </c>
      <c r="H79" s="232">
        <f t="shared" si="125"/>
        <v>3323006.4</v>
      </c>
      <c r="I79" s="232">
        <f t="shared" si="125"/>
        <v>3243946.2719999999</v>
      </c>
      <c r="J79" s="232">
        <f t="shared" si="125"/>
        <v>3166467.34656</v>
      </c>
      <c r="K79" s="232">
        <f t="shared" si="125"/>
        <v>3090537.9996288</v>
      </c>
      <c r="L79" s="232">
        <f t="shared" si="125"/>
        <v>3016127.2396362233</v>
      </c>
      <c r="M79" s="232">
        <f t="shared" si="125"/>
        <v>2943204.694843499</v>
      </c>
      <c r="N79" s="232">
        <f t="shared" si="125"/>
        <v>2871740.6009466285</v>
      </c>
      <c r="O79" s="232">
        <f t="shared" si="125"/>
        <v>2801705.7889276962</v>
      </c>
      <c r="P79" s="232">
        <f t="shared" si="125"/>
        <v>2733071.6731491419</v>
      </c>
      <c r="Q79" s="232">
        <f t="shared" si="125"/>
        <v>2665810.2396861594</v>
      </c>
      <c r="R79" s="232">
        <f t="shared" si="125"/>
        <v>2599894.0348924361</v>
      </c>
      <c r="S79" s="232">
        <f t="shared" si="125"/>
        <v>2535296.1541945874</v>
      </c>
      <c r="T79" s="232">
        <f t="shared" si="125"/>
        <v>2471990.2311106957</v>
      </c>
      <c r="U79" s="232">
        <f t="shared" si="125"/>
        <v>2409950.4264884819</v>
      </c>
      <c r="V79" s="232">
        <f t="shared" si="125"/>
        <v>2349151.4179587122</v>
      </c>
      <c r="W79" s="232">
        <f t="shared" si="125"/>
        <v>2289568.3895995379</v>
      </c>
      <c r="X79" s="232">
        <f t="shared" si="125"/>
        <v>2231177.0218075472</v>
      </c>
    </row>
    <row r="80" spans="1:24" ht="12.75" x14ac:dyDescent="0.2">
      <c r="A80" s="107" t="s">
        <v>310</v>
      </c>
      <c r="B80" s="107"/>
      <c r="C80" s="279">
        <f>NPV(C3,E79:X79)</f>
        <v>35890037.328094795</v>
      </c>
    </row>
    <row r="81" spans="1:24" ht="24" x14ac:dyDescent="0.2">
      <c r="A81" s="114" t="s">
        <v>311</v>
      </c>
      <c r="B81" s="114"/>
      <c r="C81" s="114">
        <f>SUM(E81:X81)</f>
        <v>63876264634.38073</v>
      </c>
      <c r="D81" s="109"/>
      <c r="E81" s="232">
        <f t="shared" ref="E81:X81" si="126">E72-E61</f>
        <v>3560379334.2171431</v>
      </c>
      <c r="F81" s="232">
        <f t="shared" si="126"/>
        <v>3781478068.6628571</v>
      </c>
      <c r="G81" s="232">
        <f t="shared" si="126"/>
        <v>4526669662.3542862</v>
      </c>
      <c r="H81" s="232">
        <f t="shared" si="126"/>
        <v>3697309840.8959999</v>
      </c>
      <c r="I81" s="232">
        <f t="shared" si="126"/>
        <v>3609344380.0780802</v>
      </c>
      <c r="J81" s="232">
        <f t="shared" si="126"/>
        <v>3523138228.4765186</v>
      </c>
      <c r="K81" s="232">
        <f t="shared" si="126"/>
        <v>3438656199.9069881</v>
      </c>
      <c r="L81" s="232">
        <f t="shared" si="126"/>
        <v>3355863811.9088478</v>
      </c>
      <c r="M81" s="232">
        <f t="shared" si="126"/>
        <v>3274727271.670671</v>
      </c>
      <c r="N81" s="232">
        <f t="shared" si="126"/>
        <v>3195213462.237257</v>
      </c>
      <c r="O81" s="232">
        <f t="shared" si="126"/>
        <v>3117289928.9925122</v>
      </c>
      <c r="P81" s="232">
        <f t="shared" si="126"/>
        <v>3040924866.4126616</v>
      </c>
      <c r="Q81" s="232">
        <f t="shared" si="126"/>
        <v>2966087105.0844088</v>
      </c>
      <c r="R81" s="232">
        <f t="shared" si="126"/>
        <v>2892746098.9827204</v>
      </c>
      <c r="S81" s="232">
        <f t="shared" si="126"/>
        <v>2820871913.0030661</v>
      </c>
      <c r="T81" s="232">
        <f t="shared" si="126"/>
        <v>2750435210.7430048</v>
      </c>
      <c r="U81" s="232">
        <f t="shared" si="126"/>
        <v>2681407242.5281448</v>
      </c>
      <c r="V81" s="232">
        <f t="shared" si="126"/>
        <v>2613759833.6775818</v>
      </c>
      <c r="W81" s="232">
        <f t="shared" si="126"/>
        <v>2547465373.0040302</v>
      </c>
      <c r="X81" s="232">
        <f t="shared" si="126"/>
        <v>2482496801.5439496</v>
      </c>
    </row>
    <row r="82" spans="1:24" ht="12.75" x14ac:dyDescent="0.2">
      <c r="A82" s="107" t="s">
        <v>312</v>
      </c>
      <c r="B82" s="107"/>
      <c r="C82" s="279">
        <f>NPV(C3,E81:X81)</f>
        <v>41384078225.464096</v>
      </c>
    </row>
    <row r="83" spans="1:24" ht="24" x14ac:dyDescent="0.2">
      <c r="A83" s="114" t="s">
        <v>313</v>
      </c>
      <c r="B83" s="114"/>
      <c r="C83" s="114">
        <f>SUM(E83:X83)</f>
        <v>63909596354.38073</v>
      </c>
      <c r="D83" s="109"/>
      <c r="E83" s="232">
        <f t="shared" ref="E83:X83" si="127">(E72+E76)-E61</f>
        <v>3562045920.2171431</v>
      </c>
      <c r="F83" s="232">
        <f t="shared" si="127"/>
        <v>3783144654.6628571</v>
      </c>
      <c r="G83" s="232">
        <f t="shared" si="127"/>
        <v>4528336248.3542862</v>
      </c>
      <c r="H83" s="232">
        <f t="shared" si="127"/>
        <v>3698976426.8959999</v>
      </c>
      <c r="I83" s="232">
        <f t="shared" si="127"/>
        <v>3611010966.0780802</v>
      </c>
      <c r="J83" s="232">
        <f t="shared" si="127"/>
        <v>3524804814.4765186</v>
      </c>
      <c r="K83" s="232">
        <f t="shared" si="127"/>
        <v>3440322785.9069881</v>
      </c>
      <c r="L83" s="232">
        <f t="shared" si="127"/>
        <v>3357530397.9088478</v>
      </c>
      <c r="M83" s="232">
        <f t="shared" si="127"/>
        <v>3276393857.670671</v>
      </c>
      <c r="N83" s="232">
        <f t="shared" si="127"/>
        <v>3196880048.237257</v>
      </c>
      <c r="O83" s="232">
        <f t="shared" si="127"/>
        <v>3118956514.9925122</v>
      </c>
      <c r="P83" s="232">
        <f t="shared" si="127"/>
        <v>3042591452.4126616</v>
      </c>
      <c r="Q83" s="232">
        <f t="shared" si="127"/>
        <v>2967753691.0844088</v>
      </c>
      <c r="R83" s="232">
        <f t="shared" si="127"/>
        <v>2894412684.9827204</v>
      </c>
      <c r="S83" s="232">
        <f t="shared" si="127"/>
        <v>2822538499.0030661</v>
      </c>
      <c r="T83" s="232">
        <f t="shared" si="127"/>
        <v>2752101796.7430048</v>
      </c>
      <c r="U83" s="232">
        <f t="shared" si="127"/>
        <v>2683073828.5281448</v>
      </c>
      <c r="V83" s="232">
        <f t="shared" si="127"/>
        <v>2615426419.6775818</v>
      </c>
      <c r="W83" s="232">
        <f t="shared" si="127"/>
        <v>2549131959.0040302</v>
      </c>
      <c r="X83" s="232">
        <f t="shared" si="127"/>
        <v>2484163387.5439496</v>
      </c>
    </row>
    <row r="84" spans="1:24" ht="24" x14ac:dyDescent="0.2">
      <c r="A84" s="107" t="s">
        <v>314</v>
      </c>
      <c r="B84" s="107"/>
      <c r="C84" s="280">
        <f>NPV(C3,E83:X83)</f>
        <v>41404847570.750031</v>
      </c>
    </row>
    <row r="85" spans="1:24" x14ac:dyDescent="0.2">
      <c r="A85" s="237" t="s">
        <v>315</v>
      </c>
      <c r="B85" s="238"/>
    </row>
    <row r="86" spans="1:24" ht="48" customHeight="1" x14ac:dyDescent="0.2">
      <c r="A86" s="239">
        <v>0.05</v>
      </c>
      <c r="B86" s="240">
        <f>C80</f>
        <v>35890037.328094795</v>
      </c>
      <c r="E86" s="377"/>
      <c r="F86" s="377"/>
      <c r="H86" s="377"/>
      <c r="I86" s="377"/>
    </row>
    <row r="87" spans="1:24" x14ac:dyDescent="0.2">
      <c r="A87" s="136">
        <v>0.1</v>
      </c>
      <c r="B87" s="240">
        <f t="dataTable" ref="B87:B89" dt2D="0" dtr="0" r1="C3"/>
        <v>25054115.461778075</v>
      </c>
      <c r="E87" s="239"/>
      <c r="F87" s="240"/>
      <c r="H87" s="239"/>
      <c r="I87" s="240"/>
    </row>
    <row r="88" spans="1:24" x14ac:dyDescent="0.2">
      <c r="A88" s="136">
        <v>0.15</v>
      </c>
      <c r="B88" s="240">
        <v>18693855.489579249</v>
      </c>
      <c r="E88" s="136"/>
      <c r="F88" s="240"/>
      <c r="H88" s="136"/>
      <c r="I88" s="240"/>
    </row>
    <row r="89" spans="1:24" x14ac:dyDescent="0.2">
      <c r="A89" s="136">
        <v>0.2</v>
      </c>
      <c r="B89" s="240">
        <v>14673959.59182607</v>
      </c>
      <c r="E89" s="136"/>
      <c r="F89" s="240"/>
      <c r="H89" s="136"/>
      <c r="I89" s="240"/>
    </row>
    <row r="90" spans="1:24" x14ac:dyDescent="0.2">
      <c r="E90" s="136"/>
      <c r="F90" s="240"/>
      <c r="H90" s="136"/>
      <c r="I90" s="240"/>
    </row>
    <row r="92" spans="1:24" ht="25.5" x14ac:dyDescent="0.2">
      <c r="A92" s="140" t="s">
        <v>548</v>
      </c>
      <c r="B92" s="140"/>
      <c r="C92" s="141"/>
    </row>
    <row r="93" spans="1:24" ht="12.75" x14ac:dyDescent="0.2">
      <c r="A93" s="233"/>
      <c r="B93" s="233"/>
      <c r="C93" s="234" t="s">
        <v>262</v>
      </c>
      <c r="E93" s="235">
        <v>0.2</v>
      </c>
      <c r="F93" s="235">
        <v>0.4</v>
      </c>
      <c r="G93" s="235">
        <v>0.8</v>
      </c>
      <c r="H93" s="235">
        <v>1</v>
      </c>
      <c r="I93" s="235">
        <v>1</v>
      </c>
      <c r="J93" s="235">
        <v>1</v>
      </c>
      <c r="K93" s="235">
        <v>1</v>
      </c>
      <c r="L93" s="235">
        <v>1</v>
      </c>
      <c r="M93" s="235">
        <v>1</v>
      </c>
      <c r="N93" s="235">
        <v>1</v>
      </c>
      <c r="O93" s="235">
        <v>1</v>
      </c>
      <c r="P93" s="235">
        <v>1</v>
      </c>
      <c r="Q93" s="235">
        <v>1</v>
      </c>
      <c r="R93" s="235">
        <v>1</v>
      </c>
      <c r="S93" s="235">
        <v>1</v>
      </c>
      <c r="T93" s="235">
        <v>1</v>
      </c>
      <c r="U93" s="235">
        <v>1</v>
      </c>
      <c r="V93" s="235">
        <v>1</v>
      </c>
      <c r="W93" s="235">
        <v>1</v>
      </c>
      <c r="X93" s="235">
        <v>1</v>
      </c>
    </row>
    <row r="94" spans="1:24" ht="12.75" x14ac:dyDescent="0.2">
      <c r="A94" s="140" t="s">
        <v>6</v>
      </c>
      <c r="B94" s="140" t="s">
        <v>213</v>
      </c>
      <c r="C94" s="145" t="s">
        <v>214</v>
      </c>
      <c r="E94" s="122" t="s">
        <v>63</v>
      </c>
      <c r="F94" s="122" t="s">
        <v>64</v>
      </c>
      <c r="G94" s="122" t="s">
        <v>65</v>
      </c>
      <c r="H94" s="122" t="s">
        <v>66</v>
      </c>
      <c r="I94" s="122" t="s">
        <v>67</v>
      </c>
      <c r="J94" s="122" t="s">
        <v>68</v>
      </c>
      <c r="K94" s="122" t="s">
        <v>69</v>
      </c>
      <c r="L94" s="122" t="s">
        <v>70</v>
      </c>
      <c r="M94" s="122" t="s">
        <v>71</v>
      </c>
      <c r="N94" s="122" t="s">
        <v>72</v>
      </c>
      <c r="O94" s="122" t="s">
        <v>73</v>
      </c>
      <c r="P94" s="122" t="s">
        <v>74</v>
      </c>
      <c r="Q94" s="122" t="s">
        <v>75</v>
      </c>
      <c r="R94" s="122" t="s">
        <v>76</v>
      </c>
      <c r="S94" s="122" t="s">
        <v>77</v>
      </c>
      <c r="T94" s="122" t="s">
        <v>78</v>
      </c>
      <c r="U94" s="122" t="s">
        <v>79</v>
      </c>
      <c r="V94" s="122" t="s">
        <v>80</v>
      </c>
      <c r="W94" s="122" t="s">
        <v>81</v>
      </c>
      <c r="X94" s="122" t="s">
        <v>82</v>
      </c>
    </row>
    <row r="95" spans="1:24" x14ac:dyDescent="0.2">
      <c r="A95" s="157" t="s">
        <v>215</v>
      </c>
      <c r="B95" s="157"/>
      <c r="C95" s="157" t="s">
        <v>216</v>
      </c>
      <c r="D95" s="107"/>
      <c r="E95" s="122">
        <v>0</v>
      </c>
      <c r="F95" s="122">
        <v>0</v>
      </c>
      <c r="G95" s="122">
        <v>0</v>
      </c>
      <c r="H95" s="122">
        <v>0</v>
      </c>
      <c r="I95" s="122">
        <v>0</v>
      </c>
      <c r="J95" s="122">
        <v>0</v>
      </c>
      <c r="K95" s="122">
        <v>0</v>
      </c>
      <c r="L95" s="122">
        <v>0</v>
      </c>
      <c r="M95" s="122">
        <v>0</v>
      </c>
      <c r="N95" s="122">
        <v>0</v>
      </c>
      <c r="O95" s="122">
        <v>0</v>
      </c>
      <c r="P95" s="122">
        <v>0</v>
      </c>
      <c r="Q95" s="122">
        <v>0</v>
      </c>
      <c r="R95" s="122">
        <v>0</v>
      </c>
      <c r="S95" s="122">
        <v>0</v>
      </c>
      <c r="T95" s="122">
        <v>0</v>
      </c>
      <c r="U95" s="122">
        <v>0</v>
      </c>
      <c r="V95" s="122">
        <v>0</v>
      </c>
      <c r="W95" s="122">
        <v>0</v>
      </c>
      <c r="X95" s="122">
        <v>0</v>
      </c>
    </row>
    <row r="96" spans="1:24" ht="24" x14ac:dyDescent="0.2">
      <c r="A96" s="146" t="s">
        <v>318</v>
      </c>
      <c r="B96" s="146"/>
      <c r="C96" s="152"/>
      <c r="E96" s="97"/>
      <c r="F96" s="97"/>
      <c r="G96" s="97"/>
      <c r="H96" s="97"/>
      <c r="I96" s="97"/>
      <c r="J96" s="97"/>
      <c r="K96" s="97"/>
      <c r="L96" s="97"/>
      <c r="M96" s="97"/>
      <c r="N96" s="97"/>
      <c r="O96" s="97"/>
      <c r="P96" s="97"/>
      <c r="Q96" s="97"/>
      <c r="R96" s="97"/>
      <c r="S96" s="97"/>
      <c r="T96" s="97"/>
      <c r="U96" s="97"/>
      <c r="V96" s="97"/>
      <c r="W96" s="97"/>
      <c r="X96" s="97"/>
    </row>
    <row r="97" spans="1:24" x14ac:dyDescent="0.2">
      <c r="A97" s="122"/>
      <c r="B97" s="122"/>
      <c r="C97" s="122"/>
      <c r="E97" s="122">
        <f>C97</f>
        <v>0</v>
      </c>
      <c r="F97" s="122">
        <f>C97</f>
        <v>0</v>
      </c>
      <c r="G97" s="122">
        <f>C97</f>
        <v>0</v>
      </c>
      <c r="H97" s="122">
        <f>C97</f>
        <v>0</v>
      </c>
      <c r="I97" s="122">
        <f>C97</f>
        <v>0</v>
      </c>
      <c r="J97" s="122">
        <f>C97</f>
        <v>0</v>
      </c>
      <c r="K97" s="122">
        <f>C97</f>
        <v>0</v>
      </c>
      <c r="L97" s="122">
        <f>C97</f>
        <v>0</v>
      </c>
      <c r="M97" s="122">
        <f>C97</f>
        <v>0</v>
      </c>
      <c r="N97" s="122">
        <f>C97</f>
        <v>0</v>
      </c>
      <c r="O97" s="122">
        <f>C97</f>
        <v>0</v>
      </c>
      <c r="P97" s="122">
        <f>C97</f>
        <v>0</v>
      </c>
      <c r="Q97" s="122">
        <f>C97</f>
        <v>0</v>
      </c>
      <c r="R97" s="122">
        <f>C97</f>
        <v>0</v>
      </c>
      <c r="S97" s="122">
        <f>C97</f>
        <v>0</v>
      </c>
      <c r="T97" s="122">
        <f>C97</f>
        <v>0</v>
      </c>
      <c r="U97" s="122">
        <f>C97</f>
        <v>0</v>
      </c>
      <c r="V97" s="122">
        <f>C97</f>
        <v>0</v>
      </c>
      <c r="W97" s="122">
        <f>C97</f>
        <v>0</v>
      </c>
      <c r="X97" s="122">
        <f>C97</f>
        <v>0</v>
      </c>
    </row>
    <row r="98" spans="1:24" x14ac:dyDescent="0.2">
      <c r="B98" s="122"/>
      <c r="E98" s="122">
        <f>C98</f>
        <v>0</v>
      </c>
      <c r="F98" s="122">
        <f>C98</f>
        <v>0</v>
      </c>
      <c r="G98" s="122">
        <f>C98</f>
        <v>0</v>
      </c>
      <c r="H98" s="122">
        <f>C98</f>
        <v>0</v>
      </c>
      <c r="I98" s="122">
        <f>C98</f>
        <v>0</v>
      </c>
      <c r="J98" s="122">
        <f>C98</f>
        <v>0</v>
      </c>
      <c r="K98" s="122">
        <f>C98</f>
        <v>0</v>
      </c>
      <c r="L98" s="122">
        <f>C98</f>
        <v>0</v>
      </c>
      <c r="M98" s="122">
        <f>C98</f>
        <v>0</v>
      </c>
      <c r="N98" s="122">
        <f>C98</f>
        <v>0</v>
      </c>
      <c r="O98" s="122">
        <f>C98</f>
        <v>0</v>
      </c>
      <c r="P98" s="122">
        <f>C98</f>
        <v>0</v>
      </c>
      <c r="Q98" s="122">
        <f>C98</f>
        <v>0</v>
      </c>
      <c r="R98" s="122">
        <f>C98</f>
        <v>0</v>
      </c>
      <c r="S98" s="122">
        <f>C98</f>
        <v>0</v>
      </c>
      <c r="T98" s="122">
        <f>C98</f>
        <v>0</v>
      </c>
      <c r="U98" s="122">
        <f>C98</f>
        <v>0</v>
      </c>
      <c r="V98" s="122">
        <f>C98</f>
        <v>0</v>
      </c>
      <c r="W98" s="122">
        <f>C98</f>
        <v>0</v>
      </c>
      <c r="X98" s="122">
        <f>C98</f>
        <v>0</v>
      </c>
    </row>
    <row r="99" spans="1:24" ht="12.75" thickBot="1" x14ac:dyDescent="0.25">
      <c r="B99" s="122"/>
      <c r="E99" s="122">
        <f>C99</f>
        <v>0</v>
      </c>
      <c r="F99" s="122">
        <f>C99</f>
        <v>0</v>
      </c>
      <c r="G99" s="122">
        <f>C99</f>
        <v>0</v>
      </c>
      <c r="H99" s="122">
        <f>C99</f>
        <v>0</v>
      </c>
      <c r="I99" s="122">
        <f>C99</f>
        <v>0</v>
      </c>
      <c r="J99" s="122">
        <f>C99</f>
        <v>0</v>
      </c>
      <c r="K99" s="122">
        <f>C99</f>
        <v>0</v>
      </c>
      <c r="L99" s="122">
        <f>C99</f>
        <v>0</v>
      </c>
      <c r="M99" s="122">
        <f>C99</f>
        <v>0</v>
      </c>
      <c r="N99" s="122">
        <f>C99</f>
        <v>0</v>
      </c>
      <c r="O99" s="122">
        <f>C99</f>
        <v>0</v>
      </c>
      <c r="P99" s="122">
        <f>C99</f>
        <v>0</v>
      </c>
      <c r="Q99" s="122">
        <f>C99</f>
        <v>0</v>
      </c>
      <c r="R99" s="122">
        <f>C99</f>
        <v>0</v>
      </c>
      <c r="S99" s="122">
        <f>C99</f>
        <v>0</v>
      </c>
      <c r="T99" s="122">
        <f>C99</f>
        <v>0</v>
      </c>
      <c r="U99" s="122">
        <f>C99</f>
        <v>0</v>
      </c>
      <c r="V99" s="122">
        <f>C99</f>
        <v>0</v>
      </c>
      <c r="W99" s="122">
        <f>C99</f>
        <v>0</v>
      </c>
      <c r="X99" s="122">
        <f>C99</f>
        <v>0</v>
      </c>
    </row>
    <row r="100" spans="1:24" s="118" customFormat="1" ht="27.6" customHeight="1" thickBot="1" x14ac:dyDescent="0.25">
      <c r="A100" s="155" t="s">
        <v>325</v>
      </c>
      <c r="B100" s="155"/>
      <c r="C100" s="156">
        <f>SUM(E100:X100)</f>
        <v>0</v>
      </c>
      <c r="D100" s="107"/>
      <c r="E100" s="156">
        <f t="shared" ref="E100:X100" si="128">SUM(E97:E99)</f>
        <v>0</v>
      </c>
      <c r="F100" s="156">
        <f t="shared" si="128"/>
        <v>0</v>
      </c>
      <c r="G100" s="156">
        <f t="shared" si="128"/>
        <v>0</v>
      </c>
      <c r="H100" s="156">
        <f t="shared" si="128"/>
        <v>0</v>
      </c>
      <c r="I100" s="156">
        <f t="shared" si="128"/>
        <v>0</v>
      </c>
      <c r="J100" s="156">
        <f t="shared" si="128"/>
        <v>0</v>
      </c>
      <c r="K100" s="156">
        <f t="shared" si="128"/>
        <v>0</v>
      </c>
      <c r="L100" s="156">
        <f t="shared" si="128"/>
        <v>0</v>
      </c>
      <c r="M100" s="156">
        <f t="shared" si="128"/>
        <v>0</v>
      </c>
      <c r="N100" s="156">
        <f t="shared" si="128"/>
        <v>0</v>
      </c>
      <c r="O100" s="156">
        <f t="shared" si="128"/>
        <v>0</v>
      </c>
      <c r="P100" s="156">
        <f t="shared" si="128"/>
        <v>0</v>
      </c>
      <c r="Q100" s="156">
        <f t="shared" si="128"/>
        <v>0</v>
      </c>
      <c r="R100" s="156">
        <f t="shared" si="128"/>
        <v>0</v>
      </c>
      <c r="S100" s="156">
        <f t="shared" si="128"/>
        <v>0</v>
      </c>
      <c r="T100" s="156">
        <f t="shared" si="128"/>
        <v>0</v>
      </c>
      <c r="U100" s="156">
        <f t="shared" si="128"/>
        <v>0</v>
      </c>
      <c r="V100" s="156">
        <f t="shared" si="128"/>
        <v>0</v>
      </c>
      <c r="W100" s="156">
        <f t="shared" si="128"/>
        <v>0</v>
      </c>
      <c r="X100" s="156">
        <f t="shared" si="128"/>
        <v>0</v>
      </c>
    </row>
    <row r="101" spans="1:24" ht="36.75" thickBot="1" x14ac:dyDescent="0.25">
      <c r="A101" s="146" t="s">
        <v>326</v>
      </c>
      <c r="B101" s="146"/>
      <c r="C101" s="152"/>
      <c r="E101" s="97"/>
      <c r="F101" s="97"/>
      <c r="G101" s="97"/>
      <c r="H101" s="97"/>
      <c r="I101" s="97"/>
      <c r="J101" s="97"/>
      <c r="K101" s="97"/>
      <c r="L101" s="97"/>
      <c r="M101" s="97"/>
      <c r="N101" s="97"/>
      <c r="O101" s="97"/>
      <c r="P101" s="97"/>
      <c r="Q101" s="97"/>
      <c r="R101" s="97"/>
      <c r="S101" s="97"/>
      <c r="T101" s="97"/>
      <c r="U101" s="97"/>
      <c r="V101" s="97"/>
      <c r="W101" s="97"/>
      <c r="X101" s="97"/>
    </row>
    <row r="102" spans="1:24" ht="12.75" thickBot="1" x14ac:dyDescent="0.25">
      <c r="A102" s="122" t="s">
        <v>538</v>
      </c>
      <c r="B102" s="204" t="s">
        <v>251</v>
      </c>
      <c r="C102" s="293">
        <f>C53</f>
        <v>630000</v>
      </c>
      <c r="E102" s="296">
        <f t="shared" ref="E102" si="129">C102</f>
        <v>630000</v>
      </c>
      <c r="F102" s="122">
        <f t="shared" ref="F102" si="130">C102</f>
        <v>630000</v>
      </c>
      <c r="G102" s="122">
        <f t="shared" ref="G102" si="131">C102</f>
        <v>630000</v>
      </c>
      <c r="H102" s="122">
        <f t="shared" ref="H102" si="132">C102</f>
        <v>630000</v>
      </c>
      <c r="I102" s="122">
        <f t="shared" ref="I102" si="133">C102</f>
        <v>630000</v>
      </c>
      <c r="J102" s="122">
        <f t="shared" ref="J102" si="134">C102</f>
        <v>630000</v>
      </c>
      <c r="K102" s="122">
        <f t="shared" ref="K102" si="135">C102</f>
        <v>630000</v>
      </c>
      <c r="L102" s="122">
        <f t="shared" ref="L102" si="136">C102</f>
        <v>630000</v>
      </c>
      <c r="M102" s="122">
        <f t="shared" ref="M102" si="137">C102</f>
        <v>630000</v>
      </c>
      <c r="N102" s="122">
        <f t="shared" ref="N102" si="138">C102</f>
        <v>630000</v>
      </c>
      <c r="O102" s="122">
        <f t="shared" ref="O102" si="139">C102</f>
        <v>630000</v>
      </c>
      <c r="P102" s="122">
        <f t="shared" ref="P102" si="140">C102</f>
        <v>630000</v>
      </c>
      <c r="Q102" s="122">
        <f t="shared" ref="Q102" si="141">C102</f>
        <v>630000</v>
      </c>
      <c r="R102" s="122">
        <f t="shared" ref="R102" si="142">C102</f>
        <v>630000</v>
      </c>
      <c r="S102" s="122">
        <f t="shared" ref="S102" si="143">C102</f>
        <v>630000</v>
      </c>
      <c r="T102" s="122">
        <f t="shared" ref="T102" si="144">C102</f>
        <v>630000</v>
      </c>
      <c r="U102" s="122">
        <f t="shared" ref="U102" si="145">C102</f>
        <v>630000</v>
      </c>
      <c r="V102" s="122">
        <f t="shared" ref="V102" si="146">C102</f>
        <v>630000</v>
      </c>
      <c r="W102" s="122">
        <f t="shared" ref="W102" si="147">C102</f>
        <v>630000</v>
      </c>
      <c r="X102" s="122">
        <f t="shared" ref="X102" si="148">C102</f>
        <v>630000</v>
      </c>
    </row>
    <row r="103" spans="1:24" ht="12.75" thickBot="1" x14ac:dyDescent="0.25">
      <c r="A103" s="150" t="s">
        <v>336</v>
      </c>
      <c r="B103" s="208"/>
      <c r="C103" s="151">
        <f t="shared" ref="C103" si="149">SUM(E103:X103)</f>
        <v>12600000</v>
      </c>
      <c r="E103" s="149">
        <f t="shared" ref="E103:X103" si="150">SUM(E102:E102)</f>
        <v>630000</v>
      </c>
      <c r="F103" s="149">
        <f t="shared" si="150"/>
        <v>630000</v>
      </c>
      <c r="G103" s="149">
        <f t="shared" si="150"/>
        <v>630000</v>
      </c>
      <c r="H103" s="149">
        <f t="shared" si="150"/>
        <v>630000</v>
      </c>
      <c r="I103" s="149">
        <f t="shared" si="150"/>
        <v>630000</v>
      </c>
      <c r="J103" s="149">
        <f t="shared" si="150"/>
        <v>630000</v>
      </c>
      <c r="K103" s="149">
        <f t="shared" si="150"/>
        <v>630000</v>
      </c>
      <c r="L103" s="149">
        <f t="shared" si="150"/>
        <v>630000</v>
      </c>
      <c r="M103" s="149">
        <f t="shared" si="150"/>
        <v>630000</v>
      </c>
      <c r="N103" s="149">
        <f t="shared" si="150"/>
        <v>630000</v>
      </c>
      <c r="O103" s="149">
        <f t="shared" si="150"/>
        <v>630000</v>
      </c>
      <c r="P103" s="149">
        <f t="shared" si="150"/>
        <v>630000</v>
      </c>
      <c r="Q103" s="149">
        <f t="shared" si="150"/>
        <v>630000</v>
      </c>
      <c r="R103" s="149">
        <f t="shared" si="150"/>
        <v>630000</v>
      </c>
      <c r="S103" s="149">
        <f t="shared" si="150"/>
        <v>630000</v>
      </c>
      <c r="T103" s="149">
        <f t="shared" si="150"/>
        <v>630000</v>
      </c>
      <c r="U103" s="149">
        <f t="shared" si="150"/>
        <v>630000</v>
      </c>
      <c r="V103" s="149">
        <f t="shared" si="150"/>
        <v>630000</v>
      </c>
      <c r="W103" s="149">
        <f t="shared" si="150"/>
        <v>630000</v>
      </c>
      <c r="X103" s="149">
        <f t="shared" si="150"/>
        <v>630000</v>
      </c>
    </row>
    <row r="104" spans="1:24" ht="13.5" customHeight="1" x14ac:dyDescent="0.2">
      <c r="A104" s="153" t="s">
        <v>241</v>
      </c>
      <c r="B104" s="153"/>
      <c r="C104" s="152"/>
      <c r="E104" s="97"/>
      <c r="F104" s="97"/>
      <c r="G104" s="97"/>
      <c r="H104" s="97"/>
      <c r="I104" s="97"/>
      <c r="J104" s="97"/>
      <c r="K104" s="97"/>
      <c r="L104" s="97"/>
      <c r="M104" s="97"/>
      <c r="N104" s="97"/>
      <c r="O104" s="97"/>
      <c r="P104" s="97"/>
      <c r="Q104" s="97"/>
      <c r="R104" s="97"/>
      <c r="S104" s="97"/>
      <c r="T104" s="97"/>
      <c r="U104" s="97"/>
      <c r="V104" s="97"/>
      <c r="W104" s="97"/>
      <c r="X104" s="97"/>
    </row>
    <row r="105" spans="1:24" x14ac:dyDescent="0.2">
      <c r="A105" s="122" t="s">
        <v>539</v>
      </c>
      <c r="B105" s="122" t="s">
        <v>253</v>
      </c>
      <c r="C105" s="285">
        <v>620000</v>
      </c>
      <c r="E105" s="122">
        <v>0</v>
      </c>
      <c r="F105" s="122"/>
      <c r="G105" s="122"/>
      <c r="H105" s="122"/>
      <c r="I105" s="122"/>
      <c r="J105" s="122"/>
      <c r="K105" s="122"/>
      <c r="L105" s="122"/>
      <c r="M105" s="122"/>
      <c r="N105" s="122"/>
      <c r="O105" s="122"/>
      <c r="P105" s="122"/>
      <c r="Q105" s="122"/>
      <c r="R105" s="122"/>
      <c r="S105" s="122"/>
      <c r="T105" s="122"/>
      <c r="U105" s="122"/>
      <c r="V105" s="122"/>
      <c r="W105" s="122"/>
      <c r="X105" s="122"/>
    </row>
    <row r="106" spans="1:24" ht="12.75" thickBot="1" x14ac:dyDescent="0.25">
      <c r="A106" s="154" t="s">
        <v>339</v>
      </c>
      <c r="B106" s="154"/>
      <c r="C106" s="147">
        <f>SUM(E106:X106)</f>
        <v>0</v>
      </c>
      <c r="E106" s="148">
        <f t="shared" ref="E106:X106" si="151">SUM(E105:E105)</f>
        <v>0</v>
      </c>
      <c r="F106" s="148">
        <f t="shared" si="151"/>
        <v>0</v>
      </c>
      <c r="G106" s="148">
        <f t="shared" si="151"/>
        <v>0</v>
      </c>
      <c r="H106" s="148">
        <f t="shared" si="151"/>
        <v>0</v>
      </c>
      <c r="I106" s="148">
        <f t="shared" si="151"/>
        <v>0</v>
      </c>
      <c r="J106" s="148">
        <f t="shared" si="151"/>
        <v>0</v>
      </c>
      <c r="K106" s="148">
        <f t="shared" si="151"/>
        <v>0</v>
      </c>
      <c r="L106" s="148">
        <f t="shared" si="151"/>
        <v>0</v>
      </c>
      <c r="M106" s="148">
        <f t="shared" si="151"/>
        <v>0</v>
      </c>
      <c r="N106" s="148">
        <f t="shared" si="151"/>
        <v>0</v>
      </c>
      <c r="O106" s="148">
        <f t="shared" si="151"/>
        <v>0</v>
      </c>
      <c r="P106" s="148">
        <f t="shared" si="151"/>
        <v>0</v>
      </c>
      <c r="Q106" s="148">
        <f t="shared" si="151"/>
        <v>0</v>
      </c>
      <c r="R106" s="148">
        <f t="shared" si="151"/>
        <v>0</v>
      </c>
      <c r="S106" s="148">
        <f t="shared" si="151"/>
        <v>0</v>
      </c>
      <c r="T106" s="148">
        <f t="shared" si="151"/>
        <v>0</v>
      </c>
      <c r="U106" s="148">
        <f t="shared" si="151"/>
        <v>0</v>
      </c>
      <c r="V106" s="148">
        <f t="shared" si="151"/>
        <v>0</v>
      </c>
      <c r="W106" s="148">
        <f t="shared" si="151"/>
        <v>0</v>
      </c>
      <c r="X106" s="148">
        <f t="shared" si="151"/>
        <v>0</v>
      </c>
    </row>
    <row r="107" spans="1:24" ht="12.75" thickBot="1" x14ac:dyDescent="0.25">
      <c r="A107" s="142" t="s">
        <v>549</v>
      </c>
      <c r="B107" s="142"/>
      <c r="C107" s="144">
        <f>SUM(E107:X107)</f>
        <v>12600000</v>
      </c>
      <c r="E107" s="143">
        <f t="shared" ref="E107:X107" si="152">(E100+E103+E106)</f>
        <v>630000</v>
      </c>
      <c r="F107" s="143">
        <f t="shared" si="152"/>
        <v>630000</v>
      </c>
      <c r="G107" s="143">
        <f t="shared" si="152"/>
        <v>630000</v>
      </c>
      <c r="H107" s="143">
        <f t="shared" si="152"/>
        <v>630000</v>
      </c>
      <c r="I107" s="143">
        <f t="shared" si="152"/>
        <v>630000</v>
      </c>
      <c r="J107" s="143">
        <f t="shared" si="152"/>
        <v>630000</v>
      </c>
      <c r="K107" s="143">
        <f t="shared" si="152"/>
        <v>630000</v>
      </c>
      <c r="L107" s="143">
        <f t="shared" si="152"/>
        <v>630000</v>
      </c>
      <c r="M107" s="143">
        <f t="shared" si="152"/>
        <v>630000</v>
      </c>
      <c r="N107" s="143">
        <f t="shared" si="152"/>
        <v>630000</v>
      </c>
      <c r="O107" s="143">
        <f t="shared" si="152"/>
        <v>630000</v>
      </c>
      <c r="P107" s="143">
        <f t="shared" si="152"/>
        <v>630000</v>
      </c>
      <c r="Q107" s="143">
        <f t="shared" si="152"/>
        <v>630000</v>
      </c>
      <c r="R107" s="143">
        <f t="shared" si="152"/>
        <v>630000</v>
      </c>
      <c r="S107" s="143">
        <f t="shared" si="152"/>
        <v>630000</v>
      </c>
      <c r="T107" s="143">
        <f t="shared" si="152"/>
        <v>630000</v>
      </c>
      <c r="U107" s="143">
        <f t="shared" si="152"/>
        <v>630000</v>
      </c>
      <c r="V107" s="143">
        <f t="shared" si="152"/>
        <v>630000</v>
      </c>
      <c r="W107" s="143">
        <f t="shared" si="152"/>
        <v>630000</v>
      </c>
      <c r="X107" s="143">
        <f t="shared" si="152"/>
        <v>630000</v>
      </c>
    </row>
    <row r="108" spans="1:24" s="226" customFormat="1" ht="12.75" x14ac:dyDescent="0.2">
      <c r="C108" s="227" t="s">
        <v>245</v>
      </c>
      <c r="E108" s="228">
        <f>80%*$C$9</f>
        <v>890.11200000000008</v>
      </c>
      <c r="F108" s="228">
        <f>60%*$C$9</f>
        <v>667.58400000000006</v>
      </c>
      <c r="G108" s="228">
        <f>20%*$C$9</f>
        <v>222.52800000000002</v>
      </c>
      <c r="H108" s="228">
        <f t="shared" ref="H108:X108" si="153">0%*$C$9</f>
        <v>0</v>
      </c>
      <c r="I108" s="228">
        <f t="shared" si="153"/>
        <v>0</v>
      </c>
      <c r="J108" s="228">
        <f t="shared" si="153"/>
        <v>0</v>
      </c>
      <c r="K108" s="228">
        <f t="shared" si="153"/>
        <v>0</v>
      </c>
      <c r="L108" s="228">
        <f t="shared" si="153"/>
        <v>0</v>
      </c>
      <c r="M108" s="228">
        <f t="shared" si="153"/>
        <v>0</v>
      </c>
      <c r="N108" s="228">
        <f t="shared" si="153"/>
        <v>0</v>
      </c>
      <c r="O108" s="228">
        <f t="shared" si="153"/>
        <v>0</v>
      </c>
      <c r="P108" s="228">
        <f t="shared" si="153"/>
        <v>0</v>
      </c>
      <c r="Q108" s="228">
        <f t="shared" si="153"/>
        <v>0</v>
      </c>
      <c r="R108" s="228">
        <f t="shared" si="153"/>
        <v>0</v>
      </c>
      <c r="S108" s="228">
        <f t="shared" si="153"/>
        <v>0</v>
      </c>
      <c r="T108" s="228">
        <f t="shared" si="153"/>
        <v>0</v>
      </c>
      <c r="U108" s="228">
        <f t="shared" si="153"/>
        <v>0</v>
      </c>
      <c r="V108" s="228">
        <f t="shared" si="153"/>
        <v>0</v>
      </c>
      <c r="W108" s="228">
        <f t="shared" si="153"/>
        <v>0</v>
      </c>
      <c r="X108" s="228">
        <f t="shared" si="153"/>
        <v>0</v>
      </c>
    </row>
    <row r="109" spans="1:24" s="97" customFormat="1" ht="13.5" thickBot="1" x14ac:dyDescent="0.25">
      <c r="C109" s="227" t="s">
        <v>293</v>
      </c>
      <c r="E109" s="228">
        <f>20%*$C$9</f>
        <v>222.52800000000002</v>
      </c>
      <c r="F109" s="228">
        <f>40%*$C$9</f>
        <v>445.05600000000004</v>
      </c>
      <c r="G109" s="228">
        <f>80%*$C$9</f>
        <v>890.11200000000008</v>
      </c>
      <c r="H109" s="228">
        <f t="shared" ref="H109:X109" si="154">100%*$C$9</f>
        <v>1112.6400000000001</v>
      </c>
      <c r="I109" s="228">
        <f t="shared" si="154"/>
        <v>1112.6400000000001</v>
      </c>
      <c r="J109" s="228">
        <f t="shared" si="154"/>
        <v>1112.6400000000001</v>
      </c>
      <c r="K109" s="228">
        <f t="shared" si="154"/>
        <v>1112.6400000000001</v>
      </c>
      <c r="L109" s="228">
        <f t="shared" si="154"/>
        <v>1112.6400000000001</v>
      </c>
      <c r="M109" s="228">
        <f t="shared" si="154"/>
        <v>1112.6400000000001</v>
      </c>
      <c r="N109" s="228">
        <f t="shared" si="154"/>
        <v>1112.6400000000001</v>
      </c>
      <c r="O109" s="228">
        <f t="shared" si="154"/>
        <v>1112.6400000000001</v>
      </c>
      <c r="P109" s="228">
        <f t="shared" si="154"/>
        <v>1112.6400000000001</v>
      </c>
      <c r="Q109" s="228">
        <f t="shared" si="154"/>
        <v>1112.6400000000001</v>
      </c>
      <c r="R109" s="228">
        <f t="shared" si="154"/>
        <v>1112.6400000000001</v>
      </c>
      <c r="S109" s="228">
        <f t="shared" si="154"/>
        <v>1112.6400000000001</v>
      </c>
      <c r="T109" s="228">
        <f t="shared" si="154"/>
        <v>1112.6400000000001</v>
      </c>
      <c r="U109" s="228">
        <f t="shared" si="154"/>
        <v>1112.6400000000001</v>
      </c>
      <c r="V109" s="228">
        <f t="shared" si="154"/>
        <v>1112.6400000000001</v>
      </c>
      <c r="W109" s="228">
        <f t="shared" si="154"/>
        <v>1112.6400000000001</v>
      </c>
      <c r="X109" s="228">
        <f t="shared" si="154"/>
        <v>1112.6400000000001</v>
      </c>
    </row>
    <row r="110" spans="1:24" ht="12" customHeight="1" thickBot="1" x14ac:dyDescent="0.25">
      <c r="A110" s="142" t="s">
        <v>550</v>
      </c>
      <c r="B110" s="142"/>
      <c r="C110" s="144">
        <f>SUM(E110:X110)</f>
        <v>13231652211.565716</v>
      </c>
      <c r="E110" s="287">
        <f t="shared" ref="E110:X110" si="155">(E24*E108)+(E107*E109)</f>
        <v>307157305.78285718</v>
      </c>
      <c r="F110" s="287">
        <f t="shared" si="155"/>
        <v>405608779.33714283</v>
      </c>
      <c r="G110" s="287">
        <f t="shared" si="155"/>
        <v>602511726.44571424</v>
      </c>
      <c r="H110" s="287">
        <f t="shared" si="155"/>
        <v>700963200.00000012</v>
      </c>
      <c r="I110" s="287">
        <f t="shared" si="155"/>
        <v>700963200.00000012</v>
      </c>
      <c r="J110" s="287">
        <f t="shared" si="155"/>
        <v>700963200.00000012</v>
      </c>
      <c r="K110" s="287">
        <f t="shared" si="155"/>
        <v>700963200.00000012</v>
      </c>
      <c r="L110" s="287">
        <f t="shared" si="155"/>
        <v>700963200.00000012</v>
      </c>
      <c r="M110" s="287">
        <f t="shared" si="155"/>
        <v>700963200.00000012</v>
      </c>
      <c r="N110" s="287">
        <f t="shared" si="155"/>
        <v>700963200.00000012</v>
      </c>
      <c r="O110" s="287">
        <f t="shared" si="155"/>
        <v>700963200.00000012</v>
      </c>
      <c r="P110" s="287">
        <f t="shared" si="155"/>
        <v>700963200.00000012</v>
      </c>
      <c r="Q110" s="287">
        <f t="shared" si="155"/>
        <v>700963200.00000012</v>
      </c>
      <c r="R110" s="287">
        <f t="shared" si="155"/>
        <v>700963200.00000012</v>
      </c>
      <c r="S110" s="287">
        <f t="shared" si="155"/>
        <v>700963200.00000012</v>
      </c>
      <c r="T110" s="287">
        <f t="shared" si="155"/>
        <v>700963200.00000012</v>
      </c>
      <c r="U110" s="287">
        <f t="shared" si="155"/>
        <v>700963200.00000012</v>
      </c>
      <c r="V110" s="287">
        <f t="shared" si="155"/>
        <v>700963200.00000012</v>
      </c>
      <c r="W110" s="287">
        <f t="shared" si="155"/>
        <v>700963200.00000012</v>
      </c>
      <c r="X110" s="287">
        <f t="shared" si="155"/>
        <v>700963200.00000012</v>
      </c>
    </row>
    <row r="111" spans="1:24" x14ac:dyDescent="0.2">
      <c r="E111" s="288"/>
    </row>
    <row r="113" spans="1:24" ht="25.5" x14ac:dyDescent="0.2">
      <c r="A113" s="140" t="s">
        <v>551</v>
      </c>
      <c r="B113" s="140"/>
      <c r="D113" s="98"/>
      <c r="G113" s="341"/>
    </row>
    <row r="114" spans="1:24" x14ac:dyDescent="0.2">
      <c r="A114" s="123" t="s">
        <v>248</v>
      </c>
      <c r="B114" s="204" t="s">
        <v>264</v>
      </c>
      <c r="C114" s="295">
        <v>0.02</v>
      </c>
    </row>
    <row r="115" spans="1:24" x14ac:dyDescent="0.2">
      <c r="A115" s="123" t="s">
        <v>250</v>
      </c>
      <c r="B115" s="204" t="s">
        <v>265</v>
      </c>
      <c r="C115" s="211">
        <f>C65</f>
        <v>1200</v>
      </c>
      <c r="E115" s="194">
        <f>C115</f>
        <v>1200</v>
      </c>
      <c r="F115" s="194">
        <f>C115*(1-C114)</f>
        <v>1176</v>
      </c>
      <c r="G115" s="194">
        <f>F115*(1-C114)</f>
        <v>1152.48</v>
      </c>
      <c r="H115" s="194">
        <f>G115*(1-C114)</f>
        <v>1129.4304</v>
      </c>
      <c r="I115" s="194">
        <f>H115*(1-C114)</f>
        <v>1106.8417919999999</v>
      </c>
      <c r="J115" s="194">
        <f>I115*(1-C114)</f>
        <v>1084.7049561599999</v>
      </c>
      <c r="K115" s="194">
        <f>J115*(1-C114)</f>
        <v>1063.0108570368</v>
      </c>
      <c r="L115" s="194">
        <f>K115*(1-C114)</f>
        <v>1041.7506398960638</v>
      </c>
      <c r="M115" s="194">
        <f>L115*(1-C114)</f>
        <v>1020.9156270981425</v>
      </c>
      <c r="N115" s="194">
        <f>M115*(1-C114)</f>
        <v>1000.4973145561796</v>
      </c>
      <c r="O115" s="194">
        <f>N115*(1-C114)</f>
        <v>980.48736826505603</v>
      </c>
      <c r="P115" s="194">
        <f>O115*(1-C114)</f>
        <v>960.8776208997549</v>
      </c>
      <c r="Q115" s="194">
        <f>P115*(1-C114)</f>
        <v>941.66006848175982</v>
      </c>
      <c r="R115" s="194">
        <f>Q115*(1-C114)</f>
        <v>922.82686711212466</v>
      </c>
      <c r="S115" s="194">
        <f>R115*(1-C114)</f>
        <v>904.37032976988212</v>
      </c>
      <c r="T115" s="194">
        <f>S115*(1-C114)</f>
        <v>886.28292317448449</v>
      </c>
      <c r="U115" s="194">
        <f>T115*(1-C114)</f>
        <v>868.55726471099479</v>
      </c>
      <c r="V115" s="194">
        <f>U115*(1-C114)</f>
        <v>851.18611941677489</v>
      </c>
      <c r="W115" s="194">
        <f>V115*(1-C114)</f>
        <v>834.16239702843939</v>
      </c>
      <c r="X115" s="194">
        <f>W115*(1-C114)</f>
        <v>817.47914908787061</v>
      </c>
    </row>
    <row r="116" spans="1:24" ht="12.75" thickBot="1" x14ac:dyDescent="0.25">
      <c r="A116" s="123" t="s">
        <v>252</v>
      </c>
      <c r="B116" s="204" t="s">
        <v>266</v>
      </c>
      <c r="C116" s="200">
        <v>3500</v>
      </c>
      <c r="E116" s="122">
        <f>C116</f>
        <v>3500</v>
      </c>
      <c r="F116" s="122">
        <f t="shared" ref="F116" si="156">C116</f>
        <v>3500</v>
      </c>
      <c r="G116" s="122">
        <f t="shared" ref="G116" si="157">C116</f>
        <v>3500</v>
      </c>
      <c r="H116" s="122">
        <f t="shared" ref="H116" si="158">C116</f>
        <v>3500</v>
      </c>
      <c r="I116" s="122">
        <f t="shared" ref="I116" si="159">C116</f>
        <v>3500</v>
      </c>
      <c r="J116" s="122">
        <f t="shared" ref="J116" si="160">C116</f>
        <v>3500</v>
      </c>
      <c r="K116" s="122">
        <f t="shared" ref="K116" si="161">C116</f>
        <v>3500</v>
      </c>
      <c r="L116" s="122">
        <f t="shared" ref="L116" si="162">C116</f>
        <v>3500</v>
      </c>
      <c r="M116" s="122">
        <f t="shared" ref="M116" si="163">C116</f>
        <v>3500</v>
      </c>
      <c r="N116" s="122">
        <f t="shared" ref="N116" si="164">C116</f>
        <v>3500</v>
      </c>
      <c r="O116" s="122">
        <f t="shared" ref="O116" si="165">C116</f>
        <v>3500</v>
      </c>
      <c r="P116" s="122">
        <f t="shared" ref="P116" si="166">C116</f>
        <v>3500</v>
      </c>
      <c r="Q116" s="122">
        <f t="shared" ref="Q116" si="167">C116</f>
        <v>3500</v>
      </c>
      <c r="R116" s="122">
        <f t="shared" ref="R116" si="168">C116</f>
        <v>3500</v>
      </c>
      <c r="S116" s="122">
        <f t="shared" ref="S116" si="169">C116</f>
        <v>3500</v>
      </c>
      <c r="T116" s="122">
        <f t="shared" ref="T116" si="170">C116</f>
        <v>3500</v>
      </c>
      <c r="U116" s="122">
        <f t="shared" ref="U116" si="171">C116</f>
        <v>3500</v>
      </c>
      <c r="V116" s="122">
        <f t="shared" ref="V116" si="172">C116</f>
        <v>3500</v>
      </c>
      <c r="W116" s="122">
        <f t="shared" ref="W116" si="173">C116</f>
        <v>3500</v>
      </c>
      <c r="X116" s="122">
        <f t="shared" ref="X116" si="174">C116</f>
        <v>3500</v>
      </c>
    </row>
    <row r="117" spans="1:24" ht="12.75" thickBot="1" x14ac:dyDescent="0.25">
      <c r="A117" s="142" t="s">
        <v>552</v>
      </c>
      <c r="B117" s="209"/>
      <c r="C117" s="144">
        <f>SUM(E117:X117)</f>
        <v>69802325.931430146</v>
      </c>
      <c r="E117" s="236">
        <f>(E115*E116)</f>
        <v>4200000</v>
      </c>
      <c r="F117" s="236">
        <f t="shared" ref="F117:X117" si="175">(F115*F116)</f>
        <v>4116000</v>
      </c>
      <c r="G117" s="236">
        <f t="shared" si="175"/>
        <v>4033680</v>
      </c>
      <c r="H117" s="236">
        <f t="shared" si="175"/>
        <v>3953006.4</v>
      </c>
      <c r="I117" s="236">
        <f t="shared" si="175"/>
        <v>3873946.2719999999</v>
      </c>
      <c r="J117" s="236">
        <f t="shared" si="175"/>
        <v>3796467.34656</v>
      </c>
      <c r="K117" s="236">
        <f t="shared" si="175"/>
        <v>3720537.9996288</v>
      </c>
      <c r="L117" s="236">
        <f t="shared" si="175"/>
        <v>3646127.2396362233</v>
      </c>
      <c r="M117" s="236">
        <f t="shared" si="175"/>
        <v>3573204.694843499</v>
      </c>
      <c r="N117" s="236">
        <f t="shared" si="175"/>
        <v>3501740.6009466285</v>
      </c>
      <c r="O117" s="236">
        <f t="shared" si="175"/>
        <v>3431705.7889276962</v>
      </c>
      <c r="P117" s="236">
        <f t="shared" si="175"/>
        <v>3363071.6731491419</v>
      </c>
      <c r="Q117" s="236">
        <f t="shared" si="175"/>
        <v>3295810.2396861594</v>
      </c>
      <c r="R117" s="236">
        <f t="shared" si="175"/>
        <v>3229894.0348924361</v>
      </c>
      <c r="S117" s="236">
        <f t="shared" si="175"/>
        <v>3165296.1541945874</v>
      </c>
      <c r="T117" s="236">
        <f t="shared" si="175"/>
        <v>3101990.2311106957</v>
      </c>
      <c r="U117" s="236">
        <f t="shared" si="175"/>
        <v>3039950.4264884819</v>
      </c>
      <c r="V117" s="236">
        <f t="shared" si="175"/>
        <v>2979151.4179587122</v>
      </c>
      <c r="W117" s="236">
        <f t="shared" si="175"/>
        <v>2919568.3895995379</v>
      </c>
      <c r="X117" s="236">
        <f t="shared" si="175"/>
        <v>2861177.0218075472</v>
      </c>
    </row>
    <row r="118" spans="1:24" s="226" customFormat="1" ht="12.75" x14ac:dyDescent="0.2">
      <c r="C118" s="227" t="s">
        <v>245</v>
      </c>
      <c r="E118" s="228">
        <f>80%*$C$9</f>
        <v>890.11200000000008</v>
      </c>
      <c r="F118" s="228">
        <f>60%*$C$9</f>
        <v>667.58400000000006</v>
      </c>
      <c r="G118" s="228">
        <f>20%*$C$9</f>
        <v>222.52800000000002</v>
      </c>
      <c r="H118" s="228">
        <f>0%*$C$9</f>
        <v>0</v>
      </c>
      <c r="I118" s="228">
        <f t="shared" ref="I118:X118" si="176">0%*$C$9</f>
        <v>0</v>
      </c>
      <c r="J118" s="228">
        <f t="shared" si="176"/>
        <v>0</v>
      </c>
      <c r="K118" s="228">
        <f t="shared" si="176"/>
        <v>0</v>
      </c>
      <c r="L118" s="228">
        <f t="shared" si="176"/>
        <v>0</v>
      </c>
      <c r="M118" s="228">
        <f t="shared" si="176"/>
        <v>0</v>
      </c>
      <c r="N118" s="228">
        <f t="shared" si="176"/>
        <v>0</v>
      </c>
      <c r="O118" s="228">
        <f t="shared" si="176"/>
        <v>0</v>
      </c>
      <c r="P118" s="228">
        <f t="shared" si="176"/>
        <v>0</v>
      </c>
      <c r="Q118" s="228">
        <f t="shared" si="176"/>
        <v>0</v>
      </c>
      <c r="R118" s="228">
        <f t="shared" si="176"/>
        <v>0</v>
      </c>
      <c r="S118" s="228">
        <f t="shared" si="176"/>
        <v>0</v>
      </c>
      <c r="T118" s="228">
        <f t="shared" si="176"/>
        <v>0</v>
      </c>
      <c r="U118" s="228">
        <f t="shared" si="176"/>
        <v>0</v>
      </c>
      <c r="V118" s="228">
        <f t="shared" si="176"/>
        <v>0</v>
      </c>
      <c r="W118" s="228">
        <f t="shared" si="176"/>
        <v>0</v>
      </c>
      <c r="X118" s="228">
        <f t="shared" si="176"/>
        <v>0</v>
      </c>
    </row>
    <row r="119" spans="1:24" s="226" customFormat="1" ht="12.75" x14ac:dyDescent="0.2">
      <c r="C119" s="230" t="s">
        <v>301</v>
      </c>
      <c r="E119" s="249">
        <f>E118*E33</f>
        <v>3204403200.0000005</v>
      </c>
      <c r="F119" s="249">
        <f>F118*F33</f>
        <v>2355236352</v>
      </c>
      <c r="G119" s="228">
        <f t="shared" ref="G119:X119" si="177">G118*G33</f>
        <v>769377208.32000005</v>
      </c>
      <c r="H119" s="228">
        <f t="shared" si="177"/>
        <v>0</v>
      </c>
      <c r="I119" s="228">
        <f t="shared" si="177"/>
        <v>0</v>
      </c>
      <c r="J119" s="228">
        <f t="shared" si="177"/>
        <v>0</v>
      </c>
      <c r="K119" s="228">
        <f t="shared" si="177"/>
        <v>0</v>
      </c>
      <c r="L119" s="228">
        <f t="shared" si="177"/>
        <v>0</v>
      </c>
      <c r="M119" s="228">
        <f t="shared" si="177"/>
        <v>0</v>
      </c>
      <c r="N119" s="228">
        <f t="shared" si="177"/>
        <v>0</v>
      </c>
      <c r="O119" s="228">
        <f t="shared" si="177"/>
        <v>0</v>
      </c>
      <c r="P119" s="228">
        <f t="shared" si="177"/>
        <v>0</v>
      </c>
      <c r="Q119" s="228">
        <f t="shared" si="177"/>
        <v>0</v>
      </c>
      <c r="R119" s="228">
        <f t="shared" si="177"/>
        <v>0</v>
      </c>
      <c r="S119" s="228">
        <f t="shared" si="177"/>
        <v>0</v>
      </c>
      <c r="T119" s="228">
        <f t="shared" si="177"/>
        <v>0</v>
      </c>
      <c r="U119" s="228">
        <f t="shared" si="177"/>
        <v>0</v>
      </c>
      <c r="V119" s="228">
        <f t="shared" si="177"/>
        <v>0</v>
      </c>
      <c r="W119" s="228">
        <f t="shared" si="177"/>
        <v>0</v>
      </c>
      <c r="X119" s="228">
        <f t="shared" si="177"/>
        <v>0</v>
      </c>
    </row>
    <row r="120" spans="1:24" s="97" customFormat="1" ht="12.75" x14ac:dyDescent="0.2">
      <c r="C120" s="227" t="s">
        <v>293</v>
      </c>
      <c r="E120" s="228">
        <f>20%*$C$9</f>
        <v>222.52800000000002</v>
      </c>
      <c r="F120" s="228">
        <f>40%*$C$9</f>
        <v>445.05600000000004</v>
      </c>
      <c r="G120" s="228">
        <f>80%*$C$9</f>
        <v>890.11200000000008</v>
      </c>
      <c r="H120" s="228">
        <f>100%*$C$9</f>
        <v>1112.6400000000001</v>
      </c>
      <c r="I120" s="228">
        <f>100%*$C$9</f>
        <v>1112.6400000000001</v>
      </c>
      <c r="J120" s="228">
        <f t="shared" ref="J120:X120" si="178">100%*$C$9</f>
        <v>1112.6400000000001</v>
      </c>
      <c r="K120" s="228">
        <f t="shared" si="178"/>
        <v>1112.6400000000001</v>
      </c>
      <c r="L120" s="228">
        <f t="shared" si="178"/>
        <v>1112.6400000000001</v>
      </c>
      <c r="M120" s="228">
        <f t="shared" si="178"/>
        <v>1112.6400000000001</v>
      </c>
      <c r="N120" s="228">
        <f t="shared" si="178"/>
        <v>1112.6400000000001</v>
      </c>
      <c r="O120" s="228">
        <f t="shared" si="178"/>
        <v>1112.6400000000001</v>
      </c>
      <c r="P120" s="228">
        <f t="shared" si="178"/>
        <v>1112.6400000000001</v>
      </c>
      <c r="Q120" s="228">
        <f t="shared" si="178"/>
        <v>1112.6400000000001</v>
      </c>
      <c r="R120" s="228">
        <f t="shared" si="178"/>
        <v>1112.6400000000001</v>
      </c>
      <c r="S120" s="228">
        <f t="shared" si="178"/>
        <v>1112.6400000000001</v>
      </c>
      <c r="T120" s="228">
        <f t="shared" si="178"/>
        <v>1112.6400000000001</v>
      </c>
      <c r="U120" s="228">
        <f t="shared" si="178"/>
        <v>1112.6400000000001</v>
      </c>
      <c r="V120" s="228">
        <f t="shared" si="178"/>
        <v>1112.6400000000001</v>
      </c>
      <c r="W120" s="228">
        <f t="shared" si="178"/>
        <v>1112.6400000000001</v>
      </c>
      <c r="X120" s="228">
        <f t="shared" si="178"/>
        <v>1112.6400000000001</v>
      </c>
    </row>
    <row r="121" spans="1:24" s="97" customFormat="1" ht="13.5" thickBot="1" x14ac:dyDescent="0.25">
      <c r="C121" s="231" t="s">
        <v>302</v>
      </c>
      <c r="E121" s="228">
        <f>E120*((E113*E114)+(E115*E116))</f>
        <v>934617600.00000012</v>
      </c>
      <c r="F121" s="228">
        <f>F120*F117</f>
        <v>1831850496.0000002</v>
      </c>
      <c r="G121" s="228">
        <f t="shared" ref="G121:X121" si="179">G120*G117</f>
        <v>3590426972.1600003</v>
      </c>
      <c r="H121" s="228">
        <f t="shared" si="179"/>
        <v>4398273040.8959999</v>
      </c>
      <c r="I121" s="228">
        <f t="shared" si="179"/>
        <v>4310307580.0780802</v>
      </c>
      <c r="J121" s="228">
        <f t="shared" si="179"/>
        <v>4224101428.4765186</v>
      </c>
      <c r="K121" s="228">
        <f t="shared" si="179"/>
        <v>4139619399.9069881</v>
      </c>
      <c r="L121" s="228">
        <f t="shared" si="179"/>
        <v>4056827011.9088478</v>
      </c>
      <c r="M121" s="228">
        <f t="shared" si="179"/>
        <v>3975690471.670671</v>
      </c>
      <c r="N121" s="228">
        <f t="shared" si="179"/>
        <v>3896176662.237257</v>
      </c>
      <c r="O121" s="228">
        <f t="shared" si="179"/>
        <v>3818253128.9925122</v>
      </c>
      <c r="P121" s="228">
        <f t="shared" si="179"/>
        <v>3741888066.4126616</v>
      </c>
      <c r="Q121" s="228">
        <f t="shared" si="179"/>
        <v>3667050305.0844088</v>
      </c>
      <c r="R121" s="228">
        <f t="shared" si="179"/>
        <v>3593709298.9827204</v>
      </c>
      <c r="S121" s="228">
        <f t="shared" si="179"/>
        <v>3521835113.0030661</v>
      </c>
      <c r="T121" s="228">
        <f t="shared" si="179"/>
        <v>3451398410.7430048</v>
      </c>
      <c r="U121" s="228">
        <f t="shared" si="179"/>
        <v>3382370442.5281448</v>
      </c>
      <c r="V121" s="228">
        <f t="shared" si="179"/>
        <v>3314723033.6775818</v>
      </c>
      <c r="W121" s="228">
        <f t="shared" si="179"/>
        <v>3248428573.0040302</v>
      </c>
      <c r="X121" s="228">
        <f t="shared" si="179"/>
        <v>3183460001.5439496</v>
      </c>
    </row>
    <row r="122" spans="1:24" ht="12.75" thickBot="1" x14ac:dyDescent="0.25">
      <c r="A122" s="142" t="s">
        <v>553</v>
      </c>
      <c r="B122" s="209"/>
      <c r="C122" s="144">
        <f>SUM(E122:X122)</f>
        <v>76610023797.626434</v>
      </c>
      <c r="E122" s="343">
        <f>E119+E121</f>
        <v>4139020800.0000005</v>
      </c>
      <c r="F122" s="236">
        <f t="shared" ref="F122:X122" si="180">F119+F121</f>
        <v>4187086848</v>
      </c>
      <c r="G122" s="236">
        <f t="shared" si="180"/>
        <v>4359804180.4800005</v>
      </c>
      <c r="H122" s="236">
        <f t="shared" si="180"/>
        <v>4398273040.8959999</v>
      </c>
      <c r="I122" s="236">
        <f t="shared" si="180"/>
        <v>4310307580.0780802</v>
      </c>
      <c r="J122" s="236">
        <f t="shared" si="180"/>
        <v>4224101428.4765186</v>
      </c>
      <c r="K122" s="236">
        <f t="shared" si="180"/>
        <v>4139619399.9069881</v>
      </c>
      <c r="L122" s="236">
        <f t="shared" si="180"/>
        <v>4056827011.9088478</v>
      </c>
      <c r="M122" s="236">
        <f t="shared" si="180"/>
        <v>3975690471.670671</v>
      </c>
      <c r="N122" s="236">
        <f t="shared" si="180"/>
        <v>3896176662.237257</v>
      </c>
      <c r="O122" s="236">
        <f t="shared" si="180"/>
        <v>3818253128.9925122</v>
      </c>
      <c r="P122" s="236">
        <f t="shared" si="180"/>
        <v>3741888066.4126616</v>
      </c>
      <c r="Q122" s="236">
        <f t="shared" si="180"/>
        <v>3667050305.0844088</v>
      </c>
      <c r="R122" s="236">
        <f t="shared" si="180"/>
        <v>3593709298.9827204</v>
      </c>
      <c r="S122" s="236">
        <f t="shared" si="180"/>
        <v>3521835113.0030661</v>
      </c>
      <c r="T122" s="236">
        <f t="shared" si="180"/>
        <v>3451398410.7430048</v>
      </c>
      <c r="U122" s="236">
        <f t="shared" si="180"/>
        <v>3382370442.5281448</v>
      </c>
      <c r="V122" s="236">
        <f t="shared" si="180"/>
        <v>3314723033.6775818</v>
      </c>
      <c r="W122" s="236">
        <f t="shared" si="180"/>
        <v>3248428573.0040302</v>
      </c>
      <c r="X122" s="236">
        <f t="shared" si="180"/>
        <v>3183460001.5439496</v>
      </c>
    </row>
    <row r="124" spans="1:24" x14ac:dyDescent="0.2">
      <c r="A124" s="281" t="s">
        <v>304</v>
      </c>
      <c r="B124" s="281"/>
      <c r="C124" s="145"/>
      <c r="D124" s="141"/>
      <c r="E124" s="282"/>
      <c r="F124" s="282"/>
      <c r="G124" s="141"/>
      <c r="H124" s="141"/>
      <c r="I124" s="141"/>
      <c r="J124" s="141"/>
      <c r="K124" s="141"/>
      <c r="L124" s="141"/>
      <c r="M124" s="141"/>
      <c r="N124" s="141"/>
      <c r="O124" s="141"/>
      <c r="P124" s="141"/>
      <c r="Q124" s="141"/>
      <c r="R124" s="141"/>
      <c r="S124" s="141"/>
      <c r="T124" s="141"/>
      <c r="U124" s="141"/>
      <c r="V124" s="141"/>
      <c r="W124" s="141"/>
      <c r="X124" s="141"/>
    </row>
    <row r="125" spans="1:24" ht="24" x14ac:dyDescent="0.2">
      <c r="A125" s="98" t="s">
        <v>547</v>
      </c>
      <c r="B125" s="98" t="s">
        <v>268</v>
      </c>
      <c r="C125" s="98">
        <v>1666586</v>
      </c>
      <c r="E125" s="98">
        <f>$C$75</f>
        <v>1666586</v>
      </c>
      <c r="F125" s="98">
        <f t="shared" ref="F125:X125" si="181">$C$75</f>
        <v>1666586</v>
      </c>
      <c r="G125" s="98">
        <f t="shared" si="181"/>
        <v>1666586</v>
      </c>
      <c r="H125" s="98">
        <f t="shared" si="181"/>
        <v>1666586</v>
      </c>
      <c r="I125" s="98">
        <f t="shared" si="181"/>
        <v>1666586</v>
      </c>
      <c r="J125" s="98">
        <f t="shared" si="181"/>
        <v>1666586</v>
      </c>
      <c r="K125" s="98">
        <f t="shared" si="181"/>
        <v>1666586</v>
      </c>
      <c r="L125" s="98">
        <f t="shared" si="181"/>
        <v>1666586</v>
      </c>
      <c r="M125" s="98">
        <f t="shared" si="181"/>
        <v>1666586</v>
      </c>
      <c r="N125" s="98">
        <f t="shared" si="181"/>
        <v>1666586</v>
      </c>
      <c r="O125" s="98">
        <f t="shared" si="181"/>
        <v>1666586</v>
      </c>
      <c r="P125" s="98">
        <f t="shared" si="181"/>
        <v>1666586</v>
      </c>
      <c r="Q125" s="98">
        <f t="shared" si="181"/>
        <v>1666586</v>
      </c>
      <c r="R125" s="98">
        <f t="shared" si="181"/>
        <v>1666586</v>
      </c>
      <c r="S125" s="98">
        <f t="shared" si="181"/>
        <v>1666586</v>
      </c>
      <c r="T125" s="98">
        <f t="shared" si="181"/>
        <v>1666586</v>
      </c>
      <c r="U125" s="98">
        <f t="shared" si="181"/>
        <v>1666586</v>
      </c>
      <c r="V125" s="98">
        <f t="shared" si="181"/>
        <v>1666586</v>
      </c>
      <c r="W125" s="98">
        <f t="shared" si="181"/>
        <v>1666586</v>
      </c>
      <c r="X125" s="98">
        <f t="shared" si="181"/>
        <v>1666586</v>
      </c>
    </row>
    <row r="126" spans="1:24" x14ac:dyDescent="0.2">
      <c r="A126" s="281" t="s">
        <v>307</v>
      </c>
      <c r="B126" s="281"/>
      <c r="C126" s="283">
        <f>SUM(E126:X126)</f>
        <v>33331720</v>
      </c>
      <c r="D126" s="141"/>
      <c r="E126" s="282">
        <f t="shared" ref="E126:X126" si="182">SUM(E125:E125)</f>
        <v>1666586</v>
      </c>
      <c r="F126" s="282">
        <f t="shared" si="182"/>
        <v>1666586</v>
      </c>
      <c r="G126" s="282">
        <f t="shared" si="182"/>
        <v>1666586</v>
      </c>
      <c r="H126" s="282">
        <f t="shared" si="182"/>
        <v>1666586</v>
      </c>
      <c r="I126" s="282">
        <f t="shared" si="182"/>
        <v>1666586</v>
      </c>
      <c r="J126" s="282">
        <f t="shared" si="182"/>
        <v>1666586</v>
      </c>
      <c r="K126" s="282">
        <f t="shared" si="182"/>
        <v>1666586</v>
      </c>
      <c r="L126" s="282">
        <f t="shared" si="182"/>
        <v>1666586</v>
      </c>
      <c r="M126" s="282">
        <f t="shared" si="182"/>
        <v>1666586</v>
      </c>
      <c r="N126" s="282">
        <f t="shared" si="182"/>
        <v>1666586</v>
      </c>
      <c r="O126" s="282">
        <f t="shared" si="182"/>
        <v>1666586</v>
      </c>
      <c r="P126" s="282">
        <f t="shared" si="182"/>
        <v>1666586</v>
      </c>
      <c r="Q126" s="282">
        <f t="shared" si="182"/>
        <v>1666586</v>
      </c>
      <c r="R126" s="282">
        <f t="shared" si="182"/>
        <v>1666586</v>
      </c>
      <c r="S126" s="282">
        <f t="shared" si="182"/>
        <v>1666586</v>
      </c>
      <c r="T126" s="282">
        <f t="shared" si="182"/>
        <v>1666586</v>
      </c>
      <c r="U126" s="282">
        <f t="shared" si="182"/>
        <v>1666586</v>
      </c>
      <c r="V126" s="282">
        <f t="shared" si="182"/>
        <v>1666586</v>
      </c>
      <c r="W126" s="282">
        <f t="shared" si="182"/>
        <v>1666586</v>
      </c>
      <c r="X126" s="282">
        <f t="shared" si="182"/>
        <v>1666586</v>
      </c>
    </row>
    <row r="128" spans="1:24" ht="33.6" customHeight="1" x14ac:dyDescent="0.2">
      <c r="A128" s="140" t="s">
        <v>554</v>
      </c>
      <c r="B128" s="140"/>
      <c r="C128" s="145"/>
      <c r="D128" s="107"/>
    </row>
    <row r="129" spans="1:24" x14ac:dyDescent="0.2">
      <c r="A129" s="146" t="s">
        <v>349</v>
      </c>
      <c r="B129" s="146"/>
      <c r="C129" s="146">
        <f>SUM(E129:X129)</f>
        <v>57202325.931430146</v>
      </c>
      <c r="D129" s="214"/>
      <c r="E129" s="213">
        <f t="shared" ref="E129:X129" si="183">E117-E107</f>
        <v>3570000</v>
      </c>
      <c r="F129" s="213">
        <f t="shared" si="183"/>
        <v>3486000</v>
      </c>
      <c r="G129" s="213">
        <f t="shared" si="183"/>
        <v>3403680</v>
      </c>
      <c r="H129" s="213">
        <f t="shared" si="183"/>
        <v>3323006.4</v>
      </c>
      <c r="I129" s="213">
        <f t="shared" si="183"/>
        <v>3243946.2719999999</v>
      </c>
      <c r="J129" s="213">
        <f t="shared" si="183"/>
        <v>3166467.34656</v>
      </c>
      <c r="K129" s="213">
        <f t="shared" si="183"/>
        <v>3090537.9996288</v>
      </c>
      <c r="L129" s="213">
        <f t="shared" si="183"/>
        <v>3016127.2396362233</v>
      </c>
      <c r="M129" s="213">
        <f t="shared" si="183"/>
        <v>2943204.694843499</v>
      </c>
      <c r="N129" s="213">
        <f t="shared" si="183"/>
        <v>2871740.6009466285</v>
      </c>
      <c r="O129" s="213">
        <f t="shared" si="183"/>
        <v>2801705.7889276962</v>
      </c>
      <c r="P129" s="213">
        <f t="shared" si="183"/>
        <v>2733071.6731491419</v>
      </c>
      <c r="Q129" s="213">
        <f t="shared" si="183"/>
        <v>2665810.2396861594</v>
      </c>
      <c r="R129" s="213">
        <f t="shared" si="183"/>
        <v>2599894.0348924361</v>
      </c>
      <c r="S129" s="213">
        <f t="shared" si="183"/>
        <v>2535296.1541945874</v>
      </c>
      <c r="T129" s="213">
        <f t="shared" si="183"/>
        <v>2471990.2311106957</v>
      </c>
      <c r="U129" s="213">
        <f t="shared" si="183"/>
        <v>2409950.4264884819</v>
      </c>
      <c r="V129" s="213">
        <f t="shared" si="183"/>
        <v>2349151.4179587122</v>
      </c>
      <c r="W129" s="213">
        <f t="shared" si="183"/>
        <v>2289568.3895995379</v>
      </c>
      <c r="X129" s="213">
        <f t="shared" si="183"/>
        <v>2231177.0218075472</v>
      </c>
    </row>
    <row r="130" spans="1:24" ht="12.75" x14ac:dyDescent="0.2">
      <c r="A130" s="107" t="s">
        <v>350</v>
      </c>
      <c r="B130" s="107"/>
      <c r="C130" s="280">
        <f>NPV(C3,E129:X129)</f>
        <v>37051942.089999557</v>
      </c>
    </row>
    <row r="131" spans="1:24" ht="24" x14ac:dyDescent="0.2">
      <c r="A131" s="146" t="s">
        <v>351</v>
      </c>
      <c r="B131" s="146"/>
      <c r="C131" s="146">
        <f>SUM(E131:X131)</f>
        <v>63378371586.06073</v>
      </c>
      <c r="D131" s="214"/>
      <c r="E131" s="213">
        <f>E122-E110</f>
        <v>3831863494.2171431</v>
      </c>
      <c r="F131" s="213">
        <f t="shared" ref="F131:X131" si="184">F122-F110</f>
        <v>3781478068.6628571</v>
      </c>
      <c r="G131" s="213">
        <f t="shared" si="184"/>
        <v>3757292454.0342865</v>
      </c>
      <c r="H131" s="213">
        <f t="shared" si="184"/>
        <v>3697309840.8959999</v>
      </c>
      <c r="I131" s="213">
        <f t="shared" si="184"/>
        <v>3609344380.0780802</v>
      </c>
      <c r="J131" s="213">
        <f t="shared" si="184"/>
        <v>3523138228.4765186</v>
      </c>
      <c r="K131" s="213">
        <f t="shared" si="184"/>
        <v>3438656199.9069881</v>
      </c>
      <c r="L131" s="213">
        <f t="shared" si="184"/>
        <v>3355863811.9088478</v>
      </c>
      <c r="M131" s="213">
        <f t="shared" si="184"/>
        <v>3274727271.670671</v>
      </c>
      <c r="N131" s="213">
        <f t="shared" si="184"/>
        <v>3195213462.237257</v>
      </c>
      <c r="O131" s="213">
        <f t="shared" si="184"/>
        <v>3117289928.9925122</v>
      </c>
      <c r="P131" s="213">
        <f t="shared" si="184"/>
        <v>3040924866.4126616</v>
      </c>
      <c r="Q131" s="213">
        <f t="shared" si="184"/>
        <v>2966087105.0844088</v>
      </c>
      <c r="R131" s="213">
        <f t="shared" si="184"/>
        <v>2892746098.9827204</v>
      </c>
      <c r="S131" s="213">
        <f t="shared" si="184"/>
        <v>2820871913.0030661</v>
      </c>
      <c r="T131" s="213">
        <f t="shared" si="184"/>
        <v>2750435210.7430048</v>
      </c>
      <c r="U131" s="213">
        <f t="shared" si="184"/>
        <v>2681407242.5281448</v>
      </c>
      <c r="V131" s="213">
        <f t="shared" si="184"/>
        <v>2613759833.6775818</v>
      </c>
      <c r="W131" s="213">
        <f t="shared" si="184"/>
        <v>2547465373.0040302</v>
      </c>
      <c r="X131" s="213">
        <f t="shared" si="184"/>
        <v>2482496801.5439496</v>
      </c>
    </row>
    <row r="132" spans="1:24" ht="12.75" x14ac:dyDescent="0.2">
      <c r="A132" s="107" t="s">
        <v>352</v>
      </c>
      <c r="B132" s="107"/>
      <c r="C132" s="280">
        <f>NPV(C3,E131:X131)</f>
        <v>40978017608.321243</v>
      </c>
    </row>
    <row r="133" spans="1:24" ht="24" x14ac:dyDescent="0.2">
      <c r="A133" s="146" t="s">
        <v>353</v>
      </c>
      <c r="B133" s="146"/>
      <c r="C133" s="146">
        <f>SUM(E133:X133)</f>
        <v>63411703306.06073</v>
      </c>
      <c r="D133" s="214"/>
      <c r="E133" s="213">
        <f t="shared" ref="E133:X133" si="185">(E126+E122)-E110</f>
        <v>3833530080.2171431</v>
      </c>
      <c r="F133" s="213">
        <f t="shared" si="185"/>
        <v>3783144654.6628571</v>
      </c>
      <c r="G133" s="213">
        <f t="shared" si="185"/>
        <v>3758959040.0342865</v>
      </c>
      <c r="H133" s="213">
        <f t="shared" si="185"/>
        <v>3698976426.8959999</v>
      </c>
      <c r="I133" s="213">
        <f t="shared" si="185"/>
        <v>3611010966.0780802</v>
      </c>
      <c r="J133" s="213">
        <f t="shared" si="185"/>
        <v>3524804814.4765186</v>
      </c>
      <c r="K133" s="213">
        <f t="shared" si="185"/>
        <v>3440322785.9069881</v>
      </c>
      <c r="L133" s="213">
        <f t="shared" si="185"/>
        <v>3357530397.9088478</v>
      </c>
      <c r="M133" s="213">
        <f t="shared" si="185"/>
        <v>3276393857.670671</v>
      </c>
      <c r="N133" s="213">
        <f t="shared" si="185"/>
        <v>3196880048.237257</v>
      </c>
      <c r="O133" s="213">
        <f t="shared" si="185"/>
        <v>3118956514.9925122</v>
      </c>
      <c r="P133" s="213">
        <f t="shared" si="185"/>
        <v>3042591452.4126616</v>
      </c>
      <c r="Q133" s="213">
        <f t="shared" si="185"/>
        <v>2967753691.0844088</v>
      </c>
      <c r="R133" s="213">
        <f t="shared" si="185"/>
        <v>2894412684.9827204</v>
      </c>
      <c r="S133" s="213">
        <f t="shared" si="185"/>
        <v>2822538499.0030661</v>
      </c>
      <c r="T133" s="213">
        <f t="shared" si="185"/>
        <v>2752101796.7430048</v>
      </c>
      <c r="U133" s="213">
        <f t="shared" si="185"/>
        <v>2683073828.5281448</v>
      </c>
      <c r="V133" s="213">
        <f t="shared" si="185"/>
        <v>2615426419.6775818</v>
      </c>
      <c r="W133" s="213">
        <f t="shared" si="185"/>
        <v>2549131959.0040302</v>
      </c>
      <c r="X133" s="213">
        <f t="shared" si="185"/>
        <v>2484163387.5439496</v>
      </c>
    </row>
    <row r="134" spans="1:24" ht="24" x14ac:dyDescent="0.2">
      <c r="A134" s="107" t="s">
        <v>354</v>
      </c>
      <c r="B134" s="107"/>
      <c r="C134" s="280">
        <f>NPV(C3,E133:X133)</f>
        <v>40998786953.607178</v>
      </c>
    </row>
    <row r="135" spans="1:24" x14ac:dyDescent="0.2">
      <c r="A135" s="237" t="s">
        <v>355</v>
      </c>
      <c r="B135" s="238"/>
    </row>
    <row r="136" spans="1:24" x14ac:dyDescent="0.2">
      <c r="A136" s="239">
        <v>0.05</v>
      </c>
      <c r="B136" s="240">
        <f>C130</f>
        <v>37051942.089999557</v>
      </c>
    </row>
    <row r="137" spans="1:24" x14ac:dyDescent="0.2">
      <c r="A137" s="136">
        <v>0.1</v>
      </c>
      <c r="B137" s="228">
        <f t="dataTable" ref="B137:B139" dt2D="0" dtr="0" r1="C3" ca="1"/>
        <v>26163206.370868981</v>
      </c>
    </row>
    <row r="138" spans="1:24" x14ac:dyDescent="0.2">
      <c r="A138" s="136">
        <v>0.15</v>
      </c>
      <c r="B138" s="228">
        <v>19754725.05479664</v>
      </c>
    </row>
    <row r="139" spans="1:24" x14ac:dyDescent="0.2">
      <c r="A139" s="136">
        <v>0.2</v>
      </c>
      <c r="B139" s="228">
        <v>15690626.258492738</v>
      </c>
    </row>
    <row r="140" spans="1:24" x14ac:dyDescent="0.2">
      <c r="A140" s="237" t="s">
        <v>356</v>
      </c>
      <c r="B140" s="228"/>
    </row>
    <row r="141" spans="1:24" x14ac:dyDescent="0.2">
      <c r="A141" s="135">
        <v>0</v>
      </c>
      <c r="B141" s="228"/>
    </row>
    <row r="142" spans="1:24" x14ac:dyDescent="0.2">
      <c r="A142" s="135">
        <v>0.1</v>
      </c>
      <c r="B142" s="290">
        <f t="dataTable" ref="B142:B143" dt2D="0" dtr="0" r1="F2"/>
        <v>0</v>
      </c>
    </row>
    <row r="143" spans="1:24" x14ac:dyDescent="0.2">
      <c r="A143" s="135">
        <v>0.25</v>
      </c>
      <c r="B143" s="290">
        <v>0</v>
      </c>
    </row>
    <row r="144" spans="1:24" x14ac:dyDescent="0.2">
      <c r="A144" s="118" t="s">
        <v>207</v>
      </c>
    </row>
    <row r="145" spans="1:9" s="97" customFormat="1" x14ac:dyDescent="0.2">
      <c r="A145" s="98" t="s">
        <v>497</v>
      </c>
      <c r="B145" s="179" t="s">
        <v>498</v>
      </c>
      <c r="C145" s="98"/>
    </row>
    <row r="146" spans="1:9" s="97" customFormat="1" x14ac:dyDescent="0.2">
      <c r="A146" s="118"/>
      <c r="B146" s="179">
        <f>292931*2</f>
        <v>585862</v>
      </c>
      <c r="C146" s="179">
        <f>363607*2</f>
        <v>727214</v>
      </c>
    </row>
    <row r="147" spans="1:9" s="97" customFormat="1" x14ac:dyDescent="0.2">
      <c r="A147" s="98" t="s">
        <v>223</v>
      </c>
      <c r="B147" s="179" t="s">
        <v>499</v>
      </c>
      <c r="C147" s="179"/>
    </row>
    <row r="148" spans="1:9" s="97" customFormat="1" x14ac:dyDescent="0.2">
      <c r="A148" s="98" t="s">
        <v>225</v>
      </c>
      <c r="B148" s="179" t="s">
        <v>555</v>
      </c>
      <c r="C148" s="98"/>
    </row>
    <row r="149" spans="1:9" s="97" customFormat="1" x14ac:dyDescent="0.2">
      <c r="A149" s="98" t="s">
        <v>229</v>
      </c>
      <c r="B149" s="179" t="s">
        <v>501</v>
      </c>
      <c r="C149" s="98"/>
    </row>
    <row r="150" spans="1:9" x14ac:dyDescent="0.2">
      <c r="A150" s="98" t="s">
        <v>231</v>
      </c>
      <c r="B150" s="179" t="s">
        <v>556</v>
      </c>
    </row>
    <row r="151" spans="1:9" x14ac:dyDescent="0.2">
      <c r="A151" s="98" t="s">
        <v>233</v>
      </c>
      <c r="B151" s="179" t="s">
        <v>557</v>
      </c>
    </row>
    <row r="152" spans="1:9" x14ac:dyDescent="0.2">
      <c r="A152" s="98" t="s">
        <v>235</v>
      </c>
      <c r="B152" s="179" t="s">
        <v>558</v>
      </c>
    </row>
    <row r="153" spans="1:9" x14ac:dyDescent="0.2">
      <c r="A153" s="98" t="s">
        <v>237</v>
      </c>
      <c r="B153" s="179" t="s">
        <v>559</v>
      </c>
    </row>
    <row r="154" spans="1:9" x14ac:dyDescent="0.2">
      <c r="A154" s="98" t="s">
        <v>239</v>
      </c>
      <c r="B154" s="179" t="s">
        <v>560</v>
      </c>
    </row>
    <row r="155" spans="1:9" x14ac:dyDescent="0.2">
      <c r="A155" s="98" t="s">
        <v>249</v>
      </c>
      <c r="B155" s="179" t="s">
        <v>561</v>
      </c>
    </row>
    <row r="156" spans="1:9" x14ac:dyDescent="0.2">
      <c r="B156" s="179">
        <f>3900000*1.3</f>
        <v>5070000</v>
      </c>
      <c r="C156" s="301">
        <f>(B156/1000)</f>
        <v>5070</v>
      </c>
      <c r="E156" s="307">
        <f>C156*45</f>
        <v>228150</v>
      </c>
      <c r="F156" s="288">
        <f>E156/7</f>
        <v>32592.857142857141</v>
      </c>
      <c r="G156" s="288">
        <f>F156*117.607</f>
        <v>3833148.15</v>
      </c>
      <c r="H156" s="288">
        <f>G156/2.3</f>
        <v>1666586.1521739131</v>
      </c>
      <c r="I156" s="288">
        <f>H156*2822</f>
        <v>4703106121.434783</v>
      </c>
    </row>
    <row r="157" spans="1:9" x14ac:dyDescent="0.2">
      <c r="A157" s="98" t="s">
        <v>562</v>
      </c>
      <c r="B157" s="179" t="s">
        <v>436</v>
      </c>
      <c r="F157" s="194">
        <f>F156*C7</f>
        <v>19086377.142857142</v>
      </c>
      <c r="G157" s="288"/>
    </row>
    <row r="158" spans="1:9" x14ac:dyDescent="0.2">
      <c r="B158" s="179"/>
    </row>
    <row r="159" spans="1:9" x14ac:dyDescent="0.2">
      <c r="B159" s="179"/>
    </row>
    <row r="160" spans="1:9" x14ac:dyDescent="0.2">
      <c r="B160" s="179"/>
    </row>
    <row r="161" spans="2:2" x14ac:dyDescent="0.2">
      <c r="B161" s="179"/>
    </row>
    <row r="162" spans="2:2" x14ac:dyDescent="0.2">
      <c r="B162" s="179"/>
    </row>
  </sheetData>
  <mergeCells count="2">
    <mergeCell ref="E86:F86"/>
    <mergeCell ref="H86:I8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67E31-25F2-40FC-91E5-895FA8DA58E0}">
  <dimension ref="A1:X202"/>
  <sheetViews>
    <sheetView zoomScale="80" zoomScaleNormal="80" workbookViewId="0">
      <selection activeCell="C9" sqref="C9"/>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24" width="12.7109375" style="98" customWidth="1"/>
    <col min="25" max="16384" width="8.7109375" style="98"/>
  </cols>
  <sheetData>
    <row r="1" spans="1:24" ht="22.5" customHeight="1" thickBot="1" x14ac:dyDescent="0.3">
      <c r="A1" s="210" t="s">
        <v>563</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ht="24" x14ac:dyDescent="0.2">
      <c r="A6" s="99" t="s">
        <v>697</v>
      </c>
      <c r="C6" s="100">
        <v>2928</v>
      </c>
      <c r="D6" s="101"/>
      <c r="E6" s="118" t="s">
        <v>701</v>
      </c>
    </row>
    <row r="7" spans="1:24" ht="24" x14ac:dyDescent="0.2">
      <c r="A7" s="99" t="s">
        <v>564</v>
      </c>
      <c r="C7" s="100">
        <f>C6*50%</f>
        <v>1464</v>
      </c>
      <c r="D7" s="101"/>
      <c r="E7" s="347">
        <f>C7*7</f>
        <v>10248</v>
      </c>
    </row>
    <row r="8" spans="1:24" x14ac:dyDescent="0.2">
      <c r="A8" s="99" t="s">
        <v>702</v>
      </c>
      <c r="C8" s="102">
        <v>2.35</v>
      </c>
      <c r="D8" s="103"/>
      <c r="E8" s="347"/>
    </row>
    <row r="9" spans="1:24" ht="12.75" thickBot="1" x14ac:dyDescent="0.25">
      <c r="A9" s="169" t="s">
        <v>565</v>
      </c>
      <c r="B9" s="203"/>
      <c r="C9" s="170">
        <f>C7*C8</f>
        <v>3440.4</v>
      </c>
      <c r="D9" s="101"/>
    </row>
    <row r="12" spans="1:24" ht="12.75" x14ac:dyDescent="0.2">
      <c r="A12" s="112" t="s">
        <v>566</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567</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568</v>
      </c>
      <c r="B16" s="133" t="s">
        <v>219</v>
      </c>
      <c r="C16" s="133">
        <v>2000</v>
      </c>
      <c r="E16" s="122">
        <f>C16</f>
        <v>2000</v>
      </c>
      <c r="F16" s="122">
        <f>C16</f>
        <v>2000</v>
      </c>
      <c r="G16" s="122">
        <f>C16</f>
        <v>2000</v>
      </c>
      <c r="H16" s="122">
        <f>C16</f>
        <v>2000</v>
      </c>
      <c r="I16" s="122">
        <f>C16</f>
        <v>2000</v>
      </c>
      <c r="J16" s="122">
        <f>C16</f>
        <v>2000</v>
      </c>
      <c r="K16" s="122">
        <f>C16</f>
        <v>2000</v>
      </c>
      <c r="L16" s="122">
        <f>C16</f>
        <v>2000</v>
      </c>
      <c r="M16" s="122">
        <f>C16</f>
        <v>2000</v>
      </c>
      <c r="N16" s="122">
        <f>C16</f>
        <v>2000</v>
      </c>
      <c r="O16" s="122">
        <f>C16</f>
        <v>2000</v>
      </c>
      <c r="P16" s="122">
        <f>C16</f>
        <v>2000</v>
      </c>
      <c r="Q16" s="122">
        <f>C16</f>
        <v>2000</v>
      </c>
      <c r="R16" s="122">
        <f>C16</f>
        <v>2000</v>
      </c>
      <c r="S16" s="122">
        <f>C16</f>
        <v>2000</v>
      </c>
      <c r="T16" s="122">
        <f>C16</f>
        <v>2000</v>
      </c>
      <c r="U16" s="122">
        <f>C16</f>
        <v>2000</v>
      </c>
      <c r="V16" s="122">
        <f>C16</f>
        <v>2000</v>
      </c>
      <c r="W16" s="122">
        <f>C16</f>
        <v>2000</v>
      </c>
      <c r="X16" s="122">
        <f>C16</f>
        <v>2000</v>
      </c>
    </row>
    <row r="17" spans="1:24" ht="24" x14ac:dyDescent="0.2">
      <c r="A17" s="122" t="s">
        <v>569</v>
      </c>
      <c r="B17" s="122" t="s">
        <v>221</v>
      </c>
      <c r="C17" s="122">
        <v>3947</v>
      </c>
      <c r="E17" s="122">
        <f>C17</f>
        <v>3947</v>
      </c>
      <c r="F17" s="122">
        <f>C17</f>
        <v>3947</v>
      </c>
      <c r="G17" s="122">
        <f>C17</f>
        <v>3947</v>
      </c>
      <c r="H17" s="122">
        <f>C17</f>
        <v>3947</v>
      </c>
      <c r="I17" s="122">
        <f>C17</f>
        <v>3947</v>
      </c>
      <c r="J17" s="122">
        <f>C17</f>
        <v>3947</v>
      </c>
      <c r="K17" s="122">
        <f>C17</f>
        <v>3947</v>
      </c>
      <c r="L17" s="122">
        <f>C17</f>
        <v>3947</v>
      </c>
      <c r="M17" s="122">
        <f>C17</f>
        <v>3947</v>
      </c>
      <c r="N17" s="122">
        <f>C17</f>
        <v>3947</v>
      </c>
      <c r="O17" s="122">
        <f>C17</f>
        <v>3947</v>
      </c>
      <c r="P17" s="122">
        <f>C17</f>
        <v>3947</v>
      </c>
      <c r="Q17" s="122">
        <f>C17</f>
        <v>3947</v>
      </c>
      <c r="R17" s="122">
        <f>C17</f>
        <v>3947</v>
      </c>
      <c r="S17" s="122">
        <f>C17</f>
        <v>3947</v>
      </c>
      <c r="T17" s="122">
        <f>C17</f>
        <v>3947</v>
      </c>
      <c r="U17" s="122">
        <f>C17</f>
        <v>3947</v>
      </c>
      <c r="V17" s="122">
        <f>C17</f>
        <v>3947</v>
      </c>
      <c r="W17" s="122">
        <f>C17</f>
        <v>3947</v>
      </c>
      <c r="X17" s="122">
        <f>C17</f>
        <v>3947</v>
      </c>
    </row>
    <row r="18" spans="1:24" ht="12.75" thickBot="1" x14ac:dyDescent="0.25">
      <c r="A18" s="98" t="s">
        <v>570</v>
      </c>
      <c r="B18" s="98" t="s">
        <v>223</v>
      </c>
      <c r="C18" s="98">
        <v>700</v>
      </c>
      <c r="E18" s="122">
        <f>C18</f>
        <v>700</v>
      </c>
      <c r="F18" s="122">
        <f>C18</f>
        <v>700</v>
      </c>
      <c r="G18" s="122">
        <f>C18</f>
        <v>700</v>
      </c>
      <c r="H18" s="122">
        <f>C18</f>
        <v>700</v>
      </c>
      <c r="I18" s="122">
        <f>C18</f>
        <v>700</v>
      </c>
      <c r="J18" s="122">
        <f>C18</f>
        <v>700</v>
      </c>
      <c r="K18" s="122">
        <f>C18</f>
        <v>700</v>
      </c>
      <c r="L18" s="122">
        <f>C18</f>
        <v>700</v>
      </c>
      <c r="M18" s="122">
        <f>C18</f>
        <v>700</v>
      </c>
      <c r="N18" s="122">
        <f>C18</f>
        <v>700</v>
      </c>
      <c r="O18" s="122">
        <f>C18</f>
        <v>700</v>
      </c>
      <c r="P18" s="122">
        <f>C18</f>
        <v>700</v>
      </c>
      <c r="Q18" s="122">
        <f>C18</f>
        <v>700</v>
      </c>
      <c r="R18" s="122">
        <f>C18</f>
        <v>700</v>
      </c>
      <c r="S18" s="122">
        <f>C18</f>
        <v>700</v>
      </c>
      <c r="T18" s="122">
        <f>C18</f>
        <v>700</v>
      </c>
      <c r="U18" s="122">
        <f>C18</f>
        <v>700</v>
      </c>
      <c r="V18" s="122">
        <f>C18</f>
        <v>700</v>
      </c>
      <c r="W18" s="122">
        <f>C18</f>
        <v>700</v>
      </c>
      <c r="X18" s="122">
        <f>C18</f>
        <v>700</v>
      </c>
    </row>
    <row r="19" spans="1:24" s="118" customFormat="1" ht="33.6" customHeight="1" thickBot="1" x14ac:dyDescent="0.25">
      <c r="A19" s="159" t="s">
        <v>571</v>
      </c>
      <c r="B19" s="159"/>
      <c r="C19" s="106">
        <f>SUM(E19:X19)</f>
        <v>132940</v>
      </c>
      <c r="D19" s="107"/>
      <c r="E19" s="106">
        <f t="shared" ref="E19:X19" si="0">SUM(E16:E18)</f>
        <v>6647</v>
      </c>
      <c r="F19" s="106">
        <f t="shared" si="0"/>
        <v>6647</v>
      </c>
      <c r="G19" s="106">
        <f t="shared" si="0"/>
        <v>6647</v>
      </c>
      <c r="H19" s="106">
        <f t="shared" si="0"/>
        <v>6647</v>
      </c>
      <c r="I19" s="106">
        <f t="shared" si="0"/>
        <v>6647</v>
      </c>
      <c r="J19" s="106">
        <f t="shared" si="0"/>
        <v>6647</v>
      </c>
      <c r="K19" s="106">
        <f t="shared" si="0"/>
        <v>6647</v>
      </c>
      <c r="L19" s="106">
        <f t="shared" si="0"/>
        <v>6647</v>
      </c>
      <c r="M19" s="106">
        <f t="shared" si="0"/>
        <v>6647</v>
      </c>
      <c r="N19" s="106">
        <f t="shared" si="0"/>
        <v>6647</v>
      </c>
      <c r="O19" s="106">
        <f t="shared" si="0"/>
        <v>6647</v>
      </c>
      <c r="P19" s="106">
        <f t="shared" si="0"/>
        <v>6647</v>
      </c>
      <c r="Q19" s="106">
        <f t="shared" si="0"/>
        <v>6647</v>
      </c>
      <c r="R19" s="106">
        <f t="shared" si="0"/>
        <v>6647</v>
      </c>
      <c r="S19" s="106">
        <f t="shared" si="0"/>
        <v>6647</v>
      </c>
      <c r="T19" s="106">
        <f t="shared" si="0"/>
        <v>6647</v>
      </c>
      <c r="U19" s="106">
        <f t="shared" si="0"/>
        <v>6647</v>
      </c>
      <c r="V19" s="106">
        <f t="shared" si="0"/>
        <v>6647</v>
      </c>
      <c r="W19" s="106">
        <f t="shared" si="0"/>
        <v>6647</v>
      </c>
      <c r="X19" s="106">
        <f t="shared" si="0"/>
        <v>6647</v>
      </c>
    </row>
    <row r="20" spans="1:24" ht="47.1" customHeight="1" thickBot="1" x14ac:dyDescent="0.25">
      <c r="A20" s="104" t="s">
        <v>445</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572</v>
      </c>
      <c r="B21" s="204" t="s">
        <v>225</v>
      </c>
      <c r="C21" s="131">
        <v>100</v>
      </c>
      <c r="E21" s="122">
        <f>C21</f>
        <v>100</v>
      </c>
      <c r="F21" s="122">
        <f t="shared" ref="F21:F25" si="1">C21</f>
        <v>100</v>
      </c>
      <c r="G21" s="122">
        <f t="shared" ref="G21:G25" si="2">C21</f>
        <v>100</v>
      </c>
      <c r="H21" s="122">
        <f t="shared" ref="H21:H25" si="3">C21</f>
        <v>100</v>
      </c>
      <c r="I21" s="122">
        <f t="shared" ref="I21:I25" si="4">C21</f>
        <v>100</v>
      </c>
      <c r="J21" s="122">
        <f t="shared" ref="J21:J25" si="5">C21</f>
        <v>100</v>
      </c>
      <c r="K21" s="122">
        <f t="shared" ref="K21:K25" si="6">C21</f>
        <v>100</v>
      </c>
      <c r="L21" s="122">
        <f t="shared" ref="L21:L25" si="7">C21</f>
        <v>100</v>
      </c>
      <c r="M21" s="122">
        <f t="shared" ref="M21:M25" si="8">C21</f>
        <v>100</v>
      </c>
      <c r="N21" s="122">
        <f t="shared" ref="N21:N25" si="9">C21</f>
        <v>100</v>
      </c>
      <c r="O21" s="122">
        <f t="shared" ref="O21:O25" si="10">C21</f>
        <v>100</v>
      </c>
      <c r="P21" s="122">
        <f t="shared" ref="P21:P25" si="11">C21</f>
        <v>100</v>
      </c>
      <c r="Q21" s="122">
        <f t="shared" ref="Q21:Q25" si="12">C21</f>
        <v>100</v>
      </c>
      <c r="R21" s="122">
        <f t="shared" ref="R21:R25" si="13">C21</f>
        <v>100</v>
      </c>
      <c r="S21" s="122">
        <f t="shared" ref="S21:S25" si="14">C21</f>
        <v>100</v>
      </c>
      <c r="T21" s="122">
        <f t="shared" ref="T21:T25" si="15">C21</f>
        <v>100</v>
      </c>
      <c r="U21" s="122">
        <f t="shared" ref="U21:U25" si="16">C21</f>
        <v>100</v>
      </c>
      <c r="V21" s="122">
        <f t="shared" ref="V21:V25" si="17">C21</f>
        <v>100</v>
      </c>
      <c r="W21" s="122">
        <f t="shared" ref="W21:W25" si="18">C21</f>
        <v>100</v>
      </c>
      <c r="X21" s="122">
        <f t="shared" ref="X21:X25" si="19">C21</f>
        <v>100</v>
      </c>
    </row>
    <row r="22" spans="1:24" x14ac:dyDescent="0.2">
      <c r="A22" s="122" t="s">
        <v>573</v>
      </c>
      <c r="B22" s="204" t="s">
        <v>229</v>
      </c>
      <c r="C22" s="132">
        <v>100</v>
      </c>
      <c r="E22" s="122">
        <f t="shared" ref="E22:E25" si="20">C22</f>
        <v>100</v>
      </c>
      <c r="F22" s="122">
        <f t="shared" si="1"/>
        <v>100</v>
      </c>
      <c r="G22" s="122">
        <f t="shared" si="2"/>
        <v>100</v>
      </c>
      <c r="H22" s="122">
        <f t="shared" si="3"/>
        <v>100</v>
      </c>
      <c r="I22" s="122">
        <f t="shared" si="4"/>
        <v>100</v>
      </c>
      <c r="J22" s="122">
        <f t="shared" si="5"/>
        <v>100</v>
      </c>
      <c r="K22" s="122">
        <f t="shared" si="6"/>
        <v>100</v>
      </c>
      <c r="L22" s="122">
        <f t="shared" si="7"/>
        <v>100</v>
      </c>
      <c r="M22" s="122">
        <f t="shared" si="8"/>
        <v>100</v>
      </c>
      <c r="N22" s="122">
        <f t="shared" si="9"/>
        <v>100</v>
      </c>
      <c r="O22" s="122">
        <f t="shared" si="10"/>
        <v>100</v>
      </c>
      <c r="P22" s="122">
        <f t="shared" si="11"/>
        <v>100</v>
      </c>
      <c r="Q22" s="122">
        <f t="shared" si="12"/>
        <v>100</v>
      </c>
      <c r="R22" s="122">
        <f t="shared" si="13"/>
        <v>100</v>
      </c>
      <c r="S22" s="122">
        <f t="shared" si="14"/>
        <v>100</v>
      </c>
      <c r="T22" s="122">
        <f t="shared" si="15"/>
        <v>100</v>
      </c>
      <c r="U22" s="122">
        <f t="shared" si="16"/>
        <v>100</v>
      </c>
      <c r="V22" s="122">
        <f t="shared" si="17"/>
        <v>100</v>
      </c>
      <c r="W22" s="122">
        <f t="shared" si="18"/>
        <v>100</v>
      </c>
      <c r="X22" s="122">
        <f t="shared" si="19"/>
        <v>100</v>
      </c>
    </row>
    <row r="23" spans="1:24" ht="24" x14ac:dyDescent="0.2">
      <c r="A23" s="122" t="s">
        <v>574</v>
      </c>
      <c r="B23" s="204" t="s">
        <v>231</v>
      </c>
      <c r="C23" s="132">
        <v>40</v>
      </c>
      <c r="E23" s="122">
        <f t="shared" si="20"/>
        <v>40</v>
      </c>
      <c r="F23" s="122">
        <f t="shared" si="1"/>
        <v>40</v>
      </c>
      <c r="G23" s="122">
        <f t="shared" si="2"/>
        <v>40</v>
      </c>
      <c r="H23" s="122">
        <f t="shared" si="3"/>
        <v>40</v>
      </c>
      <c r="I23" s="122">
        <f t="shared" si="4"/>
        <v>40</v>
      </c>
      <c r="J23" s="122">
        <f t="shared" si="5"/>
        <v>40</v>
      </c>
      <c r="K23" s="122">
        <f t="shared" si="6"/>
        <v>40</v>
      </c>
      <c r="L23" s="122">
        <f t="shared" si="7"/>
        <v>40</v>
      </c>
      <c r="M23" s="122">
        <f t="shared" si="8"/>
        <v>40</v>
      </c>
      <c r="N23" s="122">
        <f t="shared" si="9"/>
        <v>40</v>
      </c>
      <c r="O23" s="122">
        <f t="shared" si="10"/>
        <v>40</v>
      </c>
      <c r="P23" s="122">
        <f t="shared" si="11"/>
        <v>40</v>
      </c>
      <c r="Q23" s="122">
        <f t="shared" si="12"/>
        <v>40</v>
      </c>
      <c r="R23" s="122">
        <f t="shared" si="13"/>
        <v>40</v>
      </c>
      <c r="S23" s="122">
        <f t="shared" si="14"/>
        <v>40</v>
      </c>
      <c r="T23" s="122">
        <f t="shared" si="15"/>
        <v>40</v>
      </c>
      <c r="U23" s="122">
        <f t="shared" si="16"/>
        <v>40</v>
      </c>
      <c r="V23" s="122">
        <f t="shared" si="17"/>
        <v>40</v>
      </c>
      <c r="W23" s="122">
        <f t="shared" si="18"/>
        <v>40</v>
      </c>
      <c r="X23" s="122">
        <f t="shared" si="19"/>
        <v>40</v>
      </c>
    </row>
    <row r="24" spans="1:24" x14ac:dyDescent="0.2">
      <c r="A24" s="122" t="s">
        <v>575</v>
      </c>
      <c r="B24" s="204" t="s">
        <v>233</v>
      </c>
      <c r="C24" s="132">
        <v>200</v>
      </c>
      <c r="E24" s="122">
        <f t="shared" si="20"/>
        <v>200</v>
      </c>
      <c r="F24" s="122">
        <f t="shared" si="1"/>
        <v>200</v>
      </c>
      <c r="G24" s="122">
        <f t="shared" si="2"/>
        <v>200</v>
      </c>
      <c r="H24" s="122">
        <f t="shared" si="3"/>
        <v>200</v>
      </c>
      <c r="I24" s="122">
        <f t="shared" si="4"/>
        <v>200</v>
      </c>
      <c r="J24" s="122">
        <f t="shared" si="5"/>
        <v>200</v>
      </c>
      <c r="K24" s="122">
        <f t="shared" si="6"/>
        <v>200</v>
      </c>
      <c r="L24" s="122">
        <f t="shared" si="7"/>
        <v>200</v>
      </c>
      <c r="M24" s="122">
        <f t="shared" si="8"/>
        <v>200</v>
      </c>
      <c r="N24" s="122">
        <f t="shared" si="9"/>
        <v>200</v>
      </c>
      <c r="O24" s="122">
        <f t="shared" si="10"/>
        <v>200</v>
      </c>
      <c r="P24" s="122">
        <f t="shared" si="11"/>
        <v>200</v>
      </c>
      <c r="Q24" s="122">
        <f t="shared" si="12"/>
        <v>200</v>
      </c>
      <c r="R24" s="122">
        <f t="shared" si="13"/>
        <v>200</v>
      </c>
      <c r="S24" s="122">
        <f t="shared" si="14"/>
        <v>200</v>
      </c>
      <c r="T24" s="122">
        <f t="shared" si="15"/>
        <v>200</v>
      </c>
      <c r="U24" s="122">
        <f t="shared" si="16"/>
        <v>200</v>
      </c>
      <c r="V24" s="122">
        <f t="shared" si="17"/>
        <v>200</v>
      </c>
      <c r="W24" s="122">
        <f t="shared" si="18"/>
        <v>200</v>
      </c>
      <c r="X24" s="122">
        <f t="shared" si="19"/>
        <v>200</v>
      </c>
    </row>
    <row r="25" spans="1:24" x14ac:dyDescent="0.2">
      <c r="A25" s="122" t="s">
        <v>576</v>
      </c>
      <c r="B25" s="204" t="s">
        <v>235</v>
      </c>
      <c r="C25" s="132">
        <v>40</v>
      </c>
      <c r="E25" s="122">
        <f t="shared" si="20"/>
        <v>40</v>
      </c>
      <c r="F25" s="122">
        <f t="shared" si="1"/>
        <v>40</v>
      </c>
      <c r="G25" s="122">
        <f t="shared" si="2"/>
        <v>40</v>
      </c>
      <c r="H25" s="122">
        <f t="shared" si="3"/>
        <v>40</v>
      </c>
      <c r="I25" s="122">
        <f t="shared" si="4"/>
        <v>40</v>
      </c>
      <c r="J25" s="122">
        <f t="shared" si="5"/>
        <v>40</v>
      </c>
      <c r="K25" s="122">
        <f t="shared" si="6"/>
        <v>40</v>
      </c>
      <c r="L25" s="122">
        <f t="shared" si="7"/>
        <v>40</v>
      </c>
      <c r="M25" s="122">
        <f t="shared" si="8"/>
        <v>40</v>
      </c>
      <c r="N25" s="122">
        <f t="shared" si="9"/>
        <v>40</v>
      </c>
      <c r="O25" s="122">
        <f t="shared" si="10"/>
        <v>40</v>
      </c>
      <c r="P25" s="122">
        <f t="shared" si="11"/>
        <v>40</v>
      </c>
      <c r="Q25" s="122">
        <f t="shared" si="12"/>
        <v>40</v>
      </c>
      <c r="R25" s="122">
        <f t="shared" si="13"/>
        <v>40</v>
      </c>
      <c r="S25" s="122">
        <f t="shared" si="14"/>
        <v>40</v>
      </c>
      <c r="T25" s="122">
        <f t="shared" si="15"/>
        <v>40</v>
      </c>
      <c r="U25" s="122">
        <f t="shared" si="16"/>
        <v>40</v>
      </c>
      <c r="V25" s="122">
        <f t="shared" si="17"/>
        <v>40</v>
      </c>
      <c r="W25" s="122">
        <f t="shared" si="18"/>
        <v>40</v>
      </c>
      <c r="X25" s="122">
        <f t="shared" si="19"/>
        <v>40</v>
      </c>
    </row>
    <row r="26" spans="1:24" ht="24.75" thickBot="1" x14ac:dyDescent="0.25">
      <c r="A26" s="193" t="s">
        <v>577</v>
      </c>
      <c r="B26" s="193"/>
      <c r="C26" s="160">
        <f>SUM(E26:X26)</f>
        <v>9600</v>
      </c>
      <c r="E26" s="162">
        <f t="shared" ref="E26:X26" si="21">SUM(E21:E25)</f>
        <v>480</v>
      </c>
      <c r="F26" s="162">
        <f t="shared" si="21"/>
        <v>480</v>
      </c>
      <c r="G26" s="162">
        <f t="shared" si="21"/>
        <v>480</v>
      </c>
      <c r="H26" s="162">
        <f t="shared" si="21"/>
        <v>480</v>
      </c>
      <c r="I26" s="162">
        <f t="shared" si="21"/>
        <v>480</v>
      </c>
      <c r="J26" s="162">
        <f t="shared" si="21"/>
        <v>480</v>
      </c>
      <c r="K26" s="162">
        <f t="shared" si="21"/>
        <v>480</v>
      </c>
      <c r="L26" s="162">
        <f t="shared" si="21"/>
        <v>480</v>
      </c>
      <c r="M26" s="162">
        <f t="shared" si="21"/>
        <v>480</v>
      </c>
      <c r="N26" s="162">
        <f t="shared" si="21"/>
        <v>480</v>
      </c>
      <c r="O26" s="162">
        <f t="shared" si="21"/>
        <v>480</v>
      </c>
      <c r="P26" s="162">
        <f t="shared" si="21"/>
        <v>480</v>
      </c>
      <c r="Q26" s="162">
        <f t="shared" si="21"/>
        <v>480</v>
      </c>
      <c r="R26" s="162">
        <f t="shared" si="21"/>
        <v>480</v>
      </c>
      <c r="S26" s="162">
        <f t="shared" si="21"/>
        <v>480</v>
      </c>
      <c r="T26" s="162">
        <f t="shared" si="21"/>
        <v>480</v>
      </c>
      <c r="U26" s="162">
        <f t="shared" si="21"/>
        <v>480</v>
      </c>
      <c r="V26" s="162">
        <f t="shared" si="21"/>
        <v>480</v>
      </c>
      <c r="W26" s="162">
        <f t="shared" si="21"/>
        <v>480</v>
      </c>
      <c r="X26" s="163">
        <f t="shared" si="21"/>
        <v>480</v>
      </c>
    </row>
    <row r="27" spans="1:24" ht="13.5" customHeight="1" x14ac:dyDescent="0.2">
      <c r="A27" s="161" t="s">
        <v>241</v>
      </c>
      <c r="B27" s="161"/>
      <c r="C27" s="105"/>
      <c r="E27" s="97"/>
      <c r="F27" s="97"/>
      <c r="G27" s="97"/>
      <c r="H27" s="97"/>
      <c r="I27" s="97"/>
      <c r="J27" s="97"/>
      <c r="K27" s="97"/>
      <c r="L27" s="97"/>
      <c r="M27" s="97"/>
      <c r="N27" s="97"/>
      <c r="O27" s="97"/>
      <c r="P27" s="97"/>
      <c r="Q27" s="97"/>
      <c r="R27" s="97"/>
      <c r="S27" s="97"/>
      <c r="T27" s="97"/>
      <c r="U27" s="97"/>
      <c r="V27" s="97"/>
      <c r="W27" s="97"/>
      <c r="X27" s="97"/>
    </row>
    <row r="28" spans="1:24" x14ac:dyDescent="0.2">
      <c r="A28" s="122" t="s">
        <v>242</v>
      </c>
      <c r="B28" s="122"/>
      <c r="C28" s="122">
        <v>0</v>
      </c>
      <c r="E28" s="122">
        <f t="shared" ref="E28" si="22">C28</f>
        <v>0</v>
      </c>
      <c r="F28" s="122">
        <f t="shared" ref="F28" si="23">C28</f>
        <v>0</v>
      </c>
      <c r="G28" s="122">
        <f t="shared" ref="G28" si="24">C28</f>
        <v>0</v>
      </c>
      <c r="H28" s="122">
        <f t="shared" ref="H28" si="25">C28</f>
        <v>0</v>
      </c>
      <c r="I28" s="122">
        <f t="shared" ref="I28" si="26">C28</f>
        <v>0</v>
      </c>
      <c r="J28" s="122">
        <f t="shared" ref="J28" si="27">C28</f>
        <v>0</v>
      </c>
      <c r="K28" s="122">
        <f t="shared" ref="K28" si="28">C28</f>
        <v>0</v>
      </c>
      <c r="L28" s="122">
        <f t="shared" ref="L28" si="29">C28</f>
        <v>0</v>
      </c>
      <c r="M28" s="122">
        <f t="shared" ref="M28" si="30">C28</f>
        <v>0</v>
      </c>
      <c r="N28" s="122">
        <f t="shared" ref="N28" si="31">C28</f>
        <v>0</v>
      </c>
      <c r="O28" s="122">
        <f t="shared" ref="O28" si="32">C28</f>
        <v>0</v>
      </c>
      <c r="P28" s="122">
        <f t="shared" ref="P28" si="33">C28</f>
        <v>0</v>
      </c>
      <c r="Q28" s="122">
        <f t="shared" ref="Q28" si="34">C28</f>
        <v>0</v>
      </c>
      <c r="R28" s="122">
        <f t="shared" ref="R28" si="35">C28</f>
        <v>0</v>
      </c>
      <c r="S28" s="122">
        <f t="shared" ref="S28" si="36">C28</f>
        <v>0</v>
      </c>
      <c r="T28" s="122">
        <f t="shared" ref="T28" si="37">C28</f>
        <v>0</v>
      </c>
      <c r="U28" s="122">
        <f t="shared" ref="U28" si="38">C28</f>
        <v>0</v>
      </c>
      <c r="V28" s="122">
        <f t="shared" ref="V28" si="39">C28</f>
        <v>0</v>
      </c>
      <c r="W28" s="122">
        <f t="shared" ref="W28" si="40">C28</f>
        <v>0</v>
      </c>
      <c r="X28" s="122">
        <f t="shared" ref="X28" si="41">C28</f>
        <v>0</v>
      </c>
    </row>
    <row r="29" spans="1:24" ht="12.75" thickBot="1" x14ac:dyDescent="0.25">
      <c r="A29" s="165" t="s">
        <v>578</v>
      </c>
      <c r="B29" s="165"/>
      <c r="C29" s="166">
        <f>SUM(E29:X29)</f>
        <v>0</v>
      </c>
      <c r="E29" s="164">
        <f>E28</f>
        <v>0</v>
      </c>
      <c r="F29" s="164">
        <f t="shared" ref="F29" si="42">F28</f>
        <v>0</v>
      </c>
      <c r="G29" s="164">
        <f t="shared" ref="G29" si="43">G28</f>
        <v>0</v>
      </c>
      <c r="H29" s="164">
        <f t="shared" ref="H29" si="44">H28</f>
        <v>0</v>
      </c>
      <c r="I29" s="164">
        <f t="shared" ref="I29" si="45">I28</f>
        <v>0</v>
      </c>
      <c r="J29" s="164">
        <f t="shared" ref="J29" si="46">J28</f>
        <v>0</v>
      </c>
      <c r="K29" s="164">
        <f t="shared" ref="K29" si="47">K28</f>
        <v>0</v>
      </c>
      <c r="L29" s="164">
        <f t="shared" ref="L29" si="48">L28</f>
        <v>0</v>
      </c>
      <c r="M29" s="164">
        <f t="shared" ref="M29" si="49">M28</f>
        <v>0</v>
      </c>
      <c r="N29" s="164">
        <f t="shared" ref="N29" si="50">N28</f>
        <v>0</v>
      </c>
      <c r="O29" s="164">
        <f t="shared" ref="O29" si="51">O28</f>
        <v>0</v>
      </c>
      <c r="P29" s="164">
        <f t="shared" ref="P29" si="52">P28</f>
        <v>0</v>
      </c>
      <c r="Q29" s="164">
        <f t="shared" ref="Q29" si="53">Q28</f>
        <v>0</v>
      </c>
      <c r="R29" s="164">
        <f t="shared" ref="R29" si="54">R28</f>
        <v>0</v>
      </c>
      <c r="S29" s="164">
        <f t="shared" ref="S29" si="55">S28</f>
        <v>0</v>
      </c>
      <c r="T29" s="164">
        <f t="shared" ref="T29" si="56">T28</f>
        <v>0</v>
      </c>
      <c r="U29" s="164">
        <f t="shared" ref="U29" si="57">U28</f>
        <v>0</v>
      </c>
      <c r="V29" s="164">
        <f t="shared" ref="V29" si="58">V28</f>
        <v>0</v>
      </c>
      <c r="W29" s="164">
        <f t="shared" ref="W29" si="59">W28</f>
        <v>0</v>
      </c>
      <c r="X29" s="164">
        <f t="shared" ref="X29" si="60">X28</f>
        <v>0</v>
      </c>
    </row>
    <row r="30" spans="1:24" ht="12.75" thickBot="1" x14ac:dyDescent="0.25">
      <c r="A30" s="167" t="s">
        <v>579</v>
      </c>
      <c r="B30" s="167"/>
      <c r="C30" s="212">
        <f>SUM(E30:X30)</f>
        <v>142540</v>
      </c>
      <c r="E30" s="197">
        <f t="shared" ref="E30:X30" si="61">(E19+E26+E29)</f>
        <v>7127</v>
      </c>
      <c r="F30" s="197">
        <f t="shared" si="61"/>
        <v>7127</v>
      </c>
      <c r="G30" s="197">
        <f t="shared" si="61"/>
        <v>7127</v>
      </c>
      <c r="H30" s="197">
        <f t="shared" si="61"/>
        <v>7127</v>
      </c>
      <c r="I30" s="197">
        <f t="shared" si="61"/>
        <v>7127</v>
      </c>
      <c r="J30" s="197">
        <f t="shared" si="61"/>
        <v>7127</v>
      </c>
      <c r="K30" s="197">
        <f t="shared" si="61"/>
        <v>7127</v>
      </c>
      <c r="L30" s="197">
        <f t="shared" si="61"/>
        <v>7127</v>
      </c>
      <c r="M30" s="197">
        <f t="shared" si="61"/>
        <v>7127</v>
      </c>
      <c r="N30" s="197">
        <f t="shared" si="61"/>
        <v>7127</v>
      </c>
      <c r="O30" s="197">
        <f t="shared" si="61"/>
        <v>7127</v>
      </c>
      <c r="P30" s="197">
        <f t="shared" si="61"/>
        <v>7127</v>
      </c>
      <c r="Q30" s="197">
        <f t="shared" si="61"/>
        <v>7127</v>
      </c>
      <c r="R30" s="197">
        <f t="shared" si="61"/>
        <v>7127</v>
      </c>
      <c r="S30" s="197">
        <f t="shared" si="61"/>
        <v>7127</v>
      </c>
      <c r="T30" s="197">
        <f t="shared" si="61"/>
        <v>7127</v>
      </c>
      <c r="U30" s="197">
        <f t="shared" si="61"/>
        <v>7127</v>
      </c>
      <c r="V30" s="197">
        <f t="shared" si="61"/>
        <v>7127</v>
      </c>
      <c r="W30" s="197">
        <f t="shared" si="61"/>
        <v>7127</v>
      </c>
      <c r="X30" s="197">
        <f t="shared" si="61"/>
        <v>7127</v>
      </c>
    </row>
    <row r="31" spans="1:24" s="226" customFormat="1" ht="13.5" thickBot="1" x14ac:dyDescent="0.25">
      <c r="C31" s="227" t="s">
        <v>245</v>
      </c>
      <c r="E31" s="228">
        <f>100%*$C9</f>
        <v>3440.4</v>
      </c>
      <c r="F31" s="228">
        <f t="shared" ref="F31:X31" si="62">100%*$C9</f>
        <v>3440.4</v>
      </c>
      <c r="G31" s="228">
        <f t="shared" si="62"/>
        <v>3440.4</v>
      </c>
      <c r="H31" s="228">
        <f t="shared" si="62"/>
        <v>3440.4</v>
      </c>
      <c r="I31" s="228">
        <f t="shared" si="62"/>
        <v>3440.4</v>
      </c>
      <c r="J31" s="228">
        <f t="shared" si="62"/>
        <v>3440.4</v>
      </c>
      <c r="K31" s="228">
        <f t="shared" si="62"/>
        <v>3440.4</v>
      </c>
      <c r="L31" s="228">
        <f t="shared" si="62"/>
        <v>3440.4</v>
      </c>
      <c r="M31" s="228">
        <f t="shared" si="62"/>
        <v>3440.4</v>
      </c>
      <c r="N31" s="228">
        <f t="shared" si="62"/>
        <v>3440.4</v>
      </c>
      <c r="O31" s="228">
        <f t="shared" si="62"/>
        <v>3440.4</v>
      </c>
      <c r="P31" s="228">
        <f t="shared" si="62"/>
        <v>3440.4</v>
      </c>
      <c r="Q31" s="228">
        <f t="shared" si="62"/>
        <v>3440.4</v>
      </c>
      <c r="R31" s="228">
        <f t="shared" si="62"/>
        <v>3440.4</v>
      </c>
      <c r="S31" s="228">
        <f t="shared" si="62"/>
        <v>3440.4</v>
      </c>
      <c r="T31" s="228">
        <f t="shared" si="62"/>
        <v>3440.4</v>
      </c>
      <c r="U31" s="228">
        <f t="shared" si="62"/>
        <v>3440.4</v>
      </c>
      <c r="V31" s="228">
        <f t="shared" si="62"/>
        <v>3440.4</v>
      </c>
      <c r="W31" s="228">
        <f t="shared" si="62"/>
        <v>3440.4</v>
      </c>
      <c r="X31" s="228">
        <f t="shared" si="62"/>
        <v>3440.4</v>
      </c>
    </row>
    <row r="32" spans="1:24" ht="12.75" thickBot="1" x14ac:dyDescent="0.25">
      <c r="A32" s="167" t="s">
        <v>580</v>
      </c>
      <c r="B32" s="167"/>
      <c r="C32" s="212">
        <f>SUM(E32:X32)</f>
        <v>490394616.00000018</v>
      </c>
      <c r="E32" s="197">
        <f t="shared" ref="E32:X32" si="63">(E19+E26+E29)*E31</f>
        <v>24519730.800000001</v>
      </c>
      <c r="F32" s="197">
        <f t="shared" si="63"/>
        <v>24519730.800000001</v>
      </c>
      <c r="G32" s="197">
        <f t="shared" si="63"/>
        <v>24519730.800000001</v>
      </c>
      <c r="H32" s="197">
        <f t="shared" si="63"/>
        <v>24519730.800000001</v>
      </c>
      <c r="I32" s="197">
        <f t="shared" si="63"/>
        <v>24519730.800000001</v>
      </c>
      <c r="J32" s="197">
        <f t="shared" si="63"/>
        <v>24519730.800000001</v>
      </c>
      <c r="K32" s="197">
        <f t="shared" si="63"/>
        <v>24519730.800000001</v>
      </c>
      <c r="L32" s="197">
        <f t="shared" si="63"/>
        <v>24519730.800000001</v>
      </c>
      <c r="M32" s="197">
        <f t="shared" si="63"/>
        <v>24519730.800000001</v>
      </c>
      <c r="N32" s="197">
        <f t="shared" si="63"/>
        <v>24519730.800000001</v>
      </c>
      <c r="O32" s="197">
        <f t="shared" si="63"/>
        <v>24519730.800000001</v>
      </c>
      <c r="P32" s="197">
        <f t="shared" si="63"/>
        <v>24519730.800000001</v>
      </c>
      <c r="Q32" s="197">
        <f t="shared" si="63"/>
        <v>24519730.800000001</v>
      </c>
      <c r="R32" s="197">
        <f t="shared" si="63"/>
        <v>24519730.800000001</v>
      </c>
      <c r="S32" s="197">
        <f t="shared" si="63"/>
        <v>24519730.800000001</v>
      </c>
      <c r="T32" s="197">
        <f t="shared" si="63"/>
        <v>24519730.800000001</v>
      </c>
      <c r="U32" s="197">
        <f t="shared" si="63"/>
        <v>24519730.800000001</v>
      </c>
      <c r="V32" s="197">
        <f t="shared" si="63"/>
        <v>24519730.800000001</v>
      </c>
      <c r="W32" s="197">
        <f t="shared" si="63"/>
        <v>24519730.800000001</v>
      </c>
      <c r="X32" s="197">
        <f t="shared" si="63"/>
        <v>24519730.800000001</v>
      </c>
    </row>
    <row r="34" spans="1:24" ht="12.75" x14ac:dyDescent="0.2">
      <c r="A34" s="112" t="s">
        <v>581</v>
      </c>
      <c r="B34" s="112"/>
      <c r="C34" s="227" t="s">
        <v>245</v>
      </c>
      <c r="E34" s="228">
        <f>100%*$C9</f>
        <v>3440.4</v>
      </c>
      <c r="F34" s="228">
        <f t="shared" ref="F34:X34" si="64">100%*$C9</f>
        <v>3440.4</v>
      </c>
      <c r="G34" s="228">
        <f t="shared" si="64"/>
        <v>3440.4</v>
      </c>
      <c r="H34" s="228">
        <f t="shared" si="64"/>
        <v>3440.4</v>
      </c>
      <c r="I34" s="228">
        <f t="shared" si="64"/>
        <v>3440.4</v>
      </c>
      <c r="J34" s="228">
        <f t="shared" si="64"/>
        <v>3440.4</v>
      </c>
      <c r="K34" s="228">
        <f t="shared" si="64"/>
        <v>3440.4</v>
      </c>
      <c r="L34" s="228">
        <f t="shared" si="64"/>
        <v>3440.4</v>
      </c>
      <c r="M34" s="228">
        <f t="shared" si="64"/>
        <v>3440.4</v>
      </c>
      <c r="N34" s="228">
        <f t="shared" si="64"/>
        <v>3440.4</v>
      </c>
      <c r="O34" s="228">
        <f t="shared" si="64"/>
        <v>3440.4</v>
      </c>
      <c r="P34" s="228">
        <f t="shared" si="64"/>
        <v>3440.4</v>
      </c>
      <c r="Q34" s="228">
        <f t="shared" si="64"/>
        <v>3440.4</v>
      </c>
      <c r="R34" s="228">
        <f t="shared" si="64"/>
        <v>3440.4</v>
      </c>
      <c r="S34" s="228">
        <f t="shared" si="64"/>
        <v>3440.4</v>
      </c>
      <c r="T34" s="228">
        <f t="shared" si="64"/>
        <v>3440.4</v>
      </c>
      <c r="U34" s="228">
        <f t="shared" si="64"/>
        <v>3440.4</v>
      </c>
      <c r="V34" s="228">
        <f t="shared" si="64"/>
        <v>3440.4</v>
      </c>
      <c r="W34" s="228">
        <f t="shared" si="64"/>
        <v>3440.4</v>
      </c>
      <c r="X34" s="228">
        <f t="shared" si="64"/>
        <v>3440.4</v>
      </c>
    </row>
    <row r="35" spans="1:24" x14ac:dyDescent="0.2">
      <c r="A35" s="123" t="s">
        <v>248</v>
      </c>
      <c r="B35" s="204" t="s">
        <v>237</v>
      </c>
      <c r="C35" s="134">
        <v>0.02</v>
      </c>
    </row>
    <row r="36" spans="1:24" x14ac:dyDescent="0.2">
      <c r="A36" s="123" t="s">
        <v>582</v>
      </c>
      <c r="B36" s="204" t="s">
        <v>239</v>
      </c>
      <c r="C36" s="211">
        <v>2000</v>
      </c>
      <c r="E36" s="194">
        <f>C36</f>
        <v>2000</v>
      </c>
      <c r="F36" s="194">
        <f>E36*(1-C35)</f>
        <v>1960</v>
      </c>
      <c r="G36" s="194">
        <f>F36*(1-C35)</f>
        <v>1920.8</v>
      </c>
      <c r="H36" s="194">
        <f>G36*(1-C35)</f>
        <v>1882.384</v>
      </c>
      <c r="I36" s="194">
        <f>H36*(1-C35)</f>
        <v>1844.73632</v>
      </c>
      <c r="J36" s="194">
        <f>I36*(1-C35)</f>
        <v>1807.8415935999999</v>
      </c>
      <c r="K36" s="194">
        <f>J36*(1-C35)</f>
        <v>1771.6847617279998</v>
      </c>
      <c r="L36" s="194">
        <f>K36*(1-C35)</f>
        <v>1736.2510664934398</v>
      </c>
      <c r="M36" s="194">
        <f>L36*(1-C35)</f>
        <v>1701.5260451635709</v>
      </c>
      <c r="N36" s="194">
        <f>M36*(1-C35)</f>
        <v>1667.4955242602994</v>
      </c>
      <c r="O36" s="194">
        <f>N36*(1-C35)</f>
        <v>1634.1456137750934</v>
      </c>
      <c r="P36" s="194">
        <f>O36*(1-C35)</f>
        <v>1601.4627014995915</v>
      </c>
      <c r="Q36" s="194">
        <f>P36*(1-C35)</f>
        <v>1569.4334474695997</v>
      </c>
      <c r="R36" s="194">
        <f>Q36*(1-C35)</f>
        <v>1538.0447785202077</v>
      </c>
      <c r="S36" s="194">
        <f>R36*(1-C35)</f>
        <v>1507.2838829498035</v>
      </c>
      <c r="T36" s="194">
        <f>S36*(1-C35)</f>
        <v>1477.1382052908073</v>
      </c>
      <c r="U36" s="194">
        <f>T36*(1-C35)</f>
        <v>1447.5954411849912</v>
      </c>
      <c r="V36" s="194">
        <f>U36*(1-C35)</f>
        <v>1418.6435323612914</v>
      </c>
      <c r="W36" s="194">
        <f>V36*(1-C35)</f>
        <v>1390.2706617140655</v>
      </c>
      <c r="X36" s="194">
        <f>W36*(1-C35)</f>
        <v>1362.4652484797841</v>
      </c>
    </row>
    <row r="37" spans="1:24" x14ac:dyDescent="0.2">
      <c r="A37" s="123" t="s">
        <v>583</v>
      </c>
      <c r="B37" s="204" t="s">
        <v>249</v>
      </c>
      <c r="C37" s="200">
        <v>20</v>
      </c>
      <c r="E37" s="122">
        <f>C37</f>
        <v>20</v>
      </c>
      <c r="F37" s="122">
        <f t="shared" ref="F37" si="65">C37</f>
        <v>20</v>
      </c>
      <c r="G37" s="122">
        <f t="shared" ref="G37" si="66">C37</f>
        <v>20</v>
      </c>
      <c r="H37" s="122">
        <f t="shared" ref="H37" si="67">C37</f>
        <v>20</v>
      </c>
      <c r="I37" s="122">
        <f t="shared" ref="I37" si="68">C37</f>
        <v>20</v>
      </c>
      <c r="J37" s="122">
        <f t="shared" ref="J37" si="69">C37</f>
        <v>20</v>
      </c>
      <c r="K37" s="122">
        <f t="shared" ref="K37" si="70">C37</f>
        <v>20</v>
      </c>
      <c r="L37" s="122">
        <f t="shared" ref="L37" si="71">C37</f>
        <v>20</v>
      </c>
      <c r="M37" s="122">
        <f t="shared" ref="M37" si="72">C37</f>
        <v>20</v>
      </c>
      <c r="N37" s="122">
        <f t="shared" ref="N37" si="73">C37</f>
        <v>20</v>
      </c>
      <c r="O37" s="122">
        <f t="shared" ref="O37" si="74">C37</f>
        <v>20</v>
      </c>
      <c r="P37" s="122">
        <f t="shared" ref="P37" si="75">C37</f>
        <v>20</v>
      </c>
      <c r="Q37" s="122">
        <f t="shared" ref="Q37" si="76">C37</f>
        <v>20</v>
      </c>
      <c r="R37" s="122">
        <f t="shared" ref="R37" si="77">C37</f>
        <v>20</v>
      </c>
      <c r="S37" s="122">
        <f t="shared" ref="S37" si="78">C37</f>
        <v>20</v>
      </c>
      <c r="T37" s="122">
        <f t="shared" ref="T37" si="79">C37</f>
        <v>20</v>
      </c>
      <c r="U37" s="122">
        <f t="shared" ref="U37" si="80">C37</f>
        <v>20</v>
      </c>
      <c r="V37" s="122">
        <f t="shared" ref="V37" si="81">C37</f>
        <v>20</v>
      </c>
      <c r="W37" s="122">
        <f t="shared" ref="W37" si="82">C37</f>
        <v>20</v>
      </c>
      <c r="X37" s="122">
        <f t="shared" ref="X37" si="83">C37</f>
        <v>20</v>
      </c>
    </row>
    <row r="38" spans="1:24" ht="12.75" thickBot="1" x14ac:dyDescent="0.25">
      <c r="A38" s="97"/>
      <c r="C38" s="229"/>
    </row>
    <row r="39" spans="1:24" ht="12.75" thickBot="1" x14ac:dyDescent="0.25">
      <c r="A39" s="167" t="s">
        <v>584</v>
      </c>
      <c r="B39" s="205"/>
      <c r="C39" s="198">
        <f>SUM(E39:X39)</f>
        <v>664784.05648981093</v>
      </c>
      <c r="E39" s="196">
        <f>E36*E37</f>
        <v>40000</v>
      </c>
      <c r="F39" s="196">
        <f t="shared" ref="F39:X39" si="84">F36*F37</f>
        <v>39200</v>
      </c>
      <c r="G39" s="196">
        <f t="shared" si="84"/>
        <v>38416</v>
      </c>
      <c r="H39" s="196">
        <f t="shared" si="84"/>
        <v>37647.68</v>
      </c>
      <c r="I39" s="196">
        <f t="shared" si="84"/>
        <v>36894.7264</v>
      </c>
      <c r="J39" s="196">
        <f t="shared" si="84"/>
        <v>36156.831871999995</v>
      </c>
      <c r="K39" s="196">
        <f t="shared" si="84"/>
        <v>35433.695234559993</v>
      </c>
      <c r="L39" s="196">
        <f t="shared" si="84"/>
        <v>34725.021329868796</v>
      </c>
      <c r="M39" s="196">
        <f t="shared" si="84"/>
        <v>34030.520903271419</v>
      </c>
      <c r="N39" s="196">
        <f t="shared" si="84"/>
        <v>33349.91048520599</v>
      </c>
      <c r="O39" s="196">
        <f t="shared" si="84"/>
        <v>32682.912275501869</v>
      </c>
      <c r="P39" s="196">
        <f t="shared" si="84"/>
        <v>32029.254029991829</v>
      </c>
      <c r="Q39" s="196">
        <f t="shared" si="84"/>
        <v>31388.668949391995</v>
      </c>
      <c r="R39" s="196">
        <f t="shared" si="84"/>
        <v>30760.895570404155</v>
      </c>
      <c r="S39" s="196">
        <f t="shared" si="84"/>
        <v>30145.677658996068</v>
      </c>
      <c r="T39" s="196">
        <f t="shared" si="84"/>
        <v>29542.764105816146</v>
      </c>
      <c r="U39" s="196">
        <f t="shared" si="84"/>
        <v>28951.908823699821</v>
      </c>
      <c r="V39" s="196">
        <f t="shared" si="84"/>
        <v>28372.870647225827</v>
      </c>
      <c r="W39" s="196">
        <f t="shared" si="84"/>
        <v>27805.41323428131</v>
      </c>
      <c r="X39" s="196">
        <f t="shared" si="84"/>
        <v>27249.304969595683</v>
      </c>
    </row>
    <row r="40" spans="1:24" ht="12.75" thickBot="1" x14ac:dyDescent="0.25">
      <c r="A40" s="167" t="s">
        <v>585</v>
      </c>
      <c r="B40" s="205"/>
      <c r="C40" s="198">
        <f>SUM(E40:X40)</f>
        <v>2287123067.9475455</v>
      </c>
      <c r="E40" s="196">
        <f>E34*E36*E37</f>
        <v>137616000</v>
      </c>
      <c r="F40" s="196">
        <f t="shared" ref="F40:X40" si="85">F34*F36*F37</f>
        <v>134863680</v>
      </c>
      <c r="G40" s="196">
        <f t="shared" si="85"/>
        <v>132166406.40000001</v>
      </c>
      <c r="H40" s="196">
        <f t="shared" si="85"/>
        <v>129523078.27200001</v>
      </c>
      <c r="I40" s="196">
        <f t="shared" si="85"/>
        <v>126932616.70655999</v>
      </c>
      <c r="J40" s="196">
        <f t="shared" si="85"/>
        <v>124393964.3724288</v>
      </c>
      <c r="K40" s="196">
        <f t="shared" si="85"/>
        <v>121906085.0849802</v>
      </c>
      <c r="L40" s="196">
        <f t="shared" si="85"/>
        <v>119467963.38328062</v>
      </c>
      <c r="M40" s="196">
        <f t="shared" si="85"/>
        <v>117078604.11561498</v>
      </c>
      <c r="N40" s="196">
        <f t="shared" si="85"/>
        <v>114737032.03330269</v>
      </c>
      <c r="O40" s="196">
        <f t="shared" si="85"/>
        <v>112442291.39263663</v>
      </c>
      <c r="P40" s="196">
        <f t="shared" si="85"/>
        <v>110193445.56478389</v>
      </c>
      <c r="Q40" s="196">
        <f t="shared" si="85"/>
        <v>107989576.65348822</v>
      </c>
      <c r="R40" s="196">
        <f t="shared" si="85"/>
        <v>105829785.12041846</v>
      </c>
      <c r="S40" s="196">
        <f t="shared" si="85"/>
        <v>103713189.41801009</v>
      </c>
      <c r="T40" s="196">
        <f t="shared" si="85"/>
        <v>101638925.62964988</v>
      </c>
      <c r="U40" s="196">
        <f t="shared" si="85"/>
        <v>99606147.117056862</v>
      </c>
      <c r="V40" s="196">
        <f t="shared" si="85"/>
        <v>97614024.174715742</v>
      </c>
      <c r="W40" s="196">
        <f t="shared" si="85"/>
        <v>95661743.691221416</v>
      </c>
      <c r="X40" s="196">
        <f t="shared" si="85"/>
        <v>93748508.817396984</v>
      </c>
    </row>
    <row r="42" spans="1:24" ht="25.5" x14ac:dyDescent="0.2">
      <c r="A42" s="112" t="s">
        <v>586</v>
      </c>
      <c r="B42" s="112"/>
      <c r="C42" s="110"/>
      <c r="D42" s="107"/>
    </row>
    <row r="43" spans="1:24" ht="12.75" x14ac:dyDescent="0.2">
      <c r="A43" s="189"/>
      <c r="B43" s="189"/>
      <c r="C43" s="97"/>
      <c r="D43" s="107"/>
      <c r="F43" s="190"/>
      <c r="G43" s="190"/>
      <c r="H43" s="190"/>
      <c r="I43" s="190"/>
    </row>
    <row r="44" spans="1:24" ht="12.75" thickBot="1" x14ac:dyDescent="0.25">
      <c r="A44" s="104" t="s">
        <v>257</v>
      </c>
      <c r="B44" s="104"/>
      <c r="C44" s="199">
        <f>SUM(E44:X44)</f>
        <v>522244.05648981081</v>
      </c>
      <c r="D44" s="107"/>
      <c r="E44" s="195">
        <f>E39-E30</f>
        <v>32873</v>
      </c>
      <c r="F44" s="195">
        <f t="shared" ref="F44:X44" si="86">F39-F30</f>
        <v>32073</v>
      </c>
      <c r="G44" s="195">
        <f t="shared" si="86"/>
        <v>31289</v>
      </c>
      <c r="H44" s="195">
        <f t="shared" si="86"/>
        <v>30520.68</v>
      </c>
      <c r="I44" s="195">
        <f t="shared" si="86"/>
        <v>29767.7264</v>
      </c>
      <c r="J44" s="195">
        <f t="shared" si="86"/>
        <v>29029.831871999995</v>
      </c>
      <c r="K44" s="195">
        <f t="shared" si="86"/>
        <v>28306.695234559993</v>
      </c>
      <c r="L44" s="195">
        <f t="shared" si="86"/>
        <v>27598.021329868796</v>
      </c>
      <c r="M44" s="195">
        <f t="shared" si="86"/>
        <v>26903.520903271419</v>
      </c>
      <c r="N44" s="195">
        <f t="shared" si="86"/>
        <v>26222.91048520599</v>
      </c>
      <c r="O44" s="195">
        <f t="shared" si="86"/>
        <v>25555.912275501869</v>
      </c>
      <c r="P44" s="195">
        <f t="shared" si="86"/>
        <v>24902.254029991829</v>
      </c>
      <c r="Q44" s="195">
        <f t="shared" si="86"/>
        <v>24261.668949391995</v>
      </c>
      <c r="R44" s="195">
        <f t="shared" si="86"/>
        <v>23633.895570404155</v>
      </c>
      <c r="S44" s="195">
        <f t="shared" si="86"/>
        <v>23018.677658996068</v>
      </c>
      <c r="T44" s="195">
        <f t="shared" si="86"/>
        <v>22415.764105816146</v>
      </c>
      <c r="U44" s="195">
        <f t="shared" si="86"/>
        <v>21824.908823699821</v>
      </c>
      <c r="V44" s="195">
        <f t="shared" si="86"/>
        <v>21245.870647225827</v>
      </c>
      <c r="W44" s="195">
        <f t="shared" si="86"/>
        <v>20678.41323428131</v>
      </c>
      <c r="X44" s="195">
        <f t="shared" si="86"/>
        <v>20122.304969595683</v>
      </c>
    </row>
    <row r="45" spans="1:24" ht="12.75" x14ac:dyDescent="0.2">
      <c r="A45" s="104" t="s">
        <v>258</v>
      </c>
      <c r="B45" s="104"/>
      <c r="C45" s="188">
        <f>NPV(C1,E44:X44)</f>
        <v>522244.05648981081</v>
      </c>
    </row>
    <row r="46" spans="1:24" ht="12.75" thickBot="1" x14ac:dyDescent="0.25">
      <c r="A46" s="104" t="s">
        <v>259</v>
      </c>
      <c r="B46" s="104"/>
      <c r="C46" s="199">
        <f>SUM(E46:X46)</f>
        <v>1796728451.9475455</v>
      </c>
      <c r="D46" s="107"/>
      <c r="E46" s="195">
        <f t="shared" ref="E46:X46" si="87">E40-E32</f>
        <v>113096269.2</v>
      </c>
      <c r="F46" s="195">
        <f t="shared" si="87"/>
        <v>110343949.2</v>
      </c>
      <c r="G46" s="195">
        <f t="shared" si="87"/>
        <v>107646675.60000001</v>
      </c>
      <c r="H46" s="195">
        <f t="shared" si="87"/>
        <v>105003347.47200002</v>
      </c>
      <c r="I46" s="195">
        <f t="shared" si="87"/>
        <v>102412885.90655999</v>
      </c>
      <c r="J46" s="195">
        <f t="shared" si="87"/>
        <v>99874233.572428808</v>
      </c>
      <c r="K46" s="195">
        <f t="shared" si="87"/>
        <v>97386354.284980208</v>
      </c>
      <c r="L46" s="195">
        <f t="shared" si="87"/>
        <v>94948232.583280623</v>
      </c>
      <c r="M46" s="195">
        <f t="shared" si="87"/>
        <v>92558873.315614983</v>
      </c>
      <c r="N46" s="195">
        <f t="shared" si="87"/>
        <v>90217301.233302698</v>
      </c>
      <c r="O46" s="195">
        <f t="shared" si="87"/>
        <v>87922560.59263663</v>
      </c>
      <c r="P46" s="195">
        <f t="shared" si="87"/>
        <v>85673714.764783889</v>
      </c>
      <c r="Q46" s="195">
        <f t="shared" si="87"/>
        <v>83469845.853488222</v>
      </c>
      <c r="R46" s="195">
        <f t="shared" si="87"/>
        <v>81310054.320418462</v>
      </c>
      <c r="S46" s="195">
        <f t="shared" si="87"/>
        <v>79193458.618010089</v>
      </c>
      <c r="T46" s="195">
        <f t="shared" si="87"/>
        <v>77119194.829649881</v>
      </c>
      <c r="U46" s="195">
        <f t="shared" si="87"/>
        <v>75086416.317056865</v>
      </c>
      <c r="V46" s="195">
        <f t="shared" si="87"/>
        <v>73094293.374715745</v>
      </c>
      <c r="W46" s="195">
        <f t="shared" si="87"/>
        <v>71142012.891221419</v>
      </c>
      <c r="X46" s="195">
        <f t="shared" si="87"/>
        <v>69228778.017396986</v>
      </c>
    </row>
    <row r="47" spans="1:24" ht="12.75" x14ac:dyDescent="0.2">
      <c r="A47" s="104" t="s">
        <v>260</v>
      </c>
      <c r="B47" s="104"/>
      <c r="C47" s="188">
        <f>NPV(C3,E46:X46)</f>
        <v>1165713236.2545483</v>
      </c>
    </row>
    <row r="48" spans="1:24" ht="12.75" x14ac:dyDescent="0.2">
      <c r="C48" s="139"/>
    </row>
    <row r="49" spans="1:24" ht="25.5" x14ac:dyDescent="0.2">
      <c r="A49" s="113" t="s">
        <v>587</v>
      </c>
      <c r="B49" s="113"/>
      <c r="C49" s="108"/>
    </row>
    <row r="50" spans="1:24" ht="12.75" x14ac:dyDescent="0.2">
      <c r="A50" s="233"/>
      <c r="B50" s="233"/>
      <c r="C50" s="234" t="s">
        <v>262</v>
      </c>
      <c r="E50" s="235">
        <v>0</v>
      </c>
      <c r="F50" s="235">
        <v>0.2</v>
      </c>
      <c r="G50" s="235">
        <v>0.6</v>
      </c>
      <c r="H50" s="235">
        <v>0.8</v>
      </c>
      <c r="I50" s="235">
        <v>1</v>
      </c>
      <c r="J50" s="235">
        <v>1</v>
      </c>
      <c r="K50" s="235">
        <v>1</v>
      </c>
      <c r="L50" s="235">
        <v>1</v>
      </c>
      <c r="M50" s="235">
        <v>1</v>
      </c>
      <c r="N50" s="235">
        <v>1</v>
      </c>
      <c r="O50" s="235">
        <v>1</v>
      </c>
      <c r="P50" s="235">
        <v>1</v>
      </c>
      <c r="Q50" s="235">
        <v>1</v>
      </c>
      <c r="R50" s="235">
        <v>1</v>
      </c>
      <c r="S50" s="235">
        <v>1</v>
      </c>
      <c r="T50" s="235">
        <v>1</v>
      </c>
      <c r="U50" s="235">
        <v>1</v>
      </c>
      <c r="V50" s="235">
        <v>1</v>
      </c>
      <c r="W50" s="235">
        <v>1</v>
      </c>
      <c r="X50" s="235">
        <v>1</v>
      </c>
    </row>
    <row r="51" spans="1:24" ht="12.75" x14ac:dyDescent="0.2">
      <c r="A51" s="113" t="s">
        <v>6</v>
      </c>
      <c r="B51" s="113" t="s">
        <v>213</v>
      </c>
      <c r="C51" s="116" t="s">
        <v>214</v>
      </c>
      <c r="E51" s="122" t="s">
        <v>63</v>
      </c>
      <c r="F51" s="122" t="s">
        <v>64</v>
      </c>
      <c r="G51" s="122" t="s">
        <v>65</v>
      </c>
      <c r="H51" s="122" t="s">
        <v>66</v>
      </c>
      <c r="I51" s="122" t="s">
        <v>67</v>
      </c>
      <c r="J51" s="122" t="s">
        <v>68</v>
      </c>
      <c r="K51" s="122" t="s">
        <v>69</v>
      </c>
      <c r="L51" s="122" t="s">
        <v>70</v>
      </c>
      <c r="M51" s="122" t="s">
        <v>71</v>
      </c>
      <c r="N51" s="122" t="s">
        <v>72</v>
      </c>
      <c r="O51" s="122" t="s">
        <v>73</v>
      </c>
      <c r="P51" s="122" t="s">
        <v>74</v>
      </c>
      <c r="Q51" s="122" t="s">
        <v>75</v>
      </c>
      <c r="R51" s="122" t="s">
        <v>76</v>
      </c>
      <c r="S51" s="122" t="s">
        <v>77</v>
      </c>
      <c r="T51" s="122" t="s">
        <v>78</v>
      </c>
      <c r="U51" s="122" t="s">
        <v>79</v>
      </c>
      <c r="V51" s="122" t="s">
        <v>80</v>
      </c>
      <c r="W51" s="122" t="s">
        <v>81</v>
      </c>
      <c r="X51" s="122" t="s">
        <v>82</v>
      </c>
    </row>
    <row r="52" spans="1:24" x14ac:dyDescent="0.2">
      <c r="A52" s="124" t="s">
        <v>215</v>
      </c>
      <c r="B52" s="124"/>
      <c r="C52" s="124" t="s">
        <v>216</v>
      </c>
      <c r="D52" s="107"/>
      <c r="E52" s="122">
        <v>0</v>
      </c>
      <c r="F52" s="122">
        <v>0</v>
      </c>
      <c r="G52" s="122">
        <v>0</v>
      </c>
      <c r="H52" s="122">
        <v>0</v>
      </c>
      <c r="I52" s="122">
        <v>0</v>
      </c>
      <c r="J52" s="122">
        <v>0</v>
      </c>
      <c r="K52" s="122">
        <v>0</v>
      </c>
      <c r="L52" s="122">
        <v>0</v>
      </c>
      <c r="M52" s="122">
        <v>0</v>
      </c>
      <c r="N52" s="122">
        <v>0</v>
      </c>
      <c r="O52" s="122">
        <v>0</v>
      </c>
      <c r="P52" s="122">
        <v>0</v>
      </c>
      <c r="Q52" s="122">
        <v>0</v>
      </c>
      <c r="R52" s="122">
        <v>0</v>
      </c>
      <c r="S52" s="122">
        <v>0</v>
      </c>
      <c r="T52" s="122">
        <v>0</v>
      </c>
      <c r="U52" s="122">
        <v>0</v>
      </c>
      <c r="V52" s="122">
        <v>0</v>
      </c>
      <c r="W52" s="122">
        <v>0</v>
      </c>
      <c r="X52" s="122">
        <v>0</v>
      </c>
    </row>
    <row r="53" spans="1:24" ht="24" x14ac:dyDescent="0.2">
      <c r="A53" s="114" t="s">
        <v>588</v>
      </c>
      <c r="B53" s="114"/>
      <c r="C53" s="109"/>
      <c r="E53" s="97"/>
      <c r="F53" s="97"/>
      <c r="G53" s="97"/>
      <c r="H53" s="97"/>
      <c r="I53" s="97"/>
      <c r="J53" s="97"/>
      <c r="K53" s="97"/>
      <c r="L53" s="97"/>
      <c r="M53" s="97"/>
      <c r="N53" s="97"/>
      <c r="O53" s="97"/>
      <c r="P53" s="97"/>
      <c r="Q53" s="97"/>
      <c r="R53" s="97"/>
      <c r="S53" s="97"/>
      <c r="T53" s="97"/>
      <c r="U53" s="97"/>
      <c r="V53" s="97"/>
      <c r="W53" s="97"/>
      <c r="X53" s="97"/>
    </row>
    <row r="54" spans="1:24" x14ac:dyDescent="0.2">
      <c r="A54" s="133" t="s">
        <v>568</v>
      </c>
      <c r="B54" s="133" t="s">
        <v>251</v>
      </c>
      <c r="C54" s="133">
        <v>2000</v>
      </c>
      <c r="E54" s="122">
        <f>C54</f>
        <v>2000</v>
      </c>
      <c r="F54" s="122">
        <f>C54</f>
        <v>2000</v>
      </c>
      <c r="G54" s="122">
        <f>C54</f>
        <v>2000</v>
      </c>
      <c r="H54" s="122">
        <f>C54</f>
        <v>2000</v>
      </c>
      <c r="I54" s="122">
        <f>C54</f>
        <v>2000</v>
      </c>
      <c r="J54" s="122">
        <f>C54</f>
        <v>2000</v>
      </c>
      <c r="K54" s="122">
        <f>C54</f>
        <v>2000</v>
      </c>
      <c r="L54" s="122">
        <f>C54</f>
        <v>2000</v>
      </c>
      <c r="M54" s="122">
        <f>C54</f>
        <v>2000</v>
      </c>
      <c r="N54" s="122">
        <f>C54</f>
        <v>2000</v>
      </c>
      <c r="O54" s="122">
        <f>C54</f>
        <v>2000</v>
      </c>
      <c r="P54" s="122">
        <f>C54</f>
        <v>2000</v>
      </c>
      <c r="Q54" s="122">
        <f>C54</f>
        <v>2000</v>
      </c>
      <c r="R54" s="122">
        <f>C54</f>
        <v>2000</v>
      </c>
      <c r="S54" s="122">
        <f>C54</f>
        <v>2000</v>
      </c>
      <c r="T54" s="122">
        <f>C54</f>
        <v>2000</v>
      </c>
      <c r="U54" s="122">
        <f>C54</f>
        <v>2000</v>
      </c>
      <c r="V54" s="122">
        <f>C54</f>
        <v>2000</v>
      </c>
      <c r="W54" s="122">
        <f>C54</f>
        <v>2000</v>
      </c>
      <c r="X54" s="122">
        <f>C54</f>
        <v>2000</v>
      </c>
    </row>
    <row r="55" spans="1:24" ht="24" x14ac:dyDescent="0.2">
      <c r="A55" s="122" t="s">
        <v>569</v>
      </c>
      <c r="B55" s="133" t="s">
        <v>253</v>
      </c>
      <c r="C55" s="122">
        <f>3947/2</f>
        <v>1973.5</v>
      </c>
      <c r="E55" s="122">
        <f>C55</f>
        <v>1973.5</v>
      </c>
      <c r="F55" s="122">
        <f>C55</f>
        <v>1973.5</v>
      </c>
      <c r="G55" s="122">
        <f>C55</f>
        <v>1973.5</v>
      </c>
      <c r="H55" s="122">
        <f>C55</f>
        <v>1973.5</v>
      </c>
      <c r="I55" s="122">
        <f>C55</f>
        <v>1973.5</v>
      </c>
      <c r="J55" s="122">
        <f>C55</f>
        <v>1973.5</v>
      </c>
      <c r="K55" s="122">
        <f>C55</f>
        <v>1973.5</v>
      </c>
      <c r="L55" s="122">
        <f>C55</f>
        <v>1973.5</v>
      </c>
      <c r="M55" s="122">
        <f>C55</f>
        <v>1973.5</v>
      </c>
      <c r="N55" s="122">
        <f>C55</f>
        <v>1973.5</v>
      </c>
      <c r="O55" s="122">
        <f>C55</f>
        <v>1973.5</v>
      </c>
      <c r="P55" s="122">
        <f>C55</f>
        <v>1973.5</v>
      </c>
      <c r="Q55" s="122">
        <f>C55</f>
        <v>1973.5</v>
      </c>
      <c r="R55" s="122">
        <f>C55</f>
        <v>1973.5</v>
      </c>
      <c r="S55" s="122">
        <f>C55</f>
        <v>1973.5</v>
      </c>
      <c r="T55" s="122">
        <f>C55</f>
        <v>1973.5</v>
      </c>
      <c r="U55" s="122">
        <f>C55</f>
        <v>1973.5</v>
      </c>
      <c r="V55" s="122">
        <f>C55</f>
        <v>1973.5</v>
      </c>
      <c r="W55" s="122">
        <f>C55</f>
        <v>1973.5</v>
      </c>
      <c r="X55" s="122">
        <f>C55</f>
        <v>1973.5</v>
      </c>
    </row>
    <row r="56" spans="1:24" x14ac:dyDescent="0.2">
      <c r="A56" s="122" t="s">
        <v>570</v>
      </c>
      <c r="B56" s="133" t="s">
        <v>264</v>
      </c>
      <c r="C56" s="122">
        <v>700</v>
      </c>
      <c r="E56" s="122">
        <f>C56</f>
        <v>700</v>
      </c>
      <c r="F56" s="122">
        <f>C56</f>
        <v>700</v>
      </c>
      <c r="G56" s="122">
        <f>C56</f>
        <v>700</v>
      </c>
      <c r="H56" s="122">
        <f>C56</f>
        <v>700</v>
      </c>
      <c r="I56" s="122">
        <f>C56</f>
        <v>700</v>
      </c>
      <c r="J56" s="122">
        <f>C56</f>
        <v>700</v>
      </c>
      <c r="K56" s="122">
        <f>C56</f>
        <v>700</v>
      </c>
      <c r="L56" s="122">
        <f>C56</f>
        <v>700</v>
      </c>
      <c r="M56" s="122">
        <f>C56</f>
        <v>700</v>
      </c>
      <c r="N56" s="122">
        <f>C56</f>
        <v>700</v>
      </c>
      <c r="O56" s="122">
        <f>C56</f>
        <v>700</v>
      </c>
      <c r="P56" s="122">
        <f>C56</f>
        <v>700</v>
      </c>
      <c r="Q56" s="122">
        <f>C56</f>
        <v>700</v>
      </c>
      <c r="R56" s="122">
        <f>C56</f>
        <v>700</v>
      </c>
      <c r="S56" s="122">
        <f>C56</f>
        <v>700</v>
      </c>
      <c r="T56" s="122">
        <f>C56</f>
        <v>700</v>
      </c>
      <c r="U56" s="122">
        <f>C56</f>
        <v>700</v>
      </c>
      <c r="V56" s="122">
        <f>C56</f>
        <v>700</v>
      </c>
      <c r="W56" s="122">
        <f>C56</f>
        <v>700</v>
      </c>
      <c r="X56" s="122">
        <f>C56</f>
        <v>700</v>
      </c>
    </row>
    <row r="57" spans="1:24" customFormat="1" ht="14.45" customHeight="1" x14ac:dyDescent="0.25">
      <c r="A57" s="122" t="s">
        <v>589</v>
      </c>
      <c r="B57" s="133" t="s">
        <v>265</v>
      </c>
      <c r="C57" s="122">
        <v>200</v>
      </c>
      <c r="E57" s="122">
        <f t="shared" ref="E57:E60" si="88">C57</f>
        <v>200</v>
      </c>
      <c r="F57" s="122">
        <f t="shared" ref="F57:F60" si="89">C57</f>
        <v>200</v>
      </c>
      <c r="G57" s="122">
        <f t="shared" ref="G57:G60" si="90">C57</f>
        <v>200</v>
      </c>
      <c r="H57" s="122">
        <f t="shared" ref="H57:H60" si="91">C57</f>
        <v>200</v>
      </c>
      <c r="I57" s="122">
        <f t="shared" ref="I57:I60" si="92">C57</f>
        <v>200</v>
      </c>
      <c r="J57" s="122">
        <f t="shared" ref="J57:J60" si="93">C57</f>
        <v>200</v>
      </c>
      <c r="K57" s="122">
        <f t="shared" ref="K57:K60" si="94">C57</f>
        <v>200</v>
      </c>
      <c r="L57" s="122">
        <f t="shared" ref="L57:L60" si="95">C57</f>
        <v>200</v>
      </c>
      <c r="M57" s="122">
        <f t="shared" ref="M57:M60" si="96">C57</f>
        <v>200</v>
      </c>
      <c r="N57" s="122">
        <f t="shared" ref="N57:N60" si="97">C57</f>
        <v>200</v>
      </c>
      <c r="O57" s="122">
        <f t="shared" ref="O57:O60" si="98">C57</f>
        <v>200</v>
      </c>
      <c r="P57" s="122">
        <f t="shared" ref="P57:P60" si="99">C57</f>
        <v>200</v>
      </c>
      <c r="Q57" s="122">
        <f t="shared" ref="Q57:Q60" si="100">C57</f>
        <v>200</v>
      </c>
      <c r="R57" s="122">
        <f t="shared" ref="R57:R60" si="101">C57</f>
        <v>200</v>
      </c>
      <c r="S57" s="122">
        <f t="shared" ref="S57:S60" si="102">C57</f>
        <v>200</v>
      </c>
      <c r="T57" s="122">
        <f t="shared" ref="T57:T60" si="103">C57</f>
        <v>200</v>
      </c>
      <c r="U57" s="122">
        <f t="shared" ref="U57:U60" si="104">C57</f>
        <v>200</v>
      </c>
      <c r="V57" s="122">
        <f t="shared" ref="V57:V60" si="105">C57</f>
        <v>200</v>
      </c>
      <c r="W57" s="122">
        <f t="shared" ref="W57:W60" si="106">C57</f>
        <v>200</v>
      </c>
      <c r="X57" s="122">
        <f t="shared" ref="X57:X60" si="107">C57</f>
        <v>200</v>
      </c>
    </row>
    <row r="58" spans="1:24" customFormat="1" ht="24.75" x14ac:dyDescent="0.25">
      <c r="A58" s="122" t="s">
        <v>590</v>
      </c>
      <c r="B58" s="133" t="s">
        <v>266</v>
      </c>
      <c r="C58" s="122">
        <f>990/2</f>
        <v>495</v>
      </c>
      <c r="E58" s="122">
        <f t="shared" si="88"/>
        <v>495</v>
      </c>
      <c r="F58" s="122">
        <f t="shared" si="89"/>
        <v>495</v>
      </c>
      <c r="G58" s="122">
        <f t="shared" si="90"/>
        <v>495</v>
      </c>
      <c r="H58" s="122">
        <f t="shared" si="91"/>
        <v>495</v>
      </c>
      <c r="I58" s="122">
        <f t="shared" si="92"/>
        <v>495</v>
      </c>
      <c r="J58" s="122">
        <f t="shared" si="93"/>
        <v>495</v>
      </c>
      <c r="K58" s="122">
        <f t="shared" si="94"/>
        <v>495</v>
      </c>
      <c r="L58" s="122">
        <f t="shared" si="95"/>
        <v>495</v>
      </c>
      <c r="M58" s="122">
        <f t="shared" si="96"/>
        <v>495</v>
      </c>
      <c r="N58" s="122">
        <f t="shared" si="97"/>
        <v>495</v>
      </c>
      <c r="O58" s="122">
        <f t="shared" si="98"/>
        <v>495</v>
      </c>
      <c r="P58" s="122">
        <f t="shared" si="99"/>
        <v>495</v>
      </c>
      <c r="Q58" s="122">
        <f t="shared" si="100"/>
        <v>495</v>
      </c>
      <c r="R58" s="122">
        <f t="shared" si="101"/>
        <v>495</v>
      </c>
      <c r="S58" s="122">
        <f t="shared" si="102"/>
        <v>495</v>
      </c>
      <c r="T58" s="122">
        <f t="shared" si="103"/>
        <v>495</v>
      </c>
      <c r="U58" s="122">
        <f t="shared" si="104"/>
        <v>495</v>
      </c>
      <c r="V58" s="122">
        <f t="shared" si="105"/>
        <v>495</v>
      </c>
      <c r="W58" s="122">
        <f t="shared" si="106"/>
        <v>495</v>
      </c>
      <c r="X58" s="122">
        <f t="shared" si="107"/>
        <v>495</v>
      </c>
    </row>
    <row r="59" spans="1:24" customFormat="1" ht="15" x14ac:dyDescent="0.25">
      <c r="A59" s="122" t="s">
        <v>591</v>
      </c>
      <c r="B59" s="133" t="s">
        <v>268</v>
      </c>
      <c r="C59" s="122">
        <v>2000</v>
      </c>
      <c r="E59" s="122">
        <f t="shared" ref="E59" si="108">C59</f>
        <v>2000</v>
      </c>
      <c r="F59" s="122">
        <f t="shared" ref="F59" si="109">C59</f>
        <v>2000</v>
      </c>
      <c r="G59" s="122">
        <f t="shared" ref="G59" si="110">C59</f>
        <v>2000</v>
      </c>
      <c r="H59" s="122">
        <f t="shared" ref="H59" si="111">C59</f>
        <v>2000</v>
      </c>
      <c r="I59" s="122">
        <f t="shared" ref="I59" si="112">C59</f>
        <v>2000</v>
      </c>
      <c r="J59" s="122">
        <f t="shared" ref="J59" si="113">C59</f>
        <v>2000</v>
      </c>
      <c r="K59" s="122">
        <f t="shared" ref="K59" si="114">C59</f>
        <v>2000</v>
      </c>
      <c r="L59" s="122">
        <f t="shared" ref="L59" si="115">C59</f>
        <v>2000</v>
      </c>
      <c r="M59" s="122">
        <f t="shared" ref="M59" si="116">C59</f>
        <v>2000</v>
      </c>
      <c r="N59" s="122">
        <f t="shared" ref="N59" si="117">C59</f>
        <v>2000</v>
      </c>
      <c r="O59" s="122">
        <f t="shared" ref="O59" si="118">C59</f>
        <v>2000</v>
      </c>
      <c r="P59" s="122">
        <f t="shared" ref="P59" si="119">C59</f>
        <v>2000</v>
      </c>
      <c r="Q59" s="122">
        <f t="shared" ref="Q59" si="120">C59</f>
        <v>2000</v>
      </c>
      <c r="R59" s="122">
        <f t="shared" ref="R59" si="121">C59</f>
        <v>2000</v>
      </c>
      <c r="S59" s="122">
        <f t="shared" ref="S59" si="122">C59</f>
        <v>2000</v>
      </c>
      <c r="T59" s="122">
        <f t="shared" ref="T59" si="123">C59</f>
        <v>2000</v>
      </c>
      <c r="U59" s="122">
        <f t="shared" ref="U59" si="124">C59</f>
        <v>2000</v>
      </c>
      <c r="V59" s="122">
        <f t="shared" ref="V59" si="125">C59</f>
        <v>2000</v>
      </c>
      <c r="W59" s="122">
        <f t="shared" ref="W59" si="126">C59</f>
        <v>2000</v>
      </c>
      <c r="X59" s="122">
        <f t="shared" ref="X59" si="127">C59</f>
        <v>2000</v>
      </c>
    </row>
    <row r="60" spans="1:24" customFormat="1" ht="15.75" thickBot="1" x14ac:dyDescent="0.3">
      <c r="A60" s="122" t="s">
        <v>592</v>
      </c>
      <c r="B60" s="133" t="s">
        <v>270</v>
      </c>
      <c r="C60" s="122">
        <v>320</v>
      </c>
      <c r="E60" s="122">
        <f t="shared" si="88"/>
        <v>320</v>
      </c>
      <c r="F60" s="122">
        <f t="shared" si="89"/>
        <v>320</v>
      </c>
      <c r="G60" s="122">
        <f t="shared" si="90"/>
        <v>320</v>
      </c>
      <c r="H60" s="122">
        <f t="shared" si="91"/>
        <v>320</v>
      </c>
      <c r="I60" s="122">
        <f t="shared" si="92"/>
        <v>320</v>
      </c>
      <c r="J60" s="122">
        <f t="shared" si="93"/>
        <v>320</v>
      </c>
      <c r="K60" s="122">
        <f t="shared" si="94"/>
        <v>320</v>
      </c>
      <c r="L60" s="122">
        <f t="shared" si="95"/>
        <v>320</v>
      </c>
      <c r="M60" s="122">
        <f t="shared" si="96"/>
        <v>320</v>
      </c>
      <c r="N60" s="122">
        <f t="shared" si="97"/>
        <v>320</v>
      </c>
      <c r="O60" s="122">
        <f t="shared" si="98"/>
        <v>320</v>
      </c>
      <c r="P60" s="122">
        <f t="shared" si="99"/>
        <v>320</v>
      </c>
      <c r="Q60" s="122">
        <f t="shared" si="100"/>
        <v>320</v>
      </c>
      <c r="R60" s="122">
        <f t="shared" si="101"/>
        <v>320</v>
      </c>
      <c r="S60" s="122">
        <f t="shared" si="102"/>
        <v>320</v>
      </c>
      <c r="T60" s="122">
        <f t="shared" si="103"/>
        <v>320</v>
      </c>
      <c r="U60" s="122">
        <f t="shared" si="104"/>
        <v>320</v>
      </c>
      <c r="V60" s="122">
        <f t="shared" si="105"/>
        <v>320</v>
      </c>
      <c r="W60" s="122">
        <f t="shared" si="106"/>
        <v>320</v>
      </c>
      <c r="X60" s="122">
        <f t="shared" si="107"/>
        <v>320</v>
      </c>
    </row>
    <row r="61" spans="1:24" s="118" customFormat="1" ht="29.1" customHeight="1" thickBot="1" x14ac:dyDescent="0.25">
      <c r="A61" s="130" t="s">
        <v>593</v>
      </c>
      <c r="B61" s="130"/>
      <c r="C61" s="128">
        <f>SUM(E61:X61)</f>
        <v>153770</v>
      </c>
      <c r="D61" s="107"/>
      <c r="E61" s="115">
        <f>SUM(E54:E60)</f>
        <v>7688.5</v>
      </c>
      <c r="F61" s="115">
        <f t="shared" ref="F61:X61" si="128">SUM(F54:F60)</f>
        <v>7688.5</v>
      </c>
      <c r="G61" s="115">
        <f t="shared" si="128"/>
        <v>7688.5</v>
      </c>
      <c r="H61" s="115">
        <f t="shared" si="128"/>
        <v>7688.5</v>
      </c>
      <c r="I61" s="115">
        <f t="shared" si="128"/>
        <v>7688.5</v>
      </c>
      <c r="J61" s="115">
        <f t="shared" si="128"/>
        <v>7688.5</v>
      </c>
      <c r="K61" s="115">
        <f t="shared" si="128"/>
        <v>7688.5</v>
      </c>
      <c r="L61" s="115">
        <f t="shared" si="128"/>
        <v>7688.5</v>
      </c>
      <c r="M61" s="115">
        <f t="shared" si="128"/>
        <v>7688.5</v>
      </c>
      <c r="N61" s="115">
        <f t="shared" si="128"/>
        <v>7688.5</v>
      </c>
      <c r="O61" s="115">
        <f t="shared" si="128"/>
        <v>7688.5</v>
      </c>
      <c r="P61" s="115">
        <f t="shared" si="128"/>
        <v>7688.5</v>
      </c>
      <c r="Q61" s="115">
        <f t="shared" si="128"/>
        <v>7688.5</v>
      </c>
      <c r="R61" s="115">
        <f t="shared" si="128"/>
        <v>7688.5</v>
      </c>
      <c r="S61" s="115">
        <f t="shared" si="128"/>
        <v>7688.5</v>
      </c>
      <c r="T61" s="115">
        <f t="shared" si="128"/>
        <v>7688.5</v>
      </c>
      <c r="U61" s="115">
        <f t="shared" si="128"/>
        <v>7688.5</v>
      </c>
      <c r="V61" s="115">
        <f t="shared" si="128"/>
        <v>7688.5</v>
      </c>
      <c r="W61" s="115">
        <f t="shared" si="128"/>
        <v>7688.5</v>
      </c>
      <c r="X61" s="115">
        <f t="shared" si="128"/>
        <v>7688.5</v>
      </c>
    </row>
    <row r="62" spans="1:24" ht="36.75" thickBot="1" x14ac:dyDescent="0.25">
      <c r="A62" s="114" t="s">
        <v>594</v>
      </c>
      <c r="B62" s="114"/>
      <c r="C62" s="109"/>
      <c r="E62" s="97"/>
      <c r="F62" s="97"/>
      <c r="G62" s="97"/>
      <c r="H62" s="97"/>
      <c r="I62" s="97"/>
      <c r="J62" s="97"/>
      <c r="K62" s="97"/>
      <c r="L62" s="97"/>
      <c r="M62" s="97"/>
      <c r="N62" s="97"/>
      <c r="O62" s="97"/>
      <c r="P62" s="97"/>
      <c r="Q62" s="97"/>
      <c r="R62" s="97"/>
      <c r="S62" s="97"/>
      <c r="T62" s="97"/>
      <c r="U62" s="97"/>
      <c r="V62" s="97"/>
      <c r="W62" s="97"/>
      <c r="X62" s="97"/>
    </row>
    <row r="63" spans="1:24" x14ac:dyDescent="0.2">
      <c r="A63" s="122" t="s">
        <v>572</v>
      </c>
      <c r="B63" s="204" t="s">
        <v>271</v>
      </c>
      <c r="C63" s="131">
        <v>100</v>
      </c>
      <c r="E63" s="122">
        <f>C63</f>
        <v>100</v>
      </c>
      <c r="F63" s="122">
        <f t="shared" ref="F63:F67" si="129">C63</f>
        <v>100</v>
      </c>
      <c r="G63" s="122">
        <f t="shared" ref="G63:G67" si="130">C63</f>
        <v>100</v>
      </c>
      <c r="H63" s="122">
        <f t="shared" ref="H63:H67" si="131">C63</f>
        <v>100</v>
      </c>
      <c r="I63" s="122">
        <f t="shared" ref="I63:I67" si="132">C63</f>
        <v>100</v>
      </c>
      <c r="J63" s="122">
        <f t="shared" ref="J63:J67" si="133">C63</f>
        <v>100</v>
      </c>
      <c r="K63" s="122">
        <f t="shared" ref="K63:K67" si="134">C63</f>
        <v>100</v>
      </c>
      <c r="L63" s="122">
        <f t="shared" ref="L63:L67" si="135">C63</f>
        <v>100</v>
      </c>
      <c r="M63" s="122">
        <f t="shared" ref="M63:M67" si="136">C63</f>
        <v>100</v>
      </c>
      <c r="N63" s="122">
        <f t="shared" ref="N63:N67" si="137">C63</f>
        <v>100</v>
      </c>
      <c r="O63" s="122">
        <f t="shared" ref="O63:O67" si="138">C63</f>
        <v>100</v>
      </c>
      <c r="P63" s="122">
        <f t="shared" ref="P63:P67" si="139">C63</f>
        <v>100</v>
      </c>
      <c r="Q63" s="122">
        <f t="shared" ref="Q63:Q67" si="140">C63</f>
        <v>100</v>
      </c>
      <c r="R63" s="122">
        <f t="shared" ref="R63:R67" si="141">C63</f>
        <v>100</v>
      </c>
      <c r="S63" s="122">
        <f t="shared" ref="S63:S67" si="142">C63</f>
        <v>100</v>
      </c>
      <c r="T63" s="122">
        <f t="shared" ref="T63:T67" si="143">C63</f>
        <v>100</v>
      </c>
      <c r="U63" s="122">
        <f t="shared" ref="U63:U67" si="144">C63</f>
        <v>100</v>
      </c>
      <c r="V63" s="122">
        <f t="shared" ref="V63:V67" si="145">C63</f>
        <v>100</v>
      </c>
      <c r="W63" s="122">
        <f t="shared" ref="W63:W67" si="146">C63</f>
        <v>100</v>
      </c>
      <c r="X63" s="122">
        <f t="shared" ref="X63:X67" si="147">C63</f>
        <v>100</v>
      </c>
    </row>
    <row r="64" spans="1:24" x14ac:dyDescent="0.2">
      <c r="A64" s="122" t="s">
        <v>573</v>
      </c>
      <c r="B64" s="204" t="s">
        <v>274</v>
      </c>
      <c r="C64" s="132">
        <v>100</v>
      </c>
      <c r="E64" s="122">
        <f t="shared" ref="E64:E67" si="148">C64</f>
        <v>100</v>
      </c>
      <c r="F64" s="122">
        <f t="shared" si="129"/>
        <v>100</v>
      </c>
      <c r="G64" s="122">
        <f t="shared" si="130"/>
        <v>100</v>
      </c>
      <c r="H64" s="122">
        <f t="shared" si="131"/>
        <v>100</v>
      </c>
      <c r="I64" s="122">
        <f t="shared" si="132"/>
        <v>100</v>
      </c>
      <c r="J64" s="122">
        <f t="shared" si="133"/>
        <v>100</v>
      </c>
      <c r="K64" s="122">
        <f t="shared" si="134"/>
        <v>100</v>
      </c>
      <c r="L64" s="122">
        <f t="shared" si="135"/>
        <v>100</v>
      </c>
      <c r="M64" s="122">
        <f t="shared" si="136"/>
        <v>100</v>
      </c>
      <c r="N64" s="122">
        <f t="shared" si="137"/>
        <v>100</v>
      </c>
      <c r="O64" s="122">
        <f t="shared" si="138"/>
        <v>100</v>
      </c>
      <c r="P64" s="122">
        <f t="shared" si="139"/>
        <v>100</v>
      </c>
      <c r="Q64" s="122">
        <f t="shared" si="140"/>
        <v>100</v>
      </c>
      <c r="R64" s="122">
        <f t="shared" si="141"/>
        <v>100</v>
      </c>
      <c r="S64" s="122">
        <f t="shared" si="142"/>
        <v>100</v>
      </c>
      <c r="T64" s="122">
        <f t="shared" si="143"/>
        <v>100</v>
      </c>
      <c r="U64" s="122">
        <f t="shared" si="144"/>
        <v>100</v>
      </c>
      <c r="V64" s="122">
        <f t="shared" si="145"/>
        <v>100</v>
      </c>
      <c r="W64" s="122">
        <f t="shared" si="146"/>
        <v>100</v>
      </c>
      <c r="X64" s="122">
        <f t="shared" si="147"/>
        <v>100</v>
      </c>
    </row>
    <row r="65" spans="1:24" ht="24" x14ac:dyDescent="0.2">
      <c r="A65" s="122" t="s">
        <v>574</v>
      </c>
      <c r="B65" s="204" t="s">
        <v>275</v>
      </c>
      <c r="C65" s="132">
        <v>40</v>
      </c>
      <c r="E65" s="122">
        <f t="shared" si="148"/>
        <v>40</v>
      </c>
      <c r="F65" s="122">
        <f t="shared" si="129"/>
        <v>40</v>
      </c>
      <c r="G65" s="122">
        <f t="shared" si="130"/>
        <v>40</v>
      </c>
      <c r="H65" s="122">
        <f t="shared" si="131"/>
        <v>40</v>
      </c>
      <c r="I65" s="122">
        <f t="shared" si="132"/>
        <v>40</v>
      </c>
      <c r="J65" s="122">
        <f t="shared" si="133"/>
        <v>40</v>
      </c>
      <c r="K65" s="122">
        <f t="shared" si="134"/>
        <v>40</v>
      </c>
      <c r="L65" s="122">
        <f t="shared" si="135"/>
        <v>40</v>
      </c>
      <c r="M65" s="122">
        <f t="shared" si="136"/>
        <v>40</v>
      </c>
      <c r="N65" s="122">
        <f t="shared" si="137"/>
        <v>40</v>
      </c>
      <c r="O65" s="122">
        <f t="shared" si="138"/>
        <v>40</v>
      </c>
      <c r="P65" s="122">
        <f t="shared" si="139"/>
        <v>40</v>
      </c>
      <c r="Q65" s="122">
        <f t="shared" si="140"/>
        <v>40</v>
      </c>
      <c r="R65" s="122">
        <f t="shared" si="141"/>
        <v>40</v>
      </c>
      <c r="S65" s="122">
        <f t="shared" si="142"/>
        <v>40</v>
      </c>
      <c r="T65" s="122">
        <f t="shared" si="143"/>
        <v>40</v>
      </c>
      <c r="U65" s="122">
        <f t="shared" si="144"/>
        <v>40</v>
      </c>
      <c r="V65" s="122">
        <f t="shared" si="145"/>
        <v>40</v>
      </c>
      <c r="W65" s="122">
        <f t="shared" si="146"/>
        <v>40</v>
      </c>
      <c r="X65" s="122">
        <f t="shared" si="147"/>
        <v>40</v>
      </c>
    </row>
    <row r="66" spans="1:24" x14ac:dyDescent="0.2">
      <c r="A66" s="122" t="s">
        <v>575</v>
      </c>
      <c r="B66" s="204" t="s">
        <v>276</v>
      </c>
      <c r="C66" s="132">
        <v>200</v>
      </c>
      <c r="E66" s="122">
        <f t="shared" si="148"/>
        <v>200</v>
      </c>
      <c r="F66" s="122">
        <f t="shared" si="129"/>
        <v>200</v>
      </c>
      <c r="G66" s="122">
        <f t="shared" si="130"/>
        <v>200</v>
      </c>
      <c r="H66" s="122">
        <f t="shared" si="131"/>
        <v>200</v>
      </c>
      <c r="I66" s="122">
        <f t="shared" si="132"/>
        <v>200</v>
      </c>
      <c r="J66" s="122">
        <f t="shared" si="133"/>
        <v>200</v>
      </c>
      <c r="K66" s="122">
        <f t="shared" si="134"/>
        <v>200</v>
      </c>
      <c r="L66" s="122">
        <f t="shared" si="135"/>
        <v>200</v>
      </c>
      <c r="M66" s="122">
        <f t="shared" si="136"/>
        <v>200</v>
      </c>
      <c r="N66" s="122">
        <f t="shared" si="137"/>
        <v>200</v>
      </c>
      <c r="O66" s="122">
        <f t="shared" si="138"/>
        <v>200</v>
      </c>
      <c r="P66" s="122">
        <f t="shared" si="139"/>
        <v>200</v>
      </c>
      <c r="Q66" s="122">
        <f t="shared" si="140"/>
        <v>200</v>
      </c>
      <c r="R66" s="122">
        <f t="shared" si="141"/>
        <v>200</v>
      </c>
      <c r="S66" s="122">
        <f t="shared" si="142"/>
        <v>200</v>
      </c>
      <c r="T66" s="122">
        <f t="shared" si="143"/>
        <v>200</v>
      </c>
      <c r="U66" s="122">
        <f t="shared" si="144"/>
        <v>200</v>
      </c>
      <c r="V66" s="122">
        <f t="shared" si="145"/>
        <v>200</v>
      </c>
      <c r="W66" s="122">
        <f t="shared" si="146"/>
        <v>200</v>
      </c>
      <c r="X66" s="122">
        <f t="shared" si="147"/>
        <v>200</v>
      </c>
    </row>
    <row r="67" spans="1:24" ht="12.75" thickBot="1" x14ac:dyDescent="0.25">
      <c r="A67" s="122" t="s">
        <v>595</v>
      </c>
      <c r="B67" s="204" t="s">
        <v>277</v>
      </c>
      <c r="C67" s="132">
        <v>20</v>
      </c>
      <c r="E67" s="122">
        <f t="shared" si="148"/>
        <v>20</v>
      </c>
      <c r="F67" s="122">
        <f t="shared" si="129"/>
        <v>20</v>
      </c>
      <c r="G67" s="122">
        <f t="shared" si="130"/>
        <v>20</v>
      </c>
      <c r="H67" s="122">
        <f t="shared" si="131"/>
        <v>20</v>
      </c>
      <c r="I67" s="122">
        <f t="shared" si="132"/>
        <v>20</v>
      </c>
      <c r="J67" s="122">
        <f t="shared" si="133"/>
        <v>20</v>
      </c>
      <c r="K67" s="122">
        <f t="shared" si="134"/>
        <v>20</v>
      </c>
      <c r="L67" s="122">
        <f t="shared" si="135"/>
        <v>20</v>
      </c>
      <c r="M67" s="122">
        <f t="shared" si="136"/>
        <v>20</v>
      </c>
      <c r="N67" s="122">
        <f t="shared" si="137"/>
        <v>20</v>
      </c>
      <c r="O67" s="122">
        <f t="shared" si="138"/>
        <v>20</v>
      </c>
      <c r="P67" s="122">
        <f t="shared" si="139"/>
        <v>20</v>
      </c>
      <c r="Q67" s="122">
        <f t="shared" si="140"/>
        <v>20</v>
      </c>
      <c r="R67" s="122">
        <f t="shared" si="141"/>
        <v>20</v>
      </c>
      <c r="S67" s="122">
        <f t="shared" si="142"/>
        <v>20</v>
      </c>
      <c r="T67" s="122">
        <f t="shared" si="143"/>
        <v>20</v>
      </c>
      <c r="U67" s="122">
        <f t="shared" si="144"/>
        <v>20</v>
      </c>
      <c r="V67" s="122">
        <f t="shared" si="145"/>
        <v>20</v>
      </c>
      <c r="W67" s="122">
        <f t="shared" si="146"/>
        <v>20</v>
      </c>
      <c r="X67" s="122">
        <f t="shared" si="147"/>
        <v>20</v>
      </c>
    </row>
    <row r="68" spans="1:24" ht="24" x14ac:dyDescent="0.2">
      <c r="A68" s="122" t="s">
        <v>596</v>
      </c>
      <c r="B68" s="204" t="s">
        <v>278</v>
      </c>
      <c r="C68" s="131">
        <v>320</v>
      </c>
      <c r="E68" s="122">
        <f>C68</f>
        <v>320</v>
      </c>
      <c r="F68" s="122">
        <f t="shared" ref="F68:F71" si="149">C68</f>
        <v>320</v>
      </c>
      <c r="G68" s="122">
        <f t="shared" ref="G68:G71" si="150">C68</f>
        <v>320</v>
      </c>
      <c r="H68" s="122">
        <f t="shared" ref="H68:H71" si="151">C68</f>
        <v>320</v>
      </c>
      <c r="I68" s="122">
        <f t="shared" ref="I68:I71" si="152">C68</f>
        <v>320</v>
      </c>
      <c r="J68" s="122">
        <f t="shared" ref="J68:J71" si="153">C68</f>
        <v>320</v>
      </c>
      <c r="K68" s="122">
        <f t="shared" ref="K68:K71" si="154">C68</f>
        <v>320</v>
      </c>
      <c r="L68" s="122">
        <f t="shared" ref="L68:L71" si="155">C68</f>
        <v>320</v>
      </c>
      <c r="M68" s="122">
        <f t="shared" ref="M68:M71" si="156">C68</f>
        <v>320</v>
      </c>
      <c r="N68" s="122">
        <f t="shared" ref="N68:N71" si="157">C68</f>
        <v>320</v>
      </c>
      <c r="O68" s="122">
        <f t="shared" ref="O68:O71" si="158">C68</f>
        <v>320</v>
      </c>
      <c r="P68" s="122">
        <f t="shared" ref="P68:P71" si="159">C68</f>
        <v>320</v>
      </c>
      <c r="Q68" s="122">
        <f t="shared" ref="Q68:Q71" si="160">C68</f>
        <v>320</v>
      </c>
      <c r="R68" s="122">
        <f t="shared" ref="R68:R71" si="161">C68</f>
        <v>320</v>
      </c>
      <c r="S68" s="122">
        <f t="shared" ref="S68:S71" si="162">C68</f>
        <v>320</v>
      </c>
      <c r="T68" s="122">
        <f t="shared" ref="T68:T71" si="163">C68</f>
        <v>320</v>
      </c>
      <c r="U68" s="122">
        <f t="shared" ref="U68:U71" si="164">C68</f>
        <v>320</v>
      </c>
      <c r="V68" s="122">
        <f t="shared" ref="V68:V71" si="165">C68</f>
        <v>320</v>
      </c>
      <c r="W68" s="122">
        <f t="shared" ref="W68:W71" si="166">C68</f>
        <v>320</v>
      </c>
      <c r="X68" s="122">
        <f t="shared" ref="X68:X71" si="167">C68</f>
        <v>320</v>
      </c>
    </row>
    <row r="69" spans="1:24" x14ac:dyDescent="0.2">
      <c r="A69" s="122" t="s">
        <v>597</v>
      </c>
      <c r="B69" s="204" t="s">
        <v>279</v>
      </c>
      <c r="C69" s="132">
        <v>320</v>
      </c>
      <c r="E69" s="122">
        <f t="shared" ref="E69:E71" si="168">C69</f>
        <v>320</v>
      </c>
      <c r="F69" s="122">
        <f t="shared" si="149"/>
        <v>320</v>
      </c>
      <c r="G69" s="122">
        <f t="shared" si="150"/>
        <v>320</v>
      </c>
      <c r="H69" s="122">
        <f t="shared" si="151"/>
        <v>320</v>
      </c>
      <c r="I69" s="122">
        <f t="shared" si="152"/>
        <v>320</v>
      </c>
      <c r="J69" s="122">
        <f t="shared" si="153"/>
        <v>320</v>
      </c>
      <c r="K69" s="122">
        <f t="shared" si="154"/>
        <v>320</v>
      </c>
      <c r="L69" s="122">
        <f t="shared" si="155"/>
        <v>320</v>
      </c>
      <c r="M69" s="122">
        <f t="shared" si="156"/>
        <v>320</v>
      </c>
      <c r="N69" s="122">
        <f t="shared" si="157"/>
        <v>320</v>
      </c>
      <c r="O69" s="122">
        <f t="shared" si="158"/>
        <v>320</v>
      </c>
      <c r="P69" s="122">
        <f t="shared" si="159"/>
        <v>320</v>
      </c>
      <c r="Q69" s="122">
        <f t="shared" si="160"/>
        <v>320</v>
      </c>
      <c r="R69" s="122">
        <f t="shared" si="161"/>
        <v>320</v>
      </c>
      <c r="S69" s="122">
        <f t="shared" si="162"/>
        <v>320</v>
      </c>
      <c r="T69" s="122">
        <f t="shared" si="163"/>
        <v>320</v>
      </c>
      <c r="U69" s="122">
        <f t="shared" si="164"/>
        <v>320</v>
      </c>
      <c r="V69" s="122">
        <f t="shared" si="165"/>
        <v>320</v>
      </c>
      <c r="W69" s="122">
        <f t="shared" si="166"/>
        <v>320</v>
      </c>
      <c r="X69" s="122">
        <f t="shared" si="167"/>
        <v>320</v>
      </c>
    </row>
    <row r="70" spans="1:24" ht="10.5" customHeight="1" x14ac:dyDescent="0.2">
      <c r="A70" s="122" t="s">
        <v>598</v>
      </c>
      <c r="B70" s="204" t="s">
        <v>281</v>
      </c>
      <c r="C70" s="132">
        <v>140</v>
      </c>
      <c r="E70" s="122">
        <f t="shared" si="168"/>
        <v>140</v>
      </c>
      <c r="F70" s="122">
        <f t="shared" si="149"/>
        <v>140</v>
      </c>
      <c r="G70" s="122">
        <f t="shared" si="150"/>
        <v>140</v>
      </c>
      <c r="H70" s="122">
        <f t="shared" si="151"/>
        <v>140</v>
      </c>
      <c r="I70" s="122">
        <f t="shared" si="152"/>
        <v>140</v>
      </c>
      <c r="J70" s="122">
        <f t="shared" si="153"/>
        <v>140</v>
      </c>
      <c r="K70" s="122">
        <f t="shared" si="154"/>
        <v>140</v>
      </c>
      <c r="L70" s="122">
        <f t="shared" si="155"/>
        <v>140</v>
      </c>
      <c r="M70" s="122">
        <f t="shared" si="156"/>
        <v>140</v>
      </c>
      <c r="N70" s="122">
        <f t="shared" si="157"/>
        <v>140</v>
      </c>
      <c r="O70" s="122">
        <f t="shared" si="158"/>
        <v>140</v>
      </c>
      <c r="P70" s="122">
        <f t="shared" si="159"/>
        <v>140</v>
      </c>
      <c r="Q70" s="122">
        <f t="shared" si="160"/>
        <v>140</v>
      </c>
      <c r="R70" s="122">
        <f t="shared" si="161"/>
        <v>140</v>
      </c>
      <c r="S70" s="122">
        <f t="shared" si="162"/>
        <v>140</v>
      </c>
      <c r="T70" s="122">
        <f t="shared" si="163"/>
        <v>140</v>
      </c>
      <c r="U70" s="122">
        <f t="shared" si="164"/>
        <v>140</v>
      </c>
      <c r="V70" s="122">
        <f t="shared" si="165"/>
        <v>140</v>
      </c>
      <c r="W70" s="122">
        <f t="shared" si="166"/>
        <v>140</v>
      </c>
      <c r="X70" s="122">
        <f t="shared" si="167"/>
        <v>140</v>
      </c>
    </row>
    <row r="71" spans="1:24" x14ac:dyDescent="0.2">
      <c r="A71" s="122" t="s">
        <v>599</v>
      </c>
      <c r="B71" s="204" t="s">
        <v>283</v>
      </c>
      <c r="C71" s="132">
        <v>300</v>
      </c>
      <c r="E71" s="122">
        <f t="shared" si="168"/>
        <v>300</v>
      </c>
      <c r="F71" s="122">
        <f t="shared" si="149"/>
        <v>300</v>
      </c>
      <c r="G71" s="122">
        <f t="shared" si="150"/>
        <v>300</v>
      </c>
      <c r="H71" s="122">
        <f t="shared" si="151"/>
        <v>300</v>
      </c>
      <c r="I71" s="122">
        <f t="shared" si="152"/>
        <v>300</v>
      </c>
      <c r="J71" s="122">
        <f t="shared" si="153"/>
        <v>300</v>
      </c>
      <c r="K71" s="122">
        <f t="shared" si="154"/>
        <v>300</v>
      </c>
      <c r="L71" s="122">
        <f t="shared" si="155"/>
        <v>300</v>
      </c>
      <c r="M71" s="122">
        <f t="shared" si="156"/>
        <v>300</v>
      </c>
      <c r="N71" s="122">
        <f t="shared" si="157"/>
        <v>300</v>
      </c>
      <c r="O71" s="122">
        <f t="shared" si="158"/>
        <v>300</v>
      </c>
      <c r="P71" s="122">
        <f t="shared" si="159"/>
        <v>300</v>
      </c>
      <c r="Q71" s="122">
        <f t="shared" si="160"/>
        <v>300</v>
      </c>
      <c r="R71" s="122">
        <f t="shared" si="161"/>
        <v>300</v>
      </c>
      <c r="S71" s="122">
        <f t="shared" si="162"/>
        <v>300</v>
      </c>
      <c r="T71" s="122">
        <f t="shared" si="163"/>
        <v>300</v>
      </c>
      <c r="U71" s="122">
        <f t="shared" si="164"/>
        <v>300</v>
      </c>
      <c r="V71" s="122">
        <f t="shared" si="165"/>
        <v>300</v>
      </c>
      <c r="W71" s="122">
        <f t="shared" si="166"/>
        <v>300</v>
      </c>
      <c r="X71" s="122">
        <f t="shared" si="167"/>
        <v>300</v>
      </c>
    </row>
    <row r="72" spans="1:24" x14ac:dyDescent="0.2">
      <c r="A72" s="122" t="s">
        <v>600</v>
      </c>
      <c r="B72" s="204" t="s">
        <v>285</v>
      </c>
      <c r="C72" s="132">
        <v>500</v>
      </c>
      <c r="E72" s="122">
        <f>C72</f>
        <v>500</v>
      </c>
      <c r="F72" s="122">
        <f>C72</f>
        <v>500</v>
      </c>
      <c r="G72" s="122">
        <f>C72</f>
        <v>500</v>
      </c>
      <c r="H72" s="122">
        <f>C72</f>
        <v>500</v>
      </c>
      <c r="I72" s="122">
        <f>C72</f>
        <v>500</v>
      </c>
      <c r="J72" s="122">
        <f>C72</f>
        <v>500</v>
      </c>
      <c r="K72" s="122">
        <f>C72</f>
        <v>500</v>
      </c>
      <c r="L72" s="122">
        <f>C72</f>
        <v>500</v>
      </c>
      <c r="M72" s="122">
        <f>C72</f>
        <v>500</v>
      </c>
      <c r="N72" s="122">
        <f>C72</f>
        <v>500</v>
      </c>
      <c r="O72" s="122">
        <f>C72</f>
        <v>500</v>
      </c>
      <c r="P72" s="122">
        <f>C72</f>
        <v>500</v>
      </c>
      <c r="Q72" s="122">
        <f>C72</f>
        <v>500</v>
      </c>
      <c r="R72" s="122">
        <f>C72</f>
        <v>500</v>
      </c>
      <c r="S72" s="122">
        <f>C72</f>
        <v>500</v>
      </c>
      <c r="T72" s="122">
        <f>C72</f>
        <v>500</v>
      </c>
      <c r="U72" s="122">
        <f>C72</f>
        <v>500</v>
      </c>
      <c r="V72" s="122">
        <f>C72</f>
        <v>500</v>
      </c>
      <c r="W72" s="122">
        <f>C72</f>
        <v>500</v>
      </c>
      <c r="X72" s="122">
        <f>C72</f>
        <v>500</v>
      </c>
    </row>
    <row r="73" spans="1:24" ht="12.75" thickBot="1" x14ac:dyDescent="0.25">
      <c r="A73" s="98" t="s">
        <v>601</v>
      </c>
      <c r="B73" s="98" t="s">
        <v>288</v>
      </c>
      <c r="C73" s="98">
        <v>100</v>
      </c>
      <c r="E73" s="98">
        <f>C73</f>
        <v>100</v>
      </c>
      <c r="F73" s="98">
        <f>C73</f>
        <v>100</v>
      </c>
      <c r="G73" s="98">
        <f>C73</f>
        <v>100</v>
      </c>
      <c r="H73" s="98">
        <f>C73</f>
        <v>100</v>
      </c>
      <c r="I73" s="98">
        <f>C73</f>
        <v>100</v>
      </c>
      <c r="J73" s="98">
        <f>C73</f>
        <v>100</v>
      </c>
      <c r="K73" s="98">
        <f>C73</f>
        <v>100</v>
      </c>
      <c r="L73" s="98">
        <f>C73</f>
        <v>100</v>
      </c>
      <c r="M73" s="98">
        <f>C73</f>
        <v>100</v>
      </c>
      <c r="N73" s="98">
        <f>C73</f>
        <v>100</v>
      </c>
      <c r="O73" s="98">
        <f>C73</f>
        <v>100</v>
      </c>
      <c r="P73" s="98">
        <f>C73</f>
        <v>100</v>
      </c>
      <c r="Q73" s="98">
        <f>C73</f>
        <v>100</v>
      </c>
      <c r="R73" s="98">
        <f>C73</f>
        <v>100</v>
      </c>
      <c r="S73" s="98">
        <f>C73</f>
        <v>100</v>
      </c>
      <c r="T73" s="98">
        <f>C73</f>
        <v>100</v>
      </c>
      <c r="U73" s="98">
        <f>C73</f>
        <v>100</v>
      </c>
      <c r="V73" s="98">
        <f>C73</f>
        <v>100</v>
      </c>
      <c r="W73" s="98">
        <f>C73</f>
        <v>100</v>
      </c>
      <c r="X73" s="98">
        <f>C73</f>
        <v>100</v>
      </c>
    </row>
    <row r="74" spans="1:24" ht="24.75" thickBot="1" x14ac:dyDescent="0.25">
      <c r="A74" s="121" t="s">
        <v>602</v>
      </c>
      <c r="B74" s="206"/>
      <c r="C74" s="125">
        <f t="shared" ref="C74" si="169">SUM(E74:X74)</f>
        <v>42800</v>
      </c>
      <c r="E74" s="126">
        <f t="shared" ref="E74:X74" si="170">SUM(E63:E73)</f>
        <v>2140</v>
      </c>
      <c r="F74" s="126">
        <f t="shared" si="170"/>
        <v>2140</v>
      </c>
      <c r="G74" s="126">
        <f t="shared" si="170"/>
        <v>2140</v>
      </c>
      <c r="H74" s="126">
        <f t="shared" si="170"/>
        <v>2140</v>
      </c>
      <c r="I74" s="126">
        <f t="shared" si="170"/>
        <v>2140</v>
      </c>
      <c r="J74" s="126">
        <f t="shared" si="170"/>
        <v>2140</v>
      </c>
      <c r="K74" s="126">
        <f t="shared" si="170"/>
        <v>2140</v>
      </c>
      <c r="L74" s="126">
        <f t="shared" si="170"/>
        <v>2140</v>
      </c>
      <c r="M74" s="126">
        <f t="shared" si="170"/>
        <v>2140</v>
      </c>
      <c r="N74" s="126">
        <f t="shared" si="170"/>
        <v>2140</v>
      </c>
      <c r="O74" s="126">
        <f t="shared" si="170"/>
        <v>2140</v>
      </c>
      <c r="P74" s="126">
        <f t="shared" si="170"/>
        <v>2140</v>
      </c>
      <c r="Q74" s="126">
        <f t="shared" si="170"/>
        <v>2140</v>
      </c>
      <c r="R74" s="126">
        <f t="shared" si="170"/>
        <v>2140</v>
      </c>
      <c r="S74" s="126">
        <f t="shared" si="170"/>
        <v>2140</v>
      </c>
      <c r="T74" s="126">
        <f t="shared" si="170"/>
        <v>2140</v>
      </c>
      <c r="U74" s="126">
        <f t="shared" si="170"/>
        <v>2140</v>
      </c>
      <c r="V74" s="126">
        <f t="shared" si="170"/>
        <v>2140</v>
      </c>
      <c r="W74" s="126">
        <f t="shared" si="170"/>
        <v>2140</v>
      </c>
      <c r="X74" s="127">
        <f t="shared" si="170"/>
        <v>2140</v>
      </c>
    </row>
    <row r="75" spans="1:24" ht="13.5" customHeight="1" x14ac:dyDescent="0.2">
      <c r="A75" s="117" t="s">
        <v>241</v>
      </c>
      <c r="B75" s="117"/>
      <c r="C75" s="109"/>
      <c r="E75" s="97"/>
      <c r="F75" s="97"/>
      <c r="G75" s="97"/>
      <c r="H75" s="97"/>
      <c r="I75" s="97"/>
      <c r="J75" s="97"/>
      <c r="K75" s="97"/>
      <c r="L75" s="97"/>
      <c r="M75" s="97"/>
      <c r="N75" s="97"/>
      <c r="O75" s="97"/>
      <c r="P75" s="97"/>
      <c r="Q75" s="97"/>
      <c r="R75" s="97"/>
      <c r="S75" s="97"/>
      <c r="T75" s="97"/>
      <c r="U75" s="97"/>
      <c r="V75" s="97"/>
      <c r="W75" s="97"/>
      <c r="X75" s="97"/>
    </row>
    <row r="76" spans="1:24" x14ac:dyDescent="0.2">
      <c r="A76" s="122" t="s">
        <v>471</v>
      </c>
      <c r="B76" s="122"/>
      <c r="C76" s="122">
        <v>0</v>
      </c>
      <c r="E76" s="122">
        <f t="shared" ref="E76" si="171">C76</f>
        <v>0</v>
      </c>
      <c r="F76" s="122"/>
      <c r="G76" s="122"/>
      <c r="H76" s="122"/>
      <c r="I76" s="122"/>
      <c r="J76" s="122"/>
      <c r="K76" s="122"/>
      <c r="L76" s="122"/>
      <c r="M76" s="122"/>
      <c r="N76" s="122"/>
      <c r="O76" s="122"/>
      <c r="P76" s="122"/>
      <c r="Q76" s="122"/>
      <c r="R76" s="122"/>
      <c r="S76" s="122"/>
      <c r="T76" s="122"/>
      <c r="U76" s="122"/>
      <c r="V76" s="122"/>
      <c r="W76" s="122"/>
      <c r="X76" s="122"/>
    </row>
    <row r="77" spans="1:24" ht="24.75" thickBot="1" x14ac:dyDescent="0.25">
      <c r="A77" s="130" t="s">
        <v>603</v>
      </c>
      <c r="B77" s="130"/>
      <c r="C77" s="128">
        <f>SUM(E77:X77)</f>
        <v>0</v>
      </c>
      <c r="E77" s="129">
        <f t="shared" ref="E77:X77" si="172">E76</f>
        <v>0</v>
      </c>
      <c r="F77" s="129">
        <f t="shared" si="172"/>
        <v>0</v>
      </c>
      <c r="G77" s="129">
        <f t="shared" si="172"/>
        <v>0</v>
      </c>
      <c r="H77" s="129">
        <f t="shared" si="172"/>
        <v>0</v>
      </c>
      <c r="I77" s="129">
        <f t="shared" si="172"/>
        <v>0</v>
      </c>
      <c r="J77" s="129">
        <f t="shared" si="172"/>
        <v>0</v>
      </c>
      <c r="K77" s="129">
        <f t="shared" si="172"/>
        <v>0</v>
      </c>
      <c r="L77" s="129">
        <f t="shared" si="172"/>
        <v>0</v>
      </c>
      <c r="M77" s="129">
        <f t="shared" si="172"/>
        <v>0</v>
      </c>
      <c r="N77" s="129">
        <f t="shared" si="172"/>
        <v>0</v>
      </c>
      <c r="O77" s="129">
        <f t="shared" si="172"/>
        <v>0</v>
      </c>
      <c r="P77" s="129">
        <f t="shared" si="172"/>
        <v>0</v>
      </c>
      <c r="Q77" s="129">
        <f t="shared" si="172"/>
        <v>0</v>
      </c>
      <c r="R77" s="129">
        <f t="shared" si="172"/>
        <v>0</v>
      </c>
      <c r="S77" s="129">
        <f t="shared" si="172"/>
        <v>0</v>
      </c>
      <c r="T77" s="129">
        <f t="shared" si="172"/>
        <v>0</v>
      </c>
      <c r="U77" s="129">
        <f t="shared" si="172"/>
        <v>0</v>
      </c>
      <c r="V77" s="129">
        <f t="shared" si="172"/>
        <v>0</v>
      </c>
      <c r="W77" s="129">
        <f t="shared" si="172"/>
        <v>0</v>
      </c>
      <c r="X77" s="129">
        <f t="shared" si="172"/>
        <v>0</v>
      </c>
    </row>
    <row r="78" spans="1:24" ht="24.75" thickBot="1" x14ac:dyDescent="0.25">
      <c r="A78" s="120" t="s">
        <v>604</v>
      </c>
      <c r="B78" s="120"/>
      <c r="C78" s="138">
        <f>SUM(E78:X78)</f>
        <v>339110</v>
      </c>
      <c r="E78" s="241">
        <f>(E19+E26+E29)+(E61+E74+E77)</f>
        <v>16955.5</v>
      </c>
      <c r="F78" s="241">
        <f t="shared" ref="F78:X78" si="173">(F19+F26+F29)+(F61+F74+F77)</f>
        <v>16955.5</v>
      </c>
      <c r="G78" s="241">
        <f t="shared" si="173"/>
        <v>16955.5</v>
      </c>
      <c r="H78" s="241">
        <f t="shared" si="173"/>
        <v>16955.5</v>
      </c>
      <c r="I78" s="241">
        <f t="shared" si="173"/>
        <v>16955.5</v>
      </c>
      <c r="J78" s="241">
        <f t="shared" si="173"/>
        <v>16955.5</v>
      </c>
      <c r="K78" s="241">
        <f t="shared" si="173"/>
        <v>16955.5</v>
      </c>
      <c r="L78" s="241">
        <f t="shared" si="173"/>
        <v>16955.5</v>
      </c>
      <c r="M78" s="241">
        <f>(M19+M26+M29)+(M61+M74+M77)</f>
        <v>16955.5</v>
      </c>
      <c r="N78" s="241">
        <f t="shared" si="173"/>
        <v>16955.5</v>
      </c>
      <c r="O78" s="241">
        <f t="shared" si="173"/>
        <v>16955.5</v>
      </c>
      <c r="P78" s="241">
        <f t="shared" si="173"/>
        <v>16955.5</v>
      </c>
      <c r="Q78" s="241">
        <f t="shared" si="173"/>
        <v>16955.5</v>
      </c>
      <c r="R78" s="241">
        <f t="shared" si="173"/>
        <v>16955.5</v>
      </c>
      <c r="S78" s="241">
        <f t="shared" si="173"/>
        <v>16955.5</v>
      </c>
      <c r="T78" s="241">
        <f t="shared" si="173"/>
        <v>16955.5</v>
      </c>
      <c r="U78" s="241">
        <f t="shared" si="173"/>
        <v>16955.5</v>
      </c>
      <c r="V78" s="241">
        <f t="shared" si="173"/>
        <v>16955.5</v>
      </c>
      <c r="W78" s="241">
        <f t="shared" si="173"/>
        <v>16955.5</v>
      </c>
      <c r="X78" s="241">
        <f t="shared" si="173"/>
        <v>16955.5</v>
      </c>
    </row>
    <row r="79" spans="1:24" s="226" customFormat="1" ht="12.75" x14ac:dyDescent="0.2">
      <c r="C79" s="227" t="s">
        <v>245</v>
      </c>
      <c r="E79" s="228">
        <f>100%*$C9</f>
        <v>3440.4</v>
      </c>
      <c r="F79" s="228">
        <f>80%*$C9</f>
        <v>2752.32</v>
      </c>
      <c r="G79" s="228">
        <f>40%*$C9</f>
        <v>1376.16</v>
      </c>
      <c r="H79" s="228">
        <f>20%*$C9</f>
        <v>688.08</v>
      </c>
      <c r="I79" s="228">
        <f>0%*$C9</f>
        <v>0</v>
      </c>
      <c r="J79" s="228">
        <f t="shared" ref="J79:X79" si="174">0%*$C9</f>
        <v>0</v>
      </c>
      <c r="K79" s="228">
        <f t="shared" si="174"/>
        <v>0</v>
      </c>
      <c r="L79" s="228">
        <f t="shared" si="174"/>
        <v>0</v>
      </c>
      <c r="M79" s="228">
        <f t="shared" si="174"/>
        <v>0</v>
      </c>
      <c r="N79" s="228">
        <f t="shared" si="174"/>
        <v>0</v>
      </c>
      <c r="O79" s="228">
        <f t="shared" si="174"/>
        <v>0</v>
      </c>
      <c r="P79" s="228">
        <f t="shared" si="174"/>
        <v>0</v>
      </c>
      <c r="Q79" s="228">
        <f t="shared" si="174"/>
        <v>0</v>
      </c>
      <c r="R79" s="228">
        <f t="shared" si="174"/>
        <v>0</v>
      </c>
      <c r="S79" s="228">
        <f t="shared" si="174"/>
        <v>0</v>
      </c>
      <c r="T79" s="228">
        <f t="shared" si="174"/>
        <v>0</v>
      </c>
      <c r="U79" s="228">
        <f t="shared" si="174"/>
        <v>0</v>
      </c>
      <c r="V79" s="228">
        <f t="shared" si="174"/>
        <v>0</v>
      </c>
      <c r="W79" s="228">
        <f t="shared" si="174"/>
        <v>0</v>
      </c>
      <c r="X79" s="228">
        <f t="shared" si="174"/>
        <v>0</v>
      </c>
    </row>
    <row r="80" spans="1:24" s="97" customFormat="1" ht="13.5" thickBot="1" x14ac:dyDescent="0.25">
      <c r="C80" s="227" t="s">
        <v>293</v>
      </c>
      <c r="E80" s="228">
        <f>0%*$C9</f>
        <v>0</v>
      </c>
      <c r="F80" s="228">
        <f>20%*$C9</f>
        <v>688.08</v>
      </c>
      <c r="G80" s="228">
        <f>60%*$C9</f>
        <v>2064.2399999999998</v>
      </c>
      <c r="H80" s="228">
        <f>80%*$C9</f>
        <v>2752.32</v>
      </c>
      <c r="I80" s="228">
        <f>100%*$C9</f>
        <v>3440.4</v>
      </c>
      <c r="J80" s="228">
        <f t="shared" ref="J80:X80" si="175">100%*$C9</f>
        <v>3440.4</v>
      </c>
      <c r="K80" s="228">
        <f t="shared" si="175"/>
        <v>3440.4</v>
      </c>
      <c r="L80" s="228">
        <f t="shared" si="175"/>
        <v>3440.4</v>
      </c>
      <c r="M80" s="228">
        <f t="shared" si="175"/>
        <v>3440.4</v>
      </c>
      <c r="N80" s="228">
        <f t="shared" si="175"/>
        <v>3440.4</v>
      </c>
      <c r="O80" s="228">
        <f t="shared" si="175"/>
        <v>3440.4</v>
      </c>
      <c r="P80" s="228">
        <f t="shared" si="175"/>
        <v>3440.4</v>
      </c>
      <c r="Q80" s="228">
        <f t="shared" si="175"/>
        <v>3440.4</v>
      </c>
      <c r="R80" s="228">
        <f t="shared" si="175"/>
        <v>3440.4</v>
      </c>
      <c r="S80" s="228">
        <f t="shared" si="175"/>
        <v>3440.4</v>
      </c>
      <c r="T80" s="228">
        <f t="shared" si="175"/>
        <v>3440.4</v>
      </c>
      <c r="U80" s="228">
        <f t="shared" si="175"/>
        <v>3440.4</v>
      </c>
      <c r="V80" s="228">
        <f t="shared" si="175"/>
        <v>3440.4</v>
      </c>
      <c r="W80" s="228">
        <f t="shared" si="175"/>
        <v>3440.4</v>
      </c>
      <c r="X80" s="228">
        <f t="shared" si="175"/>
        <v>3440.4</v>
      </c>
    </row>
    <row r="81" spans="1:24" ht="12.75" thickBot="1" x14ac:dyDescent="0.25">
      <c r="A81" s="120" t="s">
        <v>605</v>
      </c>
      <c r="B81" s="120"/>
      <c r="C81" s="138">
        <f>SUM(E81:X81)</f>
        <v>653973250.55999982</v>
      </c>
      <c r="E81" s="119">
        <f t="shared" ref="E81:X81" si="176">((E19+E26+E29)*E79)+((E61+E74+E77)*E80)</f>
        <v>24519730.800000001</v>
      </c>
      <c r="F81" s="119">
        <f t="shared" si="176"/>
        <v>26378578.920000002</v>
      </c>
      <c r="G81" s="119">
        <f t="shared" si="176"/>
        <v>30096275.159999996</v>
      </c>
      <c r="H81" s="119">
        <f t="shared" si="176"/>
        <v>31955123.280000001</v>
      </c>
      <c r="I81" s="119">
        <f t="shared" si="176"/>
        <v>33813971.399999999</v>
      </c>
      <c r="J81" s="119">
        <f t="shared" si="176"/>
        <v>33813971.399999999</v>
      </c>
      <c r="K81" s="119">
        <f t="shared" si="176"/>
        <v>33813971.399999999</v>
      </c>
      <c r="L81" s="119">
        <f t="shared" si="176"/>
        <v>33813971.399999999</v>
      </c>
      <c r="M81" s="119">
        <f t="shared" si="176"/>
        <v>33813971.399999999</v>
      </c>
      <c r="N81" s="119">
        <f t="shared" si="176"/>
        <v>33813971.399999999</v>
      </c>
      <c r="O81" s="119">
        <f t="shared" si="176"/>
        <v>33813971.399999999</v>
      </c>
      <c r="P81" s="119">
        <f t="shared" si="176"/>
        <v>33813971.399999999</v>
      </c>
      <c r="Q81" s="119">
        <f t="shared" si="176"/>
        <v>33813971.399999999</v>
      </c>
      <c r="R81" s="119">
        <f t="shared" si="176"/>
        <v>33813971.399999999</v>
      </c>
      <c r="S81" s="119">
        <f t="shared" si="176"/>
        <v>33813971.399999999</v>
      </c>
      <c r="T81" s="119">
        <f t="shared" si="176"/>
        <v>33813971.399999999</v>
      </c>
      <c r="U81" s="119">
        <f t="shared" si="176"/>
        <v>33813971.399999999</v>
      </c>
      <c r="V81" s="119">
        <f t="shared" si="176"/>
        <v>33813971.399999999</v>
      </c>
      <c r="W81" s="119">
        <f t="shared" si="176"/>
        <v>33813971.399999999</v>
      </c>
      <c r="X81" s="119">
        <f t="shared" si="176"/>
        <v>33813971.399999999</v>
      </c>
    </row>
    <row r="82" spans="1:24" x14ac:dyDescent="0.2">
      <c r="E82" s="288"/>
    </row>
    <row r="83" spans="1:24" ht="25.5" x14ac:dyDescent="0.2">
      <c r="A83" s="113" t="s">
        <v>606</v>
      </c>
      <c r="B83" s="113"/>
    </row>
    <row r="84" spans="1:24" x14ac:dyDescent="0.2">
      <c r="A84" s="123" t="s">
        <v>248</v>
      </c>
      <c r="B84" s="204" t="s">
        <v>290</v>
      </c>
      <c r="C84" s="134">
        <v>0</v>
      </c>
    </row>
    <row r="85" spans="1:24" x14ac:dyDescent="0.2">
      <c r="A85" s="123" t="s">
        <v>607</v>
      </c>
      <c r="B85" s="204" t="s">
        <v>296</v>
      </c>
      <c r="C85" s="211">
        <f>C36-(C36*25%)</f>
        <v>1500</v>
      </c>
      <c r="E85" s="194">
        <f>C85</f>
        <v>1500</v>
      </c>
      <c r="F85" s="194">
        <f>E85*(1-C84)</f>
        <v>1500</v>
      </c>
      <c r="G85" s="194">
        <f>F85*(1-C84)</f>
        <v>1500</v>
      </c>
      <c r="H85" s="194">
        <f>G85*(1-C84)</f>
        <v>1500</v>
      </c>
      <c r="I85" s="194">
        <f>H85*(1-C84)</f>
        <v>1500</v>
      </c>
      <c r="J85" s="194">
        <f>I85*(1-C84)</f>
        <v>1500</v>
      </c>
      <c r="K85" s="194">
        <f>J85*(1-C84)</f>
        <v>1500</v>
      </c>
      <c r="L85" s="194">
        <f>K85*(1-C84)</f>
        <v>1500</v>
      </c>
      <c r="M85" s="194">
        <f>L85*(1-C84)</f>
        <v>1500</v>
      </c>
      <c r="N85" s="194">
        <f>M85*(1-C84)</f>
        <v>1500</v>
      </c>
      <c r="O85" s="194">
        <f>N85*(1-C84)</f>
        <v>1500</v>
      </c>
      <c r="P85" s="194">
        <f>O85*(1-C84)</f>
        <v>1500</v>
      </c>
      <c r="Q85" s="194">
        <f>P85*(1-C84)</f>
        <v>1500</v>
      </c>
      <c r="R85" s="194">
        <f>Q85*(1-C84)</f>
        <v>1500</v>
      </c>
      <c r="S85" s="194">
        <f>R85*(1-C84)</f>
        <v>1500</v>
      </c>
      <c r="T85" s="194">
        <f>S85*(1-C84)</f>
        <v>1500</v>
      </c>
      <c r="U85" s="194">
        <f>T85*(1-C84)</f>
        <v>1500</v>
      </c>
      <c r="V85" s="194">
        <f>U85*(1-C84)</f>
        <v>1500</v>
      </c>
      <c r="W85" s="194">
        <f>V85*(1-C84)</f>
        <v>1500</v>
      </c>
      <c r="X85" s="194">
        <f>W85*(1-C84)</f>
        <v>1500</v>
      </c>
    </row>
    <row r="86" spans="1:24" x14ac:dyDescent="0.2">
      <c r="A86" s="123" t="s">
        <v>608</v>
      </c>
      <c r="B86" s="204" t="s">
        <v>297</v>
      </c>
      <c r="C86" s="200">
        <v>20</v>
      </c>
      <c r="E86" s="122">
        <f>C86</f>
        <v>20</v>
      </c>
      <c r="F86" s="122">
        <f t="shared" ref="F86" si="177">C86</f>
        <v>20</v>
      </c>
      <c r="G86" s="122">
        <f t="shared" ref="G86" si="178">C86</f>
        <v>20</v>
      </c>
      <c r="H86" s="122">
        <f t="shared" ref="H86" si="179">C86</f>
        <v>20</v>
      </c>
      <c r="I86" s="122">
        <f t="shared" ref="I86" si="180">C86</f>
        <v>20</v>
      </c>
      <c r="J86" s="122">
        <f t="shared" ref="J86" si="181">C86</f>
        <v>20</v>
      </c>
      <c r="K86" s="122">
        <f t="shared" ref="K86" si="182">C86</f>
        <v>20</v>
      </c>
      <c r="L86" s="122">
        <f t="shared" ref="L86" si="183">C86</f>
        <v>20</v>
      </c>
      <c r="M86" s="122">
        <f t="shared" ref="M86" si="184">C86</f>
        <v>20</v>
      </c>
      <c r="N86" s="122">
        <f t="shared" ref="N86" si="185">C86</f>
        <v>20</v>
      </c>
      <c r="O86" s="122">
        <f t="shared" ref="O86" si="186">C86</f>
        <v>20</v>
      </c>
      <c r="P86" s="122">
        <f t="shared" ref="P86" si="187">C86</f>
        <v>20</v>
      </c>
      <c r="Q86" s="122">
        <f t="shared" ref="Q86" si="188">C86</f>
        <v>20</v>
      </c>
      <c r="R86" s="122">
        <f t="shared" ref="R86" si="189">C86</f>
        <v>20</v>
      </c>
      <c r="S86" s="122">
        <f t="shared" ref="S86" si="190">C86</f>
        <v>20</v>
      </c>
      <c r="T86" s="122">
        <f t="shared" ref="T86" si="191">C86</f>
        <v>20</v>
      </c>
      <c r="U86" s="122">
        <f t="shared" ref="U86" si="192">C86</f>
        <v>20</v>
      </c>
      <c r="V86" s="122">
        <f t="shared" ref="V86" si="193">C86</f>
        <v>20</v>
      </c>
      <c r="W86" s="122">
        <f t="shared" ref="W86" si="194">C86</f>
        <v>20</v>
      </c>
      <c r="X86" s="122">
        <f t="shared" ref="X86" si="195">C86</f>
        <v>20</v>
      </c>
    </row>
    <row r="87" spans="1:24" x14ac:dyDescent="0.2">
      <c r="A87" s="123" t="s">
        <v>480</v>
      </c>
      <c r="B87" s="204" t="s">
        <v>299</v>
      </c>
      <c r="C87" s="211">
        <v>3000</v>
      </c>
      <c r="E87" s="122">
        <f>C87</f>
        <v>3000</v>
      </c>
      <c r="F87" s="122">
        <f t="shared" ref="F87" si="196">C87</f>
        <v>3000</v>
      </c>
      <c r="G87" s="122">
        <f t="shared" ref="G87" si="197">C87</f>
        <v>3000</v>
      </c>
      <c r="H87" s="122">
        <f t="shared" ref="H87" si="198">C87</f>
        <v>3000</v>
      </c>
      <c r="I87" s="122">
        <f t="shared" ref="I87" si="199">C87</f>
        <v>3000</v>
      </c>
      <c r="J87" s="122">
        <f t="shared" ref="J87" si="200">C87</f>
        <v>3000</v>
      </c>
      <c r="K87" s="122">
        <f t="shared" ref="K87" si="201">C87</f>
        <v>3000</v>
      </c>
      <c r="L87" s="122">
        <f t="shared" ref="L87" si="202">C87</f>
        <v>3000</v>
      </c>
      <c r="M87" s="122">
        <f t="shared" ref="M87" si="203">C87</f>
        <v>3000</v>
      </c>
      <c r="N87" s="122">
        <f t="shared" ref="N87" si="204">C87</f>
        <v>3000</v>
      </c>
      <c r="O87" s="122">
        <f t="shared" ref="O87" si="205">C87</f>
        <v>3000</v>
      </c>
      <c r="P87" s="122">
        <f t="shared" ref="P87" si="206">C87</f>
        <v>3000</v>
      </c>
      <c r="Q87" s="122">
        <f t="shared" ref="Q87" si="207">C87</f>
        <v>3000</v>
      </c>
      <c r="R87" s="122">
        <f t="shared" ref="R87" si="208">C87</f>
        <v>3000</v>
      </c>
      <c r="S87" s="122">
        <f t="shared" ref="S87" si="209">C87</f>
        <v>3000</v>
      </c>
      <c r="T87" s="122">
        <f t="shared" ref="T87" si="210">C87</f>
        <v>3000</v>
      </c>
      <c r="U87" s="122">
        <f t="shared" ref="U87" si="211">C87</f>
        <v>3000</v>
      </c>
      <c r="V87" s="122">
        <f t="shared" ref="V87" si="212">C87</f>
        <v>3000</v>
      </c>
      <c r="W87" s="122">
        <f t="shared" ref="W87" si="213">C87</f>
        <v>3000</v>
      </c>
      <c r="X87" s="122">
        <f t="shared" ref="X87" si="214">C87</f>
        <v>3000</v>
      </c>
    </row>
    <row r="88" spans="1:24" ht="12.75" thickBot="1" x14ac:dyDescent="0.25">
      <c r="A88" s="123" t="s">
        <v>609</v>
      </c>
      <c r="B88" s="204" t="s">
        <v>306</v>
      </c>
      <c r="C88" s="200">
        <v>5</v>
      </c>
      <c r="E88" s="122">
        <f>C88</f>
        <v>5</v>
      </c>
      <c r="F88" s="122">
        <f t="shared" ref="F88" si="215">C88</f>
        <v>5</v>
      </c>
      <c r="G88" s="122">
        <f t="shared" ref="G88" si="216">C88</f>
        <v>5</v>
      </c>
      <c r="H88" s="122">
        <f t="shared" ref="H88" si="217">C88</f>
        <v>5</v>
      </c>
      <c r="I88" s="122">
        <f t="shared" ref="I88" si="218">C88</f>
        <v>5</v>
      </c>
      <c r="J88" s="122">
        <f t="shared" ref="J88" si="219">C88</f>
        <v>5</v>
      </c>
      <c r="K88" s="122">
        <f t="shared" ref="K88" si="220">C88</f>
        <v>5</v>
      </c>
      <c r="L88" s="122">
        <f t="shared" ref="L88" si="221">C88</f>
        <v>5</v>
      </c>
      <c r="M88" s="122">
        <f t="shared" ref="M88" si="222">C88</f>
        <v>5</v>
      </c>
      <c r="N88" s="122">
        <f t="shared" ref="N88" si="223">C88</f>
        <v>5</v>
      </c>
      <c r="O88" s="122">
        <f t="shared" ref="O88" si="224">C88</f>
        <v>5</v>
      </c>
      <c r="P88" s="122">
        <f t="shared" ref="P88" si="225">C88</f>
        <v>5</v>
      </c>
      <c r="Q88" s="122">
        <f t="shared" ref="Q88" si="226">C88</f>
        <v>5</v>
      </c>
      <c r="R88" s="122">
        <f t="shared" ref="R88" si="227">C88</f>
        <v>5</v>
      </c>
      <c r="S88" s="122">
        <f t="shared" ref="S88" si="228">C88</f>
        <v>5</v>
      </c>
      <c r="T88" s="122">
        <f t="shared" ref="T88" si="229">C88</f>
        <v>5</v>
      </c>
      <c r="U88" s="122">
        <f t="shared" ref="U88" si="230">C88</f>
        <v>5</v>
      </c>
      <c r="V88" s="122">
        <f t="shared" ref="V88" si="231">C88</f>
        <v>5</v>
      </c>
      <c r="W88" s="122">
        <f t="shared" ref="W88" si="232">C88</f>
        <v>5</v>
      </c>
      <c r="X88" s="122">
        <f t="shared" ref="X88" si="233">C88</f>
        <v>5</v>
      </c>
    </row>
    <row r="89" spans="1:24" ht="12.75" thickBot="1" x14ac:dyDescent="0.25">
      <c r="A89" s="120" t="s">
        <v>610</v>
      </c>
      <c r="B89" s="207"/>
      <c r="C89" s="138">
        <f>SUM(E89:X89)</f>
        <v>900000</v>
      </c>
      <c r="E89" s="137">
        <f>(E85*E86)+(E87*E88)</f>
        <v>45000</v>
      </c>
      <c r="F89" s="137">
        <f>(F85*F86)+(F87*F88)</f>
        <v>45000</v>
      </c>
      <c r="G89" s="137">
        <f t="shared" ref="G89:X89" si="234">(G85*G86)+(G87*G88)</f>
        <v>45000</v>
      </c>
      <c r="H89" s="137">
        <f t="shared" si="234"/>
        <v>45000</v>
      </c>
      <c r="I89" s="137">
        <f t="shared" si="234"/>
        <v>45000</v>
      </c>
      <c r="J89" s="137">
        <f t="shared" si="234"/>
        <v>45000</v>
      </c>
      <c r="K89" s="137">
        <f t="shared" si="234"/>
        <v>45000</v>
      </c>
      <c r="L89" s="137">
        <f t="shared" si="234"/>
        <v>45000</v>
      </c>
      <c r="M89" s="137">
        <f t="shared" si="234"/>
        <v>45000</v>
      </c>
      <c r="N89" s="137">
        <f t="shared" si="234"/>
        <v>45000</v>
      </c>
      <c r="O89" s="137">
        <f t="shared" si="234"/>
        <v>45000</v>
      </c>
      <c r="P89" s="137">
        <f t="shared" si="234"/>
        <v>45000</v>
      </c>
      <c r="Q89" s="137">
        <f t="shared" si="234"/>
        <v>45000</v>
      </c>
      <c r="R89" s="137">
        <f t="shared" si="234"/>
        <v>45000</v>
      </c>
      <c r="S89" s="137">
        <f t="shared" si="234"/>
        <v>45000</v>
      </c>
      <c r="T89" s="137">
        <f t="shared" si="234"/>
        <v>45000</v>
      </c>
      <c r="U89" s="137">
        <f t="shared" si="234"/>
        <v>45000</v>
      </c>
      <c r="V89" s="137">
        <f t="shared" si="234"/>
        <v>45000</v>
      </c>
      <c r="W89" s="137">
        <f t="shared" si="234"/>
        <v>45000</v>
      </c>
      <c r="X89" s="137">
        <f t="shared" si="234"/>
        <v>45000</v>
      </c>
    </row>
    <row r="90" spans="1:24" s="226" customFormat="1" ht="12.75" x14ac:dyDescent="0.2">
      <c r="C90" s="227" t="s">
        <v>245</v>
      </c>
      <c r="E90" s="228">
        <f>100%*$C9</f>
        <v>3440.4</v>
      </c>
      <c r="F90" s="228">
        <f>80%*$C9</f>
        <v>2752.32</v>
      </c>
      <c r="G90" s="228">
        <f>40%*$C9</f>
        <v>1376.16</v>
      </c>
      <c r="H90" s="228">
        <f>20%*$C9</f>
        <v>688.08</v>
      </c>
      <c r="I90" s="228">
        <f>0%*$C9</f>
        <v>0</v>
      </c>
      <c r="J90" s="228">
        <f t="shared" ref="J90:X90" si="235">0%*$C9</f>
        <v>0</v>
      </c>
      <c r="K90" s="228">
        <f t="shared" si="235"/>
        <v>0</v>
      </c>
      <c r="L90" s="228">
        <f t="shared" si="235"/>
        <v>0</v>
      </c>
      <c r="M90" s="228">
        <f t="shared" si="235"/>
        <v>0</v>
      </c>
      <c r="N90" s="228">
        <f t="shared" si="235"/>
        <v>0</v>
      </c>
      <c r="O90" s="228">
        <f t="shared" si="235"/>
        <v>0</v>
      </c>
      <c r="P90" s="228">
        <f t="shared" si="235"/>
        <v>0</v>
      </c>
      <c r="Q90" s="228">
        <f t="shared" si="235"/>
        <v>0</v>
      </c>
      <c r="R90" s="228">
        <f t="shared" si="235"/>
        <v>0</v>
      </c>
      <c r="S90" s="228">
        <f t="shared" si="235"/>
        <v>0</v>
      </c>
      <c r="T90" s="228">
        <f t="shared" si="235"/>
        <v>0</v>
      </c>
      <c r="U90" s="228">
        <f t="shared" si="235"/>
        <v>0</v>
      </c>
      <c r="V90" s="228">
        <f t="shared" si="235"/>
        <v>0</v>
      </c>
      <c r="W90" s="228">
        <f t="shared" si="235"/>
        <v>0</v>
      </c>
      <c r="X90" s="228">
        <f t="shared" si="235"/>
        <v>0</v>
      </c>
    </row>
    <row r="91" spans="1:24" s="226" customFormat="1" ht="12.75" x14ac:dyDescent="0.2">
      <c r="C91" s="230" t="s">
        <v>301</v>
      </c>
      <c r="E91" s="228">
        <f>E90*E36*E37</f>
        <v>137616000</v>
      </c>
      <c r="F91" s="228">
        <f t="shared" ref="F91:X91" si="236">F90*F36*F37</f>
        <v>107890944</v>
      </c>
      <c r="G91" s="228">
        <f t="shared" si="236"/>
        <v>52866562.560000002</v>
      </c>
      <c r="H91" s="228">
        <f t="shared" si="236"/>
        <v>25904615.654399998</v>
      </c>
      <c r="I91" s="228">
        <f t="shared" si="236"/>
        <v>0</v>
      </c>
      <c r="J91" s="228">
        <f t="shared" si="236"/>
        <v>0</v>
      </c>
      <c r="K91" s="228">
        <f t="shared" si="236"/>
        <v>0</v>
      </c>
      <c r="L91" s="228">
        <f t="shared" si="236"/>
        <v>0</v>
      </c>
      <c r="M91" s="228">
        <f t="shared" si="236"/>
        <v>0</v>
      </c>
      <c r="N91" s="228">
        <f t="shared" si="236"/>
        <v>0</v>
      </c>
      <c r="O91" s="228">
        <f t="shared" si="236"/>
        <v>0</v>
      </c>
      <c r="P91" s="228">
        <f t="shared" si="236"/>
        <v>0</v>
      </c>
      <c r="Q91" s="228">
        <f t="shared" si="236"/>
        <v>0</v>
      </c>
      <c r="R91" s="228">
        <f t="shared" si="236"/>
        <v>0</v>
      </c>
      <c r="S91" s="228">
        <f t="shared" si="236"/>
        <v>0</v>
      </c>
      <c r="T91" s="228">
        <f t="shared" si="236"/>
        <v>0</v>
      </c>
      <c r="U91" s="228">
        <f t="shared" si="236"/>
        <v>0</v>
      </c>
      <c r="V91" s="228">
        <f t="shared" si="236"/>
        <v>0</v>
      </c>
      <c r="W91" s="228">
        <f t="shared" si="236"/>
        <v>0</v>
      </c>
      <c r="X91" s="228">
        <f t="shared" si="236"/>
        <v>0</v>
      </c>
    </row>
    <row r="92" spans="1:24" s="97" customFormat="1" ht="12.75" x14ac:dyDescent="0.2">
      <c r="C92" s="227" t="s">
        <v>293</v>
      </c>
      <c r="E92" s="228">
        <f>0%*$C9</f>
        <v>0</v>
      </c>
      <c r="F92" s="228">
        <f>20%*$C9</f>
        <v>688.08</v>
      </c>
      <c r="G92" s="228">
        <f>60%*$C9</f>
        <v>2064.2399999999998</v>
      </c>
      <c r="H92" s="228">
        <f>80%*$C9</f>
        <v>2752.32</v>
      </c>
      <c r="I92" s="228">
        <f>100%*$C9</f>
        <v>3440.4</v>
      </c>
      <c r="J92" s="228">
        <f t="shared" ref="J92:X92" si="237">100%*$C9</f>
        <v>3440.4</v>
      </c>
      <c r="K92" s="228">
        <f t="shared" si="237"/>
        <v>3440.4</v>
      </c>
      <c r="L92" s="228">
        <f t="shared" si="237"/>
        <v>3440.4</v>
      </c>
      <c r="M92" s="228">
        <f t="shared" si="237"/>
        <v>3440.4</v>
      </c>
      <c r="N92" s="228">
        <f t="shared" si="237"/>
        <v>3440.4</v>
      </c>
      <c r="O92" s="228">
        <f t="shared" si="237"/>
        <v>3440.4</v>
      </c>
      <c r="P92" s="228">
        <f t="shared" si="237"/>
        <v>3440.4</v>
      </c>
      <c r="Q92" s="228">
        <f t="shared" si="237"/>
        <v>3440.4</v>
      </c>
      <c r="R92" s="228">
        <f t="shared" si="237"/>
        <v>3440.4</v>
      </c>
      <c r="S92" s="228">
        <f t="shared" si="237"/>
        <v>3440.4</v>
      </c>
      <c r="T92" s="228">
        <f t="shared" si="237"/>
        <v>3440.4</v>
      </c>
      <c r="U92" s="228">
        <f t="shared" si="237"/>
        <v>3440.4</v>
      </c>
      <c r="V92" s="228">
        <f t="shared" si="237"/>
        <v>3440.4</v>
      </c>
      <c r="W92" s="228">
        <f t="shared" si="237"/>
        <v>3440.4</v>
      </c>
      <c r="X92" s="228">
        <f t="shared" si="237"/>
        <v>3440.4</v>
      </c>
    </row>
    <row r="93" spans="1:24" s="97" customFormat="1" ht="13.5" thickBot="1" x14ac:dyDescent="0.25">
      <c r="C93" s="231" t="s">
        <v>302</v>
      </c>
      <c r="E93" s="228">
        <f>E92*((E85*E86)+(E87*E88))</f>
        <v>0</v>
      </c>
      <c r="F93" s="228">
        <f>F92*((F85*F86)+(F87*F88))</f>
        <v>30963600</v>
      </c>
      <c r="G93" s="228">
        <f t="shared" ref="G93:H93" si="238">G92*((G85*G86)+(G87*G88))</f>
        <v>92890799.999999985</v>
      </c>
      <c r="H93" s="228">
        <f t="shared" si="238"/>
        <v>123854400</v>
      </c>
      <c r="I93" s="228">
        <f t="shared" ref="I93" si="239">I92*((I85*I86)+(I87*I88))</f>
        <v>154818000</v>
      </c>
      <c r="J93" s="228">
        <f t="shared" ref="J93:K93" si="240">J92*((J85*J86)+(J87*J88))</f>
        <v>154818000</v>
      </c>
      <c r="K93" s="228">
        <f t="shared" si="240"/>
        <v>154818000</v>
      </c>
      <c r="L93" s="228">
        <f t="shared" ref="L93" si="241">L92*((L85*L86)+(L87*L88))</f>
        <v>154818000</v>
      </c>
      <c r="M93" s="228">
        <f t="shared" ref="M93:N93" si="242">M92*((M85*M86)+(M87*M88))</f>
        <v>154818000</v>
      </c>
      <c r="N93" s="228">
        <f t="shared" si="242"/>
        <v>154818000</v>
      </c>
      <c r="O93" s="228">
        <f t="shared" ref="O93" si="243">O92*((O85*O86)+(O87*O88))</f>
        <v>154818000</v>
      </c>
      <c r="P93" s="228">
        <f t="shared" ref="P93:Q93" si="244">P92*((P85*P86)+(P87*P88))</f>
        <v>154818000</v>
      </c>
      <c r="Q93" s="228">
        <f t="shared" si="244"/>
        <v>154818000</v>
      </c>
      <c r="R93" s="228">
        <f t="shared" ref="R93" si="245">R92*((R85*R86)+(R87*R88))</f>
        <v>154818000</v>
      </c>
      <c r="S93" s="228">
        <f t="shared" ref="S93:T93" si="246">S92*((S85*S86)+(S87*S88))</f>
        <v>154818000</v>
      </c>
      <c r="T93" s="228">
        <f t="shared" si="246"/>
        <v>154818000</v>
      </c>
      <c r="U93" s="228">
        <f t="shared" ref="U93" si="247">U92*((U85*U86)+(U87*U88))</f>
        <v>154818000</v>
      </c>
      <c r="V93" s="228">
        <f t="shared" ref="V93:W93" si="248">V92*((V85*V86)+(V87*V88))</f>
        <v>154818000</v>
      </c>
      <c r="W93" s="228">
        <f t="shared" si="248"/>
        <v>154818000</v>
      </c>
      <c r="X93" s="228">
        <f t="shared" ref="X93" si="249">X92*((X85*X86)+(X87*X88))</f>
        <v>154818000</v>
      </c>
    </row>
    <row r="94" spans="1:24" ht="12.75" thickBot="1" x14ac:dyDescent="0.25">
      <c r="A94" s="120" t="s">
        <v>611</v>
      </c>
      <c r="B94" s="277"/>
      <c r="C94" s="278">
        <f>SUM(E94:X94)</f>
        <v>3049074922.2144003</v>
      </c>
      <c r="E94" s="242">
        <f>E91+E93</f>
        <v>137616000</v>
      </c>
      <c r="F94" s="242">
        <f>F91+F93</f>
        <v>138854544</v>
      </c>
      <c r="G94" s="137">
        <f t="shared" ref="G94:X94" si="250">G91+G93</f>
        <v>145757362.56</v>
      </c>
      <c r="H94" s="137">
        <f t="shared" si="250"/>
        <v>149759015.65439999</v>
      </c>
      <c r="I94" s="137">
        <f t="shared" si="250"/>
        <v>154818000</v>
      </c>
      <c r="J94" s="137">
        <f t="shared" si="250"/>
        <v>154818000</v>
      </c>
      <c r="K94" s="137">
        <f t="shared" si="250"/>
        <v>154818000</v>
      </c>
      <c r="L94" s="137">
        <f t="shared" si="250"/>
        <v>154818000</v>
      </c>
      <c r="M94" s="137">
        <f t="shared" si="250"/>
        <v>154818000</v>
      </c>
      <c r="N94" s="137">
        <f t="shared" si="250"/>
        <v>154818000</v>
      </c>
      <c r="O94" s="137">
        <f t="shared" si="250"/>
        <v>154818000</v>
      </c>
      <c r="P94" s="137">
        <f t="shared" si="250"/>
        <v>154818000</v>
      </c>
      <c r="Q94" s="137">
        <f t="shared" si="250"/>
        <v>154818000</v>
      </c>
      <c r="R94" s="137">
        <f t="shared" si="250"/>
        <v>154818000</v>
      </c>
      <c r="S94" s="137">
        <f t="shared" si="250"/>
        <v>154818000</v>
      </c>
      <c r="T94" s="137">
        <f t="shared" si="250"/>
        <v>154818000</v>
      </c>
      <c r="U94" s="137">
        <f t="shared" si="250"/>
        <v>154818000</v>
      </c>
      <c r="V94" s="137">
        <f t="shared" si="250"/>
        <v>154818000</v>
      </c>
      <c r="W94" s="137">
        <f t="shared" si="250"/>
        <v>154818000</v>
      </c>
      <c r="X94" s="137">
        <f t="shared" si="250"/>
        <v>154818000</v>
      </c>
    </row>
    <row r="96" spans="1:24" x14ac:dyDescent="0.2">
      <c r="A96" s="275" t="s">
        <v>304</v>
      </c>
      <c r="B96" s="275"/>
      <c r="C96" s="116"/>
      <c r="E96" s="276"/>
      <c r="F96" s="276"/>
      <c r="G96" s="108"/>
      <c r="H96" s="108"/>
      <c r="I96" s="108"/>
      <c r="J96" s="108"/>
      <c r="K96" s="108"/>
      <c r="L96" s="108"/>
      <c r="M96" s="108"/>
      <c r="N96" s="108"/>
      <c r="O96" s="108"/>
      <c r="P96" s="108"/>
      <c r="Q96" s="108"/>
      <c r="R96" s="108"/>
      <c r="S96" s="108"/>
      <c r="T96" s="108"/>
      <c r="U96" s="108"/>
      <c r="V96" s="108"/>
      <c r="W96" s="108"/>
      <c r="X96" s="108"/>
    </row>
    <row r="97" spans="1:24" x14ac:dyDescent="0.2">
      <c r="A97" s="98" t="s">
        <v>304</v>
      </c>
      <c r="C97" s="98" t="s">
        <v>242</v>
      </c>
    </row>
    <row r="98" spans="1:24" x14ac:dyDescent="0.2">
      <c r="A98" s="275" t="s">
        <v>307</v>
      </c>
      <c r="B98" s="275"/>
      <c r="C98" s="278">
        <f>SUM(E98:X98)</f>
        <v>0</v>
      </c>
      <c r="E98" s="276">
        <f>SUM(E97)</f>
        <v>0</v>
      </c>
      <c r="F98" s="276">
        <f t="shared" ref="F98:X98" si="251">SUM(F97)</f>
        <v>0</v>
      </c>
      <c r="G98" s="276">
        <f t="shared" si="251"/>
        <v>0</v>
      </c>
      <c r="H98" s="276">
        <f t="shared" si="251"/>
        <v>0</v>
      </c>
      <c r="I98" s="276">
        <f t="shared" si="251"/>
        <v>0</v>
      </c>
      <c r="J98" s="276">
        <f t="shared" si="251"/>
        <v>0</v>
      </c>
      <c r="K98" s="276">
        <f t="shared" si="251"/>
        <v>0</v>
      </c>
      <c r="L98" s="276">
        <f t="shared" si="251"/>
        <v>0</v>
      </c>
      <c r="M98" s="276">
        <f t="shared" si="251"/>
        <v>0</v>
      </c>
      <c r="N98" s="276">
        <f t="shared" si="251"/>
        <v>0</v>
      </c>
      <c r="O98" s="276">
        <f t="shared" si="251"/>
        <v>0</v>
      </c>
      <c r="P98" s="276">
        <f t="shared" si="251"/>
        <v>0</v>
      </c>
      <c r="Q98" s="276">
        <f t="shared" si="251"/>
        <v>0</v>
      </c>
      <c r="R98" s="276">
        <f t="shared" si="251"/>
        <v>0</v>
      </c>
      <c r="S98" s="276">
        <f t="shared" si="251"/>
        <v>0</v>
      </c>
      <c r="T98" s="276">
        <f t="shared" si="251"/>
        <v>0</v>
      </c>
      <c r="U98" s="276">
        <f t="shared" si="251"/>
        <v>0</v>
      </c>
      <c r="V98" s="276">
        <f t="shared" si="251"/>
        <v>0</v>
      </c>
      <c r="W98" s="276">
        <f t="shared" si="251"/>
        <v>0</v>
      </c>
      <c r="X98" s="276">
        <f t="shared" si="251"/>
        <v>0</v>
      </c>
    </row>
    <row r="100" spans="1:24" ht="25.5" x14ac:dyDescent="0.2">
      <c r="A100" s="113" t="s">
        <v>612</v>
      </c>
      <c r="B100" s="113"/>
      <c r="C100" s="116"/>
      <c r="D100" s="107"/>
    </row>
    <row r="101" spans="1:24" x14ac:dyDescent="0.2">
      <c r="A101" s="114" t="s">
        <v>309</v>
      </c>
      <c r="B101" s="114"/>
      <c r="C101" s="114">
        <f>SUM(E101:X101)</f>
        <v>560890</v>
      </c>
      <c r="D101" s="109"/>
      <c r="E101" s="232">
        <f>E89-E78</f>
        <v>28044.5</v>
      </c>
      <c r="F101" s="232">
        <f t="shared" ref="F101:X101" si="252">F89-F78</f>
        <v>28044.5</v>
      </c>
      <c r="G101" s="232">
        <f t="shared" si="252"/>
        <v>28044.5</v>
      </c>
      <c r="H101" s="232">
        <f t="shared" si="252"/>
        <v>28044.5</v>
      </c>
      <c r="I101" s="232">
        <f t="shared" si="252"/>
        <v>28044.5</v>
      </c>
      <c r="J101" s="232">
        <f t="shared" si="252"/>
        <v>28044.5</v>
      </c>
      <c r="K101" s="232">
        <f t="shared" si="252"/>
        <v>28044.5</v>
      </c>
      <c r="L101" s="232">
        <f t="shared" si="252"/>
        <v>28044.5</v>
      </c>
      <c r="M101" s="232">
        <f t="shared" si="252"/>
        <v>28044.5</v>
      </c>
      <c r="N101" s="232">
        <f t="shared" si="252"/>
        <v>28044.5</v>
      </c>
      <c r="O101" s="232">
        <f t="shared" si="252"/>
        <v>28044.5</v>
      </c>
      <c r="P101" s="232">
        <f t="shared" si="252"/>
        <v>28044.5</v>
      </c>
      <c r="Q101" s="232">
        <f t="shared" si="252"/>
        <v>28044.5</v>
      </c>
      <c r="R101" s="232">
        <f t="shared" si="252"/>
        <v>28044.5</v>
      </c>
      <c r="S101" s="232">
        <f t="shared" si="252"/>
        <v>28044.5</v>
      </c>
      <c r="T101" s="232">
        <f t="shared" si="252"/>
        <v>28044.5</v>
      </c>
      <c r="U101" s="232">
        <f t="shared" si="252"/>
        <v>28044.5</v>
      </c>
      <c r="V101" s="232">
        <f t="shared" si="252"/>
        <v>28044.5</v>
      </c>
      <c r="W101" s="232">
        <f t="shared" si="252"/>
        <v>28044.5</v>
      </c>
      <c r="X101" s="232">
        <f t="shared" si="252"/>
        <v>28044.5</v>
      </c>
    </row>
    <row r="102" spans="1:24" ht="12.75" x14ac:dyDescent="0.2">
      <c r="A102" s="107" t="s">
        <v>310</v>
      </c>
      <c r="B102" s="107"/>
      <c r="C102" s="279">
        <f>NPV(C3,E101:X101)</f>
        <v>349496.45795136248</v>
      </c>
    </row>
    <row r="103" spans="1:24" ht="24" x14ac:dyDescent="0.2">
      <c r="A103" s="114" t="s">
        <v>311</v>
      </c>
      <c r="B103" s="114"/>
      <c r="C103" s="114">
        <f>SUM(E103:X103)</f>
        <v>2395101671.6543994</v>
      </c>
      <c r="D103" s="109"/>
      <c r="E103" s="232">
        <f>E94-E81</f>
        <v>113096269.2</v>
      </c>
      <c r="F103" s="232">
        <f t="shared" ref="F103:X103" si="253">F94-F81</f>
        <v>112475965.08</v>
      </c>
      <c r="G103" s="232">
        <f t="shared" si="253"/>
        <v>115661087.40000001</v>
      </c>
      <c r="H103" s="232">
        <f t="shared" si="253"/>
        <v>117803892.37439999</v>
      </c>
      <c r="I103" s="232">
        <f t="shared" si="253"/>
        <v>121004028.59999999</v>
      </c>
      <c r="J103" s="232">
        <f t="shared" si="253"/>
        <v>121004028.59999999</v>
      </c>
      <c r="K103" s="232">
        <f t="shared" si="253"/>
        <v>121004028.59999999</v>
      </c>
      <c r="L103" s="232">
        <f t="shared" si="253"/>
        <v>121004028.59999999</v>
      </c>
      <c r="M103" s="232">
        <f t="shared" si="253"/>
        <v>121004028.59999999</v>
      </c>
      <c r="N103" s="232">
        <f t="shared" si="253"/>
        <v>121004028.59999999</v>
      </c>
      <c r="O103" s="232">
        <f t="shared" si="253"/>
        <v>121004028.59999999</v>
      </c>
      <c r="P103" s="232">
        <f t="shared" si="253"/>
        <v>121004028.59999999</v>
      </c>
      <c r="Q103" s="232">
        <f t="shared" si="253"/>
        <v>121004028.59999999</v>
      </c>
      <c r="R103" s="232">
        <f t="shared" si="253"/>
        <v>121004028.59999999</v>
      </c>
      <c r="S103" s="232">
        <f t="shared" si="253"/>
        <v>121004028.59999999</v>
      </c>
      <c r="T103" s="232">
        <f t="shared" si="253"/>
        <v>121004028.59999999</v>
      </c>
      <c r="U103" s="232">
        <f t="shared" si="253"/>
        <v>121004028.59999999</v>
      </c>
      <c r="V103" s="232">
        <f t="shared" si="253"/>
        <v>121004028.59999999</v>
      </c>
      <c r="W103" s="232">
        <f t="shared" si="253"/>
        <v>121004028.59999999</v>
      </c>
      <c r="X103" s="232">
        <f t="shared" si="253"/>
        <v>121004028.59999999</v>
      </c>
    </row>
    <row r="104" spans="1:24" ht="12.75" x14ac:dyDescent="0.2">
      <c r="A104" s="107" t="s">
        <v>312</v>
      </c>
      <c r="B104" s="107"/>
      <c r="C104" s="279">
        <f>NPV(C3,E103:X103)</f>
        <v>1485463058.7847743</v>
      </c>
    </row>
    <row r="105" spans="1:24" ht="24" x14ac:dyDescent="0.2">
      <c r="A105" s="114" t="s">
        <v>313</v>
      </c>
      <c r="B105" s="114"/>
      <c r="C105" s="114">
        <f>SUM(E105:X105)</f>
        <v>2395101671.6543994</v>
      </c>
      <c r="D105" s="109"/>
      <c r="E105" s="232">
        <f>(E94+E98)-E81</f>
        <v>113096269.2</v>
      </c>
      <c r="F105" s="232">
        <f t="shared" ref="F105:X105" si="254">(F94+F98)-F81</f>
        <v>112475965.08</v>
      </c>
      <c r="G105" s="232">
        <f t="shared" si="254"/>
        <v>115661087.40000001</v>
      </c>
      <c r="H105" s="232">
        <f t="shared" si="254"/>
        <v>117803892.37439999</v>
      </c>
      <c r="I105" s="232">
        <f t="shared" si="254"/>
        <v>121004028.59999999</v>
      </c>
      <c r="J105" s="232">
        <f t="shared" si="254"/>
        <v>121004028.59999999</v>
      </c>
      <c r="K105" s="232">
        <f t="shared" si="254"/>
        <v>121004028.59999999</v>
      </c>
      <c r="L105" s="232">
        <f t="shared" si="254"/>
        <v>121004028.59999999</v>
      </c>
      <c r="M105" s="232">
        <f t="shared" si="254"/>
        <v>121004028.59999999</v>
      </c>
      <c r="N105" s="232">
        <f t="shared" si="254"/>
        <v>121004028.59999999</v>
      </c>
      <c r="O105" s="232">
        <f t="shared" si="254"/>
        <v>121004028.59999999</v>
      </c>
      <c r="P105" s="232">
        <f t="shared" si="254"/>
        <v>121004028.59999999</v>
      </c>
      <c r="Q105" s="232">
        <f t="shared" si="254"/>
        <v>121004028.59999999</v>
      </c>
      <c r="R105" s="232">
        <f t="shared" si="254"/>
        <v>121004028.59999999</v>
      </c>
      <c r="S105" s="232">
        <f t="shared" si="254"/>
        <v>121004028.59999999</v>
      </c>
      <c r="T105" s="232">
        <f t="shared" si="254"/>
        <v>121004028.59999999</v>
      </c>
      <c r="U105" s="232">
        <f t="shared" si="254"/>
        <v>121004028.59999999</v>
      </c>
      <c r="V105" s="232">
        <f t="shared" si="254"/>
        <v>121004028.59999999</v>
      </c>
      <c r="W105" s="232">
        <f t="shared" si="254"/>
        <v>121004028.59999999</v>
      </c>
      <c r="X105" s="232">
        <f t="shared" si="254"/>
        <v>121004028.59999999</v>
      </c>
    </row>
    <row r="106" spans="1:24" ht="24" x14ac:dyDescent="0.2">
      <c r="A106" s="107" t="s">
        <v>314</v>
      </c>
      <c r="B106" s="107"/>
      <c r="C106" s="280">
        <f>NPV(C3,E105:X105)</f>
        <v>1485463058.7847743</v>
      </c>
    </row>
    <row r="107" spans="1:24" x14ac:dyDescent="0.2">
      <c r="A107" s="237" t="s">
        <v>315</v>
      </c>
      <c r="B107" s="238"/>
    </row>
    <row r="108" spans="1:24" ht="48" customHeight="1" x14ac:dyDescent="0.2">
      <c r="A108" s="239">
        <v>0.05</v>
      </c>
      <c r="B108" s="240">
        <f>C102</f>
        <v>349496.45795136248</v>
      </c>
      <c r="E108" s="377"/>
      <c r="F108" s="377"/>
      <c r="H108" s="377"/>
      <c r="I108" s="377"/>
    </row>
    <row r="109" spans="1:24" x14ac:dyDescent="0.2">
      <c r="A109" s="136">
        <v>0.1</v>
      </c>
      <c r="B109" s="240">
        <f t="dataTable" ref="B109:B111" dt2D="0" dtr="0" r1="C3"/>
        <v>238758.63773876883</v>
      </c>
      <c r="E109" s="239"/>
      <c r="F109" s="240"/>
      <c r="H109" s="239"/>
      <c r="I109" s="240"/>
    </row>
    <row r="110" spans="1:24" x14ac:dyDescent="0.2">
      <c r="A110" s="136">
        <v>0.15</v>
      </c>
      <c r="B110" s="240">
        <v>175539.82151501116</v>
      </c>
      <c r="E110" s="136"/>
      <c r="F110" s="240"/>
      <c r="H110" s="136"/>
      <c r="I110" s="240"/>
    </row>
    <row r="111" spans="1:24" x14ac:dyDescent="0.2">
      <c r="A111" s="136">
        <v>0.2</v>
      </c>
      <c r="B111" s="240">
        <v>136564.92883549727</v>
      </c>
      <c r="E111" s="136"/>
      <c r="F111" s="240"/>
      <c r="H111" s="136"/>
      <c r="I111" s="240"/>
    </row>
    <row r="112" spans="1:24" x14ac:dyDescent="0.2">
      <c r="E112" s="136"/>
      <c r="F112" s="240"/>
      <c r="H112" s="136"/>
      <c r="I112" s="240"/>
    </row>
    <row r="114" spans="1:24" ht="25.5" x14ac:dyDescent="0.2">
      <c r="A114" s="140" t="s">
        <v>613</v>
      </c>
      <c r="B114" s="140"/>
      <c r="C114" s="141"/>
    </row>
    <row r="115" spans="1:24" ht="12.75" x14ac:dyDescent="0.2">
      <c r="A115" s="233"/>
      <c r="B115" s="233"/>
      <c r="C115" s="234" t="s">
        <v>262</v>
      </c>
      <c r="E115" s="235">
        <v>0</v>
      </c>
      <c r="F115" s="235">
        <v>0.2</v>
      </c>
      <c r="G115" s="235">
        <v>0.6</v>
      </c>
      <c r="H115" s="235">
        <v>0.8</v>
      </c>
      <c r="I115" s="235">
        <v>1</v>
      </c>
      <c r="J115" s="235">
        <v>1</v>
      </c>
      <c r="K115" s="235">
        <v>1</v>
      </c>
      <c r="L115" s="235">
        <v>1</v>
      </c>
      <c r="M115" s="235">
        <v>1</v>
      </c>
      <c r="N115" s="235">
        <v>1</v>
      </c>
      <c r="O115" s="235">
        <v>1</v>
      </c>
      <c r="P115" s="235">
        <v>1</v>
      </c>
      <c r="Q115" s="235">
        <v>1</v>
      </c>
      <c r="R115" s="235">
        <v>1</v>
      </c>
      <c r="S115" s="235">
        <v>1</v>
      </c>
      <c r="T115" s="235">
        <v>1</v>
      </c>
      <c r="U115" s="235">
        <v>1</v>
      </c>
      <c r="V115" s="235">
        <v>1</v>
      </c>
      <c r="W115" s="235">
        <v>1</v>
      </c>
      <c r="X115" s="235">
        <v>1</v>
      </c>
    </row>
    <row r="116" spans="1:24" ht="12.75" x14ac:dyDescent="0.2">
      <c r="A116" s="140" t="s">
        <v>6</v>
      </c>
      <c r="B116" s="140" t="s">
        <v>213</v>
      </c>
      <c r="C116" s="145" t="s">
        <v>214</v>
      </c>
      <c r="E116" s="122" t="s">
        <v>63</v>
      </c>
      <c r="F116" s="122" t="s">
        <v>64</v>
      </c>
      <c r="G116" s="122" t="s">
        <v>65</v>
      </c>
      <c r="H116" s="122" t="s">
        <v>66</v>
      </c>
      <c r="I116" s="122" t="s">
        <v>67</v>
      </c>
      <c r="J116" s="122" t="s">
        <v>68</v>
      </c>
      <c r="K116" s="122" t="s">
        <v>69</v>
      </c>
      <c r="L116" s="122" t="s">
        <v>70</v>
      </c>
      <c r="M116" s="122" t="s">
        <v>71</v>
      </c>
      <c r="N116" s="122" t="s">
        <v>72</v>
      </c>
      <c r="O116" s="122" t="s">
        <v>73</v>
      </c>
      <c r="P116" s="122" t="s">
        <v>74</v>
      </c>
      <c r="Q116" s="122" t="s">
        <v>75</v>
      </c>
      <c r="R116" s="122" t="s">
        <v>76</v>
      </c>
      <c r="S116" s="122" t="s">
        <v>77</v>
      </c>
      <c r="T116" s="122" t="s">
        <v>78</v>
      </c>
      <c r="U116" s="122" t="s">
        <v>79</v>
      </c>
      <c r="V116" s="122" t="s">
        <v>80</v>
      </c>
      <c r="W116" s="122" t="s">
        <v>81</v>
      </c>
      <c r="X116" s="122" t="s">
        <v>82</v>
      </c>
    </row>
    <row r="117" spans="1:24" x14ac:dyDescent="0.2">
      <c r="A117" s="157" t="s">
        <v>215</v>
      </c>
      <c r="B117" s="157"/>
      <c r="C117" s="157" t="s">
        <v>216</v>
      </c>
      <c r="D117" s="107"/>
      <c r="E117" s="122">
        <v>0</v>
      </c>
      <c r="F117" s="122">
        <v>0</v>
      </c>
      <c r="G117" s="122">
        <v>0</v>
      </c>
      <c r="H117" s="122">
        <v>0</v>
      </c>
      <c r="I117" s="122">
        <v>0</v>
      </c>
      <c r="J117" s="122">
        <v>0</v>
      </c>
      <c r="K117" s="122">
        <v>0</v>
      </c>
      <c r="L117" s="122">
        <v>0</v>
      </c>
      <c r="M117" s="122">
        <v>0</v>
      </c>
      <c r="N117" s="122">
        <v>0</v>
      </c>
      <c r="O117" s="122">
        <v>0</v>
      </c>
      <c r="P117" s="122">
        <v>0</v>
      </c>
      <c r="Q117" s="122">
        <v>0</v>
      </c>
      <c r="R117" s="122">
        <v>0</v>
      </c>
      <c r="S117" s="122">
        <v>0</v>
      </c>
      <c r="T117" s="122">
        <v>0</v>
      </c>
      <c r="U117" s="122">
        <v>0</v>
      </c>
      <c r="V117" s="122">
        <v>0</v>
      </c>
      <c r="W117" s="122">
        <v>0</v>
      </c>
      <c r="X117" s="122">
        <v>0</v>
      </c>
    </row>
    <row r="118" spans="1:24" ht="24" x14ac:dyDescent="0.2">
      <c r="A118" s="146" t="s">
        <v>588</v>
      </c>
      <c r="B118" s="146"/>
      <c r="C118" s="152"/>
      <c r="E118" s="97"/>
      <c r="F118" s="97"/>
      <c r="G118" s="97"/>
      <c r="H118" s="97"/>
      <c r="I118" s="97"/>
      <c r="J118" s="97"/>
      <c r="K118" s="97"/>
      <c r="L118" s="97"/>
      <c r="M118" s="97"/>
      <c r="N118" s="97"/>
      <c r="O118" s="97"/>
      <c r="P118" s="97"/>
      <c r="Q118" s="97"/>
      <c r="R118" s="97"/>
      <c r="S118" s="97"/>
      <c r="T118" s="97"/>
      <c r="U118" s="97"/>
      <c r="V118" s="97"/>
      <c r="W118" s="97"/>
      <c r="X118" s="97"/>
    </row>
    <row r="119" spans="1:24" x14ac:dyDescent="0.2">
      <c r="A119" s="133" t="s">
        <v>568</v>
      </c>
      <c r="B119" s="133" t="s">
        <v>319</v>
      </c>
      <c r="C119" s="133">
        <v>2000</v>
      </c>
      <c r="E119" s="122">
        <f>C119</f>
        <v>2000</v>
      </c>
      <c r="F119" s="122">
        <f>C119</f>
        <v>2000</v>
      </c>
      <c r="G119" s="122">
        <f>C119</f>
        <v>2000</v>
      </c>
      <c r="H119" s="122">
        <f>C119</f>
        <v>2000</v>
      </c>
      <c r="I119" s="122">
        <f>C119</f>
        <v>2000</v>
      </c>
      <c r="J119" s="122">
        <f>C119</f>
        <v>2000</v>
      </c>
      <c r="K119" s="122">
        <f>C119</f>
        <v>2000</v>
      </c>
      <c r="L119" s="122">
        <f>C119</f>
        <v>2000</v>
      </c>
      <c r="M119" s="122">
        <f>C119</f>
        <v>2000</v>
      </c>
      <c r="N119" s="122">
        <f>C119</f>
        <v>2000</v>
      </c>
      <c r="O119" s="122">
        <f>C119</f>
        <v>2000</v>
      </c>
      <c r="P119" s="122">
        <f>C119</f>
        <v>2000</v>
      </c>
      <c r="Q119" s="122">
        <f>C119</f>
        <v>2000</v>
      </c>
      <c r="R119" s="122">
        <f>C119</f>
        <v>2000</v>
      </c>
      <c r="S119" s="122">
        <f>C119</f>
        <v>2000</v>
      </c>
      <c r="T119" s="122">
        <f>C119</f>
        <v>2000</v>
      </c>
      <c r="U119" s="122">
        <f>C119</f>
        <v>2000</v>
      </c>
      <c r="V119" s="122">
        <f>C119</f>
        <v>2000</v>
      </c>
      <c r="W119" s="122">
        <f>C119</f>
        <v>2000</v>
      </c>
      <c r="X119" s="122">
        <f>C119</f>
        <v>2000</v>
      </c>
    </row>
    <row r="120" spans="1:24" ht="24" x14ac:dyDescent="0.2">
      <c r="A120" s="122" t="s">
        <v>569</v>
      </c>
      <c r="B120" s="133" t="s">
        <v>320</v>
      </c>
      <c r="C120" s="122">
        <f>3947/2</f>
        <v>1973.5</v>
      </c>
      <c r="E120" s="122">
        <f>C120</f>
        <v>1973.5</v>
      </c>
      <c r="F120" s="122">
        <f>C120</f>
        <v>1973.5</v>
      </c>
      <c r="G120" s="122">
        <f>C120</f>
        <v>1973.5</v>
      </c>
      <c r="H120" s="122">
        <f>C120</f>
        <v>1973.5</v>
      </c>
      <c r="I120" s="122">
        <f>C120</f>
        <v>1973.5</v>
      </c>
      <c r="J120" s="122">
        <f>C120</f>
        <v>1973.5</v>
      </c>
      <c r="K120" s="122">
        <f>C120</f>
        <v>1973.5</v>
      </c>
      <c r="L120" s="122">
        <f>C120</f>
        <v>1973.5</v>
      </c>
      <c r="M120" s="122">
        <f>C120</f>
        <v>1973.5</v>
      </c>
      <c r="N120" s="122">
        <f>C120</f>
        <v>1973.5</v>
      </c>
      <c r="O120" s="122">
        <f>C120</f>
        <v>1973.5</v>
      </c>
      <c r="P120" s="122">
        <f>C120</f>
        <v>1973.5</v>
      </c>
      <c r="Q120" s="122">
        <f>C120</f>
        <v>1973.5</v>
      </c>
      <c r="R120" s="122">
        <f>C120</f>
        <v>1973.5</v>
      </c>
      <c r="S120" s="122">
        <f>C120</f>
        <v>1973.5</v>
      </c>
      <c r="T120" s="122">
        <f>C120</f>
        <v>1973.5</v>
      </c>
      <c r="U120" s="122">
        <f>C120</f>
        <v>1973.5</v>
      </c>
      <c r="V120" s="122">
        <f>C120</f>
        <v>1973.5</v>
      </c>
      <c r="W120" s="122">
        <f>C120</f>
        <v>1973.5</v>
      </c>
      <c r="X120" s="122">
        <f>C120</f>
        <v>1973.5</v>
      </c>
    </row>
    <row r="121" spans="1:24" x14ac:dyDescent="0.2">
      <c r="A121" s="122" t="s">
        <v>570</v>
      </c>
      <c r="B121" s="133" t="s">
        <v>321</v>
      </c>
      <c r="C121" s="122">
        <v>700</v>
      </c>
      <c r="E121" s="122">
        <f>C121</f>
        <v>700</v>
      </c>
      <c r="F121" s="122">
        <f>C121</f>
        <v>700</v>
      </c>
      <c r="G121" s="122">
        <f>C121</f>
        <v>700</v>
      </c>
      <c r="H121" s="122">
        <f>C121</f>
        <v>700</v>
      </c>
      <c r="I121" s="122">
        <f>C121</f>
        <v>700</v>
      </c>
      <c r="J121" s="122">
        <f>C121</f>
        <v>700</v>
      </c>
      <c r="K121" s="122">
        <f>C121</f>
        <v>700</v>
      </c>
      <c r="L121" s="122">
        <f>C121</f>
        <v>700</v>
      </c>
      <c r="M121" s="122">
        <f>C121</f>
        <v>700</v>
      </c>
      <c r="N121" s="122">
        <f>C121</f>
        <v>700</v>
      </c>
      <c r="O121" s="122">
        <f>C121</f>
        <v>700</v>
      </c>
      <c r="P121" s="122">
        <f>C121</f>
        <v>700</v>
      </c>
      <c r="Q121" s="122">
        <f>C121</f>
        <v>700</v>
      </c>
      <c r="R121" s="122">
        <f>C121</f>
        <v>700</v>
      </c>
      <c r="S121" s="122">
        <f>C121</f>
        <v>700</v>
      </c>
      <c r="T121" s="122">
        <f>C121</f>
        <v>700</v>
      </c>
      <c r="U121" s="122">
        <f>C121</f>
        <v>700</v>
      </c>
      <c r="V121" s="122">
        <f>C121</f>
        <v>700</v>
      </c>
      <c r="W121" s="122">
        <f>C121</f>
        <v>700</v>
      </c>
      <c r="X121" s="122">
        <f>C121</f>
        <v>700</v>
      </c>
    </row>
    <row r="122" spans="1:24" customFormat="1" ht="14.45" customHeight="1" x14ac:dyDescent="0.25">
      <c r="A122" s="122" t="s">
        <v>589</v>
      </c>
      <c r="B122" s="133" t="s">
        <v>322</v>
      </c>
      <c r="C122" s="122">
        <v>200</v>
      </c>
      <c r="E122" s="122">
        <v>0</v>
      </c>
      <c r="F122" s="122">
        <v>0</v>
      </c>
      <c r="G122" s="122">
        <v>0</v>
      </c>
      <c r="H122" s="122">
        <v>0</v>
      </c>
      <c r="I122" s="122">
        <v>0</v>
      </c>
      <c r="J122" s="122">
        <f t="shared" ref="J122:J125" si="255">C122</f>
        <v>200</v>
      </c>
      <c r="K122" s="122">
        <f t="shared" ref="K122:K125" si="256">C122</f>
        <v>200</v>
      </c>
      <c r="L122" s="122">
        <f t="shared" ref="L122:L125" si="257">C122</f>
        <v>200</v>
      </c>
      <c r="M122" s="122">
        <f t="shared" ref="M122:M125" si="258">C122</f>
        <v>200</v>
      </c>
      <c r="N122" s="122">
        <f t="shared" ref="N122:N125" si="259">C122</f>
        <v>200</v>
      </c>
      <c r="O122" s="122">
        <f t="shared" ref="O122:O125" si="260">C122</f>
        <v>200</v>
      </c>
      <c r="P122" s="122">
        <f t="shared" ref="P122:P125" si="261">C122</f>
        <v>200</v>
      </c>
      <c r="Q122" s="122">
        <f t="shared" ref="Q122:Q125" si="262">C122</f>
        <v>200</v>
      </c>
      <c r="R122" s="122">
        <f t="shared" ref="R122:R125" si="263">C122</f>
        <v>200</v>
      </c>
      <c r="S122" s="122">
        <f t="shared" ref="S122:S125" si="264">C122</f>
        <v>200</v>
      </c>
      <c r="T122" s="122">
        <f t="shared" ref="T122:T125" si="265">C122</f>
        <v>200</v>
      </c>
      <c r="U122" s="122">
        <f t="shared" ref="U122:U125" si="266">C122</f>
        <v>200</v>
      </c>
      <c r="V122" s="122">
        <f t="shared" ref="V122:V125" si="267">C122</f>
        <v>200</v>
      </c>
      <c r="W122" s="122">
        <f t="shared" ref="W122:W125" si="268">C122</f>
        <v>200</v>
      </c>
      <c r="X122" s="122">
        <f t="shared" ref="X122:X125" si="269">C122</f>
        <v>200</v>
      </c>
    </row>
    <row r="123" spans="1:24" customFormat="1" ht="24.75" x14ac:dyDescent="0.25">
      <c r="A123" s="122" t="s">
        <v>590</v>
      </c>
      <c r="B123" s="133" t="s">
        <v>323</v>
      </c>
      <c r="C123" s="122">
        <f>990/2</f>
        <v>495</v>
      </c>
      <c r="E123" s="122">
        <v>0</v>
      </c>
      <c r="F123" s="122">
        <v>0</v>
      </c>
      <c r="G123" s="122">
        <v>0</v>
      </c>
      <c r="H123" s="122">
        <v>0</v>
      </c>
      <c r="I123" s="122">
        <v>0</v>
      </c>
      <c r="J123" s="122">
        <f t="shared" si="255"/>
        <v>495</v>
      </c>
      <c r="K123" s="122">
        <f t="shared" si="256"/>
        <v>495</v>
      </c>
      <c r="L123" s="122">
        <f t="shared" si="257"/>
        <v>495</v>
      </c>
      <c r="M123" s="122">
        <f t="shared" si="258"/>
        <v>495</v>
      </c>
      <c r="N123" s="122">
        <f t="shared" si="259"/>
        <v>495</v>
      </c>
      <c r="O123" s="122">
        <f t="shared" si="260"/>
        <v>495</v>
      </c>
      <c r="P123" s="122">
        <f t="shared" si="261"/>
        <v>495</v>
      </c>
      <c r="Q123" s="122">
        <f t="shared" si="262"/>
        <v>495</v>
      </c>
      <c r="R123" s="122">
        <f t="shared" si="263"/>
        <v>495</v>
      </c>
      <c r="S123" s="122">
        <f t="shared" si="264"/>
        <v>495</v>
      </c>
      <c r="T123" s="122">
        <f t="shared" si="265"/>
        <v>495</v>
      </c>
      <c r="U123" s="122">
        <f t="shared" si="266"/>
        <v>495</v>
      </c>
      <c r="V123" s="122">
        <f t="shared" si="267"/>
        <v>495</v>
      </c>
      <c r="W123" s="122">
        <f t="shared" si="268"/>
        <v>495</v>
      </c>
      <c r="X123" s="122">
        <f t="shared" si="269"/>
        <v>495</v>
      </c>
    </row>
    <row r="124" spans="1:24" customFormat="1" ht="15" x14ac:dyDescent="0.25">
      <c r="A124" s="122" t="s">
        <v>591</v>
      </c>
      <c r="B124" s="133" t="s">
        <v>324</v>
      </c>
      <c r="C124" s="122">
        <v>2000</v>
      </c>
      <c r="E124" s="122">
        <f t="shared" ref="E124" si="270">C124</f>
        <v>2000</v>
      </c>
      <c r="F124" s="122">
        <f t="shared" ref="F124" si="271">C124</f>
        <v>2000</v>
      </c>
      <c r="G124" s="122">
        <f t="shared" ref="G124" si="272">C124</f>
        <v>2000</v>
      </c>
      <c r="H124" s="122">
        <f t="shared" ref="H124" si="273">C124</f>
        <v>2000</v>
      </c>
      <c r="I124" s="122">
        <f t="shared" ref="I124" si="274">C124</f>
        <v>2000</v>
      </c>
      <c r="J124" s="122">
        <f t="shared" si="255"/>
        <v>2000</v>
      </c>
      <c r="K124" s="122">
        <f t="shared" si="256"/>
        <v>2000</v>
      </c>
      <c r="L124" s="122">
        <f t="shared" si="257"/>
        <v>2000</v>
      </c>
      <c r="M124" s="122">
        <f t="shared" si="258"/>
        <v>2000</v>
      </c>
      <c r="N124" s="122">
        <f t="shared" si="259"/>
        <v>2000</v>
      </c>
      <c r="O124" s="122">
        <f t="shared" si="260"/>
        <v>2000</v>
      </c>
      <c r="P124" s="122">
        <f t="shared" si="261"/>
        <v>2000</v>
      </c>
      <c r="Q124" s="122">
        <f t="shared" si="262"/>
        <v>2000</v>
      </c>
      <c r="R124" s="122">
        <f t="shared" si="263"/>
        <v>2000</v>
      </c>
      <c r="S124" s="122">
        <f t="shared" si="264"/>
        <v>2000</v>
      </c>
      <c r="T124" s="122">
        <f t="shared" si="265"/>
        <v>2000</v>
      </c>
      <c r="U124" s="122">
        <f t="shared" si="266"/>
        <v>2000</v>
      </c>
      <c r="V124" s="122">
        <f t="shared" si="267"/>
        <v>2000</v>
      </c>
      <c r="W124" s="122">
        <f t="shared" si="268"/>
        <v>2000</v>
      </c>
      <c r="X124" s="122">
        <f t="shared" si="269"/>
        <v>2000</v>
      </c>
    </row>
    <row r="125" spans="1:24" customFormat="1" ht="15.75" thickBot="1" x14ac:dyDescent="0.3">
      <c r="A125" s="122" t="s">
        <v>592</v>
      </c>
      <c r="B125" s="133" t="s">
        <v>327</v>
      </c>
      <c r="C125" s="122">
        <v>320</v>
      </c>
      <c r="E125" s="122">
        <v>0</v>
      </c>
      <c r="F125" s="122">
        <v>0</v>
      </c>
      <c r="G125" s="122">
        <v>0</v>
      </c>
      <c r="H125" s="122">
        <v>0</v>
      </c>
      <c r="I125" s="122">
        <v>0</v>
      </c>
      <c r="J125" s="122">
        <f t="shared" si="255"/>
        <v>320</v>
      </c>
      <c r="K125" s="122">
        <f t="shared" si="256"/>
        <v>320</v>
      </c>
      <c r="L125" s="122">
        <f t="shared" si="257"/>
        <v>320</v>
      </c>
      <c r="M125" s="122">
        <f t="shared" si="258"/>
        <v>320</v>
      </c>
      <c r="N125" s="122">
        <f t="shared" si="259"/>
        <v>320</v>
      </c>
      <c r="O125" s="122">
        <f t="shared" si="260"/>
        <v>320</v>
      </c>
      <c r="P125" s="122">
        <f t="shared" si="261"/>
        <v>320</v>
      </c>
      <c r="Q125" s="122">
        <f t="shared" si="262"/>
        <v>320</v>
      </c>
      <c r="R125" s="122">
        <f t="shared" si="263"/>
        <v>320</v>
      </c>
      <c r="S125" s="122">
        <f t="shared" si="264"/>
        <v>320</v>
      </c>
      <c r="T125" s="122">
        <f t="shared" si="265"/>
        <v>320</v>
      </c>
      <c r="U125" s="122">
        <f t="shared" si="266"/>
        <v>320</v>
      </c>
      <c r="V125" s="122">
        <f t="shared" si="267"/>
        <v>320</v>
      </c>
      <c r="W125" s="122">
        <f t="shared" si="268"/>
        <v>320</v>
      </c>
      <c r="X125" s="122">
        <f t="shared" si="269"/>
        <v>320</v>
      </c>
    </row>
    <row r="126" spans="1:24" s="118" customFormat="1" ht="27.6" customHeight="1" thickBot="1" x14ac:dyDescent="0.25">
      <c r="A126" s="155" t="s">
        <v>593</v>
      </c>
      <c r="B126" s="155"/>
      <c r="C126" s="156">
        <f>SUM(E126:X126)</f>
        <v>148695</v>
      </c>
      <c r="D126" s="107"/>
      <c r="E126" s="156">
        <f t="shared" ref="E126:X126" si="275">SUM(E119:E125)</f>
        <v>6673.5</v>
      </c>
      <c r="F126" s="156">
        <f t="shared" si="275"/>
        <v>6673.5</v>
      </c>
      <c r="G126" s="156">
        <f t="shared" si="275"/>
        <v>6673.5</v>
      </c>
      <c r="H126" s="156">
        <f t="shared" si="275"/>
        <v>6673.5</v>
      </c>
      <c r="I126" s="156">
        <f t="shared" si="275"/>
        <v>6673.5</v>
      </c>
      <c r="J126" s="156">
        <f t="shared" si="275"/>
        <v>7688.5</v>
      </c>
      <c r="K126" s="156">
        <f t="shared" si="275"/>
        <v>7688.5</v>
      </c>
      <c r="L126" s="156">
        <f t="shared" si="275"/>
        <v>7688.5</v>
      </c>
      <c r="M126" s="156">
        <f t="shared" si="275"/>
        <v>7688.5</v>
      </c>
      <c r="N126" s="156">
        <f t="shared" si="275"/>
        <v>7688.5</v>
      </c>
      <c r="O126" s="156">
        <f t="shared" si="275"/>
        <v>7688.5</v>
      </c>
      <c r="P126" s="156">
        <f t="shared" si="275"/>
        <v>7688.5</v>
      </c>
      <c r="Q126" s="156">
        <f t="shared" si="275"/>
        <v>7688.5</v>
      </c>
      <c r="R126" s="156">
        <f t="shared" si="275"/>
        <v>7688.5</v>
      </c>
      <c r="S126" s="156">
        <f t="shared" si="275"/>
        <v>7688.5</v>
      </c>
      <c r="T126" s="156">
        <f t="shared" si="275"/>
        <v>7688.5</v>
      </c>
      <c r="U126" s="156">
        <f t="shared" si="275"/>
        <v>7688.5</v>
      </c>
      <c r="V126" s="156">
        <f t="shared" si="275"/>
        <v>7688.5</v>
      </c>
      <c r="W126" s="156">
        <f t="shared" si="275"/>
        <v>7688.5</v>
      </c>
      <c r="X126" s="156">
        <f t="shared" si="275"/>
        <v>7688.5</v>
      </c>
    </row>
    <row r="127" spans="1:24" ht="36.75" thickBot="1" x14ac:dyDescent="0.25">
      <c r="A127" s="146" t="s">
        <v>614</v>
      </c>
      <c r="B127" s="146"/>
      <c r="C127" s="152"/>
      <c r="E127" s="97"/>
      <c r="F127" s="97"/>
      <c r="G127" s="97"/>
      <c r="H127" s="97"/>
      <c r="I127" s="97"/>
      <c r="J127" s="97"/>
      <c r="K127" s="97"/>
      <c r="L127" s="97"/>
      <c r="M127" s="97"/>
      <c r="N127" s="97"/>
      <c r="O127" s="97"/>
      <c r="P127" s="97"/>
      <c r="Q127" s="97"/>
      <c r="R127" s="97"/>
      <c r="S127" s="97"/>
      <c r="T127" s="97"/>
      <c r="U127" s="97"/>
      <c r="V127" s="97"/>
      <c r="W127" s="97"/>
      <c r="X127" s="97"/>
    </row>
    <row r="128" spans="1:24" x14ac:dyDescent="0.2">
      <c r="A128" s="122" t="s">
        <v>572</v>
      </c>
      <c r="B128" s="204" t="s">
        <v>328</v>
      </c>
      <c r="C128" s="131">
        <v>100</v>
      </c>
      <c r="E128" s="122">
        <f>C128</f>
        <v>100</v>
      </c>
      <c r="F128" s="122">
        <f t="shared" ref="F128:F132" si="276">C128</f>
        <v>100</v>
      </c>
      <c r="G128" s="122">
        <f t="shared" ref="G128:G132" si="277">C128</f>
        <v>100</v>
      </c>
      <c r="H128" s="122">
        <f t="shared" ref="H128:H132" si="278">C128</f>
        <v>100</v>
      </c>
      <c r="I128" s="122">
        <f t="shared" ref="I128:I132" si="279">C128</f>
        <v>100</v>
      </c>
      <c r="J128" s="122">
        <f t="shared" ref="J128:J138" si="280">C128</f>
        <v>100</v>
      </c>
      <c r="K128" s="122">
        <f t="shared" ref="K128:K138" si="281">C128</f>
        <v>100</v>
      </c>
      <c r="L128" s="122">
        <f t="shared" ref="L128:L138" si="282">C128</f>
        <v>100</v>
      </c>
      <c r="M128" s="122">
        <f t="shared" ref="M128:M138" si="283">C128</f>
        <v>100</v>
      </c>
      <c r="N128" s="122">
        <f t="shared" ref="N128:N138" si="284">C128</f>
        <v>100</v>
      </c>
      <c r="O128" s="122">
        <f t="shared" ref="O128:O138" si="285">C128</f>
        <v>100</v>
      </c>
      <c r="P128" s="122">
        <f t="shared" ref="P128:P138" si="286">C128</f>
        <v>100</v>
      </c>
      <c r="Q128" s="122">
        <f t="shared" ref="Q128:Q138" si="287">C128</f>
        <v>100</v>
      </c>
      <c r="R128" s="122">
        <f t="shared" ref="R128:R138" si="288">C128</f>
        <v>100</v>
      </c>
      <c r="S128" s="122">
        <f t="shared" ref="S128:S138" si="289">C128</f>
        <v>100</v>
      </c>
      <c r="T128" s="122">
        <f t="shared" ref="T128:T138" si="290">C128</f>
        <v>100</v>
      </c>
      <c r="U128" s="122">
        <f t="shared" ref="U128:U138" si="291">C128</f>
        <v>100</v>
      </c>
      <c r="V128" s="122">
        <f t="shared" ref="V128:V138" si="292">C128</f>
        <v>100</v>
      </c>
      <c r="W128" s="122">
        <f t="shared" ref="W128:W138" si="293">C128</f>
        <v>100</v>
      </c>
      <c r="X128" s="122">
        <f t="shared" ref="X128:X138" si="294">C128</f>
        <v>100</v>
      </c>
    </row>
    <row r="129" spans="1:24" x14ac:dyDescent="0.2">
      <c r="A129" s="122" t="s">
        <v>573</v>
      </c>
      <c r="B129" s="204" t="s">
        <v>329</v>
      </c>
      <c r="C129" s="132">
        <v>100</v>
      </c>
      <c r="E129" s="122">
        <f t="shared" ref="E129:E132" si="295">C129</f>
        <v>100</v>
      </c>
      <c r="F129" s="122">
        <f t="shared" si="276"/>
        <v>100</v>
      </c>
      <c r="G129" s="122">
        <f t="shared" si="277"/>
        <v>100</v>
      </c>
      <c r="H129" s="122">
        <f t="shared" si="278"/>
        <v>100</v>
      </c>
      <c r="I129" s="122">
        <f t="shared" si="279"/>
        <v>100</v>
      </c>
      <c r="J129" s="122">
        <f t="shared" si="280"/>
        <v>100</v>
      </c>
      <c r="K129" s="122">
        <f t="shared" si="281"/>
        <v>100</v>
      </c>
      <c r="L129" s="122">
        <f t="shared" si="282"/>
        <v>100</v>
      </c>
      <c r="M129" s="122">
        <f t="shared" si="283"/>
        <v>100</v>
      </c>
      <c r="N129" s="122">
        <f t="shared" si="284"/>
        <v>100</v>
      </c>
      <c r="O129" s="122">
        <f t="shared" si="285"/>
        <v>100</v>
      </c>
      <c r="P129" s="122">
        <f t="shared" si="286"/>
        <v>100</v>
      </c>
      <c r="Q129" s="122">
        <f t="shared" si="287"/>
        <v>100</v>
      </c>
      <c r="R129" s="122">
        <f t="shared" si="288"/>
        <v>100</v>
      </c>
      <c r="S129" s="122">
        <f t="shared" si="289"/>
        <v>100</v>
      </c>
      <c r="T129" s="122">
        <f t="shared" si="290"/>
        <v>100</v>
      </c>
      <c r="U129" s="122">
        <f t="shared" si="291"/>
        <v>100</v>
      </c>
      <c r="V129" s="122">
        <f t="shared" si="292"/>
        <v>100</v>
      </c>
      <c r="W129" s="122">
        <f t="shared" si="293"/>
        <v>100</v>
      </c>
      <c r="X129" s="122">
        <f t="shared" si="294"/>
        <v>100</v>
      </c>
    </row>
    <row r="130" spans="1:24" ht="24" x14ac:dyDescent="0.2">
      <c r="A130" s="122" t="s">
        <v>574</v>
      </c>
      <c r="B130" s="204" t="s">
        <v>330</v>
      </c>
      <c r="C130" s="132">
        <v>40</v>
      </c>
      <c r="E130" s="122">
        <f t="shared" si="295"/>
        <v>40</v>
      </c>
      <c r="F130" s="122">
        <f t="shared" si="276"/>
        <v>40</v>
      </c>
      <c r="G130" s="122">
        <f t="shared" si="277"/>
        <v>40</v>
      </c>
      <c r="H130" s="122">
        <f t="shared" si="278"/>
        <v>40</v>
      </c>
      <c r="I130" s="122">
        <f t="shared" si="279"/>
        <v>40</v>
      </c>
      <c r="J130" s="122">
        <f t="shared" si="280"/>
        <v>40</v>
      </c>
      <c r="K130" s="122">
        <f t="shared" si="281"/>
        <v>40</v>
      </c>
      <c r="L130" s="122">
        <f t="shared" si="282"/>
        <v>40</v>
      </c>
      <c r="M130" s="122">
        <f t="shared" si="283"/>
        <v>40</v>
      </c>
      <c r="N130" s="122">
        <f t="shared" si="284"/>
        <v>40</v>
      </c>
      <c r="O130" s="122">
        <f t="shared" si="285"/>
        <v>40</v>
      </c>
      <c r="P130" s="122">
        <f t="shared" si="286"/>
        <v>40</v>
      </c>
      <c r="Q130" s="122">
        <f t="shared" si="287"/>
        <v>40</v>
      </c>
      <c r="R130" s="122">
        <f t="shared" si="288"/>
        <v>40</v>
      </c>
      <c r="S130" s="122">
        <f t="shared" si="289"/>
        <v>40</v>
      </c>
      <c r="T130" s="122">
        <f t="shared" si="290"/>
        <v>40</v>
      </c>
      <c r="U130" s="122">
        <f t="shared" si="291"/>
        <v>40</v>
      </c>
      <c r="V130" s="122">
        <f t="shared" si="292"/>
        <v>40</v>
      </c>
      <c r="W130" s="122">
        <f t="shared" si="293"/>
        <v>40</v>
      </c>
      <c r="X130" s="122">
        <f t="shared" si="294"/>
        <v>40</v>
      </c>
    </row>
    <row r="131" spans="1:24" x14ac:dyDescent="0.2">
      <c r="A131" s="122" t="s">
        <v>575</v>
      </c>
      <c r="B131" s="204" t="s">
        <v>331</v>
      </c>
      <c r="C131" s="132">
        <v>200</v>
      </c>
      <c r="E131" s="122">
        <f t="shared" si="295"/>
        <v>200</v>
      </c>
      <c r="F131" s="122">
        <f t="shared" si="276"/>
        <v>200</v>
      </c>
      <c r="G131" s="122">
        <f t="shared" si="277"/>
        <v>200</v>
      </c>
      <c r="H131" s="122">
        <f t="shared" si="278"/>
        <v>200</v>
      </c>
      <c r="I131" s="122">
        <f t="shared" si="279"/>
        <v>200</v>
      </c>
      <c r="J131" s="122">
        <f t="shared" si="280"/>
        <v>200</v>
      </c>
      <c r="K131" s="122">
        <f t="shared" si="281"/>
        <v>200</v>
      </c>
      <c r="L131" s="122">
        <f t="shared" si="282"/>
        <v>200</v>
      </c>
      <c r="M131" s="122">
        <f t="shared" si="283"/>
        <v>200</v>
      </c>
      <c r="N131" s="122">
        <f t="shared" si="284"/>
        <v>200</v>
      </c>
      <c r="O131" s="122">
        <f t="shared" si="285"/>
        <v>200</v>
      </c>
      <c r="P131" s="122">
        <f t="shared" si="286"/>
        <v>200</v>
      </c>
      <c r="Q131" s="122">
        <f t="shared" si="287"/>
        <v>200</v>
      </c>
      <c r="R131" s="122">
        <f t="shared" si="288"/>
        <v>200</v>
      </c>
      <c r="S131" s="122">
        <f t="shared" si="289"/>
        <v>200</v>
      </c>
      <c r="T131" s="122">
        <f t="shared" si="290"/>
        <v>200</v>
      </c>
      <c r="U131" s="122">
        <f t="shared" si="291"/>
        <v>200</v>
      </c>
      <c r="V131" s="122">
        <f t="shared" si="292"/>
        <v>200</v>
      </c>
      <c r="W131" s="122">
        <f t="shared" si="293"/>
        <v>200</v>
      </c>
      <c r="X131" s="122">
        <f t="shared" si="294"/>
        <v>200</v>
      </c>
    </row>
    <row r="132" spans="1:24" ht="12.75" thickBot="1" x14ac:dyDescent="0.25">
      <c r="A132" s="122" t="s">
        <v>595</v>
      </c>
      <c r="B132" s="204" t="s">
        <v>332</v>
      </c>
      <c r="C132" s="132">
        <v>20</v>
      </c>
      <c r="E132" s="122">
        <f t="shared" si="295"/>
        <v>20</v>
      </c>
      <c r="F132" s="122">
        <f t="shared" si="276"/>
        <v>20</v>
      </c>
      <c r="G132" s="122">
        <f t="shared" si="277"/>
        <v>20</v>
      </c>
      <c r="H132" s="122">
        <f t="shared" si="278"/>
        <v>20</v>
      </c>
      <c r="I132" s="122">
        <f t="shared" si="279"/>
        <v>20</v>
      </c>
      <c r="J132" s="122">
        <f t="shared" si="280"/>
        <v>20</v>
      </c>
      <c r="K132" s="122">
        <f t="shared" si="281"/>
        <v>20</v>
      </c>
      <c r="L132" s="122">
        <f t="shared" si="282"/>
        <v>20</v>
      </c>
      <c r="M132" s="122">
        <f t="shared" si="283"/>
        <v>20</v>
      </c>
      <c r="N132" s="122">
        <f t="shared" si="284"/>
        <v>20</v>
      </c>
      <c r="O132" s="122">
        <f t="shared" si="285"/>
        <v>20</v>
      </c>
      <c r="P132" s="122">
        <f t="shared" si="286"/>
        <v>20</v>
      </c>
      <c r="Q132" s="122">
        <f t="shared" si="287"/>
        <v>20</v>
      </c>
      <c r="R132" s="122">
        <f t="shared" si="288"/>
        <v>20</v>
      </c>
      <c r="S132" s="122">
        <f t="shared" si="289"/>
        <v>20</v>
      </c>
      <c r="T132" s="122">
        <f t="shared" si="290"/>
        <v>20</v>
      </c>
      <c r="U132" s="122">
        <f t="shared" si="291"/>
        <v>20</v>
      </c>
      <c r="V132" s="122">
        <f t="shared" si="292"/>
        <v>20</v>
      </c>
      <c r="W132" s="122">
        <f t="shared" si="293"/>
        <v>20</v>
      </c>
      <c r="X132" s="122">
        <f t="shared" si="294"/>
        <v>20</v>
      </c>
    </row>
    <row r="133" spans="1:24" ht="24" x14ac:dyDescent="0.2">
      <c r="A133" s="122" t="s">
        <v>596</v>
      </c>
      <c r="B133" s="204" t="s">
        <v>333</v>
      </c>
      <c r="C133" s="131">
        <v>320</v>
      </c>
      <c r="E133" s="122">
        <v>0</v>
      </c>
      <c r="F133" s="122">
        <v>0</v>
      </c>
      <c r="G133" s="122">
        <v>0</v>
      </c>
      <c r="H133" s="122">
        <v>0</v>
      </c>
      <c r="I133" s="122">
        <v>0</v>
      </c>
      <c r="J133" s="122">
        <f t="shared" si="280"/>
        <v>320</v>
      </c>
      <c r="K133" s="122">
        <f t="shared" si="281"/>
        <v>320</v>
      </c>
      <c r="L133" s="122">
        <f t="shared" si="282"/>
        <v>320</v>
      </c>
      <c r="M133" s="122">
        <f t="shared" si="283"/>
        <v>320</v>
      </c>
      <c r="N133" s="122">
        <f t="shared" si="284"/>
        <v>320</v>
      </c>
      <c r="O133" s="122">
        <f t="shared" si="285"/>
        <v>320</v>
      </c>
      <c r="P133" s="122">
        <f t="shared" si="286"/>
        <v>320</v>
      </c>
      <c r="Q133" s="122">
        <f t="shared" si="287"/>
        <v>320</v>
      </c>
      <c r="R133" s="122">
        <f t="shared" si="288"/>
        <v>320</v>
      </c>
      <c r="S133" s="122">
        <f t="shared" si="289"/>
        <v>320</v>
      </c>
      <c r="T133" s="122">
        <f t="shared" si="290"/>
        <v>320</v>
      </c>
      <c r="U133" s="122">
        <f t="shared" si="291"/>
        <v>320</v>
      </c>
      <c r="V133" s="122">
        <f t="shared" si="292"/>
        <v>320</v>
      </c>
      <c r="W133" s="122">
        <f t="shared" si="293"/>
        <v>320</v>
      </c>
      <c r="X133" s="122">
        <f t="shared" si="294"/>
        <v>320</v>
      </c>
    </row>
    <row r="134" spans="1:24" x14ac:dyDescent="0.2">
      <c r="A134" s="122" t="s">
        <v>597</v>
      </c>
      <c r="B134" s="204" t="s">
        <v>334</v>
      </c>
      <c r="C134" s="132">
        <v>320</v>
      </c>
      <c r="E134" s="122">
        <v>0</v>
      </c>
      <c r="F134" s="122">
        <v>0</v>
      </c>
      <c r="G134" s="122">
        <v>0</v>
      </c>
      <c r="H134" s="122">
        <v>0</v>
      </c>
      <c r="I134" s="122">
        <v>0</v>
      </c>
      <c r="J134" s="122">
        <f t="shared" si="280"/>
        <v>320</v>
      </c>
      <c r="K134" s="122">
        <f t="shared" si="281"/>
        <v>320</v>
      </c>
      <c r="L134" s="122">
        <f t="shared" si="282"/>
        <v>320</v>
      </c>
      <c r="M134" s="122">
        <f t="shared" si="283"/>
        <v>320</v>
      </c>
      <c r="N134" s="122">
        <f t="shared" si="284"/>
        <v>320</v>
      </c>
      <c r="O134" s="122">
        <f t="shared" si="285"/>
        <v>320</v>
      </c>
      <c r="P134" s="122">
        <f t="shared" si="286"/>
        <v>320</v>
      </c>
      <c r="Q134" s="122">
        <f t="shared" si="287"/>
        <v>320</v>
      </c>
      <c r="R134" s="122">
        <f t="shared" si="288"/>
        <v>320</v>
      </c>
      <c r="S134" s="122">
        <f t="shared" si="289"/>
        <v>320</v>
      </c>
      <c r="T134" s="122">
        <f t="shared" si="290"/>
        <v>320</v>
      </c>
      <c r="U134" s="122">
        <f t="shared" si="291"/>
        <v>320</v>
      </c>
      <c r="V134" s="122">
        <f t="shared" si="292"/>
        <v>320</v>
      </c>
      <c r="W134" s="122">
        <f t="shared" si="293"/>
        <v>320</v>
      </c>
      <c r="X134" s="122">
        <f t="shared" si="294"/>
        <v>320</v>
      </c>
    </row>
    <row r="135" spans="1:24" ht="10.5" customHeight="1" x14ac:dyDescent="0.2">
      <c r="A135" s="122" t="s">
        <v>598</v>
      </c>
      <c r="B135" s="204" t="s">
        <v>335</v>
      </c>
      <c r="C135" s="132">
        <v>140</v>
      </c>
      <c r="E135" s="122">
        <v>0</v>
      </c>
      <c r="F135" s="122">
        <v>0</v>
      </c>
      <c r="G135" s="122">
        <v>0</v>
      </c>
      <c r="H135" s="122">
        <v>0</v>
      </c>
      <c r="I135" s="122">
        <v>0</v>
      </c>
      <c r="J135" s="122">
        <f t="shared" si="280"/>
        <v>140</v>
      </c>
      <c r="K135" s="122">
        <f t="shared" si="281"/>
        <v>140</v>
      </c>
      <c r="L135" s="122">
        <f t="shared" si="282"/>
        <v>140</v>
      </c>
      <c r="M135" s="122">
        <f t="shared" si="283"/>
        <v>140</v>
      </c>
      <c r="N135" s="122">
        <f t="shared" si="284"/>
        <v>140</v>
      </c>
      <c r="O135" s="122">
        <f t="shared" si="285"/>
        <v>140</v>
      </c>
      <c r="P135" s="122">
        <f t="shared" si="286"/>
        <v>140</v>
      </c>
      <c r="Q135" s="122">
        <f t="shared" si="287"/>
        <v>140</v>
      </c>
      <c r="R135" s="122">
        <f t="shared" si="288"/>
        <v>140</v>
      </c>
      <c r="S135" s="122">
        <f t="shared" si="289"/>
        <v>140</v>
      </c>
      <c r="T135" s="122">
        <f t="shared" si="290"/>
        <v>140</v>
      </c>
      <c r="U135" s="122">
        <f t="shared" si="291"/>
        <v>140</v>
      </c>
      <c r="V135" s="122">
        <f t="shared" si="292"/>
        <v>140</v>
      </c>
      <c r="W135" s="122">
        <f t="shared" si="293"/>
        <v>140</v>
      </c>
      <c r="X135" s="122">
        <f t="shared" si="294"/>
        <v>140</v>
      </c>
    </row>
    <row r="136" spans="1:24" x14ac:dyDescent="0.2">
      <c r="A136" s="122" t="s">
        <v>599</v>
      </c>
      <c r="B136" s="204" t="s">
        <v>337</v>
      </c>
      <c r="C136" s="132">
        <v>300</v>
      </c>
      <c r="E136" s="122">
        <v>0</v>
      </c>
      <c r="F136" s="122">
        <v>0</v>
      </c>
      <c r="G136" s="122">
        <v>0</v>
      </c>
      <c r="H136" s="122">
        <v>0</v>
      </c>
      <c r="I136" s="122">
        <v>0</v>
      </c>
      <c r="J136" s="122">
        <f t="shared" si="280"/>
        <v>300</v>
      </c>
      <c r="K136" s="122">
        <f t="shared" si="281"/>
        <v>300</v>
      </c>
      <c r="L136" s="122">
        <f t="shared" si="282"/>
        <v>300</v>
      </c>
      <c r="M136" s="122">
        <f t="shared" si="283"/>
        <v>300</v>
      </c>
      <c r="N136" s="122">
        <f t="shared" si="284"/>
        <v>300</v>
      </c>
      <c r="O136" s="122">
        <f t="shared" si="285"/>
        <v>300</v>
      </c>
      <c r="P136" s="122">
        <f t="shared" si="286"/>
        <v>300</v>
      </c>
      <c r="Q136" s="122">
        <f t="shared" si="287"/>
        <v>300</v>
      </c>
      <c r="R136" s="122">
        <f t="shared" si="288"/>
        <v>300</v>
      </c>
      <c r="S136" s="122">
        <f t="shared" si="289"/>
        <v>300</v>
      </c>
      <c r="T136" s="122">
        <f t="shared" si="290"/>
        <v>300</v>
      </c>
      <c r="U136" s="122">
        <f t="shared" si="291"/>
        <v>300</v>
      </c>
      <c r="V136" s="122">
        <f t="shared" si="292"/>
        <v>300</v>
      </c>
      <c r="W136" s="122">
        <f t="shared" si="293"/>
        <v>300</v>
      </c>
      <c r="X136" s="122">
        <f t="shared" si="294"/>
        <v>300</v>
      </c>
    </row>
    <row r="137" spans="1:24" x14ac:dyDescent="0.2">
      <c r="A137" s="98" t="s">
        <v>601</v>
      </c>
      <c r="B137" s="204" t="s">
        <v>338</v>
      </c>
      <c r="C137" s="98">
        <v>100</v>
      </c>
      <c r="E137" s="98">
        <v>0</v>
      </c>
      <c r="F137" s="98">
        <v>0</v>
      </c>
      <c r="G137" s="98">
        <v>0</v>
      </c>
      <c r="H137" s="98">
        <v>0</v>
      </c>
      <c r="I137" s="98">
        <v>0</v>
      </c>
      <c r="J137" s="98">
        <f>C137</f>
        <v>100</v>
      </c>
      <c r="K137" s="98">
        <f>C137</f>
        <v>100</v>
      </c>
      <c r="L137" s="98">
        <f>C137</f>
        <v>100</v>
      </c>
      <c r="M137" s="98">
        <f>C137</f>
        <v>100</v>
      </c>
      <c r="N137" s="98">
        <f>C137</f>
        <v>100</v>
      </c>
      <c r="O137" s="98">
        <f>C137</f>
        <v>100</v>
      </c>
      <c r="P137" s="98">
        <f>C137</f>
        <v>100</v>
      </c>
      <c r="Q137" s="98">
        <f>C137</f>
        <v>100</v>
      </c>
      <c r="R137" s="98">
        <f>C137</f>
        <v>100</v>
      </c>
      <c r="S137" s="98">
        <f>C137</f>
        <v>100</v>
      </c>
      <c r="T137" s="98">
        <f>C137</f>
        <v>100</v>
      </c>
      <c r="U137" s="98">
        <f>C137</f>
        <v>100</v>
      </c>
      <c r="V137" s="98">
        <f>C137</f>
        <v>100</v>
      </c>
      <c r="W137" s="98">
        <f>C137</f>
        <v>100</v>
      </c>
      <c r="X137" s="98">
        <f>C137</f>
        <v>100</v>
      </c>
    </row>
    <row r="138" spans="1:24" ht="12.75" thickBot="1" x14ac:dyDescent="0.25">
      <c r="A138" s="122" t="s">
        <v>600</v>
      </c>
      <c r="B138" s="204" t="s">
        <v>343</v>
      </c>
      <c r="C138" s="132">
        <v>500</v>
      </c>
      <c r="E138" s="122">
        <v>0</v>
      </c>
      <c r="F138" s="122">
        <v>0</v>
      </c>
      <c r="G138" s="122">
        <v>0</v>
      </c>
      <c r="H138" s="122">
        <v>0</v>
      </c>
      <c r="I138" s="122">
        <v>0</v>
      </c>
      <c r="J138" s="122">
        <f t="shared" si="280"/>
        <v>500</v>
      </c>
      <c r="K138" s="122">
        <f t="shared" si="281"/>
        <v>500</v>
      </c>
      <c r="L138" s="122">
        <f t="shared" si="282"/>
        <v>500</v>
      </c>
      <c r="M138" s="122">
        <f t="shared" si="283"/>
        <v>500</v>
      </c>
      <c r="N138" s="122">
        <f t="shared" si="284"/>
        <v>500</v>
      </c>
      <c r="O138" s="122">
        <f t="shared" si="285"/>
        <v>500</v>
      </c>
      <c r="P138" s="122">
        <f t="shared" si="286"/>
        <v>500</v>
      </c>
      <c r="Q138" s="122">
        <f t="shared" si="287"/>
        <v>500</v>
      </c>
      <c r="R138" s="122">
        <f t="shared" si="288"/>
        <v>500</v>
      </c>
      <c r="S138" s="122">
        <f t="shared" si="289"/>
        <v>500</v>
      </c>
      <c r="T138" s="122">
        <f t="shared" si="290"/>
        <v>500</v>
      </c>
      <c r="U138" s="122">
        <f t="shared" si="291"/>
        <v>500</v>
      </c>
      <c r="V138" s="122">
        <f t="shared" si="292"/>
        <v>500</v>
      </c>
      <c r="W138" s="122">
        <f t="shared" si="293"/>
        <v>500</v>
      </c>
      <c r="X138" s="122">
        <f t="shared" si="294"/>
        <v>500</v>
      </c>
    </row>
    <row r="139" spans="1:24" ht="24.75" thickBot="1" x14ac:dyDescent="0.25">
      <c r="A139" s="150" t="s">
        <v>602</v>
      </c>
      <c r="B139" s="208"/>
      <c r="C139" s="151">
        <f t="shared" ref="C139" si="296">SUM(E139:X139)</f>
        <v>34400</v>
      </c>
      <c r="E139" s="149">
        <f t="shared" ref="E139:X139" si="297">SUM(E128:E138)</f>
        <v>460</v>
      </c>
      <c r="F139" s="149">
        <f t="shared" si="297"/>
        <v>460</v>
      </c>
      <c r="G139" s="149">
        <f t="shared" si="297"/>
        <v>460</v>
      </c>
      <c r="H139" s="149">
        <f t="shared" si="297"/>
        <v>460</v>
      </c>
      <c r="I139" s="149">
        <f t="shared" si="297"/>
        <v>460</v>
      </c>
      <c r="J139" s="149">
        <f t="shared" si="297"/>
        <v>2140</v>
      </c>
      <c r="K139" s="149">
        <f t="shared" si="297"/>
        <v>2140</v>
      </c>
      <c r="L139" s="149">
        <f t="shared" si="297"/>
        <v>2140</v>
      </c>
      <c r="M139" s="149">
        <f t="shared" si="297"/>
        <v>2140</v>
      </c>
      <c r="N139" s="149">
        <f t="shared" si="297"/>
        <v>2140</v>
      </c>
      <c r="O139" s="149">
        <f t="shared" si="297"/>
        <v>2140</v>
      </c>
      <c r="P139" s="149">
        <f t="shared" si="297"/>
        <v>2140</v>
      </c>
      <c r="Q139" s="149">
        <f t="shared" si="297"/>
        <v>2140</v>
      </c>
      <c r="R139" s="149">
        <f t="shared" si="297"/>
        <v>2140</v>
      </c>
      <c r="S139" s="149">
        <f t="shared" si="297"/>
        <v>2140</v>
      </c>
      <c r="T139" s="149">
        <f t="shared" si="297"/>
        <v>2140</v>
      </c>
      <c r="U139" s="149">
        <f t="shared" si="297"/>
        <v>2140</v>
      </c>
      <c r="V139" s="149">
        <f t="shared" si="297"/>
        <v>2140</v>
      </c>
      <c r="W139" s="149">
        <f t="shared" si="297"/>
        <v>2140</v>
      </c>
      <c r="X139" s="149">
        <f t="shared" si="297"/>
        <v>2140</v>
      </c>
    </row>
    <row r="140" spans="1:24" ht="13.5" customHeight="1" x14ac:dyDescent="0.2">
      <c r="A140" s="153" t="s">
        <v>241</v>
      </c>
      <c r="B140" s="153"/>
      <c r="C140" s="152"/>
      <c r="E140" s="97"/>
      <c r="F140" s="97"/>
      <c r="G140" s="97"/>
      <c r="H140" s="97"/>
      <c r="I140" s="97"/>
      <c r="J140" s="97"/>
      <c r="K140" s="97"/>
      <c r="L140" s="97"/>
      <c r="M140" s="97"/>
      <c r="N140" s="97"/>
      <c r="O140" s="97"/>
      <c r="P140" s="97"/>
      <c r="Q140" s="97"/>
      <c r="R140" s="97"/>
      <c r="S140" s="97"/>
      <c r="T140" s="97"/>
      <c r="U140" s="97"/>
      <c r="V140" s="97"/>
      <c r="W140" s="97"/>
      <c r="X140" s="97"/>
    </row>
    <row r="141" spans="1:24" x14ac:dyDescent="0.2">
      <c r="A141" s="122" t="s">
        <v>242</v>
      </c>
      <c r="B141" s="122"/>
      <c r="C141" s="122">
        <v>0</v>
      </c>
      <c r="E141" s="122">
        <v>0</v>
      </c>
      <c r="F141" s="122"/>
      <c r="G141" s="122"/>
      <c r="H141" s="122"/>
      <c r="I141" s="122"/>
      <c r="J141" s="122"/>
      <c r="K141" s="122"/>
      <c r="L141" s="122"/>
      <c r="M141" s="122"/>
      <c r="N141" s="122"/>
      <c r="O141" s="122"/>
      <c r="P141" s="122"/>
      <c r="Q141" s="122"/>
      <c r="R141" s="122"/>
      <c r="S141" s="122"/>
      <c r="T141" s="122"/>
      <c r="U141" s="122"/>
      <c r="V141" s="122"/>
      <c r="W141" s="122"/>
      <c r="X141" s="122"/>
    </row>
    <row r="142" spans="1:24" ht="24.75" thickBot="1" x14ac:dyDescent="0.25">
      <c r="A142" s="154" t="s">
        <v>603</v>
      </c>
      <c r="B142" s="154"/>
      <c r="C142" s="147">
        <f>SUM(E142:X142)</f>
        <v>0</v>
      </c>
      <c r="E142" s="148">
        <f t="shared" ref="E142:X142" si="298">E141</f>
        <v>0</v>
      </c>
      <c r="F142" s="148">
        <f t="shared" si="298"/>
        <v>0</v>
      </c>
      <c r="G142" s="148">
        <f t="shared" si="298"/>
        <v>0</v>
      </c>
      <c r="H142" s="148">
        <f t="shared" si="298"/>
        <v>0</v>
      </c>
      <c r="I142" s="148">
        <f t="shared" si="298"/>
        <v>0</v>
      </c>
      <c r="J142" s="148">
        <f t="shared" si="298"/>
        <v>0</v>
      </c>
      <c r="K142" s="148">
        <f t="shared" si="298"/>
        <v>0</v>
      </c>
      <c r="L142" s="148">
        <f t="shared" si="298"/>
        <v>0</v>
      </c>
      <c r="M142" s="148">
        <f t="shared" si="298"/>
        <v>0</v>
      </c>
      <c r="N142" s="148">
        <f t="shared" si="298"/>
        <v>0</v>
      </c>
      <c r="O142" s="148">
        <f t="shared" si="298"/>
        <v>0</v>
      </c>
      <c r="P142" s="148">
        <f t="shared" si="298"/>
        <v>0</v>
      </c>
      <c r="Q142" s="148">
        <f t="shared" si="298"/>
        <v>0</v>
      </c>
      <c r="R142" s="148">
        <f t="shared" si="298"/>
        <v>0</v>
      </c>
      <c r="S142" s="148">
        <f t="shared" si="298"/>
        <v>0</v>
      </c>
      <c r="T142" s="148">
        <f t="shared" si="298"/>
        <v>0</v>
      </c>
      <c r="U142" s="148">
        <f t="shared" si="298"/>
        <v>0</v>
      </c>
      <c r="V142" s="148">
        <f t="shared" si="298"/>
        <v>0</v>
      </c>
      <c r="W142" s="148">
        <f t="shared" si="298"/>
        <v>0</v>
      </c>
      <c r="X142" s="148">
        <f t="shared" si="298"/>
        <v>0</v>
      </c>
    </row>
    <row r="143" spans="1:24" ht="24.75" thickBot="1" x14ac:dyDescent="0.25">
      <c r="A143" s="142" t="s">
        <v>615</v>
      </c>
      <c r="B143" s="142"/>
      <c r="C143" s="144">
        <f>SUM(E143:X143)</f>
        <v>325635</v>
      </c>
      <c r="E143" s="143">
        <f t="shared" ref="E143:X143" si="299">(E19+E26+E29)+(E126+E139+E142)</f>
        <v>14260.5</v>
      </c>
      <c r="F143" s="143">
        <f t="shared" si="299"/>
        <v>14260.5</v>
      </c>
      <c r="G143" s="143">
        <f t="shared" si="299"/>
        <v>14260.5</v>
      </c>
      <c r="H143" s="143">
        <f t="shared" si="299"/>
        <v>14260.5</v>
      </c>
      <c r="I143" s="143">
        <f t="shared" si="299"/>
        <v>14260.5</v>
      </c>
      <c r="J143" s="143">
        <f t="shared" si="299"/>
        <v>16955.5</v>
      </c>
      <c r="K143" s="143">
        <f t="shared" si="299"/>
        <v>16955.5</v>
      </c>
      <c r="L143" s="143">
        <f t="shared" si="299"/>
        <v>16955.5</v>
      </c>
      <c r="M143" s="143">
        <f t="shared" si="299"/>
        <v>16955.5</v>
      </c>
      <c r="N143" s="143">
        <f t="shared" si="299"/>
        <v>16955.5</v>
      </c>
      <c r="O143" s="143">
        <f t="shared" si="299"/>
        <v>16955.5</v>
      </c>
      <c r="P143" s="143">
        <f t="shared" si="299"/>
        <v>16955.5</v>
      </c>
      <c r="Q143" s="143">
        <f t="shared" si="299"/>
        <v>16955.5</v>
      </c>
      <c r="R143" s="143">
        <f t="shared" si="299"/>
        <v>16955.5</v>
      </c>
      <c r="S143" s="143">
        <f t="shared" si="299"/>
        <v>16955.5</v>
      </c>
      <c r="T143" s="143">
        <f t="shared" si="299"/>
        <v>16955.5</v>
      </c>
      <c r="U143" s="143">
        <f t="shared" si="299"/>
        <v>16955.5</v>
      </c>
      <c r="V143" s="143">
        <f t="shared" si="299"/>
        <v>16955.5</v>
      </c>
      <c r="W143" s="143">
        <f t="shared" si="299"/>
        <v>16955.5</v>
      </c>
      <c r="X143" s="143">
        <f t="shared" si="299"/>
        <v>16955.5</v>
      </c>
    </row>
    <row r="144" spans="1:24" s="226" customFormat="1" ht="12.75" x14ac:dyDescent="0.2">
      <c r="C144" s="227" t="s">
        <v>245</v>
      </c>
      <c r="E144" s="228">
        <f>100%*$C9</f>
        <v>3440.4</v>
      </c>
      <c r="F144" s="228">
        <f>80%*$C9</f>
        <v>2752.32</v>
      </c>
      <c r="G144" s="228">
        <f>40%*$C9</f>
        <v>1376.16</v>
      </c>
      <c r="H144" s="228">
        <f>20%*$C9</f>
        <v>688.08</v>
      </c>
      <c r="I144" s="228">
        <f t="shared" ref="I144:X144" si="300">0%*$C9</f>
        <v>0</v>
      </c>
      <c r="J144" s="228">
        <f t="shared" si="300"/>
        <v>0</v>
      </c>
      <c r="K144" s="228">
        <f t="shared" si="300"/>
        <v>0</v>
      </c>
      <c r="L144" s="228">
        <f t="shared" si="300"/>
        <v>0</v>
      </c>
      <c r="M144" s="228">
        <f t="shared" si="300"/>
        <v>0</v>
      </c>
      <c r="N144" s="228">
        <f t="shared" si="300"/>
        <v>0</v>
      </c>
      <c r="O144" s="228">
        <f t="shared" si="300"/>
        <v>0</v>
      </c>
      <c r="P144" s="228">
        <f t="shared" si="300"/>
        <v>0</v>
      </c>
      <c r="Q144" s="228">
        <f t="shared" si="300"/>
        <v>0</v>
      </c>
      <c r="R144" s="228">
        <f t="shared" si="300"/>
        <v>0</v>
      </c>
      <c r="S144" s="228">
        <f t="shared" si="300"/>
        <v>0</v>
      </c>
      <c r="T144" s="228">
        <f t="shared" si="300"/>
        <v>0</v>
      </c>
      <c r="U144" s="228">
        <f t="shared" si="300"/>
        <v>0</v>
      </c>
      <c r="V144" s="228">
        <f t="shared" si="300"/>
        <v>0</v>
      </c>
      <c r="W144" s="228">
        <f t="shared" si="300"/>
        <v>0</v>
      </c>
      <c r="X144" s="228">
        <f t="shared" si="300"/>
        <v>0</v>
      </c>
    </row>
    <row r="145" spans="1:24" s="97" customFormat="1" ht="13.5" thickBot="1" x14ac:dyDescent="0.25">
      <c r="C145" s="227" t="s">
        <v>293</v>
      </c>
      <c r="E145" s="228">
        <f>0%*$C9</f>
        <v>0</v>
      </c>
      <c r="F145" s="228">
        <f>20%*$C9</f>
        <v>688.08</v>
      </c>
      <c r="G145" s="228">
        <f>60%*$C9</f>
        <v>2064.2399999999998</v>
      </c>
      <c r="H145" s="228">
        <f>80%*$C9</f>
        <v>2752.32</v>
      </c>
      <c r="I145" s="228">
        <f t="shared" ref="I145:X145" si="301">100%*$C9</f>
        <v>3440.4</v>
      </c>
      <c r="J145" s="228">
        <f t="shared" si="301"/>
        <v>3440.4</v>
      </c>
      <c r="K145" s="228">
        <f t="shared" si="301"/>
        <v>3440.4</v>
      </c>
      <c r="L145" s="228">
        <f t="shared" si="301"/>
        <v>3440.4</v>
      </c>
      <c r="M145" s="228">
        <f t="shared" si="301"/>
        <v>3440.4</v>
      </c>
      <c r="N145" s="228">
        <f t="shared" si="301"/>
        <v>3440.4</v>
      </c>
      <c r="O145" s="228">
        <f t="shared" si="301"/>
        <v>3440.4</v>
      </c>
      <c r="P145" s="228">
        <f t="shared" si="301"/>
        <v>3440.4</v>
      </c>
      <c r="Q145" s="228">
        <f t="shared" si="301"/>
        <v>3440.4</v>
      </c>
      <c r="R145" s="228">
        <f t="shared" si="301"/>
        <v>3440.4</v>
      </c>
      <c r="S145" s="228">
        <f t="shared" si="301"/>
        <v>3440.4</v>
      </c>
      <c r="T145" s="228">
        <f t="shared" si="301"/>
        <v>3440.4</v>
      </c>
      <c r="U145" s="228">
        <f t="shared" si="301"/>
        <v>3440.4</v>
      </c>
      <c r="V145" s="228">
        <f t="shared" si="301"/>
        <v>3440.4</v>
      </c>
      <c r="W145" s="228">
        <f t="shared" si="301"/>
        <v>3440.4</v>
      </c>
      <c r="X145" s="228">
        <f t="shared" si="301"/>
        <v>3440.4</v>
      </c>
    </row>
    <row r="146" spans="1:24" ht="12" customHeight="1" thickBot="1" x14ac:dyDescent="0.25">
      <c r="A146" s="142" t="s">
        <v>616</v>
      </c>
      <c r="B146" s="142"/>
      <c r="C146" s="144">
        <f>SUM(E146:X146)</f>
        <v>1061413629.8400003</v>
      </c>
      <c r="E146" s="289">
        <f t="shared" ref="E146:X146" si="302">(E30*E144)+(E143*E145)</f>
        <v>24519730.800000001</v>
      </c>
      <c r="F146" s="289">
        <f t="shared" si="302"/>
        <v>29428149.48</v>
      </c>
      <c r="G146" s="289">
        <f t="shared" si="302"/>
        <v>39244986.839999996</v>
      </c>
      <c r="H146" s="289">
        <f t="shared" si="302"/>
        <v>44153405.519999996</v>
      </c>
      <c r="I146" s="289">
        <f t="shared" si="302"/>
        <v>49061824.200000003</v>
      </c>
      <c r="J146" s="289">
        <f t="shared" si="302"/>
        <v>58333702.200000003</v>
      </c>
      <c r="K146" s="289">
        <f t="shared" si="302"/>
        <v>58333702.200000003</v>
      </c>
      <c r="L146" s="289">
        <f t="shared" si="302"/>
        <v>58333702.200000003</v>
      </c>
      <c r="M146" s="289">
        <f t="shared" si="302"/>
        <v>58333702.200000003</v>
      </c>
      <c r="N146" s="289">
        <f t="shared" si="302"/>
        <v>58333702.200000003</v>
      </c>
      <c r="O146" s="289">
        <f t="shared" si="302"/>
        <v>58333702.200000003</v>
      </c>
      <c r="P146" s="289">
        <f t="shared" si="302"/>
        <v>58333702.200000003</v>
      </c>
      <c r="Q146" s="289">
        <f t="shared" si="302"/>
        <v>58333702.200000003</v>
      </c>
      <c r="R146" s="289">
        <f t="shared" si="302"/>
        <v>58333702.200000003</v>
      </c>
      <c r="S146" s="289">
        <f t="shared" si="302"/>
        <v>58333702.200000003</v>
      </c>
      <c r="T146" s="289">
        <f t="shared" si="302"/>
        <v>58333702.200000003</v>
      </c>
      <c r="U146" s="289">
        <f t="shared" si="302"/>
        <v>58333702.200000003</v>
      </c>
      <c r="V146" s="289">
        <f t="shared" si="302"/>
        <v>58333702.200000003</v>
      </c>
      <c r="W146" s="289">
        <f t="shared" si="302"/>
        <v>58333702.200000003</v>
      </c>
      <c r="X146" s="289">
        <f t="shared" si="302"/>
        <v>58333702.200000003</v>
      </c>
    </row>
    <row r="149" spans="1:24" ht="25.5" x14ac:dyDescent="0.2">
      <c r="A149" s="140" t="s">
        <v>617</v>
      </c>
      <c r="B149" s="140"/>
      <c r="D149" s="98"/>
    </row>
    <row r="150" spans="1:24" x14ac:dyDescent="0.2">
      <c r="A150" s="123" t="s">
        <v>248</v>
      </c>
      <c r="B150" s="204" t="s">
        <v>344</v>
      </c>
      <c r="C150" s="134">
        <v>0</v>
      </c>
    </row>
    <row r="151" spans="1:24" x14ac:dyDescent="0.2">
      <c r="A151" s="123" t="s">
        <v>618</v>
      </c>
      <c r="B151" s="204" t="s">
        <v>346</v>
      </c>
      <c r="C151" s="211">
        <f>C36-(C36*25%)</f>
        <v>1500</v>
      </c>
      <c r="E151" s="194">
        <f>C151</f>
        <v>1500</v>
      </c>
      <c r="F151" s="194">
        <f>E151*(1-C150)</f>
        <v>1500</v>
      </c>
      <c r="G151" s="194">
        <f>F151*(1-C150)</f>
        <v>1500</v>
      </c>
      <c r="H151" s="194">
        <f>G151*(1-C150)</f>
        <v>1500</v>
      </c>
      <c r="I151" s="194">
        <f>H151*(1-C150)</f>
        <v>1500</v>
      </c>
      <c r="J151" s="194">
        <f>I151*(1-C150)</f>
        <v>1500</v>
      </c>
      <c r="K151" s="194">
        <f>J151*(1-C150)</f>
        <v>1500</v>
      </c>
      <c r="L151" s="194">
        <f>K151*(1-C150)</f>
        <v>1500</v>
      </c>
      <c r="M151" s="194">
        <f>L151*(1-C150)</f>
        <v>1500</v>
      </c>
      <c r="N151" s="194">
        <f>M151*(1-C150)</f>
        <v>1500</v>
      </c>
      <c r="O151" s="194">
        <f>N151*(1-C150)</f>
        <v>1500</v>
      </c>
      <c r="P151" s="194">
        <f>O151*(1-C150)</f>
        <v>1500</v>
      </c>
      <c r="Q151" s="194">
        <f>P151*(1-C150)</f>
        <v>1500</v>
      </c>
      <c r="R151" s="194">
        <f>Q151*(1-C150)</f>
        <v>1500</v>
      </c>
      <c r="S151" s="194">
        <f>R151*(1-C150)</f>
        <v>1500</v>
      </c>
      <c r="T151" s="194">
        <f>S151*(1-C150)</f>
        <v>1500</v>
      </c>
      <c r="U151" s="194">
        <f>T151*(1-C150)</f>
        <v>1500</v>
      </c>
      <c r="V151" s="194">
        <f>U151*(1-C150)</f>
        <v>1500</v>
      </c>
      <c r="W151" s="194">
        <f>V151*(1-C150)</f>
        <v>1500</v>
      </c>
      <c r="X151" s="194">
        <f>W151*(1-C150)</f>
        <v>1500</v>
      </c>
    </row>
    <row r="152" spans="1:24" x14ac:dyDescent="0.2">
      <c r="A152" s="123" t="s">
        <v>619</v>
      </c>
      <c r="B152" s="204" t="s">
        <v>620</v>
      </c>
      <c r="C152" s="200">
        <v>20</v>
      </c>
      <c r="E152" s="122">
        <f>C152</f>
        <v>20</v>
      </c>
      <c r="F152" s="122">
        <f t="shared" ref="F152:F154" si="303">C152</f>
        <v>20</v>
      </c>
      <c r="G152" s="122">
        <f t="shared" ref="G152:G154" si="304">C152</f>
        <v>20</v>
      </c>
      <c r="H152" s="122">
        <f t="shared" ref="H152:H154" si="305">C152</f>
        <v>20</v>
      </c>
      <c r="I152" s="122">
        <f t="shared" ref="I152:I154" si="306">C152</f>
        <v>20</v>
      </c>
      <c r="J152" s="122">
        <f t="shared" ref="J152:J154" si="307">C152</f>
        <v>20</v>
      </c>
      <c r="K152" s="122">
        <f t="shared" ref="K152:K154" si="308">C152</f>
        <v>20</v>
      </c>
      <c r="L152" s="122">
        <f t="shared" ref="L152:L154" si="309">C152</f>
        <v>20</v>
      </c>
      <c r="M152" s="122">
        <f t="shared" ref="M152:M154" si="310">C152</f>
        <v>20</v>
      </c>
      <c r="N152" s="122">
        <f t="shared" ref="N152:N154" si="311">C152</f>
        <v>20</v>
      </c>
      <c r="O152" s="122">
        <f t="shared" ref="O152:O154" si="312">C152</f>
        <v>20</v>
      </c>
      <c r="P152" s="122">
        <f t="shared" ref="P152:P154" si="313">C152</f>
        <v>20</v>
      </c>
      <c r="Q152" s="122">
        <f t="shared" ref="Q152:Q154" si="314">C152</f>
        <v>20</v>
      </c>
      <c r="R152" s="122">
        <f t="shared" ref="R152:R154" si="315">C152</f>
        <v>20</v>
      </c>
      <c r="S152" s="122">
        <f t="shared" ref="S152:S154" si="316">C152</f>
        <v>20</v>
      </c>
      <c r="T152" s="122">
        <f t="shared" ref="T152:T154" si="317">C152</f>
        <v>20</v>
      </c>
      <c r="U152" s="122">
        <f t="shared" ref="U152:U154" si="318">C152</f>
        <v>20</v>
      </c>
      <c r="V152" s="122">
        <f t="shared" ref="V152:V154" si="319">C152</f>
        <v>20</v>
      </c>
      <c r="W152" s="122">
        <f t="shared" ref="W152:W154" si="320">C152</f>
        <v>20</v>
      </c>
      <c r="X152" s="122">
        <f t="shared" ref="X152:X154" si="321">C152</f>
        <v>20</v>
      </c>
    </row>
    <row r="153" spans="1:24" x14ac:dyDescent="0.2">
      <c r="A153" s="123" t="s">
        <v>480</v>
      </c>
      <c r="B153" s="204" t="s">
        <v>621</v>
      </c>
      <c r="C153" s="211">
        <v>3000</v>
      </c>
      <c r="E153" s="122">
        <f>C153</f>
        <v>3000</v>
      </c>
      <c r="F153" s="122">
        <f t="shared" si="303"/>
        <v>3000</v>
      </c>
      <c r="G153" s="122">
        <f t="shared" si="304"/>
        <v>3000</v>
      </c>
      <c r="H153" s="122">
        <f t="shared" si="305"/>
        <v>3000</v>
      </c>
      <c r="I153" s="122">
        <f t="shared" si="306"/>
        <v>3000</v>
      </c>
      <c r="J153" s="122">
        <f t="shared" si="307"/>
        <v>3000</v>
      </c>
      <c r="K153" s="122">
        <f t="shared" si="308"/>
        <v>3000</v>
      </c>
      <c r="L153" s="122">
        <f t="shared" si="309"/>
        <v>3000</v>
      </c>
      <c r="M153" s="122">
        <f t="shared" si="310"/>
        <v>3000</v>
      </c>
      <c r="N153" s="122">
        <f t="shared" si="311"/>
        <v>3000</v>
      </c>
      <c r="O153" s="122">
        <f t="shared" si="312"/>
        <v>3000</v>
      </c>
      <c r="P153" s="122">
        <f t="shared" si="313"/>
        <v>3000</v>
      </c>
      <c r="Q153" s="122">
        <f t="shared" si="314"/>
        <v>3000</v>
      </c>
      <c r="R153" s="122">
        <f t="shared" si="315"/>
        <v>3000</v>
      </c>
      <c r="S153" s="122">
        <f t="shared" si="316"/>
        <v>3000</v>
      </c>
      <c r="T153" s="122">
        <f t="shared" si="317"/>
        <v>3000</v>
      </c>
      <c r="U153" s="122">
        <f t="shared" si="318"/>
        <v>3000</v>
      </c>
      <c r="V153" s="122">
        <f t="shared" si="319"/>
        <v>3000</v>
      </c>
      <c r="W153" s="122">
        <f t="shared" si="320"/>
        <v>3000</v>
      </c>
      <c r="X153" s="122">
        <f t="shared" si="321"/>
        <v>3000</v>
      </c>
    </row>
    <row r="154" spans="1:24" ht="12.75" thickBot="1" x14ac:dyDescent="0.25">
      <c r="A154" s="123" t="s">
        <v>609</v>
      </c>
      <c r="B154" s="204" t="s">
        <v>622</v>
      </c>
      <c r="C154" s="200">
        <v>5</v>
      </c>
      <c r="E154" s="122">
        <f>C154</f>
        <v>5</v>
      </c>
      <c r="F154" s="122">
        <f t="shared" si="303"/>
        <v>5</v>
      </c>
      <c r="G154" s="122">
        <f t="shared" si="304"/>
        <v>5</v>
      </c>
      <c r="H154" s="122">
        <f t="shared" si="305"/>
        <v>5</v>
      </c>
      <c r="I154" s="122">
        <f t="shared" si="306"/>
        <v>5</v>
      </c>
      <c r="J154" s="122">
        <f t="shared" si="307"/>
        <v>5</v>
      </c>
      <c r="K154" s="122">
        <f t="shared" si="308"/>
        <v>5</v>
      </c>
      <c r="L154" s="122">
        <f t="shared" si="309"/>
        <v>5</v>
      </c>
      <c r="M154" s="122">
        <f t="shared" si="310"/>
        <v>5</v>
      </c>
      <c r="N154" s="122">
        <f t="shared" si="311"/>
        <v>5</v>
      </c>
      <c r="O154" s="122">
        <f t="shared" si="312"/>
        <v>5</v>
      </c>
      <c r="P154" s="122">
        <f t="shared" si="313"/>
        <v>5</v>
      </c>
      <c r="Q154" s="122">
        <f t="shared" si="314"/>
        <v>5</v>
      </c>
      <c r="R154" s="122">
        <f t="shared" si="315"/>
        <v>5</v>
      </c>
      <c r="S154" s="122">
        <f t="shared" si="316"/>
        <v>5</v>
      </c>
      <c r="T154" s="122">
        <f t="shared" si="317"/>
        <v>5</v>
      </c>
      <c r="U154" s="122">
        <f t="shared" si="318"/>
        <v>5</v>
      </c>
      <c r="V154" s="122">
        <f t="shared" si="319"/>
        <v>5</v>
      </c>
      <c r="W154" s="122">
        <f t="shared" si="320"/>
        <v>5</v>
      </c>
      <c r="X154" s="122">
        <f t="shared" si="321"/>
        <v>5</v>
      </c>
    </row>
    <row r="155" spans="1:24" ht="12.75" thickBot="1" x14ac:dyDescent="0.25">
      <c r="A155" s="142" t="s">
        <v>623</v>
      </c>
      <c r="B155" s="209"/>
      <c r="C155" s="144">
        <f>SUM(E155:X155)</f>
        <v>900000</v>
      </c>
      <c r="E155" s="236">
        <f>(E151*E152)+(E153*E154)</f>
        <v>45000</v>
      </c>
      <c r="F155" s="236">
        <f t="shared" ref="F155:X155" si="322">(F151*F152)+(F153*F154)</f>
        <v>45000</v>
      </c>
      <c r="G155" s="236">
        <f t="shared" si="322"/>
        <v>45000</v>
      </c>
      <c r="H155" s="236">
        <f t="shared" si="322"/>
        <v>45000</v>
      </c>
      <c r="I155" s="236">
        <f t="shared" si="322"/>
        <v>45000</v>
      </c>
      <c r="J155" s="236">
        <f t="shared" si="322"/>
        <v>45000</v>
      </c>
      <c r="K155" s="236">
        <f t="shared" si="322"/>
        <v>45000</v>
      </c>
      <c r="L155" s="236">
        <f t="shared" si="322"/>
        <v>45000</v>
      </c>
      <c r="M155" s="236">
        <f t="shared" si="322"/>
        <v>45000</v>
      </c>
      <c r="N155" s="236">
        <f t="shared" si="322"/>
        <v>45000</v>
      </c>
      <c r="O155" s="236">
        <f t="shared" si="322"/>
        <v>45000</v>
      </c>
      <c r="P155" s="236">
        <f t="shared" si="322"/>
        <v>45000</v>
      </c>
      <c r="Q155" s="236">
        <f t="shared" si="322"/>
        <v>45000</v>
      </c>
      <c r="R155" s="236">
        <f t="shared" si="322"/>
        <v>45000</v>
      </c>
      <c r="S155" s="236">
        <f t="shared" si="322"/>
        <v>45000</v>
      </c>
      <c r="T155" s="236">
        <f t="shared" si="322"/>
        <v>45000</v>
      </c>
      <c r="U155" s="236">
        <f t="shared" si="322"/>
        <v>45000</v>
      </c>
      <c r="V155" s="236">
        <f t="shared" si="322"/>
        <v>45000</v>
      </c>
      <c r="W155" s="236">
        <f t="shared" si="322"/>
        <v>45000</v>
      </c>
      <c r="X155" s="236">
        <f t="shared" si="322"/>
        <v>45000</v>
      </c>
    </row>
    <row r="156" spans="1:24" s="226" customFormat="1" ht="12.75" x14ac:dyDescent="0.2">
      <c r="C156" s="227" t="s">
        <v>245</v>
      </c>
      <c r="E156" s="228">
        <f>100%*$C9</f>
        <v>3440.4</v>
      </c>
      <c r="F156" s="228">
        <f>80%*$C9</f>
        <v>2752.32</v>
      </c>
      <c r="G156" s="228">
        <f>40%*$C9</f>
        <v>1376.16</v>
      </c>
      <c r="H156" s="228">
        <f>20%*$C9</f>
        <v>688.08</v>
      </c>
      <c r="I156" s="228">
        <f t="shared" ref="I156:X156" si="323">0%*$C9</f>
        <v>0</v>
      </c>
      <c r="J156" s="228">
        <f t="shared" si="323"/>
        <v>0</v>
      </c>
      <c r="K156" s="228">
        <f t="shared" si="323"/>
        <v>0</v>
      </c>
      <c r="L156" s="228">
        <f t="shared" si="323"/>
        <v>0</v>
      </c>
      <c r="M156" s="228">
        <f t="shared" si="323"/>
        <v>0</v>
      </c>
      <c r="N156" s="228">
        <f t="shared" si="323"/>
        <v>0</v>
      </c>
      <c r="O156" s="228">
        <f t="shared" si="323"/>
        <v>0</v>
      </c>
      <c r="P156" s="228">
        <f t="shared" si="323"/>
        <v>0</v>
      </c>
      <c r="Q156" s="228">
        <f t="shared" si="323"/>
        <v>0</v>
      </c>
      <c r="R156" s="228">
        <f t="shared" si="323"/>
        <v>0</v>
      </c>
      <c r="S156" s="228">
        <f t="shared" si="323"/>
        <v>0</v>
      </c>
      <c r="T156" s="228">
        <f t="shared" si="323"/>
        <v>0</v>
      </c>
      <c r="U156" s="228">
        <f t="shared" si="323"/>
        <v>0</v>
      </c>
      <c r="V156" s="228">
        <f t="shared" si="323"/>
        <v>0</v>
      </c>
      <c r="W156" s="228">
        <f t="shared" si="323"/>
        <v>0</v>
      </c>
      <c r="X156" s="228">
        <f t="shared" si="323"/>
        <v>0</v>
      </c>
    </row>
    <row r="157" spans="1:24" s="226" customFormat="1" ht="12.75" x14ac:dyDescent="0.2">
      <c r="C157" s="230" t="s">
        <v>301</v>
      </c>
      <c r="E157" s="228">
        <f t="shared" ref="E157:X157" si="324">E36*E37*E156</f>
        <v>137616000</v>
      </c>
      <c r="F157" s="228">
        <f t="shared" si="324"/>
        <v>107890944</v>
      </c>
      <c r="G157" s="228">
        <f t="shared" si="324"/>
        <v>52866562.560000002</v>
      </c>
      <c r="H157" s="228">
        <f t="shared" si="324"/>
        <v>25904615.654400002</v>
      </c>
      <c r="I157" s="228">
        <f t="shared" si="324"/>
        <v>0</v>
      </c>
      <c r="J157" s="228">
        <f t="shared" si="324"/>
        <v>0</v>
      </c>
      <c r="K157" s="228">
        <f t="shared" si="324"/>
        <v>0</v>
      </c>
      <c r="L157" s="228">
        <f t="shared" si="324"/>
        <v>0</v>
      </c>
      <c r="M157" s="228">
        <f t="shared" si="324"/>
        <v>0</v>
      </c>
      <c r="N157" s="228">
        <f t="shared" si="324"/>
        <v>0</v>
      </c>
      <c r="O157" s="228">
        <f t="shared" si="324"/>
        <v>0</v>
      </c>
      <c r="P157" s="228">
        <f t="shared" si="324"/>
        <v>0</v>
      </c>
      <c r="Q157" s="228">
        <f t="shared" si="324"/>
        <v>0</v>
      </c>
      <c r="R157" s="228">
        <f t="shared" si="324"/>
        <v>0</v>
      </c>
      <c r="S157" s="228">
        <f t="shared" si="324"/>
        <v>0</v>
      </c>
      <c r="T157" s="228">
        <f t="shared" si="324"/>
        <v>0</v>
      </c>
      <c r="U157" s="228">
        <f t="shared" si="324"/>
        <v>0</v>
      </c>
      <c r="V157" s="228">
        <f t="shared" si="324"/>
        <v>0</v>
      </c>
      <c r="W157" s="228">
        <f t="shared" si="324"/>
        <v>0</v>
      </c>
      <c r="X157" s="228">
        <f t="shared" si="324"/>
        <v>0</v>
      </c>
    </row>
    <row r="158" spans="1:24" s="97" customFormat="1" ht="12.75" x14ac:dyDescent="0.2">
      <c r="C158" s="227" t="s">
        <v>293</v>
      </c>
      <c r="E158" s="228">
        <f>0%*$C9</f>
        <v>0</v>
      </c>
      <c r="F158" s="228">
        <f>20%*$C9</f>
        <v>688.08</v>
      </c>
      <c r="G158" s="228">
        <f>60%*$C9</f>
        <v>2064.2399999999998</v>
      </c>
      <c r="H158" s="228">
        <f>80%*$C9</f>
        <v>2752.32</v>
      </c>
      <c r="I158" s="228">
        <f t="shared" ref="I158:X158" si="325">100%*$C9</f>
        <v>3440.4</v>
      </c>
      <c r="J158" s="228">
        <f t="shared" si="325"/>
        <v>3440.4</v>
      </c>
      <c r="K158" s="228">
        <f t="shared" si="325"/>
        <v>3440.4</v>
      </c>
      <c r="L158" s="228">
        <f t="shared" si="325"/>
        <v>3440.4</v>
      </c>
      <c r="M158" s="228">
        <f t="shared" si="325"/>
        <v>3440.4</v>
      </c>
      <c r="N158" s="228">
        <f t="shared" si="325"/>
        <v>3440.4</v>
      </c>
      <c r="O158" s="228">
        <f t="shared" si="325"/>
        <v>3440.4</v>
      </c>
      <c r="P158" s="228">
        <f t="shared" si="325"/>
        <v>3440.4</v>
      </c>
      <c r="Q158" s="228">
        <f t="shared" si="325"/>
        <v>3440.4</v>
      </c>
      <c r="R158" s="228">
        <f t="shared" si="325"/>
        <v>3440.4</v>
      </c>
      <c r="S158" s="228">
        <f t="shared" si="325"/>
        <v>3440.4</v>
      </c>
      <c r="T158" s="228">
        <f t="shared" si="325"/>
        <v>3440.4</v>
      </c>
      <c r="U158" s="228">
        <f t="shared" si="325"/>
        <v>3440.4</v>
      </c>
      <c r="V158" s="228">
        <f t="shared" si="325"/>
        <v>3440.4</v>
      </c>
      <c r="W158" s="228">
        <f t="shared" si="325"/>
        <v>3440.4</v>
      </c>
      <c r="X158" s="228">
        <f t="shared" si="325"/>
        <v>3440.4</v>
      </c>
    </row>
    <row r="159" spans="1:24" s="97" customFormat="1" ht="13.5" thickBot="1" x14ac:dyDescent="0.25">
      <c r="C159" s="231" t="s">
        <v>302</v>
      </c>
      <c r="E159" s="228">
        <f>E158*((E151*E152)+(E153*E154))</f>
        <v>0</v>
      </c>
      <c r="F159" s="228">
        <f t="shared" ref="F159" si="326">F158*((F151*F152)+(F153*F154))</f>
        <v>30963600</v>
      </c>
      <c r="G159" s="228">
        <f t="shared" ref="G159" si="327">G158*((G151*G152)+(G153*G154))</f>
        <v>92890799.999999985</v>
      </c>
      <c r="H159" s="228">
        <f t="shared" ref="H159" si="328">H158*((H151*H152)+(H153*H154))</f>
        <v>123854400</v>
      </c>
      <c r="I159" s="228">
        <f>I158*((I151*I152)+(I153*I154))</f>
        <v>154818000</v>
      </c>
      <c r="J159" s="228">
        <f t="shared" ref="J159" si="329">J158*((J151*J152)+(J153*J154))</f>
        <v>154818000</v>
      </c>
      <c r="K159" s="228">
        <f t="shared" ref="K159" si="330">K158*((K151*K152)+(K153*K154))</f>
        <v>154818000</v>
      </c>
      <c r="L159" s="228">
        <f t="shared" ref="L159" si="331">L158*((L151*L152)+(L153*L154))</f>
        <v>154818000</v>
      </c>
      <c r="M159" s="228">
        <f t="shared" ref="M159" si="332">M158*((M151*M152)+(M153*M154))</f>
        <v>154818000</v>
      </c>
      <c r="N159" s="228">
        <f t="shared" ref="N159" si="333">N158*((N151*N152)+(N153*N154))</f>
        <v>154818000</v>
      </c>
      <c r="O159" s="228">
        <f t="shared" ref="O159" si="334">O158*((O151*O152)+(O153*O154))</f>
        <v>154818000</v>
      </c>
      <c r="P159" s="228">
        <f t="shared" ref="P159" si="335">P158*((P151*P152)+(P153*P154))</f>
        <v>154818000</v>
      </c>
      <c r="Q159" s="228">
        <f t="shared" ref="Q159" si="336">Q158*((Q151*Q152)+(Q153*Q154))</f>
        <v>154818000</v>
      </c>
      <c r="R159" s="228">
        <f t="shared" ref="R159" si="337">R158*((R151*R152)+(R153*R154))</f>
        <v>154818000</v>
      </c>
      <c r="S159" s="228">
        <f t="shared" ref="S159" si="338">S158*((S151*S152)+(S153*S154))</f>
        <v>154818000</v>
      </c>
      <c r="T159" s="228">
        <f t="shared" ref="T159" si="339">T158*((T151*T152)+(T153*T154))</f>
        <v>154818000</v>
      </c>
      <c r="U159" s="228">
        <f t="shared" ref="U159" si="340">U158*((U151*U152)+(U153*U154))</f>
        <v>154818000</v>
      </c>
      <c r="V159" s="228">
        <f t="shared" ref="V159" si="341">V158*((V151*V152)+(V153*V154))</f>
        <v>154818000</v>
      </c>
      <c r="W159" s="228">
        <f t="shared" ref="W159" si="342">W158*((W151*W152)+(W153*W154))</f>
        <v>154818000</v>
      </c>
      <c r="X159" s="228">
        <f t="shared" ref="X159" si="343">X158*((X151*X152)+(X153*X154))</f>
        <v>154818000</v>
      </c>
    </row>
    <row r="160" spans="1:24" ht="12.75" thickBot="1" x14ac:dyDescent="0.25">
      <c r="A160" s="142" t="s">
        <v>623</v>
      </c>
      <c r="B160" s="209"/>
      <c r="C160" s="144">
        <f>SUM(E160:X160)</f>
        <v>3049074922.2144003</v>
      </c>
      <c r="E160" s="236">
        <f>E157+E159</f>
        <v>137616000</v>
      </c>
      <c r="F160" s="236">
        <f t="shared" ref="F160:X160" si="344">F157+F159</f>
        <v>138854544</v>
      </c>
      <c r="G160" s="236">
        <f t="shared" si="344"/>
        <v>145757362.56</v>
      </c>
      <c r="H160" s="236">
        <f t="shared" si="344"/>
        <v>149759015.65439999</v>
      </c>
      <c r="I160" s="236">
        <f t="shared" si="344"/>
        <v>154818000</v>
      </c>
      <c r="J160" s="236">
        <f t="shared" si="344"/>
        <v>154818000</v>
      </c>
      <c r="K160" s="236">
        <f t="shared" si="344"/>
        <v>154818000</v>
      </c>
      <c r="L160" s="236">
        <f t="shared" si="344"/>
        <v>154818000</v>
      </c>
      <c r="M160" s="236">
        <f t="shared" si="344"/>
        <v>154818000</v>
      </c>
      <c r="N160" s="236">
        <f t="shared" si="344"/>
        <v>154818000</v>
      </c>
      <c r="O160" s="236">
        <f t="shared" si="344"/>
        <v>154818000</v>
      </c>
      <c r="P160" s="236">
        <f t="shared" si="344"/>
        <v>154818000</v>
      </c>
      <c r="Q160" s="236">
        <f t="shared" si="344"/>
        <v>154818000</v>
      </c>
      <c r="R160" s="236">
        <f t="shared" si="344"/>
        <v>154818000</v>
      </c>
      <c r="S160" s="236">
        <f t="shared" si="344"/>
        <v>154818000</v>
      </c>
      <c r="T160" s="236">
        <f t="shared" si="344"/>
        <v>154818000</v>
      </c>
      <c r="U160" s="236">
        <f t="shared" si="344"/>
        <v>154818000</v>
      </c>
      <c r="V160" s="236">
        <f t="shared" si="344"/>
        <v>154818000</v>
      </c>
      <c r="W160" s="236">
        <f t="shared" si="344"/>
        <v>154818000</v>
      </c>
      <c r="X160" s="236">
        <f t="shared" si="344"/>
        <v>154818000</v>
      </c>
    </row>
    <row r="162" spans="1:24" x14ac:dyDescent="0.2">
      <c r="A162" s="281" t="s">
        <v>304</v>
      </c>
      <c r="B162" s="281"/>
      <c r="C162" s="145"/>
      <c r="D162" s="141"/>
      <c r="E162" s="282"/>
      <c r="F162" s="282"/>
      <c r="G162" s="141"/>
      <c r="H162" s="141"/>
      <c r="I162" s="141"/>
      <c r="J162" s="141"/>
      <c r="K162" s="141"/>
      <c r="L162" s="141"/>
      <c r="M162" s="141"/>
      <c r="N162" s="141"/>
      <c r="O162" s="141"/>
      <c r="P162" s="141"/>
      <c r="Q162" s="141"/>
      <c r="R162" s="141"/>
      <c r="S162" s="141"/>
      <c r="T162" s="141"/>
      <c r="U162" s="141"/>
      <c r="V162" s="141"/>
      <c r="W162" s="141"/>
      <c r="X162" s="141"/>
    </row>
    <row r="163" spans="1:24" x14ac:dyDescent="0.2">
      <c r="A163" s="98" t="s">
        <v>304</v>
      </c>
      <c r="C163" s="98" t="s">
        <v>242</v>
      </c>
    </row>
    <row r="164" spans="1:24" x14ac:dyDescent="0.2">
      <c r="A164" s="281" t="s">
        <v>307</v>
      </c>
      <c r="B164" s="281"/>
      <c r="C164" s="283">
        <f>SUM(E164:X164)</f>
        <v>0</v>
      </c>
      <c r="D164" s="141"/>
      <c r="E164" s="282">
        <f>SUM(E163)</f>
        <v>0</v>
      </c>
      <c r="F164" s="282">
        <f>SUM(F163)</f>
        <v>0</v>
      </c>
      <c r="G164" s="282">
        <f t="shared" ref="G164" si="345">SUM(G163)</f>
        <v>0</v>
      </c>
      <c r="H164" s="282">
        <f t="shared" ref="H164" si="346">SUM(H163)</f>
        <v>0</v>
      </c>
      <c r="I164" s="282">
        <f t="shared" ref="I164" si="347">SUM(I163)</f>
        <v>0</v>
      </c>
      <c r="J164" s="282">
        <f t="shared" ref="J164" si="348">SUM(J163)</f>
        <v>0</v>
      </c>
      <c r="K164" s="282">
        <f t="shared" ref="K164" si="349">SUM(K163)</f>
        <v>0</v>
      </c>
      <c r="L164" s="282">
        <f t="shared" ref="L164" si="350">SUM(L163)</f>
        <v>0</v>
      </c>
      <c r="M164" s="282">
        <f t="shared" ref="M164" si="351">SUM(M163)</f>
        <v>0</v>
      </c>
      <c r="N164" s="282">
        <f t="shared" ref="N164" si="352">SUM(N163)</f>
        <v>0</v>
      </c>
      <c r="O164" s="282">
        <f t="shared" ref="O164" si="353">SUM(O163)</f>
        <v>0</v>
      </c>
      <c r="P164" s="282">
        <f t="shared" ref="P164" si="354">SUM(P163)</f>
        <v>0</v>
      </c>
      <c r="Q164" s="282">
        <f t="shared" ref="Q164" si="355">SUM(Q163)</f>
        <v>0</v>
      </c>
      <c r="R164" s="282">
        <f t="shared" ref="R164" si="356">SUM(R163)</f>
        <v>0</v>
      </c>
      <c r="S164" s="282">
        <f t="shared" ref="S164" si="357">SUM(S163)</f>
        <v>0</v>
      </c>
      <c r="T164" s="282">
        <f t="shared" ref="T164" si="358">SUM(T163)</f>
        <v>0</v>
      </c>
      <c r="U164" s="282">
        <f t="shared" ref="U164" si="359">SUM(U163)</f>
        <v>0</v>
      </c>
      <c r="V164" s="282">
        <f t="shared" ref="V164" si="360">SUM(V163)</f>
        <v>0</v>
      </c>
      <c r="W164" s="282">
        <f t="shared" ref="W164" si="361">SUM(W163)</f>
        <v>0</v>
      </c>
      <c r="X164" s="282">
        <f t="shared" ref="X164" si="362">SUM(X163)</f>
        <v>0</v>
      </c>
    </row>
    <row r="166" spans="1:24" ht="25.5" x14ac:dyDescent="0.2">
      <c r="A166" s="140" t="s">
        <v>624</v>
      </c>
      <c r="B166" s="140"/>
      <c r="C166" s="145"/>
      <c r="D166" s="107"/>
    </row>
    <row r="167" spans="1:24" x14ac:dyDescent="0.2">
      <c r="A167" s="146" t="s">
        <v>349</v>
      </c>
      <c r="B167" s="146"/>
      <c r="C167" s="146">
        <f>SUM(E167:X167)</f>
        <v>574365</v>
      </c>
      <c r="D167" s="214"/>
      <c r="E167" s="213">
        <f>E155-E143</f>
        <v>30739.5</v>
      </c>
      <c r="F167" s="213">
        <f t="shared" ref="F167:X167" si="363">F155-F143</f>
        <v>30739.5</v>
      </c>
      <c r="G167" s="213">
        <f t="shared" si="363"/>
        <v>30739.5</v>
      </c>
      <c r="H167" s="213">
        <f t="shared" si="363"/>
        <v>30739.5</v>
      </c>
      <c r="I167" s="213">
        <f t="shared" si="363"/>
        <v>30739.5</v>
      </c>
      <c r="J167" s="213">
        <f t="shared" si="363"/>
        <v>28044.5</v>
      </c>
      <c r="K167" s="213">
        <f t="shared" si="363"/>
        <v>28044.5</v>
      </c>
      <c r="L167" s="213">
        <f t="shared" si="363"/>
        <v>28044.5</v>
      </c>
      <c r="M167" s="213">
        <f t="shared" si="363"/>
        <v>28044.5</v>
      </c>
      <c r="N167" s="213">
        <f t="shared" si="363"/>
        <v>28044.5</v>
      </c>
      <c r="O167" s="213">
        <f t="shared" si="363"/>
        <v>28044.5</v>
      </c>
      <c r="P167" s="213">
        <f t="shared" si="363"/>
        <v>28044.5</v>
      </c>
      <c r="Q167" s="213">
        <f t="shared" si="363"/>
        <v>28044.5</v>
      </c>
      <c r="R167" s="213">
        <f t="shared" si="363"/>
        <v>28044.5</v>
      </c>
      <c r="S167" s="213">
        <f t="shared" si="363"/>
        <v>28044.5</v>
      </c>
      <c r="T167" s="213">
        <f t="shared" si="363"/>
        <v>28044.5</v>
      </c>
      <c r="U167" s="213">
        <f t="shared" si="363"/>
        <v>28044.5</v>
      </c>
      <c r="V167" s="213">
        <f t="shared" si="363"/>
        <v>28044.5</v>
      </c>
      <c r="W167" s="213">
        <f t="shared" si="363"/>
        <v>28044.5</v>
      </c>
      <c r="X167" s="213">
        <f t="shared" si="363"/>
        <v>28044.5</v>
      </c>
    </row>
    <row r="168" spans="1:24" ht="12.75" x14ac:dyDescent="0.2">
      <c r="A168" s="107" t="s">
        <v>350</v>
      </c>
      <c r="B168" s="107"/>
      <c r="C168" s="280">
        <f>NPV(C3,E167:X167)</f>
        <v>361164.39757871249</v>
      </c>
    </row>
    <row r="169" spans="1:24" ht="24" x14ac:dyDescent="0.2">
      <c r="A169" s="146" t="s">
        <v>351</v>
      </c>
      <c r="B169" s="146"/>
      <c r="C169" s="146">
        <f>SUM(E169:X169)</f>
        <v>1987661292.3743994</v>
      </c>
      <c r="D169" s="214"/>
      <c r="E169" s="213">
        <f t="shared" ref="E169:X169" si="364">E160-E146</f>
        <v>113096269.2</v>
      </c>
      <c r="F169" s="213">
        <f t="shared" si="364"/>
        <v>109426394.52</v>
      </c>
      <c r="G169" s="213">
        <f t="shared" si="364"/>
        <v>106512375.72</v>
      </c>
      <c r="H169" s="213">
        <f t="shared" si="364"/>
        <v>105605610.1344</v>
      </c>
      <c r="I169" s="213">
        <f t="shared" si="364"/>
        <v>105756175.8</v>
      </c>
      <c r="J169" s="213">
        <f t="shared" si="364"/>
        <v>96484297.799999997</v>
      </c>
      <c r="K169" s="213">
        <f t="shared" si="364"/>
        <v>96484297.799999997</v>
      </c>
      <c r="L169" s="213">
        <f t="shared" si="364"/>
        <v>96484297.799999997</v>
      </c>
      <c r="M169" s="213">
        <f t="shared" si="364"/>
        <v>96484297.799999997</v>
      </c>
      <c r="N169" s="213">
        <f t="shared" si="364"/>
        <v>96484297.799999997</v>
      </c>
      <c r="O169" s="213">
        <f t="shared" si="364"/>
        <v>96484297.799999997</v>
      </c>
      <c r="P169" s="213">
        <f t="shared" si="364"/>
        <v>96484297.799999997</v>
      </c>
      <c r="Q169" s="213">
        <f t="shared" si="364"/>
        <v>96484297.799999997</v>
      </c>
      <c r="R169" s="213">
        <f t="shared" si="364"/>
        <v>96484297.799999997</v>
      </c>
      <c r="S169" s="213">
        <f t="shared" si="364"/>
        <v>96484297.799999997</v>
      </c>
      <c r="T169" s="213">
        <f t="shared" si="364"/>
        <v>96484297.799999997</v>
      </c>
      <c r="U169" s="213">
        <f t="shared" si="364"/>
        <v>96484297.799999997</v>
      </c>
      <c r="V169" s="213">
        <f t="shared" si="364"/>
        <v>96484297.799999997</v>
      </c>
      <c r="W169" s="213">
        <f t="shared" si="364"/>
        <v>96484297.799999997</v>
      </c>
      <c r="X169" s="213">
        <f t="shared" si="364"/>
        <v>96484297.799999997</v>
      </c>
    </row>
    <row r="170" spans="1:24" ht="12.75" x14ac:dyDescent="0.2">
      <c r="A170" s="107" t="s">
        <v>352</v>
      </c>
      <c r="B170" s="107"/>
      <c r="C170" s="280">
        <f>NPV(C3,E169:X169)</f>
        <v>1253398918.3212829</v>
      </c>
    </row>
    <row r="171" spans="1:24" ht="24" x14ac:dyDescent="0.2">
      <c r="A171" s="146" t="s">
        <v>353</v>
      </c>
      <c r="B171" s="146"/>
      <c r="C171" s="146">
        <f>SUM(E171:X171)</f>
        <v>1987661292.3743994</v>
      </c>
      <c r="D171" s="214"/>
      <c r="E171" s="213">
        <f>(E164+E160)-E146</f>
        <v>113096269.2</v>
      </c>
      <c r="F171" s="213">
        <f t="shared" ref="F171:X171" si="365">(F164+F160)-F146</f>
        <v>109426394.52</v>
      </c>
      <c r="G171" s="213">
        <f t="shared" si="365"/>
        <v>106512375.72</v>
      </c>
      <c r="H171" s="213">
        <f t="shared" si="365"/>
        <v>105605610.1344</v>
      </c>
      <c r="I171" s="213">
        <f t="shared" si="365"/>
        <v>105756175.8</v>
      </c>
      <c r="J171" s="213">
        <f t="shared" si="365"/>
        <v>96484297.799999997</v>
      </c>
      <c r="K171" s="213">
        <f t="shared" si="365"/>
        <v>96484297.799999997</v>
      </c>
      <c r="L171" s="213">
        <f t="shared" si="365"/>
        <v>96484297.799999997</v>
      </c>
      <c r="M171" s="213">
        <f t="shared" si="365"/>
        <v>96484297.799999997</v>
      </c>
      <c r="N171" s="213">
        <f t="shared" si="365"/>
        <v>96484297.799999997</v>
      </c>
      <c r="O171" s="213">
        <f t="shared" si="365"/>
        <v>96484297.799999997</v>
      </c>
      <c r="P171" s="213">
        <f t="shared" si="365"/>
        <v>96484297.799999997</v>
      </c>
      <c r="Q171" s="213">
        <f t="shared" si="365"/>
        <v>96484297.799999997</v>
      </c>
      <c r="R171" s="213">
        <f t="shared" si="365"/>
        <v>96484297.799999997</v>
      </c>
      <c r="S171" s="213">
        <f t="shared" si="365"/>
        <v>96484297.799999997</v>
      </c>
      <c r="T171" s="213">
        <f t="shared" si="365"/>
        <v>96484297.799999997</v>
      </c>
      <c r="U171" s="213">
        <f t="shared" si="365"/>
        <v>96484297.799999997</v>
      </c>
      <c r="V171" s="213">
        <f t="shared" si="365"/>
        <v>96484297.799999997</v>
      </c>
      <c r="W171" s="213">
        <f t="shared" si="365"/>
        <v>96484297.799999997</v>
      </c>
      <c r="X171" s="213">
        <f t="shared" si="365"/>
        <v>96484297.799999997</v>
      </c>
    </row>
    <row r="172" spans="1:24" ht="24" x14ac:dyDescent="0.2">
      <c r="A172" s="107" t="s">
        <v>354</v>
      </c>
      <c r="B172" s="107"/>
      <c r="C172" s="280">
        <f>NPV(C3,E171:X171)</f>
        <v>1253398918.3212829</v>
      </c>
    </row>
    <row r="173" spans="1:24" x14ac:dyDescent="0.2">
      <c r="A173" s="237" t="s">
        <v>355</v>
      </c>
      <c r="B173" s="238"/>
    </row>
    <row r="174" spans="1:24" x14ac:dyDescent="0.2">
      <c r="A174" s="239">
        <v>0.05</v>
      </c>
      <c r="B174" s="240">
        <f>C168</f>
        <v>361164.39757871249</v>
      </c>
    </row>
    <row r="175" spans="1:24" x14ac:dyDescent="0.2">
      <c r="A175" s="136">
        <v>0.1</v>
      </c>
      <c r="B175" s="238">
        <f t="dataTable" ref="B175:B177" dt2D="0" dtr="0" r1="C3" ca="1"/>
        <v>248974.80808232466</v>
      </c>
    </row>
    <row r="176" spans="1:24" x14ac:dyDescent="0.2">
      <c r="A176" s="136">
        <v>0.15</v>
      </c>
      <c r="B176" s="238">
        <v>184573.87950415193</v>
      </c>
    </row>
    <row r="177" spans="1:2" x14ac:dyDescent="0.2">
      <c r="A177" s="136">
        <v>0.2</v>
      </c>
      <c r="B177" s="238">
        <v>144624.62855257548</v>
      </c>
    </row>
    <row r="178" spans="1:2" x14ac:dyDescent="0.2">
      <c r="A178" s="237" t="s">
        <v>356</v>
      </c>
      <c r="B178" s="238"/>
    </row>
    <row r="179" spans="1:2" x14ac:dyDescent="0.2">
      <c r="A179" s="135">
        <v>0</v>
      </c>
      <c r="B179" s="240"/>
    </row>
    <row r="180" spans="1:2" x14ac:dyDescent="0.2">
      <c r="A180" s="135">
        <v>0.1</v>
      </c>
      <c r="B180" s="249">
        <f t="dataTable" ref="B180:B181" dt2D="0" dtr="0" r1="F2"/>
        <v>0</v>
      </c>
    </row>
    <row r="181" spans="1:2" x14ac:dyDescent="0.2">
      <c r="A181" s="135">
        <v>0.25</v>
      </c>
      <c r="B181" s="249">
        <v>0</v>
      </c>
    </row>
    <row r="182" spans="1:2" x14ac:dyDescent="0.2">
      <c r="A182" s="118" t="s">
        <v>207</v>
      </c>
    </row>
    <row r="183" spans="1:2" x14ac:dyDescent="0.2">
      <c r="A183" s="118" t="s">
        <v>625</v>
      </c>
      <c r="B183" s="179" t="s">
        <v>626</v>
      </c>
    </row>
    <row r="184" spans="1:2" x14ac:dyDescent="0.2">
      <c r="A184" s="118" t="s">
        <v>627</v>
      </c>
      <c r="B184" s="179" t="s">
        <v>628</v>
      </c>
    </row>
    <row r="185" spans="1:2" x14ac:dyDescent="0.2">
      <c r="A185" s="118" t="s">
        <v>253</v>
      </c>
      <c r="B185" s="179" t="s">
        <v>629</v>
      </c>
    </row>
    <row r="186" spans="1:2" x14ac:dyDescent="0.2">
      <c r="A186" s="118" t="s">
        <v>264</v>
      </c>
      <c r="B186" s="179" t="s">
        <v>628</v>
      </c>
    </row>
    <row r="187" spans="1:2" x14ac:dyDescent="0.2">
      <c r="A187" s="118" t="s">
        <v>265</v>
      </c>
      <c r="B187" s="179" t="s">
        <v>630</v>
      </c>
    </row>
    <row r="188" spans="1:2" x14ac:dyDescent="0.2">
      <c r="A188" s="118" t="s">
        <v>266</v>
      </c>
      <c r="B188" s="179" t="s">
        <v>631</v>
      </c>
    </row>
    <row r="189" spans="1:2" x14ac:dyDescent="0.2">
      <c r="A189" s="118" t="s">
        <v>268</v>
      </c>
      <c r="B189" s="179" t="s">
        <v>632</v>
      </c>
    </row>
    <row r="190" spans="1:2" x14ac:dyDescent="0.2">
      <c r="A190" s="118" t="s">
        <v>270</v>
      </c>
      <c r="B190" s="179" t="s">
        <v>633</v>
      </c>
    </row>
    <row r="191" spans="1:2" x14ac:dyDescent="0.2">
      <c r="A191" s="118" t="s">
        <v>634</v>
      </c>
      <c r="B191" s="179" t="s">
        <v>635</v>
      </c>
    </row>
    <row r="192" spans="1:2" x14ac:dyDescent="0.2">
      <c r="A192" s="118" t="s">
        <v>276</v>
      </c>
      <c r="B192" s="179" t="s">
        <v>631</v>
      </c>
    </row>
    <row r="193" spans="1:2" x14ac:dyDescent="0.2">
      <c r="A193" s="118" t="s">
        <v>636</v>
      </c>
      <c r="B193" s="179" t="s">
        <v>637</v>
      </c>
    </row>
    <row r="194" spans="1:2" x14ac:dyDescent="0.2">
      <c r="A194" s="118" t="s">
        <v>285</v>
      </c>
      <c r="B194" s="179" t="s">
        <v>631</v>
      </c>
    </row>
    <row r="195" spans="1:2" x14ac:dyDescent="0.2">
      <c r="A195" s="118" t="s">
        <v>288</v>
      </c>
      <c r="B195" s="179" t="s">
        <v>638</v>
      </c>
    </row>
    <row r="196" spans="1:2" x14ac:dyDescent="0.2">
      <c r="A196" s="118" t="s">
        <v>290</v>
      </c>
      <c r="B196" s="179" t="s">
        <v>639</v>
      </c>
    </row>
    <row r="197" spans="1:2" x14ac:dyDescent="0.2">
      <c r="A197" s="118" t="s">
        <v>640</v>
      </c>
      <c r="B197" s="179" t="s">
        <v>641</v>
      </c>
    </row>
    <row r="198" spans="1:2" x14ac:dyDescent="0.2">
      <c r="A198" s="118" t="s">
        <v>297</v>
      </c>
      <c r="B198" s="179" t="s">
        <v>626</v>
      </c>
    </row>
    <row r="199" spans="1:2" x14ac:dyDescent="0.2">
      <c r="A199" s="118" t="s">
        <v>642</v>
      </c>
      <c r="B199" s="179" t="s">
        <v>643</v>
      </c>
    </row>
    <row r="200" spans="1:2" x14ac:dyDescent="0.2">
      <c r="A200" s="118" t="s">
        <v>644</v>
      </c>
      <c r="B200" s="179" t="s">
        <v>436</v>
      </c>
    </row>
    <row r="201" spans="1:2" x14ac:dyDescent="0.2">
      <c r="A201" s="118" t="s">
        <v>645</v>
      </c>
      <c r="B201" s="179" t="s">
        <v>646</v>
      </c>
    </row>
    <row r="202" spans="1:2" x14ac:dyDescent="0.2">
      <c r="A202" s="98" t="s">
        <v>647</v>
      </c>
      <c r="B202" s="179" t="s">
        <v>436</v>
      </c>
    </row>
  </sheetData>
  <mergeCells count="2">
    <mergeCell ref="E108:F108"/>
    <mergeCell ref="H108:I108"/>
  </mergeCells>
  <phoneticPr fontId="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89D85-8CFE-4241-9F28-32349835CBD8}">
  <dimension ref="A1:X190"/>
  <sheetViews>
    <sheetView zoomScale="80" zoomScaleNormal="80" workbookViewId="0">
      <selection activeCell="C9" sqref="C9"/>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24" width="12.7109375" style="98" customWidth="1"/>
    <col min="25" max="16384" width="8.7109375" style="98"/>
  </cols>
  <sheetData>
    <row r="1" spans="1:24" ht="22.5" customHeight="1" thickBot="1" x14ac:dyDescent="0.3">
      <c r="A1" s="210" t="s">
        <v>648</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ht="24" x14ac:dyDescent="0.2">
      <c r="A6" s="99" t="s">
        <v>697</v>
      </c>
      <c r="C6" s="100">
        <v>2928</v>
      </c>
      <c r="D6" s="101"/>
      <c r="E6" s="118" t="s">
        <v>701</v>
      </c>
    </row>
    <row r="7" spans="1:24" x14ac:dyDescent="0.2">
      <c r="A7" s="99" t="s">
        <v>649</v>
      </c>
      <c r="C7" s="100">
        <f>C6*50%</f>
        <v>1464</v>
      </c>
      <c r="D7" s="101"/>
      <c r="E7" s="347">
        <f>C7*7</f>
        <v>10248</v>
      </c>
    </row>
    <row r="8" spans="1:24" x14ac:dyDescent="0.2">
      <c r="A8" s="99" t="s">
        <v>702</v>
      </c>
      <c r="C8" s="102">
        <v>2.35</v>
      </c>
      <c r="D8" s="103"/>
    </row>
    <row r="9" spans="1:24" ht="24.75" thickBot="1" x14ac:dyDescent="0.25">
      <c r="A9" s="169" t="s">
        <v>650</v>
      </c>
      <c r="B9" s="203"/>
      <c r="C9" s="170">
        <f>C7*C8</f>
        <v>3440.4</v>
      </c>
      <c r="D9" s="101"/>
    </row>
    <row r="12" spans="1:24" ht="12.75" x14ac:dyDescent="0.2">
      <c r="A12" s="112" t="s">
        <v>651</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652</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568</v>
      </c>
      <c r="B16" s="133" t="s">
        <v>219</v>
      </c>
      <c r="C16" s="133">
        <v>2000</v>
      </c>
      <c r="E16" s="122">
        <f>C16</f>
        <v>2000</v>
      </c>
      <c r="F16" s="122">
        <f>C16</f>
        <v>2000</v>
      </c>
      <c r="G16" s="122">
        <f>C16</f>
        <v>2000</v>
      </c>
      <c r="H16" s="122">
        <f>C16</f>
        <v>2000</v>
      </c>
      <c r="I16" s="122">
        <f>C16</f>
        <v>2000</v>
      </c>
      <c r="J16" s="122">
        <f>C16</f>
        <v>2000</v>
      </c>
      <c r="K16" s="122">
        <f>C16</f>
        <v>2000</v>
      </c>
      <c r="L16" s="122">
        <f>C16</f>
        <v>2000</v>
      </c>
      <c r="M16" s="122">
        <f>C16</f>
        <v>2000</v>
      </c>
      <c r="N16" s="122">
        <f>C16</f>
        <v>2000</v>
      </c>
      <c r="O16" s="122">
        <f>C16</f>
        <v>2000</v>
      </c>
      <c r="P16" s="122">
        <f>C16</f>
        <v>2000</v>
      </c>
      <c r="Q16" s="122">
        <f>C16</f>
        <v>2000</v>
      </c>
      <c r="R16" s="122">
        <f>C16</f>
        <v>2000</v>
      </c>
      <c r="S16" s="122">
        <f>C16</f>
        <v>2000</v>
      </c>
      <c r="T16" s="122">
        <f>C16</f>
        <v>2000</v>
      </c>
      <c r="U16" s="122">
        <f>C16</f>
        <v>2000</v>
      </c>
      <c r="V16" s="122">
        <f>C16</f>
        <v>2000</v>
      </c>
      <c r="W16" s="122">
        <f>C16</f>
        <v>2000</v>
      </c>
      <c r="X16" s="122">
        <f>C16</f>
        <v>2000</v>
      </c>
    </row>
    <row r="17" spans="1:24" ht="24" x14ac:dyDescent="0.2">
      <c r="A17" s="122" t="s">
        <v>569</v>
      </c>
      <c r="B17" s="122" t="s">
        <v>221</v>
      </c>
      <c r="C17" s="122">
        <v>3947</v>
      </c>
      <c r="E17" s="122">
        <f>C17</f>
        <v>3947</v>
      </c>
      <c r="F17" s="122">
        <f>C17</f>
        <v>3947</v>
      </c>
      <c r="G17" s="122">
        <f>C17</f>
        <v>3947</v>
      </c>
      <c r="H17" s="122">
        <f>C17</f>
        <v>3947</v>
      </c>
      <c r="I17" s="122">
        <f>C17</f>
        <v>3947</v>
      </c>
      <c r="J17" s="122">
        <f>C17</f>
        <v>3947</v>
      </c>
      <c r="K17" s="122">
        <f>C17</f>
        <v>3947</v>
      </c>
      <c r="L17" s="122">
        <f>C17</f>
        <v>3947</v>
      </c>
      <c r="M17" s="122">
        <f>C17</f>
        <v>3947</v>
      </c>
      <c r="N17" s="122">
        <f>C17</f>
        <v>3947</v>
      </c>
      <c r="O17" s="122">
        <f>C17</f>
        <v>3947</v>
      </c>
      <c r="P17" s="122">
        <f>C17</f>
        <v>3947</v>
      </c>
      <c r="Q17" s="122">
        <f>C17</f>
        <v>3947</v>
      </c>
      <c r="R17" s="122">
        <f>C17</f>
        <v>3947</v>
      </c>
      <c r="S17" s="122">
        <f>C17</f>
        <v>3947</v>
      </c>
      <c r="T17" s="122">
        <f>C17</f>
        <v>3947</v>
      </c>
      <c r="U17" s="122">
        <f>C17</f>
        <v>3947</v>
      </c>
      <c r="V17" s="122">
        <f>C17</f>
        <v>3947</v>
      </c>
      <c r="W17" s="122">
        <f>C17</f>
        <v>3947</v>
      </c>
      <c r="X17" s="122">
        <f>C17</f>
        <v>3947</v>
      </c>
    </row>
    <row r="18" spans="1:24" ht="12.75" thickBot="1" x14ac:dyDescent="0.25">
      <c r="A18" s="98" t="s">
        <v>570</v>
      </c>
      <c r="B18" s="98" t="s">
        <v>223</v>
      </c>
      <c r="C18" s="98">
        <v>700</v>
      </c>
      <c r="E18" s="122">
        <f>C18</f>
        <v>700</v>
      </c>
      <c r="F18" s="122">
        <f>C18</f>
        <v>700</v>
      </c>
      <c r="G18" s="122">
        <f>C18</f>
        <v>700</v>
      </c>
      <c r="H18" s="122">
        <f>C18</f>
        <v>700</v>
      </c>
      <c r="I18" s="122">
        <f>C18</f>
        <v>700</v>
      </c>
      <c r="J18" s="122">
        <f>C18</f>
        <v>700</v>
      </c>
      <c r="K18" s="122">
        <f>C18</f>
        <v>700</v>
      </c>
      <c r="L18" s="122">
        <f>C18</f>
        <v>700</v>
      </c>
      <c r="M18" s="122">
        <f>C18</f>
        <v>700</v>
      </c>
      <c r="N18" s="122">
        <f>C18</f>
        <v>700</v>
      </c>
      <c r="O18" s="122">
        <f>C18</f>
        <v>700</v>
      </c>
      <c r="P18" s="122">
        <f>C18</f>
        <v>700</v>
      </c>
      <c r="Q18" s="122">
        <f>C18</f>
        <v>700</v>
      </c>
      <c r="R18" s="122">
        <f>C18</f>
        <v>700</v>
      </c>
      <c r="S18" s="122">
        <f>C18</f>
        <v>700</v>
      </c>
      <c r="T18" s="122">
        <f>C18</f>
        <v>700</v>
      </c>
      <c r="U18" s="122">
        <f>C18</f>
        <v>700</v>
      </c>
      <c r="V18" s="122">
        <f>C18</f>
        <v>700</v>
      </c>
      <c r="W18" s="122">
        <f>C18</f>
        <v>700</v>
      </c>
      <c r="X18" s="122">
        <f>C18</f>
        <v>700</v>
      </c>
    </row>
    <row r="19" spans="1:24" s="118" customFormat="1" ht="33.6" customHeight="1" thickBot="1" x14ac:dyDescent="0.25">
      <c r="A19" s="159" t="s">
        <v>653</v>
      </c>
      <c r="B19" s="159"/>
      <c r="C19" s="106">
        <f>SUM(E19:X19)</f>
        <v>132940</v>
      </c>
      <c r="D19" s="107"/>
      <c r="E19" s="106">
        <f t="shared" ref="E19:X19" si="0">SUM(E16:E18)</f>
        <v>6647</v>
      </c>
      <c r="F19" s="106">
        <f t="shared" si="0"/>
        <v>6647</v>
      </c>
      <c r="G19" s="106">
        <f t="shared" si="0"/>
        <v>6647</v>
      </c>
      <c r="H19" s="106">
        <f t="shared" si="0"/>
        <v>6647</v>
      </c>
      <c r="I19" s="106">
        <f t="shared" si="0"/>
        <v>6647</v>
      </c>
      <c r="J19" s="106">
        <f t="shared" si="0"/>
        <v>6647</v>
      </c>
      <c r="K19" s="106">
        <f t="shared" si="0"/>
        <v>6647</v>
      </c>
      <c r="L19" s="106">
        <f t="shared" si="0"/>
        <v>6647</v>
      </c>
      <c r="M19" s="106">
        <f t="shared" si="0"/>
        <v>6647</v>
      </c>
      <c r="N19" s="106">
        <f t="shared" si="0"/>
        <v>6647</v>
      </c>
      <c r="O19" s="106">
        <f t="shared" si="0"/>
        <v>6647</v>
      </c>
      <c r="P19" s="106">
        <f t="shared" si="0"/>
        <v>6647</v>
      </c>
      <c r="Q19" s="106">
        <f t="shared" si="0"/>
        <v>6647</v>
      </c>
      <c r="R19" s="106">
        <f t="shared" si="0"/>
        <v>6647</v>
      </c>
      <c r="S19" s="106">
        <f t="shared" si="0"/>
        <v>6647</v>
      </c>
      <c r="T19" s="106">
        <f t="shared" si="0"/>
        <v>6647</v>
      </c>
      <c r="U19" s="106">
        <f t="shared" si="0"/>
        <v>6647</v>
      </c>
      <c r="V19" s="106">
        <f t="shared" si="0"/>
        <v>6647</v>
      </c>
      <c r="W19" s="106">
        <f t="shared" si="0"/>
        <v>6647</v>
      </c>
      <c r="X19" s="106">
        <f t="shared" si="0"/>
        <v>6647</v>
      </c>
    </row>
    <row r="20" spans="1:24" ht="47.1" customHeight="1" thickBot="1" x14ac:dyDescent="0.25">
      <c r="A20" s="104" t="s">
        <v>654</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572</v>
      </c>
      <c r="B21" s="204" t="s">
        <v>225</v>
      </c>
      <c r="C21" s="131">
        <v>100</v>
      </c>
      <c r="E21" s="122">
        <f>C21</f>
        <v>100</v>
      </c>
      <c r="F21" s="122">
        <f t="shared" ref="F21:F25" si="1">C21</f>
        <v>100</v>
      </c>
      <c r="G21" s="122">
        <f t="shared" ref="G21:G25" si="2">C21</f>
        <v>100</v>
      </c>
      <c r="H21" s="122">
        <f t="shared" ref="H21:H25" si="3">C21</f>
        <v>100</v>
      </c>
      <c r="I21" s="122">
        <f t="shared" ref="I21:I25" si="4">C21</f>
        <v>100</v>
      </c>
      <c r="J21" s="122">
        <f t="shared" ref="J21:J25" si="5">C21</f>
        <v>100</v>
      </c>
      <c r="K21" s="122">
        <f t="shared" ref="K21:K25" si="6">C21</f>
        <v>100</v>
      </c>
      <c r="L21" s="122">
        <f t="shared" ref="L21:L25" si="7">C21</f>
        <v>100</v>
      </c>
      <c r="M21" s="122">
        <f t="shared" ref="M21:M25" si="8">C21</f>
        <v>100</v>
      </c>
      <c r="N21" s="122">
        <f t="shared" ref="N21:N25" si="9">C21</f>
        <v>100</v>
      </c>
      <c r="O21" s="122">
        <f t="shared" ref="O21:O25" si="10">C21</f>
        <v>100</v>
      </c>
      <c r="P21" s="122">
        <f t="shared" ref="P21:P25" si="11">C21</f>
        <v>100</v>
      </c>
      <c r="Q21" s="122">
        <f t="shared" ref="Q21:Q25" si="12">C21</f>
        <v>100</v>
      </c>
      <c r="R21" s="122">
        <f t="shared" ref="R21:R25" si="13">C21</f>
        <v>100</v>
      </c>
      <c r="S21" s="122">
        <f t="shared" ref="S21:S25" si="14">C21</f>
        <v>100</v>
      </c>
      <c r="T21" s="122">
        <f t="shared" ref="T21:T25" si="15">C21</f>
        <v>100</v>
      </c>
      <c r="U21" s="122">
        <f t="shared" ref="U21:U25" si="16">C21</f>
        <v>100</v>
      </c>
      <c r="V21" s="122">
        <f t="shared" ref="V21:V25" si="17">C21</f>
        <v>100</v>
      </c>
      <c r="W21" s="122">
        <f t="shared" ref="W21:W25" si="18">C21</f>
        <v>100</v>
      </c>
      <c r="X21" s="122">
        <f t="shared" ref="X21:X25" si="19">C21</f>
        <v>100</v>
      </c>
    </row>
    <row r="22" spans="1:24" x14ac:dyDescent="0.2">
      <c r="A22" s="122" t="s">
        <v>573</v>
      </c>
      <c r="B22" s="204" t="s">
        <v>229</v>
      </c>
      <c r="C22" s="132">
        <v>100</v>
      </c>
      <c r="E22" s="122">
        <f t="shared" ref="E22:E25" si="20">C22</f>
        <v>100</v>
      </c>
      <c r="F22" s="122">
        <f t="shared" si="1"/>
        <v>100</v>
      </c>
      <c r="G22" s="122">
        <f t="shared" si="2"/>
        <v>100</v>
      </c>
      <c r="H22" s="122">
        <f t="shared" si="3"/>
        <v>100</v>
      </c>
      <c r="I22" s="122">
        <f t="shared" si="4"/>
        <v>100</v>
      </c>
      <c r="J22" s="122">
        <f t="shared" si="5"/>
        <v>100</v>
      </c>
      <c r="K22" s="122">
        <f t="shared" si="6"/>
        <v>100</v>
      </c>
      <c r="L22" s="122">
        <f t="shared" si="7"/>
        <v>100</v>
      </c>
      <c r="M22" s="122">
        <f t="shared" si="8"/>
        <v>100</v>
      </c>
      <c r="N22" s="122">
        <f t="shared" si="9"/>
        <v>100</v>
      </c>
      <c r="O22" s="122">
        <f t="shared" si="10"/>
        <v>100</v>
      </c>
      <c r="P22" s="122">
        <f t="shared" si="11"/>
        <v>100</v>
      </c>
      <c r="Q22" s="122">
        <f t="shared" si="12"/>
        <v>100</v>
      </c>
      <c r="R22" s="122">
        <f t="shared" si="13"/>
        <v>100</v>
      </c>
      <c r="S22" s="122">
        <f t="shared" si="14"/>
        <v>100</v>
      </c>
      <c r="T22" s="122">
        <f t="shared" si="15"/>
        <v>100</v>
      </c>
      <c r="U22" s="122">
        <f t="shared" si="16"/>
        <v>100</v>
      </c>
      <c r="V22" s="122">
        <f t="shared" si="17"/>
        <v>100</v>
      </c>
      <c r="W22" s="122">
        <f t="shared" si="18"/>
        <v>100</v>
      </c>
      <c r="X22" s="122">
        <f t="shared" si="19"/>
        <v>100</v>
      </c>
    </row>
    <row r="23" spans="1:24" ht="24" x14ac:dyDescent="0.2">
      <c r="A23" s="122" t="s">
        <v>574</v>
      </c>
      <c r="B23" s="204" t="s">
        <v>231</v>
      </c>
      <c r="C23" s="132">
        <v>40</v>
      </c>
      <c r="E23" s="122">
        <f t="shared" si="20"/>
        <v>40</v>
      </c>
      <c r="F23" s="122">
        <f t="shared" si="1"/>
        <v>40</v>
      </c>
      <c r="G23" s="122">
        <f t="shared" si="2"/>
        <v>40</v>
      </c>
      <c r="H23" s="122">
        <f t="shared" si="3"/>
        <v>40</v>
      </c>
      <c r="I23" s="122">
        <f t="shared" si="4"/>
        <v>40</v>
      </c>
      <c r="J23" s="122">
        <f t="shared" si="5"/>
        <v>40</v>
      </c>
      <c r="K23" s="122">
        <f t="shared" si="6"/>
        <v>40</v>
      </c>
      <c r="L23" s="122">
        <f t="shared" si="7"/>
        <v>40</v>
      </c>
      <c r="M23" s="122">
        <f t="shared" si="8"/>
        <v>40</v>
      </c>
      <c r="N23" s="122">
        <f t="shared" si="9"/>
        <v>40</v>
      </c>
      <c r="O23" s="122">
        <f t="shared" si="10"/>
        <v>40</v>
      </c>
      <c r="P23" s="122">
        <f t="shared" si="11"/>
        <v>40</v>
      </c>
      <c r="Q23" s="122">
        <f t="shared" si="12"/>
        <v>40</v>
      </c>
      <c r="R23" s="122">
        <f t="shared" si="13"/>
        <v>40</v>
      </c>
      <c r="S23" s="122">
        <f t="shared" si="14"/>
        <v>40</v>
      </c>
      <c r="T23" s="122">
        <f t="shared" si="15"/>
        <v>40</v>
      </c>
      <c r="U23" s="122">
        <f t="shared" si="16"/>
        <v>40</v>
      </c>
      <c r="V23" s="122">
        <f t="shared" si="17"/>
        <v>40</v>
      </c>
      <c r="W23" s="122">
        <f t="shared" si="18"/>
        <v>40</v>
      </c>
      <c r="X23" s="122">
        <f t="shared" si="19"/>
        <v>40</v>
      </c>
    </row>
    <row r="24" spans="1:24" x14ac:dyDescent="0.2">
      <c r="A24" s="122" t="s">
        <v>575</v>
      </c>
      <c r="B24" s="204" t="s">
        <v>233</v>
      </c>
      <c r="C24" s="132">
        <v>200</v>
      </c>
      <c r="E24" s="122">
        <f t="shared" si="20"/>
        <v>200</v>
      </c>
      <c r="F24" s="122">
        <f t="shared" si="1"/>
        <v>200</v>
      </c>
      <c r="G24" s="122">
        <f t="shared" si="2"/>
        <v>200</v>
      </c>
      <c r="H24" s="122">
        <f t="shared" si="3"/>
        <v>200</v>
      </c>
      <c r="I24" s="122">
        <f t="shared" si="4"/>
        <v>200</v>
      </c>
      <c r="J24" s="122">
        <f t="shared" si="5"/>
        <v>200</v>
      </c>
      <c r="K24" s="122">
        <f t="shared" si="6"/>
        <v>200</v>
      </c>
      <c r="L24" s="122">
        <f t="shared" si="7"/>
        <v>200</v>
      </c>
      <c r="M24" s="122">
        <f t="shared" si="8"/>
        <v>200</v>
      </c>
      <c r="N24" s="122">
        <f t="shared" si="9"/>
        <v>200</v>
      </c>
      <c r="O24" s="122">
        <f t="shared" si="10"/>
        <v>200</v>
      </c>
      <c r="P24" s="122">
        <f t="shared" si="11"/>
        <v>200</v>
      </c>
      <c r="Q24" s="122">
        <f t="shared" si="12"/>
        <v>200</v>
      </c>
      <c r="R24" s="122">
        <f t="shared" si="13"/>
        <v>200</v>
      </c>
      <c r="S24" s="122">
        <f t="shared" si="14"/>
        <v>200</v>
      </c>
      <c r="T24" s="122">
        <f t="shared" si="15"/>
        <v>200</v>
      </c>
      <c r="U24" s="122">
        <f t="shared" si="16"/>
        <v>200</v>
      </c>
      <c r="V24" s="122">
        <f t="shared" si="17"/>
        <v>200</v>
      </c>
      <c r="W24" s="122">
        <f t="shared" si="18"/>
        <v>200</v>
      </c>
      <c r="X24" s="122">
        <f t="shared" si="19"/>
        <v>200</v>
      </c>
    </row>
    <row r="25" spans="1:24" x14ac:dyDescent="0.2">
      <c r="A25" s="122" t="s">
        <v>576</v>
      </c>
      <c r="B25" s="204" t="s">
        <v>235</v>
      </c>
      <c r="C25" s="132">
        <v>40</v>
      </c>
      <c r="E25" s="122">
        <f t="shared" si="20"/>
        <v>40</v>
      </c>
      <c r="F25" s="122">
        <f t="shared" si="1"/>
        <v>40</v>
      </c>
      <c r="G25" s="122">
        <f t="shared" si="2"/>
        <v>40</v>
      </c>
      <c r="H25" s="122">
        <f t="shared" si="3"/>
        <v>40</v>
      </c>
      <c r="I25" s="122">
        <f t="shared" si="4"/>
        <v>40</v>
      </c>
      <c r="J25" s="122">
        <f t="shared" si="5"/>
        <v>40</v>
      </c>
      <c r="K25" s="122">
        <f t="shared" si="6"/>
        <v>40</v>
      </c>
      <c r="L25" s="122">
        <f t="shared" si="7"/>
        <v>40</v>
      </c>
      <c r="M25" s="122">
        <f t="shared" si="8"/>
        <v>40</v>
      </c>
      <c r="N25" s="122">
        <f t="shared" si="9"/>
        <v>40</v>
      </c>
      <c r="O25" s="122">
        <f t="shared" si="10"/>
        <v>40</v>
      </c>
      <c r="P25" s="122">
        <f t="shared" si="11"/>
        <v>40</v>
      </c>
      <c r="Q25" s="122">
        <f t="shared" si="12"/>
        <v>40</v>
      </c>
      <c r="R25" s="122">
        <f t="shared" si="13"/>
        <v>40</v>
      </c>
      <c r="S25" s="122">
        <f t="shared" si="14"/>
        <v>40</v>
      </c>
      <c r="T25" s="122">
        <f t="shared" si="15"/>
        <v>40</v>
      </c>
      <c r="U25" s="122">
        <f t="shared" si="16"/>
        <v>40</v>
      </c>
      <c r="V25" s="122">
        <f t="shared" si="17"/>
        <v>40</v>
      </c>
      <c r="W25" s="122">
        <f t="shared" si="18"/>
        <v>40</v>
      </c>
      <c r="X25" s="122">
        <f t="shared" si="19"/>
        <v>40</v>
      </c>
    </row>
    <row r="26" spans="1:24" ht="24.75" thickBot="1" x14ac:dyDescent="0.25">
      <c r="A26" s="193" t="s">
        <v>577</v>
      </c>
      <c r="B26" s="193"/>
      <c r="C26" s="160">
        <f>SUM(E26:X26)</f>
        <v>9600</v>
      </c>
      <c r="E26" s="162">
        <f t="shared" ref="E26:X26" si="21">SUM(E21:E25)</f>
        <v>480</v>
      </c>
      <c r="F26" s="162">
        <f t="shared" si="21"/>
        <v>480</v>
      </c>
      <c r="G26" s="162">
        <f t="shared" si="21"/>
        <v>480</v>
      </c>
      <c r="H26" s="162">
        <f t="shared" si="21"/>
        <v>480</v>
      </c>
      <c r="I26" s="162">
        <f t="shared" si="21"/>
        <v>480</v>
      </c>
      <c r="J26" s="162">
        <f t="shared" si="21"/>
        <v>480</v>
      </c>
      <c r="K26" s="162">
        <f t="shared" si="21"/>
        <v>480</v>
      </c>
      <c r="L26" s="162">
        <f t="shared" si="21"/>
        <v>480</v>
      </c>
      <c r="M26" s="162">
        <f t="shared" si="21"/>
        <v>480</v>
      </c>
      <c r="N26" s="162">
        <f t="shared" si="21"/>
        <v>480</v>
      </c>
      <c r="O26" s="162">
        <f t="shared" si="21"/>
        <v>480</v>
      </c>
      <c r="P26" s="162">
        <f t="shared" si="21"/>
        <v>480</v>
      </c>
      <c r="Q26" s="162">
        <f t="shared" si="21"/>
        <v>480</v>
      </c>
      <c r="R26" s="162">
        <f t="shared" si="21"/>
        <v>480</v>
      </c>
      <c r="S26" s="162">
        <f t="shared" si="21"/>
        <v>480</v>
      </c>
      <c r="T26" s="162">
        <f t="shared" si="21"/>
        <v>480</v>
      </c>
      <c r="U26" s="162">
        <f t="shared" si="21"/>
        <v>480</v>
      </c>
      <c r="V26" s="162">
        <f t="shared" si="21"/>
        <v>480</v>
      </c>
      <c r="W26" s="162">
        <f t="shared" si="21"/>
        <v>480</v>
      </c>
      <c r="X26" s="163">
        <f t="shared" si="21"/>
        <v>480</v>
      </c>
    </row>
    <row r="27" spans="1:24" ht="13.5" customHeight="1" x14ac:dyDescent="0.2">
      <c r="A27" s="161" t="s">
        <v>241</v>
      </c>
      <c r="B27" s="161"/>
      <c r="C27" s="105"/>
      <c r="E27" s="97"/>
      <c r="F27" s="97"/>
      <c r="G27" s="97"/>
      <c r="H27" s="97"/>
      <c r="I27" s="97"/>
      <c r="J27" s="97"/>
      <c r="K27" s="97"/>
      <c r="L27" s="97"/>
      <c r="M27" s="97"/>
      <c r="N27" s="97"/>
      <c r="O27" s="97"/>
      <c r="P27" s="97"/>
      <c r="Q27" s="97"/>
      <c r="R27" s="97"/>
      <c r="S27" s="97"/>
      <c r="T27" s="97"/>
      <c r="U27" s="97"/>
      <c r="V27" s="97"/>
      <c r="W27" s="97"/>
      <c r="X27" s="97"/>
    </row>
    <row r="28" spans="1:24" x14ac:dyDescent="0.2">
      <c r="A28" s="122" t="s">
        <v>242</v>
      </c>
      <c r="B28" s="122"/>
      <c r="C28" s="122">
        <v>0</v>
      </c>
      <c r="E28" s="122">
        <f t="shared" ref="E28" si="22">C28</f>
        <v>0</v>
      </c>
      <c r="F28" s="122">
        <f t="shared" ref="F28" si="23">C28</f>
        <v>0</v>
      </c>
      <c r="G28" s="122">
        <f t="shared" ref="G28" si="24">C28</f>
        <v>0</v>
      </c>
      <c r="H28" s="122">
        <f t="shared" ref="H28" si="25">C28</f>
        <v>0</v>
      </c>
      <c r="I28" s="122">
        <f t="shared" ref="I28" si="26">C28</f>
        <v>0</v>
      </c>
      <c r="J28" s="122">
        <f t="shared" ref="J28" si="27">C28</f>
        <v>0</v>
      </c>
      <c r="K28" s="122">
        <f t="shared" ref="K28" si="28">C28</f>
        <v>0</v>
      </c>
      <c r="L28" s="122">
        <f t="shared" ref="L28" si="29">C28</f>
        <v>0</v>
      </c>
      <c r="M28" s="122">
        <f t="shared" ref="M28" si="30">C28</f>
        <v>0</v>
      </c>
      <c r="N28" s="122">
        <f t="shared" ref="N28" si="31">C28</f>
        <v>0</v>
      </c>
      <c r="O28" s="122">
        <f t="shared" ref="O28" si="32">C28</f>
        <v>0</v>
      </c>
      <c r="P28" s="122">
        <f t="shared" ref="P28" si="33">C28</f>
        <v>0</v>
      </c>
      <c r="Q28" s="122">
        <f t="shared" ref="Q28" si="34">C28</f>
        <v>0</v>
      </c>
      <c r="R28" s="122">
        <f t="shared" ref="R28" si="35">C28</f>
        <v>0</v>
      </c>
      <c r="S28" s="122">
        <f t="shared" ref="S28" si="36">C28</f>
        <v>0</v>
      </c>
      <c r="T28" s="122">
        <f t="shared" ref="T28" si="37">C28</f>
        <v>0</v>
      </c>
      <c r="U28" s="122">
        <f t="shared" ref="U28" si="38">C28</f>
        <v>0</v>
      </c>
      <c r="V28" s="122">
        <f t="shared" ref="V28" si="39">C28</f>
        <v>0</v>
      </c>
      <c r="W28" s="122">
        <f t="shared" ref="W28" si="40">C28</f>
        <v>0</v>
      </c>
      <c r="X28" s="122">
        <f t="shared" ref="X28" si="41">C28</f>
        <v>0</v>
      </c>
    </row>
    <row r="29" spans="1:24" ht="12.75" thickBot="1" x14ac:dyDescent="0.25">
      <c r="A29" s="165" t="s">
        <v>578</v>
      </c>
      <c r="B29" s="165"/>
      <c r="C29" s="166">
        <f>SUM(E29:X29)</f>
        <v>0</v>
      </c>
      <c r="E29" s="164">
        <f>E28</f>
        <v>0</v>
      </c>
      <c r="F29" s="164">
        <f t="shared" ref="F29:X29" si="42">F28</f>
        <v>0</v>
      </c>
      <c r="G29" s="164">
        <f t="shared" si="42"/>
        <v>0</v>
      </c>
      <c r="H29" s="164">
        <f t="shared" si="42"/>
        <v>0</v>
      </c>
      <c r="I29" s="164">
        <f t="shared" si="42"/>
        <v>0</v>
      </c>
      <c r="J29" s="164">
        <f t="shared" si="42"/>
        <v>0</v>
      </c>
      <c r="K29" s="164">
        <f t="shared" si="42"/>
        <v>0</v>
      </c>
      <c r="L29" s="164">
        <f t="shared" si="42"/>
        <v>0</v>
      </c>
      <c r="M29" s="164">
        <f t="shared" si="42"/>
        <v>0</v>
      </c>
      <c r="N29" s="164">
        <f t="shared" si="42"/>
        <v>0</v>
      </c>
      <c r="O29" s="164">
        <f t="shared" si="42"/>
        <v>0</v>
      </c>
      <c r="P29" s="164">
        <f t="shared" si="42"/>
        <v>0</v>
      </c>
      <c r="Q29" s="164">
        <f t="shared" si="42"/>
        <v>0</v>
      </c>
      <c r="R29" s="164">
        <f t="shared" si="42"/>
        <v>0</v>
      </c>
      <c r="S29" s="164">
        <f t="shared" si="42"/>
        <v>0</v>
      </c>
      <c r="T29" s="164">
        <f t="shared" si="42"/>
        <v>0</v>
      </c>
      <c r="U29" s="164">
        <f t="shared" si="42"/>
        <v>0</v>
      </c>
      <c r="V29" s="164">
        <f t="shared" si="42"/>
        <v>0</v>
      </c>
      <c r="W29" s="164">
        <f t="shared" si="42"/>
        <v>0</v>
      </c>
      <c r="X29" s="164">
        <f t="shared" si="42"/>
        <v>0</v>
      </c>
    </row>
    <row r="30" spans="1:24" ht="12.75" thickBot="1" x14ac:dyDescent="0.25">
      <c r="A30" s="167" t="s">
        <v>579</v>
      </c>
      <c r="B30" s="167"/>
      <c r="C30" s="212">
        <f>SUM(E30:X30)</f>
        <v>142540</v>
      </c>
      <c r="E30" s="197">
        <f t="shared" ref="E30:X30" si="43">(E19+E26+E29)</f>
        <v>7127</v>
      </c>
      <c r="F30" s="197">
        <f t="shared" si="43"/>
        <v>7127</v>
      </c>
      <c r="G30" s="197">
        <f t="shared" si="43"/>
        <v>7127</v>
      </c>
      <c r="H30" s="197">
        <f t="shared" si="43"/>
        <v>7127</v>
      </c>
      <c r="I30" s="197">
        <f t="shared" si="43"/>
        <v>7127</v>
      </c>
      <c r="J30" s="197">
        <f t="shared" si="43"/>
        <v>7127</v>
      </c>
      <c r="K30" s="197">
        <f t="shared" si="43"/>
        <v>7127</v>
      </c>
      <c r="L30" s="197">
        <f t="shared" si="43"/>
        <v>7127</v>
      </c>
      <c r="M30" s="197">
        <f t="shared" si="43"/>
        <v>7127</v>
      </c>
      <c r="N30" s="197">
        <f t="shared" si="43"/>
        <v>7127</v>
      </c>
      <c r="O30" s="197">
        <f t="shared" si="43"/>
        <v>7127</v>
      </c>
      <c r="P30" s="197">
        <f t="shared" si="43"/>
        <v>7127</v>
      </c>
      <c r="Q30" s="197">
        <f t="shared" si="43"/>
        <v>7127</v>
      </c>
      <c r="R30" s="197">
        <f t="shared" si="43"/>
        <v>7127</v>
      </c>
      <c r="S30" s="197">
        <f t="shared" si="43"/>
        <v>7127</v>
      </c>
      <c r="T30" s="197">
        <f t="shared" si="43"/>
        <v>7127</v>
      </c>
      <c r="U30" s="197">
        <f t="shared" si="43"/>
        <v>7127</v>
      </c>
      <c r="V30" s="197">
        <f t="shared" si="43"/>
        <v>7127</v>
      </c>
      <c r="W30" s="197">
        <f t="shared" si="43"/>
        <v>7127</v>
      </c>
      <c r="X30" s="197">
        <f t="shared" si="43"/>
        <v>7127</v>
      </c>
    </row>
    <row r="31" spans="1:24" s="226" customFormat="1" ht="13.5" thickBot="1" x14ac:dyDescent="0.25">
      <c r="C31" s="227" t="s">
        <v>245</v>
      </c>
      <c r="E31" s="228">
        <f>100%*$C9</f>
        <v>3440.4</v>
      </c>
      <c r="F31" s="228">
        <f t="shared" ref="F31:X31" si="44">100%*$C9</f>
        <v>3440.4</v>
      </c>
      <c r="G31" s="228">
        <f t="shared" si="44"/>
        <v>3440.4</v>
      </c>
      <c r="H31" s="228">
        <f t="shared" si="44"/>
        <v>3440.4</v>
      </c>
      <c r="I31" s="228">
        <f t="shared" si="44"/>
        <v>3440.4</v>
      </c>
      <c r="J31" s="228">
        <f t="shared" si="44"/>
        <v>3440.4</v>
      </c>
      <c r="K31" s="228">
        <f t="shared" si="44"/>
        <v>3440.4</v>
      </c>
      <c r="L31" s="228">
        <f t="shared" si="44"/>
        <v>3440.4</v>
      </c>
      <c r="M31" s="228">
        <f t="shared" si="44"/>
        <v>3440.4</v>
      </c>
      <c r="N31" s="228">
        <f t="shared" si="44"/>
        <v>3440.4</v>
      </c>
      <c r="O31" s="228">
        <f t="shared" si="44"/>
        <v>3440.4</v>
      </c>
      <c r="P31" s="228">
        <f t="shared" si="44"/>
        <v>3440.4</v>
      </c>
      <c r="Q31" s="228">
        <f t="shared" si="44"/>
        <v>3440.4</v>
      </c>
      <c r="R31" s="228">
        <f t="shared" si="44"/>
        <v>3440.4</v>
      </c>
      <c r="S31" s="228">
        <f t="shared" si="44"/>
        <v>3440.4</v>
      </c>
      <c r="T31" s="228">
        <f t="shared" si="44"/>
        <v>3440.4</v>
      </c>
      <c r="U31" s="228">
        <f t="shared" si="44"/>
        <v>3440.4</v>
      </c>
      <c r="V31" s="228">
        <f t="shared" si="44"/>
        <v>3440.4</v>
      </c>
      <c r="W31" s="228">
        <f t="shared" si="44"/>
        <v>3440.4</v>
      </c>
      <c r="X31" s="228">
        <f t="shared" si="44"/>
        <v>3440.4</v>
      </c>
    </row>
    <row r="32" spans="1:24" ht="12.75" thickBot="1" x14ac:dyDescent="0.25">
      <c r="A32" s="167" t="s">
        <v>580</v>
      </c>
      <c r="B32" s="167"/>
      <c r="C32" s="212">
        <f>SUM(E32:X32)</f>
        <v>490394616.00000018</v>
      </c>
      <c r="E32" s="197">
        <f t="shared" ref="E32:X32" si="45">(E19+E26+E29)*E31</f>
        <v>24519730.800000001</v>
      </c>
      <c r="F32" s="197">
        <f t="shared" si="45"/>
        <v>24519730.800000001</v>
      </c>
      <c r="G32" s="197">
        <f t="shared" si="45"/>
        <v>24519730.800000001</v>
      </c>
      <c r="H32" s="197">
        <f t="shared" si="45"/>
        <v>24519730.800000001</v>
      </c>
      <c r="I32" s="197">
        <f t="shared" si="45"/>
        <v>24519730.800000001</v>
      </c>
      <c r="J32" s="197">
        <f t="shared" si="45"/>
        <v>24519730.800000001</v>
      </c>
      <c r="K32" s="197">
        <f t="shared" si="45"/>
        <v>24519730.800000001</v>
      </c>
      <c r="L32" s="197">
        <f t="shared" si="45"/>
        <v>24519730.800000001</v>
      </c>
      <c r="M32" s="197">
        <f t="shared" si="45"/>
        <v>24519730.800000001</v>
      </c>
      <c r="N32" s="197">
        <f t="shared" si="45"/>
        <v>24519730.800000001</v>
      </c>
      <c r="O32" s="197">
        <f t="shared" si="45"/>
        <v>24519730.800000001</v>
      </c>
      <c r="P32" s="197">
        <f t="shared" si="45"/>
        <v>24519730.800000001</v>
      </c>
      <c r="Q32" s="197">
        <f t="shared" si="45"/>
        <v>24519730.800000001</v>
      </c>
      <c r="R32" s="197">
        <f t="shared" si="45"/>
        <v>24519730.800000001</v>
      </c>
      <c r="S32" s="197">
        <f t="shared" si="45"/>
        <v>24519730.800000001</v>
      </c>
      <c r="T32" s="197">
        <f t="shared" si="45"/>
        <v>24519730.800000001</v>
      </c>
      <c r="U32" s="197">
        <f t="shared" si="45"/>
        <v>24519730.800000001</v>
      </c>
      <c r="V32" s="197">
        <f t="shared" si="45"/>
        <v>24519730.800000001</v>
      </c>
      <c r="W32" s="197">
        <f t="shared" si="45"/>
        <v>24519730.800000001</v>
      </c>
      <c r="X32" s="197">
        <f t="shared" si="45"/>
        <v>24519730.800000001</v>
      </c>
    </row>
    <row r="34" spans="1:24" ht="12.75" x14ac:dyDescent="0.2">
      <c r="A34" s="112" t="s">
        <v>581</v>
      </c>
      <c r="B34" s="112"/>
      <c r="C34" s="227" t="s">
        <v>245</v>
      </c>
      <c r="E34" s="228">
        <f>100%*$C9</f>
        <v>3440.4</v>
      </c>
      <c r="F34" s="228">
        <f t="shared" ref="F34:X34" si="46">100%*$C9</f>
        <v>3440.4</v>
      </c>
      <c r="G34" s="228">
        <f t="shared" si="46"/>
        <v>3440.4</v>
      </c>
      <c r="H34" s="228">
        <f t="shared" si="46"/>
        <v>3440.4</v>
      </c>
      <c r="I34" s="228">
        <f t="shared" si="46"/>
        <v>3440.4</v>
      </c>
      <c r="J34" s="228">
        <f t="shared" si="46"/>
        <v>3440.4</v>
      </c>
      <c r="K34" s="228">
        <f t="shared" si="46"/>
        <v>3440.4</v>
      </c>
      <c r="L34" s="228">
        <f t="shared" si="46"/>
        <v>3440.4</v>
      </c>
      <c r="M34" s="228">
        <f t="shared" si="46"/>
        <v>3440.4</v>
      </c>
      <c r="N34" s="228">
        <f t="shared" si="46"/>
        <v>3440.4</v>
      </c>
      <c r="O34" s="228">
        <f t="shared" si="46"/>
        <v>3440.4</v>
      </c>
      <c r="P34" s="228">
        <f t="shared" si="46"/>
        <v>3440.4</v>
      </c>
      <c r="Q34" s="228">
        <f t="shared" si="46"/>
        <v>3440.4</v>
      </c>
      <c r="R34" s="228">
        <f t="shared" si="46"/>
        <v>3440.4</v>
      </c>
      <c r="S34" s="228">
        <f t="shared" si="46"/>
        <v>3440.4</v>
      </c>
      <c r="T34" s="228">
        <f t="shared" si="46"/>
        <v>3440.4</v>
      </c>
      <c r="U34" s="228">
        <f t="shared" si="46"/>
        <v>3440.4</v>
      </c>
      <c r="V34" s="228">
        <f t="shared" si="46"/>
        <v>3440.4</v>
      </c>
      <c r="W34" s="228">
        <f t="shared" si="46"/>
        <v>3440.4</v>
      </c>
      <c r="X34" s="228">
        <f t="shared" si="46"/>
        <v>3440.4</v>
      </c>
    </row>
    <row r="35" spans="1:24" x14ac:dyDescent="0.2">
      <c r="A35" s="123" t="s">
        <v>248</v>
      </c>
      <c r="B35" s="204" t="s">
        <v>237</v>
      </c>
      <c r="C35" s="134">
        <v>0.02</v>
      </c>
    </row>
    <row r="36" spans="1:24" x14ac:dyDescent="0.2">
      <c r="A36" s="123" t="s">
        <v>582</v>
      </c>
      <c r="B36" s="204" t="s">
        <v>239</v>
      </c>
      <c r="C36" s="211">
        <v>2000</v>
      </c>
      <c r="E36" s="194">
        <f>C36</f>
        <v>2000</v>
      </c>
      <c r="F36" s="194">
        <f>E36*(1-C35)</f>
        <v>1960</v>
      </c>
      <c r="G36" s="194">
        <f>F36*(1-C35)</f>
        <v>1920.8</v>
      </c>
      <c r="H36" s="194">
        <f>G36*(1-C35)</f>
        <v>1882.384</v>
      </c>
      <c r="I36" s="194">
        <f>H36*(1-C35)</f>
        <v>1844.73632</v>
      </c>
      <c r="J36" s="194">
        <f>I36*(1-C35)</f>
        <v>1807.8415935999999</v>
      </c>
      <c r="K36" s="194">
        <f>J36*(1-C35)</f>
        <v>1771.6847617279998</v>
      </c>
      <c r="L36" s="194">
        <f>K36*(1-C35)</f>
        <v>1736.2510664934398</v>
      </c>
      <c r="M36" s="194">
        <f>L36*(1-C35)</f>
        <v>1701.5260451635709</v>
      </c>
      <c r="N36" s="194">
        <f>M36*(1-C35)</f>
        <v>1667.4955242602994</v>
      </c>
      <c r="O36" s="194">
        <f>N36*(1-C35)</f>
        <v>1634.1456137750934</v>
      </c>
      <c r="P36" s="194">
        <f>O36*(1-C35)</f>
        <v>1601.4627014995915</v>
      </c>
      <c r="Q36" s="194">
        <f>P36*(1-C35)</f>
        <v>1569.4334474695997</v>
      </c>
      <c r="R36" s="194">
        <f>Q36*(1-C35)</f>
        <v>1538.0447785202077</v>
      </c>
      <c r="S36" s="194">
        <f>R36*(1-C35)</f>
        <v>1507.2838829498035</v>
      </c>
      <c r="T36" s="194">
        <f>S36*(1-C35)</f>
        <v>1477.1382052908073</v>
      </c>
      <c r="U36" s="194">
        <f>T36*(1-C35)</f>
        <v>1447.5954411849912</v>
      </c>
      <c r="V36" s="194">
        <f>U36*(1-C35)</f>
        <v>1418.6435323612914</v>
      </c>
      <c r="W36" s="194">
        <f>V36*(1-C35)</f>
        <v>1390.2706617140655</v>
      </c>
      <c r="X36" s="194">
        <f>W36*(1-C35)</f>
        <v>1362.4652484797841</v>
      </c>
    </row>
    <row r="37" spans="1:24" x14ac:dyDescent="0.2">
      <c r="A37" s="123" t="s">
        <v>583</v>
      </c>
      <c r="B37" s="204" t="s">
        <v>249</v>
      </c>
      <c r="C37" s="200">
        <v>20</v>
      </c>
      <c r="E37" s="122">
        <f>C37</f>
        <v>20</v>
      </c>
      <c r="F37" s="122">
        <f t="shared" ref="F37" si="47">C37</f>
        <v>20</v>
      </c>
      <c r="G37" s="122">
        <f t="shared" ref="G37" si="48">C37</f>
        <v>20</v>
      </c>
      <c r="H37" s="122">
        <f t="shared" ref="H37" si="49">C37</f>
        <v>20</v>
      </c>
      <c r="I37" s="122">
        <f t="shared" ref="I37" si="50">C37</f>
        <v>20</v>
      </c>
      <c r="J37" s="122">
        <f t="shared" ref="J37" si="51">C37</f>
        <v>20</v>
      </c>
      <c r="K37" s="122">
        <f t="shared" ref="K37" si="52">C37</f>
        <v>20</v>
      </c>
      <c r="L37" s="122">
        <f t="shared" ref="L37" si="53">C37</f>
        <v>20</v>
      </c>
      <c r="M37" s="122">
        <f t="shared" ref="M37" si="54">C37</f>
        <v>20</v>
      </c>
      <c r="N37" s="122">
        <f t="shared" ref="N37" si="55">C37</f>
        <v>20</v>
      </c>
      <c r="O37" s="122">
        <f t="shared" ref="O37" si="56">C37</f>
        <v>20</v>
      </c>
      <c r="P37" s="122">
        <f t="shared" ref="P37" si="57">C37</f>
        <v>20</v>
      </c>
      <c r="Q37" s="122">
        <f t="shared" ref="Q37" si="58">C37</f>
        <v>20</v>
      </c>
      <c r="R37" s="122">
        <f t="shared" ref="R37" si="59">C37</f>
        <v>20</v>
      </c>
      <c r="S37" s="122">
        <f t="shared" ref="S37" si="60">C37</f>
        <v>20</v>
      </c>
      <c r="T37" s="122">
        <f t="shared" ref="T37" si="61">C37</f>
        <v>20</v>
      </c>
      <c r="U37" s="122">
        <f t="shared" ref="U37" si="62">C37</f>
        <v>20</v>
      </c>
      <c r="V37" s="122">
        <f t="shared" ref="V37" si="63">C37</f>
        <v>20</v>
      </c>
      <c r="W37" s="122">
        <f t="shared" ref="W37" si="64">C37</f>
        <v>20</v>
      </c>
      <c r="X37" s="122">
        <f t="shared" ref="X37" si="65">C37</f>
        <v>20</v>
      </c>
    </row>
    <row r="38" spans="1:24" ht="12.75" thickBot="1" x14ac:dyDescent="0.25">
      <c r="A38" s="97"/>
      <c r="C38" s="229"/>
    </row>
    <row r="39" spans="1:24" ht="12.75" thickBot="1" x14ac:dyDescent="0.25">
      <c r="A39" s="167" t="s">
        <v>584</v>
      </c>
      <c r="B39" s="205"/>
      <c r="C39" s="198">
        <f>SUM(E39:X39)</f>
        <v>664784.05648981093</v>
      </c>
      <c r="E39" s="196">
        <f>E36*E37</f>
        <v>40000</v>
      </c>
      <c r="F39" s="196">
        <f t="shared" ref="F39:X39" si="66">F36*F37</f>
        <v>39200</v>
      </c>
      <c r="G39" s="196">
        <f t="shared" si="66"/>
        <v>38416</v>
      </c>
      <c r="H39" s="196">
        <f t="shared" si="66"/>
        <v>37647.68</v>
      </c>
      <c r="I39" s="196">
        <f t="shared" si="66"/>
        <v>36894.7264</v>
      </c>
      <c r="J39" s="196">
        <f t="shared" si="66"/>
        <v>36156.831871999995</v>
      </c>
      <c r="K39" s="196">
        <f t="shared" si="66"/>
        <v>35433.695234559993</v>
      </c>
      <c r="L39" s="196">
        <f t="shared" si="66"/>
        <v>34725.021329868796</v>
      </c>
      <c r="M39" s="196">
        <f t="shared" si="66"/>
        <v>34030.520903271419</v>
      </c>
      <c r="N39" s="196">
        <f t="shared" si="66"/>
        <v>33349.91048520599</v>
      </c>
      <c r="O39" s="196">
        <f t="shared" si="66"/>
        <v>32682.912275501869</v>
      </c>
      <c r="P39" s="196">
        <f t="shared" si="66"/>
        <v>32029.254029991829</v>
      </c>
      <c r="Q39" s="196">
        <f t="shared" si="66"/>
        <v>31388.668949391995</v>
      </c>
      <c r="R39" s="196">
        <f t="shared" si="66"/>
        <v>30760.895570404155</v>
      </c>
      <c r="S39" s="196">
        <f t="shared" si="66"/>
        <v>30145.677658996068</v>
      </c>
      <c r="T39" s="196">
        <f t="shared" si="66"/>
        <v>29542.764105816146</v>
      </c>
      <c r="U39" s="196">
        <f t="shared" si="66"/>
        <v>28951.908823699821</v>
      </c>
      <c r="V39" s="196">
        <f t="shared" si="66"/>
        <v>28372.870647225827</v>
      </c>
      <c r="W39" s="196">
        <f t="shared" si="66"/>
        <v>27805.41323428131</v>
      </c>
      <c r="X39" s="196">
        <f t="shared" si="66"/>
        <v>27249.304969595683</v>
      </c>
    </row>
    <row r="40" spans="1:24" ht="12.75" thickBot="1" x14ac:dyDescent="0.25">
      <c r="A40" s="167" t="s">
        <v>585</v>
      </c>
      <c r="B40" s="205"/>
      <c r="C40" s="198">
        <f>SUM(E40:X40)</f>
        <v>2287123067.9475455</v>
      </c>
      <c r="E40" s="196">
        <f>E34*E36*E37</f>
        <v>137616000</v>
      </c>
      <c r="F40" s="196">
        <f t="shared" ref="F40:X40" si="67">F34*F36*F37</f>
        <v>134863680</v>
      </c>
      <c r="G40" s="196">
        <f t="shared" si="67"/>
        <v>132166406.40000001</v>
      </c>
      <c r="H40" s="196">
        <f t="shared" si="67"/>
        <v>129523078.27200001</v>
      </c>
      <c r="I40" s="196">
        <f t="shared" si="67"/>
        <v>126932616.70655999</v>
      </c>
      <c r="J40" s="196">
        <f t="shared" si="67"/>
        <v>124393964.3724288</v>
      </c>
      <c r="K40" s="196">
        <f t="shared" si="67"/>
        <v>121906085.0849802</v>
      </c>
      <c r="L40" s="196">
        <f t="shared" si="67"/>
        <v>119467963.38328062</v>
      </c>
      <c r="M40" s="196">
        <f t="shared" si="67"/>
        <v>117078604.11561498</v>
      </c>
      <c r="N40" s="196">
        <f t="shared" si="67"/>
        <v>114737032.03330269</v>
      </c>
      <c r="O40" s="196">
        <f t="shared" si="67"/>
        <v>112442291.39263663</v>
      </c>
      <c r="P40" s="196">
        <f t="shared" si="67"/>
        <v>110193445.56478389</v>
      </c>
      <c r="Q40" s="196">
        <f t="shared" si="67"/>
        <v>107989576.65348822</v>
      </c>
      <c r="R40" s="196">
        <f t="shared" si="67"/>
        <v>105829785.12041846</v>
      </c>
      <c r="S40" s="196">
        <f t="shared" si="67"/>
        <v>103713189.41801009</v>
      </c>
      <c r="T40" s="196">
        <f t="shared" si="67"/>
        <v>101638925.62964988</v>
      </c>
      <c r="U40" s="196">
        <f t="shared" si="67"/>
        <v>99606147.117056862</v>
      </c>
      <c r="V40" s="196">
        <f t="shared" si="67"/>
        <v>97614024.174715742</v>
      </c>
      <c r="W40" s="196">
        <f t="shared" si="67"/>
        <v>95661743.691221416</v>
      </c>
      <c r="X40" s="196">
        <f t="shared" si="67"/>
        <v>93748508.817396984</v>
      </c>
    </row>
    <row r="42" spans="1:24" ht="25.5" x14ac:dyDescent="0.2">
      <c r="A42" s="112" t="s">
        <v>586</v>
      </c>
      <c r="B42" s="112"/>
      <c r="C42" s="110"/>
      <c r="D42" s="107"/>
    </row>
    <row r="43" spans="1:24" ht="12.75" x14ac:dyDescent="0.2">
      <c r="A43" s="189"/>
      <c r="B43" s="189"/>
      <c r="C43" s="97"/>
      <c r="D43" s="107"/>
      <c r="F43" s="190"/>
      <c r="G43" s="190"/>
      <c r="H43" s="190"/>
      <c r="I43" s="190"/>
    </row>
    <row r="44" spans="1:24" ht="12.75" thickBot="1" x14ac:dyDescent="0.25">
      <c r="A44" s="104" t="s">
        <v>257</v>
      </c>
      <c r="B44" s="104"/>
      <c r="C44" s="199">
        <f>SUM(E44:X44)</f>
        <v>522244.05648981081</v>
      </c>
      <c r="D44" s="107"/>
      <c r="E44" s="195">
        <f>E39-E30</f>
        <v>32873</v>
      </c>
      <c r="F44" s="195">
        <f t="shared" ref="F44:X44" si="68">F39-F30</f>
        <v>32073</v>
      </c>
      <c r="G44" s="195">
        <f t="shared" si="68"/>
        <v>31289</v>
      </c>
      <c r="H44" s="195">
        <f t="shared" si="68"/>
        <v>30520.68</v>
      </c>
      <c r="I44" s="195">
        <f t="shared" si="68"/>
        <v>29767.7264</v>
      </c>
      <c r="J44" s="195">
        <f t="shared" si="68"/>
        <v>29029.831871999995</v>
      </c>
      <c r="K44" s="195">
        <f t="shared" si="68"/>
        <v>28306.695234559993</v>
      </c>
      <c r="L44" s="195">
        <f t="shared" si="68"/>
        <v>27598.021329868796</v>
      </c>
      <c r="M44" s="195">
        <f t="shared" si="68"/>
        <v>26903.520903271419</v>
      </c>
      <c r="N44" s="195">
        <f t="shared" si="68"/>
        <v>26222.91048520599</v>
      </c>
      <c r="O44" s="195">
        <f t="shared" si="68"/>
        <v>25555.912275501869</v>
      </c>
      <c r="P44" s="195">
        <f t="shared" si="68"/>
        <v>24902.254029991829</v>
      </c>
      <c r="Q44" s="195">
        <f t="shared" si="68"/>
        <v>24261.668949391995</v>
      </c>
      <c r="R44" s="195">
        <f t="shared" si="68"/>
        <v>23633.895570404155</v>
      </c>
      <c r="S44" s="195">
        <f t="shared" si="68"/>
        <v>23018.677658996068</v>
      </c>
      <c r="T44" s="195">
        <f t="shared" si="68"/>
        <v>22415.764105816146</v>
      </c>
      <c r="U44" s="195">
        <f t="shared" si="68"/>
        <v>21824.908823699821</v>
      </c>
      <c r="V44" s="195">
        <f t="shared" si="68"/>
        <v>21245.870647225827</v>
      </c>
      <c r="W44" s="195">
        <f t="shared" si="68"/>
        <v>20678.41323428131</v>
      </c>
      <c r="X44" s="195">
        <f t="shared" si="68"/>
        <v>20122.304969595683</v>
      </c>
    </row>
    <row r="45" spans="1:24" ht="12.75" x14ac:dyDescent="0.2">
      <c r="A45" s="104" t="s">
        <v>258</v>
      </c>
      <c r="B45" s="104"/>
      <c r="C45" s="188">
        <f>NPV(C1,E44:X44)</f>
        <v>522244.05648981081</v>
      </c>
    </row>
    <row r="46" spans="1:24" ht="12.75" thickBot="1" x14ac:dyDescent="0.25">
      <c r="A46" s="104" t="s">
        <v>259</v>
      </c>
      <c r="B46" s="104"/>
      <c r="C46" s="199">
        <f>SUM(E46:X46)</f>
        <v>1796728451.9475455</v>
      </c>
      <c r="D46" s="107"/>
      <c r="E46" s="195">
        <f t="shared" ref="E46:X46" si="69">E40-E32</f>
        <v>113096269.2</v>
      </c>
      <c r="F46" s="195">
        <f t="shared" si="69"/>
        <v>110343949.2</v>
      </c>
      <c r="G46" s="195">
        <f t="shared" si="69"/>
        <v>107646675.60000001</v>
      </c>
      <c r="H46" s="195">
        <f t="shared" si="69"/>
        <v>105003347.47200002</v>
      </c>
      <c r="I46" s="195">
        <f t="shared" si="69"/>
        <v>102412885.90655999</v>
      </c>
      <c r="J46" s="195">
        <f t="shared" si="69"/>
        <v>99874233.572428808</v>
      </c>
      <c r="K46" s="195">
        <f t="shared" si="69"/>
        <v>97386354.284980208</v>
      </c>
      <c r="L46" s="195">
        <f t="shared" si="69"/>
        <v>94948232.583280623</v>
      </c>
      <c r="M46" s="195">
        <f t="shared" si="69"/>
        <v>92558873.315614983</v>
      </c>
      <c r="N46" s="195">
        <f t="shared" si="69"/>
        <v>90217301.233302698</v>
      </c>
      <c r="O46" s="195">
        <f t="shared" si="69"/>
        <v>87922560.59263663</v>
      </c>
      <c r="P46" s="195">
        <f t="shared" si="69"/>
        <v>85673714.764783889</v>
      </c>
      <c r="Q46" s="195">
        <f t="shared" si="69"/>
        <v>83469845.853488222</v>
      </c>
      <c r="R46" s="195">
        <f t="shared" si="69"/>
        <v>81310054.320418462</v>
      </c>
      <c r="S46" s="195">
        <f t="shared" si="69"/>
        <v>79193458.618010089</v>
      </c>
      <c r="T46" s="195">
        <f t="shared" si="69"/>
        <v>77119194.829649881</v>
      </c>
      <c r="U46" s="195">
        <f t="shared" si="69"/>
        <v>75086416.317056865</v>
      </c>
      <c r="V46" s="195">
        <f t="shared" si="69"/>
        <v>73094293.374715745</v>
      </c>
      <c r="W46" s="195">
        <f t="shared" si="69"/>
        <v>71142012.891221419</v>
      </c>
      <c r="X46" s="195">
        <f t="shared" si="69"/>
        <v>69228778.017396986</v>
      </c>
    </row>
    <row r="47" spans="1:24" ht="12.75" x14ac:dyDescent="0.2">
      <c r="A47" s="104" t="s">
        <v>260</v>
      </c>
      <c r="B47" s="104"/>
      <c r="C47" s="188">
        <f>NPV(C3,E46:X46)</f>
        <v>1165713236.2545483</v>
      </c>
    </row>
    <row r="48" spans="1:24" ht="12.75" x14ac:dyDescent="0.2">
      <c r="C48" s="139"/>
    </row>
    <row r="49" spans="1:24" ht="12.75" x14ac:dyDescent="0.2">
      <c r="A49" s="113" t="s">
        <v>655</v>
      </c>
      <c r="B49" s="113"/>
      <c r="C49" s="108"/>
    </row>
    <row r="50" spans="1:24" ht="12.75" x14ac:dyDescent="0.2">
      <c r="A50" s="233"/>
      <c r="B50" s="233"/>
      <c r="C50" s="234" t="s">
        <v>262</v>
      </c>
      <c r="E50" s="235">
        <v>0</v>
      </c>
      <c r="F50" s="235">
        <v>0.2</v>
      </c>
      <c r="G50" s="235">
        <v>0.6</v>
      </c>
      <c r="H50" s="235">
        <v>0.8</v>
      </c>
      <c r="I50" s="235">
        <v>1</v>
      </c>
      <c r="J50" s="235">
        <v>1</v>
      </c>
      <c r="K50" s="235">
        <v>1</v>
      </c>
      <c r="L50" s="235">
        <v>1</v>
      </c>
      <c r="M50" s="235">
        <v>1</v>
      </c>
      <c r="N50" s="235">
        <v>1</v>
      </c>
      <c r="O50" s="235">
        <v>1</v>
      </c>
      <c r="P50" s="235">
        <v>1</v>
      </c>
      <c r="Q50" s="235">
        <v>1</v>
      </c>
      <c r="R50" s="235">
        <v>1</v>
      </c>
      <c r="S50" s="235">
        <v>1</v>
      </c>
      <c r="T50" s="235">
        <v>1</v>
      </c>
      <c r="U50" s="235">
        <v>1</v>
      </c>
      <c r="V50" s="235">
        <v>1</v>
      </c>
      <c r="W50" s="235">
        <v>1</v>
      </c>
      <c r="X50" s="235">
        <v>1</v>
      </c>
    </row>
    <row r="51" spans="1:24" ht="12.75" x14ac:dyDescent="0.2">
      <c r="A51" s="113" t="s">
        <v>6</v>
      </c>
      <c r="B51" s="113" t="s">
        <v>213</v>
      </c>
      <c r="C51" s="116" t="s">
        <v>214</v>
      </c>
      <c r="E51" s="122" t="s">
        <v>63</v>
      </c>
      <c r="F51" s="122" t="s">
        <v>64</v>
      </c>
      <c r="G51" s="122" t="s">
        <v>65</v>
      </c>
      <c r="H51" s="122" t="s">
        <v>66</v>
      </c>
      <c r="I51" s="122" t="s">
        <v>67</v>
      </c>
      <c r="J51" s="122" t="s">
        <v>68</v>
      </c>
      <c r="K51" s="122" t="s">
        <v>69</v>
      </c>
      <c r="L51" s="122" t="s">
        <v>70</v>
      </c>
      <c r="M51" s="122" t="s">
        <v>71</v>
      </c>
      <c r="N51" s="122" t="s">
        <v>72</v>
      </c>
      <c r="O51" s="122" t="s">
        <v>73</v>
      </c>
      <c r="P51" s="122" t="s">
        <v>74</v>
      </c>
      <c r="Q51" s="122" t="s">
        <v>75</v>
      </c>
      <c r="R51" s="122" t="s">
        <v>76</v>
      </c>
      <c r="S51" s="122" t="s">
        <v>77</v>
      </c>
      <c r="T51" s="122" t="s">
        <v>78</v>
      </c>
      <c r="U51" s="122" t="s">
        <v>79</v>
      </c>
      <c r="V51" s="122" t="s">
        <v>80</v>
      </c>
      <c r="W51" s="122" t="s">
        <v>81</v>
      </c>
      <c r="X51" s="122" t="s">
        <v>82</v>
      </c>
    </row>
    <row r="52" spans="1:24" x14ac:dyDescent="0.2">
      <c r="A52" s="124" t="s">
        <v>215</v>
      </c>
      <c r="B52" s="124"/>
      <c r="C52" s="124" t="s">
        <v>216</v>
      </c>
      <c r="D52" s="107"/>
      <c r="E52" s="122">
        <v>0</v>
      </c>
      <c r="F52" s="122">
        <v>0</v>
      </c>
      <c r="G52" s="122">
        <v>0</v>
      </c>
      <c r="H52" s="122">
        <v>0</v>
      </c>
      <c r="I52" s="122">
        <v>0</v>
      </c>
      <c r="J52" s="122">
        <v>0</v>
      </c>
      <c r="K52" s="122">
        <v>0</v>
      </c>
      <c r="L52" s="122">
        <v>0</v>
      </c>
      <c r="M52" s="122">
        <v>0</v>
      </c>
      <c r="N52" s="122">
        <v>0</v>
      </c>
      <c r="O52" s="122">
        <v>0</v>
      </c>
      <c r="P52" s="122">
        <v>0</v>
      </c>
      <c r="Q52" s="122">
        <v>0</v>
      </c>
      <c r="R52" s="122">
        <v>0</v>
      </c>
      <c r="S52" s="122">
        <v>0</v>
      </c>
      <c r="T52" s="122">
        <v>0</v>
      </c>
      <c r="U52" s="122">
        <v>0</v>
      </c>
      <c r="V52" s="122">
        <v>0</v>
      </c>
      <c r="W52" s="122">
        <v>0</v>
      </c>
      <c r="X52" s="122">
        <v>0</v>
      </c>
    </row>
    <row r="53" spans="1:24" ht="24" x14ac:dyDescent="0.2">
      <c r="A53" s="114" t="s">
        <v>656</v>
      </c>
      <c r="B53" s="114"/>
      <c r="C53" s="109"/>
      <c r="E53" s="97"/>
      <c r="F53" s="97"/>
      <c r="G53" s="97"/>
      <c r="H53" s="97"/>
      <c r="I53" s="97"/>
      <c r="J53" s="97"/>
      <c r="K53" s="97"/>
      <c r="L53" s="97"/>
      <c r="M53" s="97"/>
      <c r="N53" s="97"/>
      <c r="O53" s="97"/>
      <c r="P53" s="97"/>
      <c r="Q53" s="97"/>
      <c r="R53" s="97"/>
      <c r="S53" s="97"/>
      <c r="T53" s="97"/>
      <c r="U53" s="97"/>
      <c r="V53" s="97"/>
      <c r="W53" s="97"/>
      <c r="X53" s="97"/>
    </row>
    <row r="54" spans="1:24" x14ac:dyDescent="0.2">
      <c r="A54" s="133" t="s">
        <v>568</v>
      </c>
      <c r="B54" s="133" t="s">
        <v>251</v>
      </c>
      <c r="C54" s="133">
        <v>2000</v>
      </c>
      <c r="E54" s="122">
        <f>C54</f>
        <v>2000</v>
      </c>
      <c r="F54" s="122">
        <f>C54</f>
        <v>2000</v>
      </c>
      <c r="G54" s="122">
        <f>C54</f>
        <v>2000</v>
      </c>
      <c r="H54" s="122">
        <f>C54</f>
        <v>2000</v>
      </c>
      <c r="I54" s="122">
        <f>C54</f>
        <v>2000</v>
      </c>
      <c r="J54" s="122">
        <f>C54</f>
        <v>2000</v>
      </c>
      <c r="K54" s="122">
        <f>C54</f>
        <v>2000</v>
      </c>
      <c r="L54" s="122">
        <f>C54</f>
        <v>2000</v>
      </c>
      <c r="M54" s="122">
        <f>C54</f>
        <v>2000</v>
      </c>
      <c r="N54" s="122">
        <f>C54</f>
        <v>2000</v>
      </c>
      <c r="O54" s="122">
        <f>C54</f>
        <v>2000</v>
      </c>
      <c r="P54" s="122">
        <f>C54</f>
        <v>2000</v>
      </c>
      <c r="Q54" s="122">
        <f>C54</f>
        <v>2000</v>
      </c>
      <c r="R54" s="122">
        <f>C54</f>
        <v>2000</v>
      </c>
      <c r="S54" s="122">
        <f>C54</f>
        <v>2000</v>
      </c>
      <c r="T54" s="122">
        <f>C54</f>
        <v>2000</v>
      </c>
      <c r="U54" s="122">
        <f>C54</f>
        <v>2000</v>
      </c>
      <c r="V54" s="122">
        <f>C54</f>
        <v>2000</v>
      </c>
      <c r="W54" s="122">
        <f>C54</f>
        <v>2000</v>
      </c>
      <c r="X54" s="122">
        <f>C54</f>
        <v>2000</v>
      </c>
    </row>
    <row r="55" spans="1:24" ht="24" x14ac:dyDescent="0.2">
      <c r="A55" s="122" t="s">
        <v>569</v>
      </c>
      <c r="B55" s="133" t="s">
        <v>253</v>
      </c>
      <c r="C55" s="122">
        <f>C17*30%</f>
        <v>1184.0999999999999</v>
      </c>
      <c r="E55" s="122">
        <f>C55</f>
        <v>1184.0999999999999</v>
      </c>
      <c r="F55" s="122">
        <f>C55</f>
        <v>1184.0999999999999</v>
      </c>
      <c r="G55" s="122">
        <f>C55</f>
        <v>1184.0999999999999</v>
      </c>
      <c r="H55" s="122">
        <f>C55</f>
        <v>1184.0999999999999</v>
      </c>
      <c r="I55" s="122">
        <f>C55</f>
        <v>1184.0999999999999</v>
      </c>
      <c r="J55" s="122">
        <f>C55</f>
        <v>1184.0999999999999</v>
      </c>
      <c r="K55" s="122">
        <f>C55</f>
        <v>1184.0999999999999</v>
      </c>
      <c r="L55" s="122">
        <f>C55</f>
        <v>1184.0999999999999</v>
      </c>
      <c r="M55" s="122">
        <f>C55</f>
        <v>1184.0999999999999</v>
      </c>
      <c r="N55" s="122">
        <f>C55</f>
        <v>1184.0999999999999</v>
      </c>
      <c r="O55" s="122">
        <f>C55</f>
        <v>1184.0999999999999</v>
      </c>
      <c r="P55" s="122">
        <f>C55</f>
        <v>1184.0999999999999</v>
      </c>
      <c r="Q55" s="122">
        <f>C55</f>
        <v>1184.0999999999999</v>
      </c>
      <c r="R55" s="122">
        <f>C55</f>
        <v>1184.0999999999999</v>
      </c>
      <c r="S55" s="122">
        <f>C55</f>
        <v>1184.0999999999999</v>
      </c>
      <c r="T55" s="122">
        <f>C55</f>
        <v>1184.0999999999999</v>
      </c>
      <c r="U55" s="122">
        <f>C55</f>
        <v>1184.0999999999999</v>
      </c>
      <c r="V55" s="122">
        <f>C55</f>
        <v>1184.0999999999999</v>
      </c>
      <c r="W55" s="122">
        <f>C55</f>
        <v>1184.0999999999999</v>
      </c>
      <c r="X55" s="122">
        <f>C55</f>
        <v>1184.0999999999999</v>
      </c>
    </row>
    <row r="56" spans="1:24" x14ac:dyDescent="0.2">
      <c r="A56" s="122" t="s">
        <v>570</v>
      </c>
      <c r="B56" s="133" t="s">
        <v>264</v>
      </c>
      <c r="C56" s="122">
        <v>700</v>
      </c>
      <c r="E56" s="122">
        <f>C56</f>
        <v>700</v>
      </c>
      <c r="F56" s="122">
        <f>C56</f>
        <v>700</v>
      </c>
      <c r="G56" s="122">
        <f>C56</f>
        <v>700</v>
      </c>
      <c r="H56" s="122">
        <f>C56</f>
        <v>700</v>
      </c>
      <c r="I56" s="122">
        <f>C56</f>
        <v>700</v>
      </c>
      <c r="J56" s="122">
        <f>C56</f>
        <v>700</v>
      </c>
      <c r="K56" s="122">
        <f>C56</f>
        <v>700</v>
      </c>
      <c r="L56" s="122">
        <f>C56</f>
        <v>700</v>
      </c>
      <c r="M56" s="122">
        <f>C56</f>
        <v>700</v>
      </c>
      <c r="N56" s="122">
        <f>C56</f>
        <v>700</v>
      </c>
      <c r="O56" s="122">
        <f>C56</f>
        <v>700</v>
      </c>
      <c r="P56" s="122">
        <f>C56</f>
        <v>700</v>
      </c>
      <c r="Q56" s="122">
        <f>C56</f>
        <v>700</v>
      </c>
      <c r="R56" s="122">
        <f>C56</f>
        <v>700</v>
      </c>
      <c r="S56" s="122">
        <f>C56</f>
        <v>700</v>
      </c>
      <c r="T56" s="122">
        <f>C56</f>
        <v>700</v>
      </c>
      <c r="U56" s="122">
        <f>C56</f>
        <v>700</v>
      </c>
      <c r="V56" s="122">
        <f>C56</f>
        <v>700</v>
      </c>
      <c r="W56" s="122">
        <f>C56</f>
        <v>700</v>
      </c>
      <c r="X56" s="122">
        <f>C56</f>
        <v>700</v>
      </c>
    </row>
    <row r="57" spans="1:24" customFormat="1" ht="14.45" customHeight="1" thickBot="1" x14ac:dyDescent="0.3">
      <c r="A57" s="122" t="s">
        <v>657</v>
      </c>
      <c r="B57" s="133" t="s">
        <v>265</v>
      </c>
      <c r="C57" s="122">
        <v>200</v>
      </c>
      <c r="E57" s="122">
        <f t="shared" ref="E57" si="70">C57</f>
        <v>200</v>
      </c>
      <c r="F57" s="122">
        <f t="shared" ref="F57" si="71">C57</f>
        <v>200</v>
      </c>
      <c r="G57" s="122">
        <f t="shared" ref="G57" si="72">C57</f>
        <v>200</v>
      </c>
      <c r="H57" s="122">
        <f t="shared" ref="H57" si="73">C57</f>
        <v>200</v>
      </c>
      <c r="I57" s="122">
        <f t="shared" ref="I57" si="74">C57</f>
        <v>200</v>
      </c>
      <c r="J57" s="122">
        <f t="shared" ref="J57" si="75">C57</f>
        <v>200</v>
      </c>
      <c r="K57" s="122">
        <f t="shared" ref="K57" si="76">C57</f>
        <v>200</v>
      </c>
      <c r="L57" s="122">
        <f t="shared" ref="L57" si="77">C57</f>
        <v>200</v>
      </c>
      <c r="M57" s="122">
        <f t="shared" ref="M57" si="78">C57</f>
        <v>200</v>
      </c>
      <c r="N57" s="122">
        <f t="shared" ref="N57" si="79">C57</f>
        <v>200</v>
      </c>
      <c r="O57" s="122">
        <f t="shared" ref="O57" si="80">C57</f>
        <v>200</v>
      </c>
      <c r="P57" s="122">
        <f t="shared" ref="P57" si="81">C57</f>
        <v>200</v>
      </c>
      <c r="Q57" s="122">
        <f t="shared" ref="Q57" si="82">C57</f>
        <v>200</v>
      </c>
      <c r="R57" s="122">
        <f t="shared" ref="R57" si="83">C57</f>
        <v>200</v>
      </c>
      <c r="S57" s="122">
        <f t="shared" ref="S57" si="84">C57</f>
        <v>200</v>
      </c>
      <c r="T57" s="122">
        <f t="shared" ref="T57" si="85">C57</f>
        <v>200</v>
      </c>
      <c r="U57" s="122">
        <f t="shared" ref="U57" si="86">C57</f>
        <v>200</v>
      </c>
      <c r="V57" s="122">
        <f t="shared" ref="V57" si="87">C57</f>
        <v>200</v>
      </c>
      <c r="W57" s="122">
        <f t="shared" ref="W57" si="88">C57</f>
        <v>200</v>
      </c>
      <c r="X57" s="122">
        <f t="shared" ref="X57" si="89">C57</f>
        <v>200</v>
      </c>
    </row>
    <row r="58" spans="1:24" s="118" customFormat="1" ht="29.1" customHeight="1" thickBot="1" x14ac:dyDescent="0.25">
      <c r="A58" s="130" t="s">
        <v>658</v>
      </c>
      <c r="B58" s="130"/>
      <c r="C58" s="128">
        <f>SUM(E58:X58)</f>
        <v>81682</v>
      </c>
      <c r="D58" s="107"/>
      <c r="E58" s="115">
        <f t="shared" ref="E58:X58" si="90">SUM(E54:E57)</f>
        <v>4084.1</v>
      </c>
      <c r="F58" s="115">
        <f t="shared" si="90"/>
        <v>4084.1</v>
      </c>
      <c r="G58" s="115">
        <f t="shared" si="90"/>
        <v>4084.1</v>
      </c>
      <c r="H58" s="115">
        <f t="shared" si="90"/>
        <v>4084.1</v>
      </c>
      <c r="I58" s="115">
        <f t="shared" si="90"/>
        <v>4084.1</v>
      </c>
      <c r="J58" s="115">
        <f t="shared" si="90"/>
        <v>4084.1</v>
      </c>
      <c r="K58" s="115">
        <f t="shared" si="90"/>
        <v>4084.1</v>
      </c>
      <c r="L58" s="115">
        <f t="shared" si="90"/>
        <v>4084.1</v>
      </c>
      <c r="M58" s="115">
        <f t="shared" si="90"/>
        <v>4084.1</v>
      </c>
      <c r="N58" s="115">
        <f t="shared" si="90"/>
        <v>4084.1</v>
      </c>
      <c r="O58" s="115">
        <f t="shared" si="90"/>
        <v>4084.1</v>
      </c>
      <c r="P58" s="115">
        <f t="shared" si="90"/>
        <v>4084.1</v>
      </c>
      <c r="Q58" s="115">
        <f t="shared" si="90"/>
        <v>4084.1</v>
      </c>
      <c r="R58" s="115">
        <f t="shared" si="90"/>
        <v>4084.1</v>
      </c>
      <c r="S58" s="115">
        <f t="shared" si="90"/>
        <v>4084.1</v>
      </c>
      <c r="T58" s="115">
        <f t="shared" si="90"/>
        <v>4084.1</v>
      </c>
      <c r="U58" s="115">
        <f t="shared" si="90"/>
        <v>4084.1</v>
      </c>
      <c r="V58" s="115">
        <f t="shared" si="90"/>
        <v>4084.1</v>
      </c>
      <c r="W58" s="115">
        <f t="shared" si="90"/>
        <v>4084.1</v>
      </c>
      <c r="X58" s="115">
        <f t="shared" si="90"/>
        <v>4084.1</v>
      </c>
    </row>
    <row r="59" spans="1:24" ht="36.75" thickBot="1" x14ac:dyDescent="0.25">
      <c r="A59" s="114" t="s">
        <v>659</v>
      </c>
      <c r="B59" s="114"/>
      <c r="C59" s="109"/>
      <c r="E59" s="97"/>
      <c r="F59" s="97"/>
      <c r="G59" s="97"/>
      <c r="H59" s="97"/>
      <c r="I59" s="97"/>
      <c r="J59" s="97"/>
      <c r="K59" s="97"/>
      <c r="L59" s="97"/>
      <c r="M59" s="97"/>
      <c r="N59" s="97"/>
      <c r="O59" s="97"/>
      <c r="P59" s="97"/>
      <c r="Q59" s="97"/>
      <c r="R59" s="97"/>
      <c r="S59" s="97"/>
      <c r="T59" s="97"/>
      <c r="U59" s="97"/>
      <c r="V59" s="97"/>
      <c r="W59" s="97"/>
      <c r="X59" s="97"/>
    </row>
    <row r="60" spans="1:24" x14ac:dyDescent="0.2">
      <c r="A60" s="122" t="s">
        <v>572</v>
      </c>
      <c r="B60" s="204" t="s">
        <v>270</v>
      </c>
      <c r="C60" s="131">
        <v>100</v>
      </c>
      <c r="E60" s="122">
        <f>C60</f>
        <v>100</v>
      </c>
      <c r="F60" s="122">
        <f t="shared" ref="F60:F65" si="91">C60</f>
        <v>100</v>
      </c>
      <c r="G60" s="122">
        <f t="shared" ref="G60:G65" si="92">C60</f>
        <v>100</v>
      </c>
      <c r="H60" s="122">
        <f t="shared" ref="H60:H65" si="93">C60</f>
        <v>100</v>
      </c>
      <c r="I60" s="122">
        <f t="shared" ref="I60:I65" si="94">C60</f>
        <v>100</v>
      </c>
      <c r="J60" s="122">
        <f t="shared" ref="J60:J65" si="95">C60</f>
        <v>100</v>
      </c>
      <c r="K60" s="122">
        <f t="shared" ref="K60:K65" si="96">C60</f>
        <v>100</v>
      </c>
      <c r="L60" s="122">
        <f t="shared" ref="L60:L65" si="97">C60</f>
        <v>100</v>
      </c>
      <c r="M60" s="122">
        <f t="shared" ref="M60:M65" si="98">C60</f>
        <v>100</v>
      </c>
      <c r="N60" s="122">
        <f t="shared" ref="N60:N65" si="99">C60</f>
        <v>100</v>
      </c>
      <c r="O60" s="122">
        <f t="shared" ref="O60:O65" si="100">C60</f>
        <v>100</v>
      </c>
      <c r="P60" s="122">
        <f t="shared" ref="P60:P65" si="101">C60</f>
        <v>100</v>
      </c>
      <c r="Q60" s="122">
        <f t="shared" ref="Q60:Q65" si="102">C60</f>
        <v>100</v>
      </c>
      <c r="R60" s="122">
        <f t="shared" ref="R60:R65" si="103">C60</f>
        <v>100</v>
      </c>
      <c r="S60" s="122">
        <f t="shared" ref="S60:S65" si="104">C60</f>
        <v>100</v>
      </c>
      <c r="T60" s="122">
        <f t="shared" ref="T60:T65" si="105">C60</f>
        <v>100</v>
      </c>
      <c r="U60" s="122">
        <f t="shared" ref="U60:U65" si="106">C60</f>
        <v>100</v>
      </c>
      <c r="V60" s="122">
        <f t="shared" ref="V60:V65" si="107">C60</f>
        <v>100</v>
      </c>
      <c r="W60" s="122">
        <f t="shared" ref="W60:W65" si="108">C60</f>
        <v>100</v>
      </c>
      <c r="X60" s="122">
        <f t="shared" ref="X60:X65" si="109">C60</f>
        <v>100</v>
      </c>
    </row>
    <row r="61" spans="1:24" x14ac:dyDescent="0.2">
      <c r="A61" s="122" t="s">
        <v>573</v>
      </c>
      <c r="B61" s="204" t="s">
        <v>271</v>
      </c>
      <c r="C61" s="132">
        <v>100</v>
      </c>
      <c r="E61" s="122">
        <f t="shared" ref="E61:E64" si="110">C61</f>
        <v>100</v>
      </c>
      <c r="F61" s="122">
        <f t="shared" si="91"/>
        <v>100</v>
      </c>
      <c r="G61" s="122">
        <f t="shared" si="92"/>
        <v>100</v>
      </c>
      <c r="H61" s="122">
        <f t="shared" si="93"/>
        <v>100</v>
      </c>
      <c r="I61" s="122">
        <f t="shared" si="94"/>
        <v>100</v>
      </c>
      <c r="J61" s="122">
        <f t="shared" si="95"/>
        <v>100</v>
      </c>
      <c r="K61" s="122">
        <f t="shared" si="96"/>
        <v>100</v>
      </c>
      <c r="L61" s="122">
        <f t="shared" si="97"/>
        <v>100</v>
      </c>
      <c r="M61" s="122">
        <f t="shared" si="98"/>
        <v>100</v>
      </c>
      <c r="N61" s="122">
        <f t="shared" si="99"/>
        <v>100</v>
      </c>
      <c r="O61" s="122">
        <f t="shared" si="100"/>
        <v>100</v>
      </c>
      <c r="P61" s="122">
        <f t="shared" si="101"/>
        <v>100</v>
      </c>
      <c r="Q61" s="122">
        <f t="shared" si="102"/>
        <v>100</v>
      </c>
      <c r="R61" s="122">
        <f t="shared" si="103"/>
        <v>100</v>
      </c>
      <c r="S61" s="122">
        <f t="shared" si="104"/>
        <v>100</v>
      </c>
      <c r="T61" s="122">
        <f t="shared" si="105"/>
        <v>100</v>
      </c>
      <c r="U61" s="122">
        <f t="shared" si="106"/>
        <v>100</v>
      </c>
      <c r="V61" s="122">
        <f t="shared" si="107"/>
        <v>100</v>
      </c>
      <c r="W61" s="122">
        <f t="shared" si="108"/>
        <v>100</v>
      </c>
      <c r="X61" s="122">
        <f t="shared" si="109"/>
        <v>100</v>
      </c>
    </row>
    <row r="62" spans="1:24" ht="24" x14ac:dyDescent="0.2">
      <c r="A62" s="122" t="s">
        <v>574</v>
      </c>
      <c r="B62" s="204" t="s">
        <v>274</v>
      </c>
      <c r="C62" s="132">
        <f>C23*30%</f>
        <v>12</v>
      </c>
      <c r="E62" s="122">
        <f t="shared" si="110"/>
        <v>12</v>
      </c>
      <c r="F62" s="122">
        <f t="shared" si="91"/>
        <v>12</v>
      </c>
      <c r="G62" s="122">
        <f t="shared" si="92"/>
        <v>12</v>
      </c>
      <c r="H62" s="122">
        <f t="shared" si="93"/>
        <v>12</v>
      </c>
      <c r="I62" s="122">
        <f t="shared" si="94"/>
        <v>12</v>
      </c>
      <c r="J62" s="122">
        <f t="shared" si="95"/>
        <v>12</v>
      </c>
      <c r="K62" s="122">
        <f t="shared" si="96"/>
        <v>12</v>
      </c>
      <c r="L62" s="122">
        <f t="shared" si="97"/>
        <v>12</v>
      </c>
      <c r="M62" s="122">
        <f t="shared" si="98"/>
        <v>12</v>
      </c>
      <c r="N62" s="122">
        <f t="shared" si="99"/>
        <v>12</v>
      </c>
      <c r="O62" s="122">
        <f t="shared" si="100"/>
        <v>12</v>
      </c>
      <c r="P62" s="122">
        <f t="shared" si="101"/>
        <v>12</v>
      </c>
      <c r="Q62" s="122">
        <f t="shared" si="102"/>
        <v>12</v>
      </c>
      <c r="R62" s="122">
        <f t="shared" si="103"/>
        <v>12</v>
      </c>
      <c r="S62" s="122">
        <f t="shared" si="104"/>
        <v>12</v>
      </c>
      <c r="T62" s="122">
        <f t="shared" si="105"/>
        <v>12</v>
      </c>
      <c r="U62" s="122">
        <f t="shared" si="106"/>
        <v>12</v>
      </c>
      <c r="V62" s="122">
        <f t="shared" si="107"/>
        <v>12</v>
      </c>
      <c r="W62" s="122">
        <f t="shared" si="108"/>
        <v>12</v>
      </c>
      <c r="X62" s="122">
        <f t="shared" si="109"/>
        <v>12</v>
      </c>
    </row>
    <row r="63" spans="1:24" x14ac:dyDescent="0.2">
      <c r="A63" s="122" t="s">
        <v>575</v>
      </c>
      <c r="B63" s="204" t="s">
        <v>275</v>
      </c>
      <c r="C63" s="132">
        <v>200</v>
      </c>
      <c r="E63" s="122">
        <f t="shared" si="110"/>
        <v>200</v>
      </c>
      <c r="F63" s="122">
        <f t="shared" si="91"/>
        <v>200</v>
      </c>
      <c r="G63" s="122">
        <f t="shared" si="92"/>
        <v>200</v>
      </c>
      <c r="H63" s="122">
        <f t="shared" si="93"/>
        <v>200</v>
      </c>
      <c r="I63" s="122">
        <f t="shared" si="94"/>
        <v>200</v>
      </c>
      <c r="J63" s="122">
        <f t="shared" si="95"/>
        <v>200</v>
      </c>
      <c r="K63" s="122">
        <f t="shared" si="96"/>
        <v>200</v>
      </c>
      <c r="L63" s="122">
        <f t="shared" si="97"/>
        <v>200</v>
      </c>
      <c r="M63" s="122">
        <f t="shared" si="98"/>
        <v>200</v>
      </c>
      <c r="N63" s="122">
        <f t="shared" si="99"/>
        <v>200</v>
      </c>
      <c r="O63" s="122">
        <f t="shared" si="100"/>
        <v>200</v>
      </c>
      <c r="P63" s="122">
        <f t="shared" si="101"/>
        <v>200</v>
      </c>
      <c r="Q63" s="122">
        <f t="shared" si="102"/>
        <v>200</v>
      </c>
      <c r="R63" s="122">
        <f t="shared" si="103"/>
        <v>200</v>
      </c>
      <c r="S63" s="122">
        <f t="shared" si="104"/>
        <v>200</v>
      </c>
      <c r="T63" s="122">
        <f t="shared" si="105"/>
        <v>200</v>
      </c>
      <c r="U63" s="122">
        <f t="shared" si="106"/>
        <v>200</v>
      </c>
      <c r="V63" s="122">
        <f t="shared" si="107"/>
        <v>200</v>
      </c>
      <c r="W63" s="122">
        <f t="shared" si="108"/>
        <v>200</v>
      </c>
      <c r="X63" s="122">
        <f t="shared" si="109"/>
        <v>200</v>
      </c>
    </row>
    <row r="64" spans="1:24" ht="12.75" thickBot="1" x14ac:dyDescent="0.25">
      <c r="A64" s="122" t="s">
        <v>595</v>
      </c>
      <c r="B64" s="204" t="s">
        <v>276</v>
      </c>
      <c r="C64" s="132">
        <f>C25*30%</f>
        <v>12</v>
      </c>
      <c r="E64" s="122">
        <f t="shared" si="110"/>
        <v>12</v>
      </c>
      <c r="F64" s="122">
        <f t="shared" si="91"/>
        <v>12</v>
      </c>
      <c r="G64" s="122">
        <f t="shared" si="92"/>
        <v>12</v>
      </c>
      <c r="H64" s="122">
        <f t="shared" si="93"/>
        <v>12</v>
      </c>
      <c r="I64" s="122">
        <f t="shared" si="94"/>
        <v>12</v>
      </c>
      <c r="J64" s="122">
        <f t="shared" si="95"/>
        <v>12</v>
      </c>
      <c r="K64" s="122">
        <f t="shared" si="96"/>
        <v>12</v>
      </c>
      <c r="L64" s="122">
        <f t="shared" si="97"/>
        <v>12</v>
      </c>
      <c r="M64" s="122">
        <f t="shared" si="98"/>
        <v>12</v>
      </c>
      <c r="N64" s="122">
        <f t="shared" si="99"/>
        <v>12</v>
      </c>
      <c r="O64" s="122">
        <f t="shared" si="100"/>
        <v>12</v>
      </c>
      <c r="P64" s="122">
        <f t="shared" si="101"/>
        <v>12</v>
      </c>
      <c r="Q64" s="122">
        <f t="shared" si="102"/>
        <v>12</v>
      </c>
      <c r="R64" s="122">
        <f t="shared" si="103"/>
        <v>12</v>
      </c>
      <c r="S64" s="122">
        <f t="shared" si="104"/>
        <v>12</v>
      </c>
      <c r="T64" s="122">
        <f t="shared" si="105"/>
        <v>12</v>
      </c>
      <c r="U64" s="122">
        <f t="shared" si="106"/>
        <v>12</v>
      </c>
      <c r="V64" s="122">
        <f t="shared" si="107"/>
        <v>12</v>
      </c>
      <c r="W64" s="122">
        <f t="shared" si="108"/>
        <v>12</v>
      </c>
      <c r="X64" s="122">
        <f t="shared" si="109"/>
        <v>12</v>
      </c>
    </row>
    <row r="65" spans="1:24" ht="24.75" thickBot="1" x14ac:dyDescent="0.25">
      <c r="A65" s="122" t="s">
        <v>660</v>
      </c>
      <c r="B65" s="204" t="s">
        <v>277</v>
      </c>
      <c r="C65" s="131">
        <v>394</v>
      </c>
      <c r="E65" s="122">
        <f>C65</f>
        <v>394</v>
      </c>
      <c r="F65" s="122">
        <f t="shared" si="91"/>
        <v>394</v>
      </c>
      <c r="G65" s="122">
        <f t="shared" si="92"/>
        <v>394</v>
      </c>
      <c r="H65" s="122">
        <f t="shared" si="93"/>
        <v>394</v>
      </c>
      <c r="I65" s="122">
        <f t="shared" si="94"/>
        <v>394</v>
      </c>
      <c r="J65" s="122">
        <f t="shared" si="95"/>
        <v>394</v>
      </c>
      <c r="K65" s="122">
        <f t="shared" si="96"/>
        <v>394</v>
      </c>
      <c r="L65" s="122">
        <f t="shared" si="97"/>
        <v>394</v>
      </c>
      <c r="M65" s="122">
        <f t="shared" si="98"/>
        <v>394</v>
      </c>
      <c r="N65" s="122">
        <f t="shared" si="99"/>
        <v>394</v>
      </c>
      <c r="O65" s="122">
        <f t="shared" si="100"/>
        <v>394</v>
      </c>
      <c r="P65" s="122">
        <f t="shared" si="101"/>
        <v>394</v>
      </c>
      <c r="Q65" s="122">
        <f t="shared" si="102"/>
        <v>394</v>
      </c>
      <c r="R65" s="122">
        <f t="shared" si="103"/>
        <v>394</v>
      </c>
      <c r="S65" s="122">
        <f t="shared" si="104"/>
        <v>394</v>
      </c>
      <c r="T65" s="122">
        <f t="shared" si="105"/>
        <v>394</v>
      </c>
      <c r="U65" s="122">
        <f t="shared" si="106"/>
        <v>394</v>
      </c>
      <c r="V65" s="122">
        <f t="shared" si="107"/>
        <v>394</v>
      </c>
      <c r="W65" s="122">
        <f t="shared" si="108"/>
        <v>394</v>
      </c>
      <c r="X65" s="122">
        <f t="shared" si="109"/>
        <v>394</v>
      </c>
    </row>
    <row r="66" spans="1:24" ht="24.75" thickBot="1" x14ac:dyDescent="0.25">
      <c r="A66" s="121" t="s">
        <v>661</v>
      </c>
      <c r="B66" s="206"/>
      <c r="C66" s="125">
        <f t="shared" ref="C66" si="111">SUM(E66:X66)</f>
        <v>16360</v>
      </c>
      <c r="E66" s="126">
        <f t="shared" ref="E66:X66" si="112">SUM(E60:E65)</f>
        <v>818</v>
      </c>
      <c r="F66" s="126">
        <f t="shared" si="112"/>
        <v>818</v>
      </c>
      <c r="G66" s="126">
        <f t="shared" si="112"/>
        <v>818</v>
      </c>
      <c r="H66" s="126">
        <f t="shared" si="112"/>
        <v>818</v>
      </c>
      <c r="I66" s="126">
        <f t="shared" si="112"/>
        <v>818</v>
      </c>
      <c r="J66" s="126">
        <f t="shared" si="112"/>
        <v>818</v>
      </c>
      <c r="K66" s="126">
        <f t="shared" si="112"/>
        <v>818</v>
      </c>
      <c r="L66" s="126">
        <f t="shared" si="112"/>
        <v>818</v>
      </c>
      <c r="M66" s="126">
        <f t="shared" si="112"/>
        <v>818</v>
      </c>
      <c r="N66" s="126">
        <f t="shared" si="112"/>
        <v>818</v>
      </c>
      <c r="O66" s="126">
        <f t="shared" si="112"/>
        <v>818</v>
      </c>
      <c r="P66" s="126">
        <f t="shared" si="112"/>
        <v>818</v>
      </c>
      <c r="Q66" s="126">
        <f t="shared" si="112"/>
        <v>818</v>
      </c>
      <c r="R66" s="126">
        <f t="shared" si="112"/>
        <v>818</v>
      </c>
      <c r="S66" s="126">
        <f t="shared" si="112"/>
        <v>818</v>
      </c>
      <c r="T66" s="126">
        <f t="shared" si="112"/>
        <v>818</v>
      </c>
      <c r="U66" s="126">
        <f t="shared" si="112"/>
        <v>818</v>
      </c>
      <c r="V66" s="126">
        <f t="shared" si="112"/>
        <v>818</v>
      </c>
      <c r="W66" s="126">
        <f t="shared" si="112"/>
        <v>818</v>
      </c>
      <c r="X66" s="127">
        <f t="shared" si="112"/>
        <v>818</v>
      </c>
    </row>
    <row r="67" spans="1:24" ht="13.5" customHeight="1" x14ac:dyDescent="0.2">
      <c r="A67" s="117" t="s">
        <v>241</v>
      </c>
      <c r="B67" s="117"/>
      <c r="C67" s="109"/>
      <c r="E67" s="97"/>
      <c r="F67" s="97"/>
      <c r="G67" s="97"/>
      <c r="H67" s="97"/>
      <c r="I67" s="97"/>
      <c r="J67" s="97"/>
      <c r="K67" s="97"/>
      <c r="L67" s="97"/>
      <c r="M67" s="97"/>
      <c r="N67" s="97"/>
      <c r="O67" s="97"/>
      <c r="P67" s="97"/>
      <c r="Q67" s="97"/>
      <c r="R67" s="97"/>
      <c r="S67" s="97"/>
      <c r="T67" s="97"/>
      <c r="U67" s="97"/>
      <c r="V67" s="97"/>
      <c r="W67" s="97"/>
      <c r="X67" s="97"/>
    </row>
    <row r="68" spans="1:24" x14ac:dyDescent="0.2">
      <c r="A68" s="122" t="s">
        <v>471</v>
      </c>
      <c r="B68" s="122"/>
      <c r="C68" s="122">
        <v>0</v>
      </c>
      <c r="E68" s="122">
        <f t="shared" ref="E68" si="113">C68</f>
        <v>0</v>
      </c>
      <c r="F68" s="122"/>
      <c r="G68" s="122"/>
      <c r="H68" s="122"/>
      <c r="I68" s="122"/>
      <c r="J68" s="122"/>
      <c r="K68" s="122"/>
      <c r="L68" s="122"/>
      <c r="M68" s="122"/>
      <c r="N68" s="122"/>
      <c r="O68" s="122"/>
      <c r="P68" s="122"/>
      <c r="Q68" s="122"/>
      <c r="R68" s="122"/>
      <c r="S68" s="122"/>
      <c r="T68" s="122"/>
      <c r="U68" s="122"/>
      <c r="V68" s="122"/>
      <c r="W68" s="122"/>
      <c r="X68" s="122"/>
    </row>
    <row r="69" spans="1:24" ht="24.75" thickBot="1" x14ac:dyDescent="0.25">
      <c r="A69" s="130" t="s">
        <v>662</v>
      </c>
      <c r="B69" s="130"/>
      <c r="C69" s="128">
        <f>SUM(E69:X69)</f>
        <v>0</v>
      </c>
      <c r="E69" s="129">
        <f t="shared" ref="E69:X69" si="114">E68</f>
        <v>0</v>
      </c>
      <c r="F69" s="129">
        <f t="shared" si="114"/>
        <v>0</v>
      </c>
      <c r="G69" s="129">
        <f t="shared" si="114"/>
        <v>0</v>
      </c>
      <c r="H69" s="129">
        <f t="shared" si="114"/>
        <v>0</v>
      </c>
      <c r="I69" s="129">
        <f t="shared" si="114"/>
        <v>0</v>
      </c>
      <c r="J69" s="129">
        <f t="shared" si="114"/>
        <v>0</v>
      </c>
      <c r="K69" s="129">
        <f t="shared" si="114"/>
        <v>0</v>
      </c>
      <c r="L69" s="129">
        <f t="shared" si="114"/>
        <v>0</v>
      </c>
      <c r="M69" s="129">
        <f t="shared" si="114"/>
        <v>0</v>
      </c>
      <c r="N69" s="129">
        <f t="shared" si="114"/>
        <v>0</v>
      </c>
      <c r="O69" s="129">
        <f t="shared" si="114"/>
        <v>0</v>
      </c>
      <c r="P69" s="129">
        <f t="shared" si="114"/>
        <v>0</v>
      </c>
      <c r="Q69" s="129">
        <f t="shared" si="114"/>
        <v>0</v>
      </c>
      <c r="R69" s="129">
        <f t="shared" si="114"/>
        <v>0</v>
      </c>
      <c r="S69" s="129">
        <f t="shared" si="114"/>
        <v>0</v>
      </c>
      <c r="T69" s="129">
        <f t="shared" si="114"/>
        <v>0</v>
      </c>
      <c r="U69" s="129">
        <f t="shared" si="114"/>
        <v>0</v>
      </c>
      <c r="V69" s="129">
        <f t="shared" si="114"/>
        <v>0</v>
      </c>
      <c r="W69" s="129">
        <f t="shared" si="114"/>
        <v>0</v>
      </c>
      <c r="X69" s="129">
        <f t="shared" si="114"/>
        <v>0</v>
      </c>
    </row>
    <row r="70" spans="1:24" ht="24.75" thickBot="1" x14ac:dyDescent="0.25">
      <c r="A70" s="120" t="s">
        <v>663</v>
      </c>
      <c r="B70" s="120"/>
      <c r="C70" s="138">
        <f>SUM(E70:X70)</f>
        <v>240582.00000000009</v>
      </c>
      <c r="E70" s="241">
        <f t="shared" ref="E70:X70" si="115">(E19+E26+E29)+(E58+E66+E69)</f>
        <v>12029.1</v>
      </c>
      <c r="F70" s="241">
        <f t="shared" si="115"/>
        <v>12029.1</v>
      </c>
      <c r="G70" s="241">
        <f t="shared" si="115"/>
        <v>12029.1</v>
      </c>
      <c r="H70" s="241">
        <f t="shared" si="115"/>
        <v>12029.1</v>
      </c>
      <c r="I70" s="241">
        <f t="shared" si="115"/>
        <v>12029.1</v>
      </c>
      <c r="J70" s="241">
        <f t="shared" si="115"/>
        <v>12029.1</v>
      </c>
      <c r="K70" s="241">
        <f t="shared" si="115"/>
        <v>12029.1</v>
      </c>
      <c r="L70" s="241">
        <f t="shared" si="115"/>
        <v>12029.1</v>
      </c>
      <c r="M70" s="241">
        <f t="shared" si="115"/>
        <v>12029.1</v>
      </c>
      <c r="N70" s="241">
        <f t="shared" si="115"/>
        <v>12029.1</v>
      </c>
      <c r="O70" s="241">
        <f t="shared" si="115"/>
        <v>12029.1</v>
      </c>
      <c r="P70" s="241">
        <f t="shared" si="115"/>
        <v>12029.1</v>
      </c>
      <c r="Q70" s="241">
        <f t="shared" si="115"/>
        <v>12029.1</v>
      </c>
      <c r="R70" s="241">
        <f t="shared" si="115"/>
        <v>12029.1</v>
      </c>
      <c r="S70" s="241">
        <f t="shared" si="115"/>
        <v>12029.1</v>
      </c>
      <c r="T70" s="241">
        <f t="shared" si="115"/>
        <v>12029.1</v>
      </c>
      <c r="U70" s="241">
        <f t="shared" si="115"/>
        <v>12029.1</v>
      </c>
      <c r="V70" s="241">
        <f t="shared" si="115"/>
        <v>12029.1</v>
      </c>
      <c r="W70" s="241">
        <f t="shared" si="115"/>
        <v>12029.1</v>
      </c>
      <c r="X70" s="241">
        <f t="shared" si="115"/>
        <v>12029.1</v>
      </c>
    </row>
    <row r="71" spans="1:24" s="226" customFormat="1" ht="12.75" x14ac:dyDescent="0.2">
      <c r="C71" s="227" t="s">
        <v>245</v>
      </c>
      <c r="E71" s="228">
        <f>100%*$C9</f>
        <v>3440.4</v>
      </c>
      <c r="F71" s="228">
        <f>80%*$C9</f>
        <v>2752.32</v>
      </c>
      <c r="G71" s="228">
        <f>40%*$C9</f>
        <v>1376.16</v>
      </c>
      <c r="H71" s="228">
        <f>20%*$C9</f>
        <v>688.08</v>
      </c>
      <c r="I71" s="228">
        <f t="shared" ref="I71:X71" si="116">0%*$C9</f>
        <v>0</v>
      </c>
      <c r="J71" s="228">
        <f t="shared" si="116"/>
        <v>0</v>
      </c>
      <c r="K71" s="228">
        <f t="shared" si="116"/>
        <v>0</v>
      </c>
      <c r="L71" s="228">
        <f t="shared" si="116"/>
        <v>0</v>
      </c>
      <c r="M71" s="228">
        <f t="shared" si="116"/>
        <v>0</v>
      </c>
      <c r="N71" s="228">
        <f t="shared" si="116"/>
        <v>0</v>
      </c>
      <c r="O71" s="228">
        <f t="shared" si="116"/>
        <v>0</v>
      </c>
      <c r="P71" s="228">
        <f t="shared" si="116"/>
        <v>0</v>
      </c>
      <c r="Q71" s="228">
        <f t="shared" si="116"/>
        <v>0</v>
      </c>
      <c r="R71" s="228">
        <f t="shared" si="116"/>
        <v>0</v>
      </c>
      <c r="S71" s="228">
        <f t="shared" si="116"/>
        <v>0</v>
      </c>
      <c r="T71" s="228">
        <f t="shared" si="116"/>
        <v>0</v>
      </c>
      <c r="U71" s="228">
        <f t="shared" si="116"/>
        <v>0</v>
      </c>
      <c r="V71" s="228">
        <f t="shared" si="116"/>
        <v>0</v>
      </c>
      <c r="W71" s="228">
        <f t="shared" si="116"/>
        <v>0</v>
      </c>
      <c r="X71" s="228">
        <f t="shared" si="116"/>
        <v>0</v>
      </c>
    </row>
    <row r="72" spans="1:24" s="97" customFormat="1" ht="13.5" thickBot="1" x14ac:dyDescent="0.25">
      <c r="C72" s="227" t="s">
        <v>293</v>
      </c>
      <c r="E72" s="228">
        <f>0%*$C9</f>
        <v>0</v>
      </c>
      <c r="F72" s="228">
        <f>20%*$C9</f>
        <v>688.08</v>
      </c>
      <c r="G72" s="228">
        <f>60%*$C9</f>
        <v>2064.2399999999998</v>
      </c>
      <c r="H72" s="228">
        <f>80%*$C9</f>
        <v>2752.32</v>
      </c>
      <c r="I72" s="228">
        <f t="shared" ref="I72:X72" si="117">100%*$C9</f>
        <v>3440.4</v>
      </c>
      <c r="J72" s="228">
        <f t="shared" si="117"/>
        <v>3440.4</v>
      </c>
      <c r="K72" s="228">
        <f t="shared" si="117"/>
        <v>3440.4</v>
      </c>
      <c r="L72" s="228">
        <f t="shared" si="117"/>
        <v>3440.4</v>
      </c>
      <c r="M72" s="228">
        <f t="shared" si="117"/>
        <v>3440.4</v>
      </c>
      <c r="N72" s="228">
        <f t="shared" si="117"/>
        <v>3440.4</v>
      </c>
      <c r="O72" s="228">
        <f t="shared" si="117"/>
        <v>3440.4</v>
      </c>
      <c r="P72" s="228">
        <f t="shared" si="117"/>
        <v>3440.4</v>
      </c>
      <c r="Q72" s="228">
        <f t="shared" si="117"/>
        <v>3440.4</v>
      </c>
      <c r="R72" s="228">
        <f t="shared" si="117"/>
        <v>3440.4</v>
      </c>
      <c r="S72" s="228">
        <f t="shared" si="117"/>
        <v>3440.4</v>
      </c>
      <c r="T72" s="228">
        <f t="shared" si="117"/>
        <v>3440.4</v>
      </c>
      <c r="U72" s="228">
        <f t="shared" si="117"/>
        <v>3440.4</v>
      </c>
      <c r="V72" s="228">
        <f t="shared" si="117"/>
        <v>3440.4</v>
      </c>
      <c r="W72" s="228">
        <f t="shared" si="117"/>
        <v>3440.4</v>
      </c>
      <c r="X72" s="228">
        <f t="shared" si="117"/>
        <v>3440.4</v>
      </c>
    </row>
    <row r="73" spans="1:24" ht="12.75" thickBot="1" x14ac:dyDescent="0.25">
      <c r="A73" s="120" t="s">
        <v>664</v>
      </c>
      <c r="B73" s="120"/>
      <c r="C73" s="138">
        <f>SUM(E73:X73)</f>
        <v>355674607.10399991</v>
      </c>
      <c r="E73" s="119">
        <f t="shared" ref="E73:X73" si="118">((E19+E26+E29)*E71)+((E58+E66+E69)*E72)</f>
        <v>24519730.800000001</v>
      </c>
      <c r="F73" s="119">
        <f t="shared" si="118"/>
        <v>22988821.608000003</v>
      </c>
      <c r="G73" s="119">
        <f t="shared" si="118"/>
        <v>19927003.223999999</v>
      </c>
      <c r="H73" s="119">
        <f t="shared" si="118"/>
        <v>18396094.032000002</v>
      </c>
      <c r="I73" s="119">
        <f t="shared" si="118"/>
        <v>16865184.84</v>
      </c>
      <c r="J73" s="119">
        <f t="shared" si="118"/>
        <v>16865184.84</v>
      </c>
      <c r="K73" s="119">
        <f t="shared" si="118"/>
        <v>16865184.84</v>
      </c>
      <c r="L73" s="119">
        <f t="shared" si="118"/>
        <v>16865184.84</v>
      </c>
      <c r="M73" s="119">
        <f t="shared" si="118"/>
        <v>16865184.84</v>
      </c>
      <c r="N73" s="119">
        <f t="shared" si="118"/>
        <v>16865184.84</v>
      </c>
      <c r="O73" s="119">
        <f t="shared" si="118"/>
        <v>16865184.84</v>
      </c>
      <c r="P73" s="119">
        <f t="shared" si="118"/>
        <v>16865184.84</v>
      </c>
      <c r="Q73" s="119">
        <f t="shared" si="118"/>
        <v>16865184.84</v>
      </c>
      <c r="R73" s="119">
        <f t="shared" si="118"/>
        <v>16865184.84</v>
      </c>
      <c r="S73" s="119">
        <f t="shared" si="118"/>
        <v>16865184.84</v>
      </c>
      <c r="T73" s="119">
        <f t="shared" si="118"/>
        <v>16865184.84</v>
      </c>
      <c r="U73" s="119">
        <f t="shared" si="118"/>
        <v>16865184.84</v>
      </c>
      <c r="V73" s="119">
        <f t="shared" si="118"/>
        <v>16865184.84</v>
      </c>
      <c r="W73" s="119">
        <f t="shared" si="118"/>
        <v>16865184.84</v>
      </c>
      <c r="X73" s="119">
        <f t="shared" si="118"/>
        <v>16865184.84</v>
      </c>
    </row>
    <row r="75" spans="1:24" ht="25.5" x14ac:dyDescent="0.2">
      <c r="A75" s="113" t="s">
        <v>665</v>
      </c>
      <c r="B75" s="113"/>
    </row>
    <row r="76" spans="1:24" x14ac:dyDescent="0.2">
      <c r="A76" s="123" t="s">
        <v>248</v>
      </c>
      <c r="B76" s="204" t="s">
        <v>285</v>
      </c>
      <c r="C76" s="134">
        <v>0</v>
      </c>
    </row>
    <row r="77" spans="1:24" x14ac:dyDescent="0.2">
      <c r="A77" s="123" t="s">
        <v>582</v>
      </c>
      <c r="B77" s="204" t="s">
        <v>288</v>
      </c>
      <c r="C77" s="211">
        <f>C36+(C36*30%)</f>
        <v>2600</v>
      </c>
      <c r="E77" s="194">
        <f>C77*60%</f>
        <v>1560</v>
      </c>
      <c r="F77" s="194">
        <f>C77*70%</f>
        <v>1819.9999999999998</v>
      </c>
      <c r="G77" s="194">
        <f>C77*90%</f>
        <v>2340</v>
      </c>
      <c r="H77" s="194">
        <f>$C77</f>
        <v>2600</v>
      </c>
      <c r="I77" s="194">
        <f>H77*(1-C76)</f>
        <v>2600</v>
      </c>
      <c r="J77" s="194">
        <f>I77*(1-C76)</f>
        <v>2600</v>
      </c>
      <c r="K77" s="194">
        <f>J77*(1-C76)</f>
        <v>2600</v>
      </c>
      <c r="L77" s="194">
        <f>K77*(1-C76)</f>
        <v>2600</v>
      </c>
      <c r="M77" s="194">
        <f>L77*(1-C76)</f>
        <v>2600</v>
      </c>
      <c r="N77" s="194">
        <f>M77*(1-C76)</f>
        <v>2600</v>
      </c>
      <c r="O77" s="194">
        <f>N77*(1-C76)</f>
        <v>2600</v>
      </c>
      <c r="P77" s="194">
        <f>O77*(1-C76)</f>
        <v>2600</v>
      </c>
      <c r="Q77" s="194">
        <f>P77*(1-C76)</f>
        <v>2600</v>
      </c>
      <c r="R77" s="194">
        <f>Q77*(1-C76)</f>
        <v>2600</v>
      </c>
      <c r="S77" s="194">
        <f>R77*(1-C76)</f>
        <v>2600</v>
      </c>
      <c r="T77" s="194">
        <f>S77*(1-C76)</f>
        <v>2600</v>
      </c>
      <c r="U77" s="194">
        <f>T77*(1-C76)</f>
        <v>2600</v>
      </c>
      <c r="V77" s="194">
        <f>U77*(1-C76)</f>
        <v>2600</v>
      </c>
      <c r="W77" s="194">
        <f>V77*(1-C76)</f>
        <v>2600</v>
      </c>
      <c r="X77" s="194">
        <f>W77*(1-C76)</f>
        <v>2600</v>
      </c>
    </row>
    <row r="78" spans="1:24" ht="12.75" thickBot="1" x14ac:dyDescent="0.25">
      <c r="A78" s="123" t="s">
        <v>583</v>
      </c>
      <c r="B78" s="204" t="s">
        <v>290</v>
      </c>
      <c r="C78" s="200">
        <v>20</v>
      </c>
      <c r="E78" s="122">
        <f>C78</f>
        <v>20</v>
      </c>
      <c r="F78" s="122">
        <f t="shared" ref="F78" si="119">C78</f>
        <v>20</v>
      </c>
      <c r="G78" s="122">
        <f t="shared" ref="G78" si="120">C78</f>
        <v>20</v>
      </c>
      <c r="H78" s="122">
        <f t="shared" ref="H78" si="121">C78</f>
        <v>20</v>
      </c>
      <c r="I78" s="122">
        <f t="shared" ref="I78" si="122">C78</f>
        <v>20</v>
      </c>
      <c r="J78" s="122">
        <f t="shared" ref="J78" si="123">C78</f>
        <v>20</v>
      </c>
      <c r="K78" s="122">
        <f t="shared" ref="K78" si="124">C78</f>
        <v>20</v>
      </c>
      <c r="L78" s="122">
        <f t="shared" ref="L78" si="125">C78</f>
        <v>20</v>
      </c>
      <c r="M78" s="122">
        <f t="shared" ref="M78" si="126">C78</f>
        <v>20</v>
      </c>
      <c r="N78" s="122">
        <f t="shared" ref="N78" si="127">C78</f>
        <v>20</v>
      </c>
      <c r="O78" s="122">
        <f t="shared" ref="O78" si="128">C78</f>
        <v>20</v>
      </c>
      <c r="P78" s="122">
        <f t="shared" ref="P78" si="129">C78</f>
        <v>20</v>
      </c>
      <c r="Q78" s="122">
        <f t="shared" ref="Q78" si="130">C78</f>
        <v>20</v>
      </c>
      <c r="R78" s="122">
        <f t="shared" ref="R78" si="131">C78</f>
        <v>20</v>
      </c>
      <c r="S78" s="122">
        <f t="shared" ref="S78" si="132">C78</f>
        <v>20</v>
      </c>
      <c r="T78" s="122">
        <f t="shared" ref="T78" si="133">C78</f>
        <v>20</v>
      </c>
      <c r="U78" s="122">
        <f t="shared" ref="U78" si="134">C78</f>
        <v>20</v>
      </c>
      <c r="V78" s="122">
        <f t="shared" ref="V78" si="135">C78</f>
        <v>20</v>
      </c>
      <c r="W78" s="122">
        <f t="shared" ref="W78" si="136">C78</f>
        <v>20</v>
      </c>
      <c r="X78" s="122">
        <f t="shared" ref="X78" si="137">C78</f>
        <v>20</v>
      </c>
    </row>
    <row r="79" spans="1:24" ht="12.75" thickBot="1" x14ac:dyDescent="0.25">
      <c r="A79" s="120" t="s">
        <v>666</v>
      </c>
      <c r="B79" s="207"/>
      <c r="C79" s="138">
        <f>SUM(E79:X79)</f>
        <v>998400</v>
      </c>
      <c r="E79" s="137">
        <f>(E77*E78)</f>
        <v>31200</v>
      </c>
      <c r="F79" s="137">
        <f t="shared" ref="F79:X79" si="138">(F77*F78)</f>
        <v>36399.999999999993</v>
      </c>
      <c r="G79" s="137">
        <f t="shared" si="138"/>
        <v>46800</v>
      </c>
      <c r="H79" s="137">
        <f t="shared" si="138"/>
        <v>52000</v>
      </c>
      <c r="I79" s="137">
        <f t="shared" si="138"/>
        <v>52000</v>
      </c>
      <c r="J79" s="137">
        <f t="shared" si="138"/>
        <v>52000</v>
      </c>
      <c r="K79" s="137">
        <f t="shared" si="138"/>
        <v>52000</v>
      </c>
      <c r="L79" s="137">
        <f t="shared" si="138"/>
        <v>52000</v>
      </c>
      <c r="M79" s="137">
        <f t="shared" si="138"/>
        <v>52000</v>
      </c>
      <c r="N79" s="137">
        <f t="shared" si="138"/>
        <v>52000</v>
      </c>
      <c r="O79" s="137">
        <f t="shared" si="138"/>
        <v>52000</v>
      </c>
      <c r="P79" s="137">
        <f t="shared" si="138"/>
        <v>52000</v>
      </c>
      <c r="Q79" s="137">
        <f t="shared" si="138"/>
        <v>52000</v>
      </c>
      <c r="R79" s="137">
        <f t="shared" si="138"/>
        <v>52000</v>
      </c>
      <c r="S79" s="137">
        <f t="shared" si="138"/>
        <v>52000</v>
      </c>
      <c r="T79" s="137">
        <f t="shared" si="138"/>
        <v>52000</v>
      </c>
      <c r="U79" s="137">
        <f t="shared" si="138"/>
        <v>52000</v>
      </c>
      <c r="V79" s="137">
        <f t="shared" si="138"/>
        <v>52000</v>
      </c>
      <c r="W79" s="137">
        <f t="shared" si="138"/>
        <v>52000</v>
      </c>
      <c r="X79" s="137">
        <f t="shared" si="138"/>
        <v>52000</v>
      </c>
    </row>
    <row r="80" spans="1:24" s="226" customFormat="1" ht="12.75" x14ac:dyDescent="0.2">
      <c r="C80" s="227" t="s">
        <v>245</v>
      </c>
      <c r="E80" s="228">
        <f>100%*$C9</f>
        <v>3440.4</v>
      </c>
      <c r="F80" s="228">
        <f>80%*$C9</f>
        <v>2752.32</v>
      </c>
      <c r="G80" s="228">
        <f>40%*$C9</f>
        <v>1376.16</v>
      </c>
      <c r="H80" s="228">
        <f>20%*$C9</f>
        <v>688.08</v>
      </c>
      <c r="I80" s="228">
        <f t="shared" ref="I80:X80" si="139">0%*$C9</f>
        <v>0</v>
      </c>
      <c r="J80" s="228">
        <f t="shared" si="139"/>
        <v>0</v>
      </c>
      <c r="K80" s="228">
        <f t="shared" si="139"/>
        <v>0</v>
      </c>
      <c r="L80" s="228">
        <f t="shared" si="139"/>
        <v>0</v>
      </c>
      <c r="M80" s="228">
        <f t="shared" si="139"/>
        <v>0</v>
      </c>
      <c r="N80" s="228">
        <f t="shared" si="139"/>
        <v>0</v>
      </c>
      <c r="O80" s="228">
        <f t="shared" si="139"/>
        <v>0</v>
      </c>
      <c r="P80" s="228">
        <f t="shared" si="139"/>
        <v>0</v>
      </c>
      <c r="Q80" s="228">
        <f t="shared" si="139"/>
        <v>0</v>
      </c>
      <c r="R80" s="228">
        <f t="shared" si="139"/>
        <v>0</v>
      </c>
      <c r="S80" s="228">
        <f t="shared" si="139"/>
        <v>0</v>
      </c>
      <c r="T80" s="228">
        <f t="shared" si="139"/>
        <v>0</v>
      </c>
      <c r="U80" s="228">
        <f t="shared" si="139"/>
        <v>0</v>
      </c>
      <c r="V80" s="228">
        <f t="shared" si="139"/>
        <v>0</v>
      </c>
      <c r="W80" s="228">
        <f t="shared" si="139"/>
        <v>0</v>
      </c>
      <c r="X80" s="228">
        <f t="shared" si="139"/>
        <v>0</v>
      </c>
    </row>
    <row r="81" spans="1:24" s="226" customFormat="1" ht="12.75" x14ac:dyDescent="0.2">
      <c r="C81" s="230" t="s">
        <v>301</v>
      </c>
      <c r="E81" s="228">
        <f t="shared" ref="E81:X81" si="140">E80*E36*E37</f>
        <v>137616000</v>
      </c>
      <c r="F81" s="228">
        <f t="shared" si="140"/>
        <v>107890944</v>
      </c>
      <c r="G81" s="228">
        <f t="shared" si="140"/>
        <v>52866562.560000002</v>
      </c>
      <c r="H81" s="228">
        <f t="shared" si="140"/>
        <v>25904615.654399998</v>
      </c>
      <c r="I81" s="228">
        <f t="shared" si="140"/>
        <v>0</v>
      </c>
      <c r="J81" s="228">
        <f t="shared" si="140"/>
        <v>0</v>
      </c>
      <c r="K81" s="228">
        <f t="shared" si="140"/>
        <v>0</v>
      </c>
      <c r="L81" s="228">
        <f t="shared" si="140"/>
        <v>0</v>
      </c>
      <c r="M81" s="228">
        <f t="shared" si="140"/>
        <v>0</v>
      </c>
      <c r="N81" s="228">
        <f t="shared" si="140"/>
        <v>0</v>
      </c>
      <c r="O81" s="228">
        <f t="shared" si="140"/>
        <v>0</v>
      </c>
      <c r="P81" s="228">
        <f t="shared" si="140"/>
        <v>0</v>
      </c>
      <c r="Q81" s="228">
        <f t="shared" si="140"/>
        <v>0</v>
      </c>
      <c r="R81" s="228">
        <f t="shared" si="140"/>
        <v>0</v>
      </c>
      <c r="S81" s="228">
        <f t="shared" si="140"/>
        <v>0</v>
      </c>
      <c r="T81" s="228">
        <f t="shared" si="140"/>
        <v>0</v>
      </c>
      <c r="U81" s="228">
        <f t="shared" si="140"/>
        <v>0</v>
      </c>
      <c r="V81" s="228">
        <f t="shared" si="140"/>
        <v>0</v>
      </c>
      <c r="W81" s="228">
        <f t="shared" si="140"/>
        <v>0</v>
      </c>
      <c r="X81" s="228">
        <f t="shared" si="140"/>
        <v>0</v>
      </c>
    </row>
    <row r="82" spans="1:24" s="97" customFormat="1" ht="12.75" x14ac:dyDescent="0.2">
      <c r="C82" s="227" t="s">
        <v>293</v>
      </c>
      <c r="E82" s="228">
        <f>0%*$C9</f>
        <v>0</v>
      </c>
      <c r="F82" s="228">
        <f>20%*$C9</f>
        <v>688.08</v>
      </c>
      <c r="G82" s="228">
        <f>60%*$C9</f>
        <v>2064.2399999999998</v>
      </c>
      <c r="H82" s="228">
        <f>80%*$C9</f>
        <v>2752.32</v>
      </c>
      <c r="I82" s="228">
        <f t="shared" ref="I82:X82" si="141">100%*$C9</f>
        <v>3440.4</v>
      </c>
      <c r="J82" s="228">
        <f t="shared" si="141"/>
        <v>3440.4</v>
      </c>
      <c r="K82" s="228">
        <f t="shared" si="141"/>
        <v>3440.4</v>
      </c>
      <c r="L82" s="228">
        <f t="shared" si="141"/>
        <v>3440.4</v>
      </c>
      <c r="M82" s="228">
        <f t="shared" si="141"/>
        <v>3440.4</v>
      </c>
      <c r="N82" s="228">
        <f t="shared" si="141"/>
        <v>3440.4</v>
      </c>
      <c r="O82" s="228">
        <f t="shared" si="141"/>
        <v>3440.4</v>
      </c>
      <c r="P82" s="228">
        <f t="shared" si="141"/>
        <v>3440.4</v>
      </c>
      <c r="Q82" s="228">
        <f t="shared" si="141"/>
        <v>3440.4</v>
      </c>
      <c r="R82" s="228">
        <f t="shared" si="141"/>
        <v>3440.4</v>
      </c>
      <c r="S82" s="228">
        <f t="shared" si="141"/>
        <v>3440.4</v>
      </c>
      <c r="T82" s="228">
        <f t="shared" si="141"/>
        <v>3440.4</v>
      </c>
      <c r="U82" s="228">
        <f t="shared" si="141"/>
        <v>3440.4</v>
      </c>
      <c r="V82" s="228">
        <f t="shared" si="141"/>
        <v>3440.4</v>
      </c>
      <c r="W82" s="228">
        <f t="shared" si="141"/>
        <v>3440.4</v>
      </c>
      <c r="X82" s="228">
        <f t="shared" si="141"/>
        <v>3440.4</v>
      </c>
    </row>
    <row r="83" spans="1:24" s="97" customFormat="1" ht="13.5" thickBot="1" x14ac:dyDescent="0.25">
      <c r="C83" s="231" t="s">
        <v>302</v>
      </c>
      <c r="E83" s="228">
        <f>E79*E82</f>
        <v>0</v>
      </c>
      <c r="F83" s="228">
        <f t="shared" ref="F83:X83" si="142">F79*F82</f>
        <v>25046111.999999996</v>
      </c>
      <c r="G83" s="228">
        <f t="shared" si="142"/>
        <v>96606431.999999985</v>
      </c>
      <c r="H83" s="228">
        <f t="shared" si="142"/>
        <v>143120640</v>
      </c>
      <c r="I83" s="228">
        <f t="shared" si="142"/>
        <v>178900800</v>
      </c>
      <c r="J83" s="228">
        <f t="shared" si="142"/>
        <v>178900800</v>
      </c>
      <c r="K83" s="228">
        <f t="shared" si="142"/>
        <v>178900800</v>
      </c>
      <c r="L83" s="228">
        <f t="shared" si="142"/>
        <v>178900800</v>
      </c>
      <c r="M83" s="228">
        <f t="shared" si="142"/>
        <v>178900800</v>
      </c>
      <c r="N83" s="228">
        <f t="shared" si="142"/>
        <v>178900800</v>
      </c>
      <c r="O83" s="228">
        <f t="shared" si="142"/>
        <v>178900800</v>
      </c>
      <c r="P83" s="228">
        <f t="shared" si="142"/>
        <v>178900800</v>
      </c>
      <c r="Q83" s="228">
        <f t="shared" si="142"/>
        <v>178900800</v>
      </c>
      <c r="R83" s="228">
        <f t="shared" si="142"/>
        <v>178900800</v>
      </c>
      <c r="S83" s="228">
        <f t="shared" si="142"/>
        <v>178900800</v>
      </c>
      <c r="T83" s="228">
        <f t="shared" si="142"/>
        <v>178900800</v>
      </c>
      <c r="U83" s="228">
        <f t="shared" si="142"/>
        <v>178900800</v>
      </c>
      <c r="V83" s="228">
        <f t="shared" si="142"/>
        <v>178900800</v>
      </c>
      <c r="W83" s="228">
        <f t="shared" si="142"/>
        <v>178900800</v>
      </c>
      <c r="X83" s="228">
        <f t="shared" si="142"/>
        <v>178900800</v>
      </c>
    </row>
    <row r="84" spans="1:24" ht="12.75" thickBot="1" x14ac:dyDescent="0.25">
      <c r="A84" s="120" t="s">
        <v>667</v>
      </c>
      <c r="B84" s="277"/>
      <c r="C84" s="278">
        <f>SUM(E84:X84)</f>
        <v>3451464106.2144003</v>
      </c>
      <c r="E84" s="242">
        <f>E81+E83</f>
        <v>137616000</v>
      </c>
      <c r="F84" s="242">
        <f>F81+F83</f>
        <v>132937056</v>
      </c>
      <c r="G84" s="137">
        <f t="shared" ref="G84:X84" si="143">G81+G83</f>
        <v>149472994.56</v>
      </c>
      <c r="H84" s="137">
        <f t="shared" si="143"/>
        <v>169025255.65439999</v>
      </c>
      <c r="I84" s="137">
        <f t="shared" si="143"/>
        <v>178900800</v>
      </c>
      <c r="J84" s="137">
        <f t="shared" si="143"/>
        <v>178900800</v>
      </c>
      <c r="K84" s="137">
        <f t="shared" si="143"/>
        <v>178900800</v>
      </c>
      <c r="L84" s="137">
        <f t="shared" si="143"/>
        <v>178900800</v>
      </c>
      <c r="M84" s="137">
        <f t="shared" si="143"/>
        <v>178900800</v>
      </c>
      <c r="N84" s="137">
        <f t="shared" si="143"/>
        <v>178900800</v>
      </c>
      <c r="O84" s="137">
        <f t="shared" si="143"/>
        <v>178900800</v>
      </c>
      <c r="P84" s="137">
        <f t="shared" si="143"/>
        <v>178900800</v>
      </c>
      <c r="Q84" s="137">
        <f t="shared" si="143"/>
        <v>178900800</v>
      </c>
      <c r="R84" s="137">
        <f t="shared" si="143"/>
        <v>178900800</v>
      </c>
      <c r="S84" s="137">
        <f t="shared" si="143"/>
        <v>178900800</v>
      </c>
      <c r="T84" s="137">
        <f t="shared" si="143"/>
        <v>178900800</v>
      </c>
      <c r="U84" s="137">
        <f t="shared" si="143"/>
        <v>178900800</v>
      </c>
      <c r="V84" s="137">
        <f t="shared" si="143"/>
        <v>178900800</v>
      </c>
      <c r="W84" s="137">
        <f t="shared" si="143"/>
        <v>178900800</v>
      </c>
      <c r="X84" s="137">
        <f t="shared" si="143"/>
        <v>178900800</v>
      </c>
    </row>
    <row r="86" spans="1:24" x14ac:dyDescent="0.2">
      <c r="A86" s="275" t="s">
        <v>304</v>
      </c>
      <c r="B86" s="275"/>
      <c r="C86" s="116"/>
      <c r="E86" s="276"/>
      <c r="F86" s="276"/>
      <c r="G86" s="108"/>
      <c r="H86" s="108"/>
      <c r="I86" s="108"/>
      <c r="J86" s="108"/>
      <c r="K86" s="108"/>
      <c r="L86" s="108"/>
      <c r="M86" s="108"/>
      <c r="N86" s="108"/>
      <c r="O86" s="108"/>
      <c r="P86" s="108"/>
      <c r="Q86" s="108"/>
      <c r="R86" s="108"/>
      <c r="S86" s="108"/>
      <c r="T86" s="108"/>
      <c r="U86" s="108"/>
      <c r="V86" s="108"/>
      <c r="W86" s="108"/>
      <c r="X86" s="108"/>
    </row>
    <row r="87" spans="1:24" x14ac:dyDescent="0.2">
      <c r="A87" s="98" t="s">
        <v>668</v>
      </c>
      <c r="C87" s="98" t="s">
        <v>242</v>
      </c>
    </row>
    <row r="88" spans="1:24" x14ac:dyDescent="0.2">
      <c r="A88" s="275" t="s">
        <v>307</v>
      </c>
      <c r="B88" s="275"/>
      <c r="C88" s="278">
        <f>SUM(E88:X88)</f>
        <v>0</v>
      </c>
      <c r="E88" s="276">
        <f>SUM(E87)</f>
        <v>0</v>
      </c>
      <c r="F88" s="276">
        <f t="shared" ref="F88:X88" si="144">SUM(F87)</f>
        <v>0</v>
      </c>
      <c r="G88" s="276">
        <f t="shared" si="144"/>
        <v>0</v>
      </c>
      <c r="H88" s="276">
        <f t="shared" si="144"/>
        <v>0</v>
      </c>
      <c r="I88" s="276">
        <f t="shared" si="144"/>
        <v>0</v>
      </c>
      <c r="J88" s="276">
        <f t="shared" si="144"/>
        <v>0</v>
      </c>
      <c r="K88" s="276">
        <f t="shared" si="144"/>
        <v>0</v>
      </c>
      <c r="L88" s="276">
        <f t="shared" si="144"/>
        <v>0</v>
      </c>
      <c r="M88" s="276">
        <f t="shared" si="144"/>
        <v>0</v>
      </c>
      <c r="N88" s="276">
        <f t="shared" si="144"/>
        <v>0</v>
      </c>
      <c r="O88" s="276">
        <f t="shared" si="144"/>
        <v>0</v>
      </c>
      <c r="P88" s="276">
        <f t="shared" si="144"/>
        <v>0</v>
      </c>
      <c r="Q88" s="276">
        <f t="shared" si="144"/>
        <v>0</v>
      </c>
      <c r="R88" s="276">
        <f t="shared" si="144"/>
        <v>0</v>
      </c>
      <c r="S88" s="276">
        <f t="shared" si="144"/>
        <v>0</v>
      </c>
      <c r="T88" s="276">
        <f t="shared" si="144"/>
        <v>0</v>
      </c>
      <c r="U88" s="276">
        <f t="shared" si="144"/>
        <v>0</v>
      </c>
      <c r="V88" s="276">
        <f t="shared" si="144"/>
        <v>0</v>
      </c>
      <c r="W88" s="276">
        <f t="shared" si="144"/>
        <v>0</v>
      </c>
      <c r="X88" s="276">
        <f t="shared" si="144"/>
        <v>0</v>
      </c>
    </row>
    <row r="90" spans="1:24" ht="25.5" x14ac:dyDescent="0.2">
      <c r="A90" s="113" t="s">
        <v>669</v>
      </c>
      <c r="B90" s="113"/>
      <c r="C90" s="116"/>
      <c r="D90" s="107"/>
    </row>
    <row r="91" spans="1:24" x14ac:dyDescent="0.2">
      <c r="A91" s="114" t="s">
        <v>309</v>
      </c>
      <c r="B91" s="114"/>
      <c r="C91" s="114">
        <f>SUM(E91:X91)</f>
        <v>757818.00000000023</v>
      </c>
      <c r="D91" s="109"/>
      <c r="E91" s="232">
        <f>E79-E70</f>
        <v>19170.900000000001</v>
      </c>
      <c r="F91" s="232">
        <f t="shared" ref="F91:X91" si="145">F79-F70</f>
        <v>24370.899999999994</v>
      </c>
      <c r="G91" s="232">
        <f t="shared" si="145"/>
        <v>34770.9</v>
      </c>
      <c r="H91" s="232">
        <f t="shared" si="145"/>
        <v>39970.9</v>
      </c>
      <c r="I91" s="232">
        <f t="shared" si="145"/>
        <v>39970.9</v>
      </c>
      <c r="J91" s="232">
        <f t="shared" si="145"/>
        <v>39970.9</v>
      </c>
      <c r="K91" s="232">
        <f t="shared" si="145"/>
        <v>39970.9</v>
      </c>
      <c r="L91" s="232">
        <f t="shared" si="145"/>
        <v>39970.9</v>
      </c>
      <c r="M91" s="232">
        <f t="shared" si="145"/>
        <v>39970.9</v>
      </c>
      <c r="N91" s="232">
        <f t="shared" si="145"/>
        <v>39970.9</v>
      </c>
      <c r="O91" s="232">
        <f t="shared" si="145"/>
        <v>39970.9</v>
      </c>
      <c r="P91" s="232">
        <f t="shared" si="145"/>
        <v>39970.9</v>
      </c>
      <c r="Q91" s="232">
        <f t="shared" si="145"/>
        <v>39970.9</v>
      </c>
      <c r="R91" s="232">
        <f t="shared" si="145"/>
        <v>39970.9</v>
      </c>
      <c r="S91" s="232">
        <f t="shared" si="145"/>
        <v>39970.9</v>
      </c>
      <c r="T91" s="232">
        <f t="shared" si="145"/>
        <v>39970.9</v>
      </c>
      <c r="U91" s="232">
        <f t="shared" si="145"/>
        <v>39970.9</v>
      </c>
      <c r="V91" s="232">
        <f t="shared" si="145"/>
        <v>39970.9</v>
      </c>
      <c r="W91" s="232">
        <f t="shared" si="145"/>
        <v>39970.9</v>
      </c>
      <c r="X91" s="232">
        <f t="shared" si="145"/>
        <v>39970.9</v>
      </c>
    </row>
    <row r="92" spans="1:24" ht="12.75" x14ac:dyDescent="0.2">
      <c r="A92" s="107" t="s">
        <v>310</v>
      </c>
      <c r="B92" s="107"/>
      <c r="C92" s="279">
        <f>NPV(C3,E91:X91)</f>
        <v>459674.62419479823</v>
      </c>
    </row>
    <row r="93" spans="1:24" ht="24" x14ac:dyDescent="0.2">
      <c r="A93" s="114" t="s">
        <v>311</v>
      </c>
      <c r="B93" s="114"/>
      <c r="C93" s="114">
        <f>SUM(E93:X93)</f>
        <v>3095789499.1103997</v>
      </c>
      <c r="D93" s="109"/>
      <c r="E93" s="232">
        <f t="shared" ref="E93:X93" si="146">E84-E73</f>
        <v>113096269.2</v>
      </c>
      <c r="F93" s="232">
        <f t="shared" si="146"/>
        <v>109948234.39199999</v>
      </c>
      <c r="G93" s="232">
        <f t="shared" si="146"/>
        <v>129545991.336</v>
      </c>
      <c r="H93" s="232">
        <f t="shared" si="146"/>
        <v>150629161.62239999</v>
      </c>
      <c r="I93" s="232">
        <f t="shared" si="146"/>
        <v>162035615.16</v>
      </c>
      <c r="J93" s="232">
        <f t="shared" si="146"/>
        <v>162035615.16</v>
      </c>
      <c r="K93" s="232">
        <f t="shared" si="146"/>
        <v>162035615.16</v>
      </c>
      <c r="L93" s="232">
        <f t="shared" si="146"/>
        <v>162035615.16</v>
      </c>
      <c r="M93" s="232">
        <f t="shared" si="146"/>
        <v>162035615.16</v>
      </c>
      <c r="N93" s="232">
        <f t="shared" si="146"/>
        <v>162035615.16</v>
      </c>
      <c r="O93" s="232">
        <f t="shared" si="146"/>
        <v>162035615.16</v>
      </c>
      <c r="P93" s="232">
        <f t="shared" si="146"/>
        <v>162035615.16</v>
      </c>
      <c r="Q93" s="232">
        <f t="shared" si="146"/>
        <v>162035615.16</v>
      </c>
      <c r="R93" s="232">
        <f t="shared" si="146"/>
        <v>162035615.16</v>
      </c>
      <c r="S93" s="232">
        <f t="shared" si="146"/>
        <v>162035615.16</v>
      </c>
      <c r="T93" s="232">
        <f t="shared" si="146"/>
        <v>162035615.16</v>
      </c>
      <c r="U93" s="232">
        <f t="shared" si="146"/>
        <v>162035615.16</v>
      </c>
      <c r="V93" s="232">
        <f t="shared" si="146"/>
        <v>162035615.16</v>
      </c>
      <c r="W93" s="232">
        <f t="shared" si="146"/>
        <v>162035615.16</v>
      </c>
      <c r="X93" s="232">
        <f t="shared" si="146"/>
        <v>162035615.16</v>
      </c>
    </row>
    <row r="94" spans="1:24" ht="12.75" x14ac:dyDescent="0.2">
      <c r="A94" s="107" t="s">
        <v>312</v>
      </c>
      <c r="B94" s="107"/>
      <c r="C94" s="279">
        <f>NPV(C3,E93:X93)</f>
        <v>1888018352.204952</v>
      </c>
    </row>
    <row r="95" spans="1:24" ht="24" x14ac:dyDescent="0.2">
      <c r="A95" s="114" t="s">
        <v>313</v>
      </c>
      <c r="B95" s="114"/>
      <c r="C95" s="114">
        <f>SUM(E95:X95)</f>
        <v>3095789499.1103997</v>
      </c>
      <c r="D95" s="109"/>
      <c r="E95" s="232">
        <f t="shared" ref="E95:X95" si="147">(E84+E88)-E73</f>
        <v>113096269.2</v>
      </c>
      <c r="F95" s="232">
        <f t="shared" si="147"/>
        <v>109948234.39199999</v>
      </c>
      <c r="G95" s="232">
        <f t="shared" si="147"/>
        <v>129545991.336</v>
      </c>
      <c r="H95" s="232">
        <f t="shared" si="147"/>
        <v>150629161.62239999</v>
      </c>
      <c r="I95" s="232">
        <f t="shared" si="147"/>
        <v>162035615.16</v>
      </c>
      <c r="J95" s="232">
        <f t="shared" si="147"/>
        <v>162035615.16</v>
      </c>
      <c r="K95" s="232">
        <f t="shared" si="147"/>
        <v>162035615.16</v>
      </c>
      <c r="L95" s="232">
        <f t="shared" si="147"/>
        <v>162035615.16</v>
      </c>
      <c r="M95" s="232">
        <f t="shared" si="147"/>
        <v>162035615.16</v>
      </c>
      <c r="N95" s="232">
        <f t="shared" si="147"/>
        <v>162035615.16</v>
      </c>
      <c r="O95" s="232">
        <f t="shared" si="147"/>
        <v>162035615.16</v>
      </c>
      <c r="P95" s="232">
        <f t="shared" si="147"/>
        <v>162035615.16</v>
      </c>
      <c r="Q95" s="232">
        <f t="shared" si="147"/>
        <v>162035615.16</v>
      </c>
      <c r="R95" s="232">
        <f t="shared" si="147"/>
        <v>162035615.16</v>
      </c>
      <c r="S95" s="232">
        <f t="shared" si="147"/>
        <v>162035615.16</v>
      </c>
      <c r="T95" s="232">
        <f t="shared" si="147"/>
        <v>162035615.16</v>
      </c>
      <c r="U95" s="232">
        <f t="shared" si="147"/>
        <v>162035615.16</v>
      </c>
      <c r="V95" s="232">
        <f t="shared" si="147"/>
        <v>162035615.16</v>
      </c>
      <c r="W95" s="232">
        <f t="shared" si="147"/>
        <v>162035615.16</v>
      </c>
      <c r="X95" s="232">
        <f t="shared" si="147"/>
        <v>162035615.16</v>
      </c>
    </row>
    <row r="96" spans="1:24" ht="24" x14ac:dyDescent="0.2">
      <c r="A96" s="107" t="s">
        <v>314</v>
      </c>
      <c r="B96" s="107"/>
      <c r="C96" s="280">
        <f>NPV(C3,E95:X95)</f>
        <v>1888018352.204952</v>
      </c>
    </row>
    <row r="97" spans="1:24" x14ac:dyDescent="0.2">
      <c r="A97" s="237" t="s">
        <v>315</v>
      </c>
      <c r="B97" s="238"/>
    </row>
    <row r="98" spans="1:24" ht="48" customHeight="1" x14ac:dyDescent="0.2">
      <c r="A98" s="239">
        <v>0.05</v>
      </c>
      <c r="B98" s="240">
        <f>C92</f>
        <v>459674.62419479823</v>
      </c>
      <c r="E98" s="377"/>
      <c r="F98" s="377"/>
      <c r="H98" s="377"/>
      <c r="I98" s="377"/>
    </row>
    <row r="99" spans="1:24" x14ac:dyDescent="0.2">
      <c r="A99" s="136">
        <v>0.1</v>
      </c>
      <c r="B99" s="240">
        <f t="dataTable" ref="B99:B101" dt2D="0" dtr="0" r1="C3" ca="1"/>
        <v>304586.3142288471</v>
      </c>
      <c r="E99" s="239"/>
      <c r="F99" s="240"/>
      <c r="H99" s="239"/>
      <c r="I99" s="240"/>
    </row>
    <row r="100" spans="1:24" x14ac:dyDescent="0.2">
      <c r="A100" s="136">
        <v>0.15</v>
      </c>
      <c r="B100" s="240">
        <v>216889.23026308508</v>
      </c>
      <c r="E100" s="136"/>
      <c r="F100" s="240"/>
      <c r="H100" s="136"/>
      <c r="I100" s="240"/>
    </row>
    <row r="101" spans="1:24" x14ac:dyDescent="0.2">
      <c r="A101" s="136">
        <v>0.2</v>
      </c>
      <c r="B101" s="240">
        <v>163465.55864291213</v>
      </c>
      <c r="E101" s="136"/>
      <c r="F101" s="240"/>
      <c r="H101" s="136"/>
      <c r="I101" s="240"/>
    </row>
    <row r="102" spans="1:24" x14ac:dyDescent="0.2">
      <c r="E102" s="136"/>
      <c r="F102" s="240"/>
      <c r="H102" s="136"/>
      <c r="I102" s="240"/>
    </row>
    <row r="104" spans="1:24" ht="25.5" x14ac:dyDescent="0.2">
      <c r="A104" s="140" t="s">
        <v>670</v>
      </c>
      <c r="B104" s="140"/>
      <c r="C104" s="141"/>
    </row>
    <row r="105" spans="1:24" ht="12.75" x14ac:dyDescent="0.2">
      <c r="A105" s="233"/>
      <c r="B105" s="233"/>
      <c r="C105" s="234" t="s">
        <v>262</v>
      </c>
      <c r="E105" s="235">
        <v>0</v>
      </c>
      <c r="F105" s="235">
        <v>0.2</v>
      </c>
      <c r="G105" s="235">
        <v>0.6</v>
      </c>
      <c r="H105" s="235">
        <v>0.8</v>
      </c>
      <c r="I105" s="235">
        <v>1</v>
      </c>
      <c r="J105" s="235">
        <v>1</v>
      </c>
      <c r="K105" s="235">
        <v>1</v>
      </c>
      <c r="L105" s="235">
        <v>1</v>
      </c>
      <c r="M105" s="235">
        <v>1</v>
      </c>
      <c r="N105" s="235">
        <v>1</v>
      </c>
      <c r="O105" s="235">
        <v>1</v>
      </c>
      <c r="P105" s="235">
        <v>1</v>
      </c>
      <c r="Q105" s="235">
        <v>1</v>
      </c>
      <c r="R105" s="235">
        <v>1</v>
      </c>
      <c r="S105" s="235">
        <v>1</v>
      </c>
      <c r="T105" s="235">
        <v>1</v>
      </c>
      <c r="U105" s="235">
        <v>1</v>
      </c>
      <c r="V105" s="235">
        <v>1</v>
      </c>
      <c r="W105" s="235">
        <v>1</v>
      </c>
      <c r="X105" s="235">
        <v>1</v>
      </c>
    </row>
    <row r="106" spans="1:24" ht="12.75" x14ac:dyDescent="0.2">
      <c r="A106" s="140" t="s">
        <v>6</v>
      </c>
      <c r="B106" s="140" t="s">
        <v>213</v>
      </c>
      <c r="C106" s="145" t="s">
        <v>214</v>
      </c>
      <c r="E106" s="122" t="s">
        <v>63</v>
      </c>
      <c r="F106" s="122" t="s">
        <v>64</v>
      </c>
      <c r="G106" s="122" t="s">
        <v>65</v>
      </c>
      <c r="H106" s="122" t="s">
        <v>66</v>
      </c>
      <c r="I106" s="122" t="s">
        <v>67</v>
      </c>
      <c r="J106" s="122" t="s">
        <v>68</v>
      </c>
      <c r="K106" s="122" t="s">
        <v>69</v>
      </c>
      <c r="L106" s="122" t="s">
        <v>70</v>
      </c>
      <c r="M106" s="122" t="s">
        <v>71</v>
      </c>
      <c r="N106" s="122" t="s">
        <v>72</v>
      </c>
      <c r="O106" s="122" t="s">
        <v>73</v>
      </c>
      <c r="P106" s="122" t="s">
        <v>74</v>
      </c>
      <c r="Q106" s="122" t="s">
        <v>75</v>
      </c>
      <c r="R106" s="122" t="s">
        <v>76</v>
      </c>
      <c r="S106" s="122" t="s">
        <v>77</v>
      </c>
      <c r="T106" s="122" t="s">
        <v>78</v>
      </c>
      <c r="U106" s="122" t="s">
        <v>79</v>
      </c>
      <c r="V106" s="122" t="s">
        <v>80</v>
      </c>
      <c r="W106" s="122" t="s">
        <v>81</v>
      </c>
      <c r="X106" s="122" t="s">
        <v>82</v>
      </c>
    </row>
    <row r="107" spans="1:24" x14ac:dyDescent="0.2">
      <c r="A107" s="157" t="s">
        <v>215</v>
      </c>
      <c r="B107" s="157"/>
      <c r="C107" s="157" t="s">
        <v>216</v>
      </c>
      <c r="D107" s="107"/>
      <c r="E107" s="122">
        <v>0</v>
      </c>
      <c r="F107" s="122">
        <v>0</v>
      </c>
      <c r="G107" s="122">
        <v>0</v>
      </c>
      <c r="H107" s="122">
        <v>0</v>
      </c>
      <c r="I107" s="122">
        <v>0</v>
      </c>
      <c r="J107" s="122">
        <v>0</v>
      </c>
      <c r="K107" s="122">
        <v>0</v>
      </c>
      <c r="L107" s="122">
        <v>0</v>
      </c>
      <c r="M107" s="122">
        <v>0</v>
      </c>
      <c r="N107" s="122">
        <v>0</v>
      </c>
      <c r="O107" s="122">
        <v>0</v>
      </c>
      <c r="P107" s="122">
        <v>0</v>
      </c>
      <c r="Q107" s="122">
        <v>0</v>
      </c>
      <c r="R107" s="122">
        <v>0</v>
      </c>
      <c r="S107" s="122">
        <v>0</v>
      </c>
      <c r="T107" s="122">
        <v>0</v>
      </c>
      <c r="U107" s="122">
        <v>0</v>
      </c>
      <c r="V107" s="122">
        <v>0</v>
      </c>
      <c r="W107" s="122">
        <v>0</v>
      </c>
      <c r="X107" s="122">
        <v>0</v>
      </c>
    </row>
    <row r="108" spans="1:24" ht="24" x14ac:dyDescent="0.2">
      <c r="A108" s="146" t="s">
        <v>671</v>
      </c>
      <c r="B108" s="146"/>
      <c r="C108" s="152"/>
      <c r="E108" s="97"/>
      <c r="F108" s="97"/>
      <c r="G108" s="97"/>
      <c r="H108" s="97"/>
      <c r="I108" s="97"/>
      <c r="J108" s="97"/>
      <c r="K108" s="97"/>
      <c r="L108" s="97"/>
      <c r="M108" s="97"/>
      <c r="N108" s="97"/>
      <c r="O108" s="97"/>
      <c r="P108" s="97"/>
      <c r="Q108" s="97"/>
      <c r="R108" s="97"/>
      <c r="S108" s="97"/>
      <c r="T108" s="97"/>
      <c r="U108" s="97"/>
      <c r="V108" s="97"/>
      <c r="W108" s="97"/>
      <c r="X108" s="97"/>
    </row>
    <row r="109" spans="1:24" x14ac:dyDescent="0.2">
      <c r="A109" s="133" t="s">
        <v>568</v>
      </c>
      <c r="B109" s="133" t="s">
        <v>299</v>
      </c>
      <c r="C109" s="133">
        <v>2000</v>
      </c>
      <c r="E109" s="122">
        <f>C109</f>
        <v>2000</v>
      </c>
      <c r="F109" s="122">
        <f>C109</f>
        <v>2000</v>
      </c>
      <c r="G109" s="122">
        <f>C109</f>
        <v>2000</v>
      </c>
      <c r="H109" s="122">
        <f>C109</f>
        <v>2000</v>
      </c>
      <c r="I109" s="122">
        <f>C109</f>
        <v>2000</v>
      </c>
      <c r="J109" s="122">
        <f>C109</f>
        <v>2000</v>
      </c>
      <c r="K109" s="122">
        <f>C109</f>
        <v>2000</v>
      </c>
      <c r="L109" s="122">
        <f>C109</f>
        <v>2000</v>
      </c>
      <c r="M109" s="122">
        <f>C109</f>
        <v>2000</v>
      </c>
      <c r="N109" s="122">
        <f>C109</f>
        <v>2000</v>
      </c>
      <c r="O109" s="122">
        <f>C109</f>
        <v>2000</v>
      </c>
      <c r="P109" s="122">
        <f>C109</f>
        <v>2000</v>
      </c>
      <c r="Q109" s="122">
        <f>C109</f>
        <v>2000</v>
      </c>
      <c r="R109" s="122">
        <f>C109</f>
        <v>2000</v>
      </c>
      <c r="S109" s="122">
        <f>C109</f>
        <v>2000</v>
      </c>
      <c r="T109" s="122">
        <f>C109</f>
        <v>2000</v>
      </c>
      <c r="U109" s="122">
        <f>C109</f>
        <v>2000</v>
      </c>
      <c r="V109" s="122">
        <f>C109</f>
        <v>2000</v>
      </c>
      <c r="W109" s="122">
        <f>C109</f>
        <v>2000</v>
      </c>
      <c r="X109" s="122">
        <f>C109</f>
        <v>2000</v>
      </c>
    </row>
    <row r="110" spans="1:24" ht="24" x14ac:dyDescent="0.2">
      <c r="A110" s="122" t="s">
        <v>569</v>
      </c>
      <c r="B110" s="133" t="s">
        <v>306</v>
      </c>
      <c r="C110" s="122">
        <f>C17*30%</f>
        <v>1184.0999999999999</v>
      </c>
      <c r="E110" s="122">
        <f>C110</f>
        <v>1184.0999999999999</v>
      </c>
      <c r="F110" s="122">
        <f>C110</f>
        <v>1184.0999999999999</v>
      </c>
      <c r="G110" s="122">
        <f>C110</f>
        <v>1184.0999999999999</v>
      </c>
      <c r="H110" s="122">
        <f>C110</f>
        <v>1184.0999999999999</v>
      </c>
      <c r="I110" s="122">
        <f>C110</f>
        <v>1184.0999999999999</v>
      </c>
      <c r="J110" s="122">
        <f>C110</f>
        <v>1184.0999999999999</v>
      </c>
      <c r="K110" s="122">
        <f>C110</f>
        <v>1184.0999999999999</v>
      </c>
      <c r="L110" s="122">
        <f>C110</f>
        <v>1184.0999999999999</v>
      </c>
      <c r="M110" s="122">
        <f>C110</f>
        <v>1184.0999999999999</v>
      </c>
      <c r="N110" s="122">
        <f>C110</f>
        <v>1184.0999999999999</v>
      </c>
      <c r="O110" s="122">
        <f>C110</f>
        <v>1184.0999999999999</v>
      </c>
      <c r="P110" s="122">
        <f>C110</f>
        <v>1184.0999999999999</v>
      </c>
      <c r="Q110" s="122">
        <f>C110</f>
        <v>1184.0999999999999</v>
      </c>
      <c r="R110" s="122">
        <f>C110</f>
        <v>1184.0999999999999</v>
      </c>
      <c r="S110" s="122">
        <f>C110</f>
        <v>1184.0999999999999</v>
      </c>
      <c r="T110" s="122">
        <f>C110</f>
        <v>1184.0999999999999</v>
      </c>
      <c r="U110" s="122">
        <f>C110</f>
        <v>1184.0999999999999</v>
      </c>
      <c r="V110" s="122">
        <f>C110</f>
        <v>1184.0999999999999</v>
      </c>
      <c r="W110" s="122">
        <f>C110</f>
        <v>1184.0999999999999</v>
      </c>
      <c r="X110" s="122">
        <f>C110</f>
        <v>1184.0999999999999</v>
      </c>
    </row>
    <row r="111" spans="1:24" x14ac:dyDescent="0.2">
      <c r="A111" s="122" t="s">
        <v>570</v>
      </c>
      <c r="B111" s="133" t="s">
        <v>319</v>
      </c>
      <c r="C111" s="122">
        <v>700</v>
      </c>
      <c r="E111" s="122">
        <f>C111</f>
        <v>700</v>
      </c>
      <c r="F111" s="122">
        <f>C111</f>
        <v>700</v>
      </c>
      <c r="G111" s="122">
        <f>C111</f>
        <v>700</v>
      </c>
      <c r="H111" s="122">
        <f>C111</f>
        <v>700</v>
      </c>
      <c r="I111" s="122">
        <f>C111</f>
        <v>700</v>
      </c>
      <c r="J111" s="122">
        <f>C111</f>
        <v>700</v>
      </c>
      <c r="K111" s="122">
        <f>C111</f>
        <v>700</v>
      </c>
      <c r="L111" s="122">
        <f>C111</f>
        <v>700</v>
      </c>
      <c r="M111" s="122">
        <f>C111</f>
        <v>700</v>
      </c>
      <c r="N111" s="122">
        <f>C111</f>
        <v>700</v>
      </c>
      <c r="O111" s="122">
        <f>C111</f>
        <v>700</v>
      </c>
      <c r="P111" s="122">
        <f>C111</f>
        <v>700</v>
      </c>
      <c r="Q111" s="122">
        <f>C111</f>
        <v>700</v>
      </c>
      <c r="R111" s="122">
        <f>C111</f>
        <v>700</v>
      </c>
      <c r="S111" s="122">
        <f>C111</f>
        <v>700</v>
      </c>
      <c r="T111" s="122">
        <f>C111</f>
        <v>700</v>
      </c>
      <c r="U111" s="122">
        <f>C111</f>
        <v>700</v>
      </c>
      <c r="V111" s="122">
        <f>C111</f>
        <v>700</v>
      </c>
      <c r="W111" s="122">
        <f>C111</f>
        <v>700</v>
      </c>
      <c r="X111" s="122">
        <f>C111</f>
        <v>700</v>
      </c>
    </row>
    <row r="112" spans="1:24" customFormat="1" ht="14.45" customHeight="1" thickBot="1" x14ac:dyDescent="0.3">
      <c r="A112" s="122" t="s">
        <v>672</v>
      </c>
      <c r="B112" s="133" t="s">
        <v>320</v>
      </c>
      <c r="C112" s="122">
        <v>200</v>
      </c>
      <c r="E112" s="122">
        <v>0</v>
      </c>
      <c r="F112" s="122">
        <v>0</v>
      </c>
      <c r="G112" s="122">
        <v>0</v>
      </c>
      <c r="H112" s="122">
        <v>0</v>
      </c>
      <c r="I112" s="122">
        <v>0</v>
      </c>
      <c r="J112" s="122">
        <f t="shared" ref="J112" si="148">C112</f>
        <v>200</v>
      </c>
      <c r="K112" s="122">
        <f t="shared" ref="K112" si="149">C112</f>
        <v>200</v>
      </c>
      <c r="L112" s="122">
        <f t="shared" ref="L112" si="150">C112</f>
        <v>200</v>
      </c>
      <c r="M112" s="122">
        <f t="shared" ref="M112" si="151">C112</f>
        <v>200</v>
      </c>
      <c r="N112" s="122">
        <f t="shared" ref="N112" si="152">C112</f>
        <v>200</v>
      </c>
      <c r="O112" s="122">
        <f t="shared" ref="O112" si="153">C112</f>
        <v>200</v>
      </c>
      <c r="P112" s="122">
        <f t="shared" ref="P112" si="154">C112</f>
        <v>200</v>
      </c>
      <c r="Q112" s="122">
        <f t="shared" ref="Q112" si="155">C112</f>
        <v>200</v>
      </c>
      <c r="R112" s="122">
        <f t="shared" ref="R112" si="156">C112</f>
        <v>200</v>
      </c>
      <c r="S112" s="122">
        <f t="shared" ref="S112" si="157">C112</f>
        <v>200</v>
      </c>
      <c r="T112" s="122">
        <f t="shared" ref="T112" si="158">C112</f>
        <v>200</v>
      </c>
      <c r="U112" s="122">
        <f t="shared" ref="U112" si="159">C112</f>
        <v>200</v>
      </c>
      <c r="V112" s="122">
        <f t="shared" ref="V112" si="160">C112</f>
        <v>200</v>
      </c>
      <c r="W112" s="122">
        <f t="shared" ref="W112" si="161">C112</f>
        <v>200</v>
      </c>
      <c r="X112" s="122">
        <f t="shared" ref="X112" si="162">C112</f>
        <v>200</v>
      </c>
    </row>
    <row r="113" spans="1:24" s="118" customFormat="1" ht="27.6" customHeight="1" thickBot="1" x14ac:dyDescent="0.25">
      <c r="A113" s="155" t="s">
        <v>673</v>
      </c>
      <c r="B113" s="155"/>
      <c r="C113" s="156">
        <f>SUM(E113:X113)</f>
        <v>80682</v>
      </c>
      <c r="D113" s="107"/>
      <c r="E113" s="156">
        <f t="shared" ref="E113:X113" si="163">SUM(E109:E112)</f>
        <v>3884.1</v>
      </c>
      <c r="F113" s="156">
        <f t="shared" si="163"/>
        <v>3884.1</v>
      </c>
      <c r="G113" s="156">
        <f t="shared" si="163"/>
        <v>3884.1</v>
      </c>
      <c r="H113" s="156">
        <f t="shared" si="163"/>
        <v>3884.1</v>
      </c>
      <c r="I113" s="156">
        <f t="shared" si="163"/>
        <v>3884.1</v>
      </c>
      <c r="J113" s="156">
        <f t="shared" si="163"/>
        <v>4084.1</v>
      </c>
      <c r="K113" s="156">
        <f t="shared" si="163"/>
        <v>4084.1</v>
      </c>
      <c r="L113" s="156">
        <f t="shared" si="163"/>
        <v>4084.1</v>
      </c>
      <c r="M113" s="156">
        <f t="shared" si="163"/>
        <v>4084.1</v>
      </c>
      <c r="N113" s="156">
        <f t="shared" si="163"/>
        <v>4084.1</v>
      </c>
      <c r="O113" s="156">
        <f t="shared" si="163"/>
        <v>4084.1</v>
      </c>
      <c r="P113" s="156">
        <f t="shared" si="163"/>
        <v>4084.1</v>
      </c>
      <c r="Q113" s="156">
        <f t="shared" si="163"/>
        <v>4084.1</v>
      </c>
      <c r="R113" s="156">
        <f t="shared" si="163"/>
        <v>4084.1</v>
      </c>
      <c r="S113" s="156">
        <f t="shared" si="163"/>
        <v>4084.1</v>
      </c>
      <c r="T113" s="156">
        <f t="shared" si="163"/>
        <v>4084.1</v>
      </c>
      <c r="U113" s="156">
        <f t="shared" si="163"/>
        <v>4084.1</v>
      </c>
      <c r="V113" s="156">
        <f t="shared" si="163"/>
        <v>4084.1</v>
      </c>
      <c r="W113" s="156">
        <f t="shared" si="163"/>
        <v>4084.1</v>
      </c>
      <c r="X113" s="156">
        <f t="shared" si="163"/>
        <v>4084.1</v>
      </c>
    </row>
    <row r="114" spans="1:24" ht="36.75" thickBot="1" x14ac:dyDescent="0.25">
      <c r="A114" s="146" t="s">
        <v>674</v>
      </c>
      <c r="B114" s="146"/>
      <c r="C114" s="152"/>
      <c r="E114" s="97"/>
      <c r="F114" s="97"/>
      <c r="G114" s="97"/>
      <c r="H114" s="97"/>
      <c r="I114" s="97"/>
      <c r="J114" s="97"/>
      <c r="K114" s="97"/>
      <c r="L114" s="97"/>
      <c r="M114" s="97"/>
      <c r="N114" s="97"/>
      <c r="O114" s="97"/>
      <c r="P114" s="97"/>
      <c r="Q114" s="97"/>
      <c r="R114" s="97"/>
      <c r="S114" s="97"/>
      <c r="T114" s="97"/>
      <c r="U114" s="97"/>
      <c r="V114" s="97"/>
      <c r="W114" s="97"/>
      <c r="X114" s="97"/>
    </row>
    <row r="115" spans="1:24" x14ac:dyDescent="0.2">
      <c r="A115" s="122" t="s">
        <v>572</v>
      </c>
      <c r="B115" s="204" t="s">
        <v>323</v>
      </c>
      <c r="C115" s="131">
        <v>100</v>
      </c>
      <c r="E115" s="122">
        <f>C115</f>
        <v>100</v>
      </c>
      <c r="F115" s="122">
        <f t="shared" ref="F115:F119" si="164">C115</f>
        <v>100</v>
      </c>
      <c r="G115" s="122">
        <f t="shared" ref="G115:G119" si="165">C115</f>
        <v>100</v>
      </c>
      <c r="H115" s="122">
        <f t="shared" ref="H115:H119" si="166">C115</f>
        <v>100</v>
      </c>
      <c r="I115" s="122">
        <f t="shared" ref="I115:I119" si="167">C115</f>
        <v>100</v>
      </c>
      <c r="J115" s="122">
        <f t="shared" ref="J115:J120" si="168">C115</f>
        <v>100</v>
      </c>
      <c r="K115" s="122">
        <f t="shared" ref="K115:K120" si="169">C115</f>
        <v>100</v>
      </c>
      <c r="L115" s="122">
        <f t="shared" ref="L115:L120" si="170">C115</f>
        <v>100</v>
      </c>
      <c r="M115" s="122">
        <f t="shared" ref="M115:M120" si="171">C115</f>
        <v>100</v>
      </c>
      <c r="N115" s="122">
        <f t="shared" ref="N115:N120" si="172">C115</f>
        <v>100</v>
      </c>
      <c r="O115" s="122">
        <f t="shared" ref="O115:O120" si="173">C115</f>
        <v>100</v>
      </c>
      <c r="P115" s="122">
        <f t="shared" ref="P115:P120" si="174">C115</f>
        <v>100</v>
      </c>
      <c r="Q115" s="122">
        <f t="shared" ref="Q115:Q120" si="175">C115</f>
        <v>100</v>
      </c>
      <c r="R115" s="122">
        <f t="shared" ref="R115:R120" si="176">C115</f>
        <v>100</v>
      </c>
      <c r="S115" s="122">
        <f t="shared" ref="S115:S120" si="177">C115</f>
        <v>100</v>
      </c>
      <c r="T115" s="122">
        <f t="shared" ref="T115:T120" si="178">C115</f>
        <v>100</v>
      </c>
      <c r="U115" s="122">
        <f t="shared" ref="U115:U120" si="179">C115</f>
        <v>100</v>
      </c>
      <c r="V115" s="122">
        <f t="shared" ref="V115:V120" si="180">C115</f>
        <v>100</v>
      </c>
      <c r="W115" s="122">
        <f t="shared" ref="W115:W120" si="181">C115</f>
        <v>100</v>
      </c>
      <c r="X115" s="122">
        <f t="shared" ref="X115:X120" si="182">C115</f>
        <v>100</v>
      </c>
    </row>
    <row r="116" spans="1:24" x14ac:dyDescent="0.2">
      <c r="A116" s="122" t="s">
        <v>573</v>
      </c>
      <c r="B116" s="204" t="s">
        <v>324</v>
      </c>
      <c r="C116" s="132">
        <v>100</v>
      </c>
      <c r="E116" s="122">
        <f t="shared" ref="E116:E119" si="183">C116</f>
        <v>100</v>
      </c>
      <c r="F116" s="122">
        <f t="shared" si="164"/>
        <v>100</v>
      </c>
      <c r="G116" s="122">
        <f t="shared" si="165"/>
        <v>100</v>
      </c>
      <c r="H116" s="122">
        <f t="shared" si="166"/>
        <v>100</v>
      </c>
      <c r="I116" s="122">
        <f t="shared" si="167"/>
        <v>100</v>
      </c>
      <c r="J116" s="122">
        <f t="shared" si="168"/>
        <v>100</v>
      </c>
      <c r="K116" s="122">
        <f t="shared" si="169"/>
        <v>100</v>
      </c>
      <c r="L116" s="122">
        <f t="shared" si="170"/>
        <v>100</v>
      </c>
      <c r="M116" s="122">
        <f t="shared" si="171"/>
        <v>100</v>
      </c>
      <c r="N116" s="122">
        <f t="shared" si="172"/>
        <v>100</v>
      </c>
      <c r="O116" s="122">
        <f t="shared" si="173"/>
        <v>100</v>
      </c>
      <c r="P116" s="122">
        <f t="shared" si="174"/>
        <v>100</v>
      </c>
      <c r="Q116" s="122">
        <f t="shared" si="175"/>
        <v>100</v>
      </c>
      <c r="R116" s="122">
        <f t="shared" si="176"/>
        <v>100</v>
      </c>
      <c r="S116" s="122">
        <f t="shared" si="177"/>
        <v>100</v>
      </c>
      <c r="T116" s="122">
        <f t="shared" si="178"/>
        <v>100</v>
      </c>
      <c r="U116" s="122">
        <f t="shared" si="179"/>
        <v>100</v>
      </c>
      <c r="V116" s="122">
        <f t="shared" si="180"/>
        <v>100</v>
      </c>
      <c r="W116" s="122">
        <f t="shared" si="181"/>
        <v>100</v>
      </c>
      <c r="X116" s="122">
        <f t="shared" si="182"/>
        <v>100</v>
      </c>
    </row>
    <row r="117" spans="1:24" ht="24" x14ac:dyDescent="0.2">
      <c r="A117" s="122" t="s">
        <v>574</v>
      </c>
      <c r="B117" s="204" t="s">
        <v>327</v>
      </c>
      <c r="C117" s="132">
        <f>C23*30%</f>
        <v>12</v>
      </c>
      <c r="E117" s="122">
        <f t="shared" si="183"/>
        <v>12</v>
      </c>
      <c r="F117" s="122">
        <f t="shared" si="164"/>
        <v>12</v>
      </c>
      <c r="G117" s="122">
        <f t="shared" si="165"/>
        <v>12</v>
      </c>
      <c r="H117" s="122">
        <f t="shared" si="166"/>
        <v>12</v>
      </c>
      <c r="I117" s="122">
        <f t="shared" si="167"/>
        <v>12</v>
      </c>
      <c r="J117" s="122">
        <f t="shared" si="168"/>
        <v>12</v>
      </c>
      <c r="K117" s="122">
        <f t="shared" si="169"/>
        <v>12</v>
      </c>
      <c r="L117" s="122">
        <f t="shared" si="170"/>
        <v>12</v>
      </c>
      <c r="M117" s="122">
        <f t="shared" si="171"/>
        <v>12</v>
      </c>
      <c r="N117" s="122">
        <f t="shared" si="172"/>
        <v>12</v>
      </c>
      <c r="O117" s="122">
        <f t="shared" si="173"/>
        <v>12</v>
      </c>
      <c r="P117" s="122">
        <f t="shared" si="174"/>
        <v>12</v>
      </c>
      <c r="Q117" s="122">
        <f t="shared" si="175"/>
        <v>12</v>
      </c>
      <c r="R117" s="122">
        <f t="shared" si="176"/>
        <v>12</v>
      </c>
      <c r="S117" s="122">
        <f t="shared" si="177"/>
        <v>12</v>
      </c>
      <c r="T117" s="122">
        <f t="shared" si="178"/>
        <v>12</v>
      </c>
      <c r="U117" s="122">
        <f t="shared" si="179"/>
        <v>12</v>
      </c>
      <c r="V117" s="122">
        <f t="shared" si="180"/>
        <v>12</v>
      </c>
      <c r="W117" s="122">
        <f t="shared" si="181"/>
        <v>12</v>
      </c>
      <c r="X117" s="122">
        <f t="shared" si="182"/>
        <v>12</v>
      </c>
    </row>
    <row r="118" spans="1:24" x14ac:dyDescent="0.2">
      <c r="A118" s="122" t="s">
        <v>575</v>
      </c>
      <c r="B118" s="204" t="s">
        <v>328</v>
      </c>
      <c r="C118" s="132">
        <v>200</v>
      </c>
      <c r="E118" s="122">
        <f t="shared" si="183"/>
        <v>200</v>
      </c>
      <c r="F118" s="122">
        <f t="shared" si="164"/>
        <v>200</v>
      </c>
      <c r="G118" s="122">
        <f t="shared" si="165"/>
        <v>200</v>
      </c>
      <c r="H118" s="122">
        <f t="shared" si="166"/>
        <v>200</v>
      </c>
      <c r="I118" s="122">
        <f t="shared" si="167"/>
        <v>200</v>
      </c>
      <c r="J118" s="122">
        <f t="shared" si="168"/>
        <v>200</v>
      </c>
      <c r="K118" s="122">
        <f t="shared" si="169"/>
        <v>200</v>
      </c>
      <c r="L118" s="122">
        <f t="shared" si="170"/>
        <v>200</v>
      </c>
      <c r="M118" s="122">
        <f t="shared" si="171"/>
        <v>200</v>
      </c>
      <c r="N118" s="122">
        <f t="shared" si="172"/>
        <v>200</v>
      </c>
      <c r="O118" s="122">
        <f t="shared" si="173"/>
        <v>200</v>
      </c>
      <c r="P118" s="122">
        <f t="shared" si="174"/>
        <v>200</v>
      </c>
      <c r="Q118" s="122">
        <f t="shared" si="175"/>
        <v>200</v>
      </c>
      <c r="R118" s="122">
        <f t="shared" si="176"/>
        <v>200</v>
      </c>
      <c r="S118" s="122">
        <f t="shared" si="177"/>
        <v>200</v>
      </c>
      <c r="T118" s="122">
        <f t="shared" si="178"/>
        <v>200</v>
      </c>
      <c r="U118" s="122">
        <f t="shared" si="179"/>
        <v>200</v>
      </c>
      <c r="V118" s="122">
        <f t="shared" si="180"/>
        <v>200</v>
      </c>
      <c r="W118" s="122">
        <f t="shared" si="181"/>
        <v>200</v>
      </c>
      <c r="X118" s="122">
        <f t="shared" si="182"/>
        <v>200</v>
      </c>
    </row>
    <row r="119" spans="1:24" ht="12.75" thickBot="1" x14ac:dyDescent="0.25">
      <c r="A119" s="122" t="s">
        <v>595</v>
      </c>
      <c r="B119" s="204" t="s">
        <v>329</v>
      </c>
      <c r="C119" s="132">
        <f>C25*30%</f>
        <v>12</v>
      </c>
      <c r="E119" s="122">
        <f t="shared" si="183"/>
        <v>12</v>
      </c>
      <c r="F119" s="122">
        <f t="shared" si="164"/>
        <v>12</v>
      </c>
      <c r="G119" s="122">
        <f t="shared" si="165"/>
        <v>12</v>
      </c>
      <c r="H119" s="122">
        <f t="shared" si="166"/>
        <v>12</v>
      </c>
      <c r="I119" s="122">
        <f t="shared" si="167"/>
        <v>12</v>
      </c>
      <c r="J119" s="122">
        <f t="shared" si="168"/>
        <v>12</v>
      </c>
      <c r="K119" s="122">
        <f t="shared" si="169"/>
        <v>12</v>
      </c>
      <c r="L119" s="122">
        <f t="shared" si="170"/>
        <v>12</v>
      </c>
      <c r="M119" s="122">
        <f t="shared" si="171"/>
        <v>12</v>
      </c>
      <c r="N119" s="122">
        <f t="shared" si="172"/>
        <v>12</v>
      </c>
      <c r="O119" s="122">
        <f t="shared" si="173"/>
        <v>12</v>
      </c>
      <c r="P119" s="122">
        <f t="shared" si="174"/>
        <v>12</v>
      </c>
      <c r="Q119" s="122">
        <f t="shared" si="175"/>
        <v>12</v>
      </c>
      <c r="R119" s="122">
        <f t="shared" si="176"/>
        <v>12</v>
      </c>
      <c r="S119" s="122">
        <f t="shared" si="177"/>
        <v>12</v>
      </c>
      <c r="T119" s="122">
        <f t="shared" si="178"/>
        <v>12</v>
      </c>
      <c r="U119" s="122">
        <f t="shared" si="179"/>
        <v>12</v>
      </c>
      <c r="V119" s="122">
        <f t="shared" si="180"/>
        <v>12</v>
      </c>
      <c r="W119" s="122">
        <f t="shared" si="181"/>
        <v>12</v>
      </c>
      <c r="X119" s="122">
        <f t="shared" si="182"/>
        <v>12</v>
      </c>
    </row>
    <row r="120" spans="1:24" ht="24.75" thickBot="1" x14ac:dyDescent="0.25">
      <c r="A120" s="122" t="s">
        <v>660</v>
      </c>
      <c r="B120" s="204" t="s">
        <v>330</v>
      </c>
      <c r="C120" s="131">
        <v>394</v>
      </c>
      <c r="E120" s="122">
        <v>0</v>
      </c>
      <c r="F120" s="122">
        <v>0</v>
      </c>
      <c r="G120" s="122">
        <v>0</v>
      </c>
      <c r="H120" s="122">
        <v>0</v>
      </c>
      <c r="I120" s="122">
        <v>0</v>
      </c>
      <c r="J120" s="122">
        <f t="shared" si="168"/>
        <v>394</v>
      </c>
      <c r="K120" s="122">
        <f t="shared" si="169"/>
        <v>394</v>
      </c>
      <c r="L120" s="122">
        <f t="shared" si="170"/>
        <v>394</v>
      </c>
      <c r="M120" s="122">
        <f t="shared" si="171"/>
        <v>394</v>
      </c>
      <c r="N120" s="122">
        <f t="shared" si="172"/>
        <v>394</v>
      </c>
      <c r="O120" s="122">
        <f t="shared" si="173"/>
        <v>394</v>
      </c>
      <c r="P120" s="122">
        <f t="shared" si="174"/>
        <v>394</v>
      </c>
      <c r="Q120" s="122">
        <f t="shared" si="175"/>
        <v>394</v>
      </c>
      <c r="R120" s="122">
        <f t="shared" si="176"/>
        <v>394</v>
      </c>
      <c r="S120" s="122">
        <f t="shared" si="177"/>
        <v>394</v>
      </c>
      <c r="T120" s="122">
        <f t="shared" si="178"/>
        <v>394</v>
      </c>
      <c r="U120" s="122">
        <f t="shared" si="179"/>
        <v>394</v>
      </c>
      <c r="V120" s="122">
        <f t="shared" si="180"/>
        <v>394</v>
      </c>
      <c r="W120" s="122">
        <f t="shared" si="181"/>
        <v>394</v>
      </c>
      <c r="X120" s="122">
        <f t="shared" si="182"/>
        <v>394</v>
      </c>
    </row>
    <row r="121" spans="1:24" ht="24.75" thickBot="1" x14ac:dyDescent="0.25">
      <c r="A121" s="150" t="s">
        <v>675</v>
      </c>
      <c r="B121" s="208"/>
      <c r="C121" s="151">
        <f t="shared" ref="C121" si="184">SUM(E121:X121)</f>
        <v>14390</v>
      </c>
      <c r="E121" s="149">
        <f t="shared" ref="E121:X121" si="185">SUM(E115:E120)</f>
        <v>424</v>
      </c>
      <c r="F121" s="149">
        <f t="shared" si="185"/>
        <v>424</v>
      </c>
      <c r="G121" s="149">
        <f t="shared" si="185"/>
        <v>424</v>
      </c>
      <c r="H121" s="149">
        <f t="shared" si="185"/>
        <v>424</v>
      </c>
      <c r="I121" s="149">
        <f t="shared" si="185"/>
        <v>424</v>
      </c>
      <c r="J121" s="149">
        <f t="shared" si="185"/>
        <v>818</v>
      </c>
      <c r="K121" s="149">
        <f t="shared" si="185"/>
        <v>818</v>
      </c>
      <c r="L121" s="149">
        <f t="shared" si="185"/>
        <v>818</v>
      </c>
      <c r="M121" s="149">
        <f t="shared" si="185"/>
        <v>818</v>
      </c>
      <c r="N121" s="149">
        <f t="shared" si="185"/>
        <v>818</v>
      </c>
      <c r="O121" s="149">
        <f t="shared" si="185"/>
        <v>818</v>
      </c>
      <c r="P121" s="149">
        <f t="shared" si="185"/>
        <v>818</v>
      </c>
      <c r="Q121" s="149">
        <f t="shared" si="185"/>
        <v>818</v>
      </c>
      <c r="R121" s="149">
        <f t="shared" si="185"/>
        <v>818</v>
      </c>
      <c r="S121" s="149">
        <f t="shared" si="185"/>
        <v>818</v>
      </c>
      <c r="T121" s="149">
        <f t="shared" si="185"/>
        <v>818</v>
      </c>
      <c r="U121" s="149">
        <f t="shared" si="185"/>
        <v>818</v>
      </c>
      <c r="V121" s="149">
        <f t="shared" si="185"/>
        <v>818</v>
      </c>
      <c r="W121" s="149">
        <f t="shared" si="185"/>
        <v>818</v>
      </c>
      <c r="X121" s="149">
        <f t="shared" si="185"/>
        <v>818</v>
      </c>
    </row>
    <row r="122" spans="1:24" ht="13.5" customHeight="1" x14ac:dyDescent="0.2">
      <c r="A122" s="153" t="s">
        <v>241</v>
      </c>
      <c r="B122" s="153"/>
      <c r="C122" s="152"/>
      <c r="E122" s="97"/>
      <c r="F122" s="97"/>
      <c r="G122" s="97"/>
      <c r="H122" s="97"/>
      <c r="I122" s="97"/>
      <c r="J122" s="97"/>
      <c r="K122" s="97"/>
      <c r="L122" s="97"/>
      <c r="M122" s="97"/>
      <c r="N122" s="97"/>
      <c r="O122" s="97"/>
      <c r="P122" s="97"/>
      <c r="Q122" s="97"/>
      <c r="R122" s="97"/>
      <c r="S122" s="97"/>
      <c r="T122" s="97"/>
      <c r="U122" s="97"/>
      <c r="V122" s="97"/>
      <c r="W122" s="97"/>
      <c r="X122" s="97"/>
    </row>
    <row r="123" spans="1:24" x14ac:dyDescent="0.2">
      <c r="A123" s="122" t="s">
        <v>242</v>
      </c>
      <c r="B123" s="122"/>
      <c r="C123" s="122">
        <v>0</v>
      </c>
      <c r="E123" s="122">
        <v>0</v>
      </c>
      <c r="F123" s="122"/>
      <c r="G123" s="122"/>
      <c r="H123" s="122"/>
      <c r="I123" s="122"/>
      <c r="J123" s="122"/>
      <c r="K123" s="122"/>
      <c r="L123" s="122"/>
      <c r="M123" s="122"/>
      <c r="N123" s="122"/>
      <c r="O123" s="122"/>
      <c r="P123" s="122"/>
      <c r="Q123" s="122"/>
      <c r="R123" s="122"/>
      <c r="S123" s="122"/>
      <c r="T123" s="122"/>
      <c r="U123" s="122"/>
      <c r="V123" s="122"/>
      <c r="W123" s="122"/>
      <c r="X123" s="122"/>
    </row>
    <row r="124" spans="1:24" ht="24.75" thickBot="1" x14ac:dyDescent="0.25">
      <c r="A124" s="154" t="s">
        <v>662</v>
      </c>
      <c r="B124" s="154"/>
      <c r="C124" s="147">
        <f>SUM(E124:X124)</f>
        <v>0</v>
      </c>
      <c r="E124" s="148">
        <f t="shared" ref="E124:X124" si="186">E123</f>
        <v>0</v>
      </c>
      <c r="F124" s="148">
        <f t="shared" si="186"/>
        <v>0</v>
      </c>
      <c r="G124" s="148">
        <f t="shared" si="186"/>
        <v>0</v>
      </c>
      <c r="H124" s="148">
        <f t="shared" si="186"/>
        <v>0</v>
      </c>
      <c r="I124" s="148">
        <f t="shared" si="186"/>
        <v>0</v>
      </c>
      <c r="J124" s="148">
        <f t="shared" si="186"/>
        <v>0</v>
      </c>
      <c r="K124" s="148">
        <f t="shared" si="186"/>
        <v>0</v>
      </c>
      <c r="L124" s="148">
        <f t="shared" si="186"/>
        <v>0</v>
      </c>
      <c r="M124" s="148">
        <f t="shared" si="186"/>
        <v>0</v>
      </c>
      <c r="N124" s="148">
        <f t="shared" si="186"/>
        <v>0</v>
      </c>
      <c r="O124" s="148">
        <f t="shared" si="186"/>
        <v>0</v>
      </c>
      <c r="P124" s="148">
        <f t="shared" si="186"/>
        <v>0</v>
      </c>
      <c r="Q124" s="148">
        <f t="shared" si="186"/>
        <v>0</v>
      </c>
      <c r="R124" s="148">
        <f t="shared" si="186"/>
        <v>0</v>
      </c>
      <c r="S124" s="148">
        <f t="shared" si="186"/>
        <v>0</v>
      </c>
      <c r="T124" s="148">
        <f t="shared" si="186"/>
        <v>0</v>
      </c>
      <c r="U124" s="148">
        <f t="shared" si="186"/>
        <v>0</v>
      </c>
      <c r="V124" s="148">
        <f t="shared" si="186"/>
        <v>0</v>
      </c>
      <c r="W124" s="148">
        <f t="shared" si="186"/>
        <v>0</v>
      </c>
      <c r="X124" s="148">
        <f t="shared" si="186"/>
        <v>0</v>
      </c>
    </row>
    <row r="125" spans="1:24" ht="24.75" thickBot="1" x14ac:dyDescent="0.25">
      <c r="A125" s="142" t="s">
        <v>676</v>
      </c>
      <c r="B125" s="142"/>
      <c r="C125" s="144">
        <f>SUM(E125:X125)</f>
        <v>237612.00000000009</v>
      </c>
      <c r="E125" s="143">
        <f t="shared" ref="E125:X125" si="187">(E19+E26+E29)+(E113+E121+E124)</f>
        <v>11435.1</v>
      </c>
      <c r="F125" s="143">
        <f t="shared" si="187"/>
        <v>11435.1</v>
      </c>
      <c r="G125" s="143">
        <f t="shared" si="187"/>
        <v>11435.1</v>
      </c>
      <c r="H125" s="143">
        <f t="shared" si="187"/>
        <v>11435.1</v>
      </c>
      <c r="I125" s="143">
        <f t="shared" si="187"/>
        <v>11435.1</v>
      </c>
      <c r="J125" s="143">
        <f t="shared" si="187"/>
        <v>12029.1</v>
      </c>
      <c r="K125" s="143">
        <f t="shared" si="187"/>
        <v>12029.1</v>
      </c>
      <c r="L125" s="143">
        <f t="shared" si="187"/>
        <v>12029.1</v>
      </c>
      <c r="M125" s="143">
        <f t="shared" si="187"/>
        <v>12029.1</v>
      </c>
      <c r="N125" s="143">
        <f t="shared" si="187"/>
        <v>12029.1</v>
      </c>
      <c r="O125" s="143">
        <f t="shared" si="187"/>
        <v>12029.1</v>
      </c>
      <c r="P125" s="143">
        <f t="shared" si="187"/>
        <v>12029.1</v>
      </c>
      <c r="Q125" s="143">
        <f t="shared" si="187"/>
        <v>12029.1</v>
      </c>
      <c r="R125" s="143">
        <f t="shared" si="187"/>
        <v>12029.1</v>
      </c>
      <c r="S125" s="143">
        <f t="shared" si="187"/>
        <v>12029.1</v>
      </c>
      <c r="T125" s="143">
        <f t="shared" si="187"/>
        <v>12029.1</v>
      </c>
      <c r="U125" s="143">
        <f t="shared" si="187"/>
        <v>12029.1</v>
      </c>
      <c r="V125" s="143">
        <f t="shared" si="187"/>
        <v>12029.1</v>
      </c>
      <c r="W125" s="143">
        <f t="shared" si="187"/>
        <v>12029.1</v>
      </c>
      <c r="X125" s="143">
        <f t="shared" si="187"/>
        <v>12029.1</v>
      </c>
    </row>
    <row r="126" spans="1:24" s="226" customFormat="1" ht="12.75" x14ac:dyDescent="0.2">
      <c r="C126" s="227" t="s">
        <v>245</v>
      </c>
      <c r="E126" s="228">
        <f>100%*$C9</f>
        <v>3440.4</v>
      </c>
      <c r="F126" s="228">
        <f>80%*$C9</f>
        <v>2752.32</v>
      </c>
      <c r="G126" s="228">
        <f>40%*$C9</f>
        <v>1376.16</v>
      </c>
      <c r="H126" s="228">
        <f>20%*$C9</f>
        <v>688.08</v>
      </c>
      <c r="I126" s="228">
        <f t="shared" ref="I126:X126" si="188">0%*$C9</f>
        <v>0</v>
      </c>
      <c r="J126" s="228">
        <f t="shared" si="188"/>
        <v>0</v>
      </c>
      <c r="K126" s="228">
        <f t="shared" si="188"/>
        <v>0</v>
      </c>
      <c r="L126" s="228">
        <f t="shared" si="188"/>
        <v>0</v>
      </c>
      <c r="M126" s="228">
        <f t="shared" si="188"/>
        <v>0</v>
      </c>
      <c r="N126" s="228">
        <f t="shared" si="188"/>
        <v>0</v>
      </c>
      <c r="O126" s="228">
        <f t="shared" si="188"/>
        <v>0</v>
      </c>
      <c r="P126" s="228">
        <f t="shared" si="188"/>
        <v>0</v>
      </c>
      <c r="Q126" s="228">
        <f t="shared" si="188"/>
        <v>0</v>
      </c>
      <c r="R126" s="228">
        <f t="shared" si="188"/>
        <v>0</v>
      </c>
      <c r="S126" s="228">
        <f t="shared" si="188"/>
        <v>0</v>
      </c>
      <c r="T126" s="228">
        <f t="shared" si="188"/>
        <v>0</v>
      </c>
      <c r="U126" s="228">
        <f t="shared" si="188"/>
        <v>0</v>
      </c>
      <c r="V126" s="228">
        <f t="shared" si="188"/>
        <v>0</v>
      </c>
      <c r="W126" s="228">
        <f t="shared" si="188"/>
        <v>0</v>
      </c>
      <c r="X126" s="228">
        <f t="shared" si="188"/>
        <v>0</v>
      </c>
    </row>
    <row r="127" spans="1:24" s="97" customFormat="1" ht="13.5" thickBot="1" x14ac:dyDescent="0.25">
      <c r="C127" s="227" t="s">
        <v>293</v>
      </c>
      <c r="E127" s="228">
        <f>0%*$C9</f>
        <v>0</v>
      </c>
      <c r="F127" s="228">
        <f>20%*$C9</f>
        <v>688.08</v>
      </c>
      <c r="G127" s="228">
        <f>60%*$C9</f>
        <v>2064.2399999999998</v>
      </c>
      <c r="H127" s="228">
        <f>80%*$C9</f>
        <v>2752.32</v>
      </c>
      <c r="I127" s="228">
        <f t="shared" ref="I127:X127" si="189">100%*$C9</f>
        <v>3440.4</v>
      </c>
      <c r="J127" s="228">
        <f t="shared" si="189"/>
        <v>3440.4</v>
      </c>
      <c r="K127" s="228">
        <f t="shared" si="189"/>
        <v>3440.4</v>
      </c>
      <c r="L127" s="228">
        <f t="shared" si="189"/>
        <v>3440.4</v>
      </c>
      <c r="M127" s="228">
        <f t="shared" si="189"/>
        <v>3440.4</v>
      </c>
      <c r="N127" s="228">
        <f t="shared" si="189"/>
        <v>3440.4</v>
      </c>
      <c r="O127" s="228">
        <f t="shared" si="189"/>
        <v>3440.4</v>
      </c>
      <c r="P127" s="228">
        <f t="shared" si="189"/>
        <v>3440.4</v>
      </c>
      <c r="Q127" s="228">
        <f t="shared" si="189"/>
        <v>3440.4</v>
      </c>
      <c r="R127" s="228">
        <f t="shared" si="189"/>
        <v>3440.4</v>
      </c>
      <c r="S127" s="228">
        <f t="shared" si="189"/>
        <v>3440.4</v>
      </c>
      <c r="T127" s="228">
        <f t="shared" si="189"/>
        <v>3440.4</v>
      </c>
      <c r="U127" s="228">
        <f t="shared" si="189"/>
        <v>3440.4</v>
      </c>
      <c r="V127" s="228">
        <f t="shared" si="189"/>
        <v>3440.4</v>
      </c>
      <c r="W127" s="228">
        <f t="shared" si="189"/>
        <v>3440.4</v>
      </c>
      <c r="X127" s="228">
        <f t="shared" si="189"/>
        <v>3440.4</v>
      </c>
    </row>
    <row r="128" spans="1:24" ht="12" customHeight="1" thickBot="1" x14ac:dyDescent="0.25">
      <c r="A128" s="142" t="s">
        <v>677</v>
      </c>
      <c r="B128" s="142"/>
      <c r="C128" s="144">
        <f>SUM(E128:X128)</f>
        <v>781908515.42399979</v>
      </c>
      <c r="E128" s="289">
        <f>(E30*E126)+(E125*E127)</f>
        <v>24519730.800000001</v>
      </c>
      <c r="F128" s="289">
        <f t="shared" ref="F128:X128" si="190">(F30*F126)+(F125*F127)</f>
        <v>27484048.248000003</v>
      </c>
      <c r="G128" s="289">
        <f t="shared" si="190"/>
        <v>33412683.143999998</v>
      </c>
      <c r="H128" s="289">
        <f t="shared" si="190"/>
        <v>36377000.592000008</v>
      </c>
      <c r="I128" s="289">
        <f t="shared" si="190"/>
        <v>39341318.039999999</v>
      </c>
      <c r="J128" s="289">
        <f t="shared" si="190"/>
        <v>41384915.640000001</v>
      </c>
      <c r="K128" s="289">
        <f t="shared" si="190"/>
        <v>41384915.640000001</v>
      </c>
      <c r="L128" s="289">
        <f t="shared" si="190"/>
        <v>41384915.640000001</v>
      </c>
      <c r="M128" s="289">
        <f t="shared" si="190"/>
        <v>41384915.640000001</v>
      </c>
      <c r="N128" s="289">
        <f t="shared" si="190"/>
        <v>41384915.640000001</v>
      </c>
      <c r="O128" s="289">
        <f t="shared" si="190"/>
        <v>41384915.640000001</v>
      </c>
      <c r="P128" s="289">
        <f t="shared" si="190"/>
        <v>41384915.640000001</v>
      </c>
      <c r="Q128" s="289">
        <f t="shared" si="190"/>
        <v>41384915.640000001</v>
      </c>
      <c r="R128" s="289">
        <f t="shared" si="190"/>
        <v>41384915.640000001</v>
      </c>
      <c r="S128" s="289">
        <f t="shared" si="190"/>
        <v>41384915.640000001</v>
      </c>
      <c r="T128" s="289">
        <f t="shared" si="190"/>
        <v>41384915.640000001</v>
      </c>
      <c r="U128" s="289">
        <f t="shared" si="190"/>
        <v>41384915.640000001</v>
      </c>
      <c r="V128" s="289">
        <f t="shared" si="190"/>
        <v>41384915.640000001</v>
      </c>
      <c r="W128" s="289">
        <f t="shared" si="190"/>
        <v>41384915.640000001</v>
      </c>
      <c r="X128" s="289">
        <f t="shared" si="190"/>
        <v>41384915.640000001</v>
      </c>
    </row>
    <row r="129" spans="1:24" x14ac:dyDescent="0.2">
      <c r="J129" s="307">
        <f>J125-J30</f>
        <v>4902.1000000000004</v>
      </c>
    </row>
    <row r="131" spans="1:24" ht="25.5" x14ac:dyDescent="0.2">
      <c r="A131" s="140" t="s">
        <v>678</v>
      </c>
      <c r="B131" s="140"/>
      <c r="D131" s="98"/>
    </row>
    <row r="132" spans="1:24" x14ac:dyDescent="0.2">
      <c r="A132" s="123" t="s">
        <v>248</v>
      </c>
      <c r="B132" s="204" t="s">
        <v>335</v>
      </c>
      <c r="C132" s="134">
        <v>0</v>
      </c>
    </row>
    <row r="133" spans="1:24" x14ac:dyDescent="0.2">
      <c r="A133" s="123" t="s">
        <v>582</v>
      </c>
      <c r="B133" s="204" t="s">
        <v>288</v>
      </c>
      <c r="C133" s="211">
        <f>C36+(C36*30%)</f>
        <v>2600</v>
      </c>
      <c r="E133" s="194">
        <f>C133*60%</f>
        <v>1560</v>
      </c>
      <c r="F133" s="194">
        <f>C133*70%</f>
        <v>1819.9999999999998</v>
      </c>
      <c r="G133" s="194">
        <f>C133*90%</f>
        <v>2340</v>
      </c>
      <c r="H133" s="194">
        <f>$C133</f>
        <v>2600</v>
      </c>
      <c r="I133" s="194">
        <f>H133*(1-C132)</f>
        <v>2600</v>
      </c>
      <c r="J133" s="194">
        <f>I133*(1-C132)</f>
        <v>2600</v>
      </c>
      <c r="K133" s="194">
        <f>J133*(1-C132)</f>
        <v>2600</v>
      </c>
      <c r="L133" s="194">
        <f>K133*(1-C132)</f>
        <v>2600</v>
      </c>
      <c r="M133" s="194">
        <f>L133*(1-C132)</f>
        <v>2600</v>
      </c>
      <c r="N133" s="194">
        <f>M133*(1-C132)</f>
        <v>2600</v>
      </c>
      <c r="O133" s="194">
        <f>N133*(1-C132)</f>
        <v>2600</v>
      </c>
      <c r="P133" s="194">
        <f>O133*(1-C132)</f>
        <v>2600</v>
      </c>
      <c r="Q133" s="194">
        <f>P133*(1-C132)</f>
        <v>2600</v>
      </c>
      <c r="R133" s="194">
        <f>Q133*(1-C132)</f>
        <v>2600</v>
      </c>
      <c r="S133" s="194">
        <f>R133*(1-C132)</f>
        <v>2600</v>
      </c>
      <c r="T133" s="194">
        <f>S133*(1-C132)</f>
        <v>2600</v>
      </c>
      <c r="U133" s="194">
        <f>T133*(1-C132)</f>
        <v>2600</v>
      </c>
      <c r="V133" s="194">
        <f>U133*(1-C132)</f>
        <v>2600</v>
      </c>
      <c r="W133" s="194">
        <f>V133*(1-C132)</f>
        <v>2600</v>
      </c>
      <c r="X133" s="194">
        <f>W133*(1-C132)</f>
        <v>2600</v>
      </c>
    </row>
    <row r="134" spans="1:24" ht="12.75" thickBot="1" x14ac:dyDescent="0.25">
      <c r="A134" s="123" t="s">
        <v>583</v>
      </c>
      <c r="B134" s="204" t="s">
        <v>338</v>
      </c>
      <c r="C134" s="200">
        <v>20</v>
      </c>
      <c r="E134" s="122">
        <f>C134</f>
        <v>20</v>
      </c>
      <c r="F134" s="122">
        <f t="shared" ref="F134" si="191">C134</f>
        <v>20</v>
      </c>
      <c r="G134" s="122">
        <f t="shared" ref="G134" si="192">C134</f>
        <v>20</v>
      </c>
      <c r="H134" s="122">
        <f t="shared" ref="H134" si="193">C134</f>
        <v>20</v>
      </c>
      <c r="I134" s="122">
        <f t="shared" ref="I134" si="194">C134</f>
        <v>20</v>
      </c>
      <c r="J134" s="122">
        <f t="shared" ref="J134" si="195">C134</f>
        <v>20</v>
      </c>
      <c r="K134" s="122">
        <f t="shared" ref="K134" si="196">C134</f>
        <v>20</v>
      </c>
      <c r="L134" s="122">
        <f t="shared" ref="L134" si="197">C134</f>
        <v>20</v>
      </c>
      <c r="M134" s="122">
        <f t="shared" ref="M134" si="198">C134</f>
        <v>20</v>
      </c>
      <c r="N134" s="122">
        <f t="shared" ref="N134" si="199">C134</f>
        <v>20</v>
      </c>
      <c r="O134" s="122">
        <f t="shared" ref="O134" si="200">C134</f>
        <v>20</v>
      </c>
      <c r="P134" s="122">
        <f t="shared" ref="P134" si="201">C134</f>
        <v>20</v>
      </c>
      <c r="Q134" s="122">
        <f t="shared" ref="Q134" si="202">C134</f>
        <v>20</v>
      </c>
      <c r="R134" s="122">
        <f t="shared" ref="R134" si="203">C134</f>
        <v>20</v>
      </c>
      <c r="S134" s="122">
        <f t="shared" ref="S134" si="204">C134</f>
        <v>20</v>
      </c>
      <c r="T134" s="122">
        <f t="shared" ref="T134" si="205">C134</f>
        <v>20</v>
      </c>
      <c r="U134" s="122">
        <f t="shared" ref="U134" si="206">C134</f>
        <v>20</v>
      </c>
      <c r="V134" s="122">
        <f t="shared" ref="V134" si="207">C134</f>
        <v>20</v>
      </c>
      <c r="W134" s="122">
        <f t="shared" ref="W134" si="208">C134</f>
        <v>20</v>
      </c>
      <c r="X134" s="122">
        <f t="shared" ref="X134" si="209">C134</f>
        <v>20</v>
      </c>
    </row>
    <row r="135" spans="1:24" ht="12.75" thickBot="1" x14ac:dyDescent="0.25">
      <c r="A135" s="142" t="s">
        <v>666</v>
      </c>
      <c r="B135" s="209"/>
      <c r="C135" s="144">
        <f>SUM(E135:X135)</f>
        <v>998400</v>
      </c>
      <c r="E135" s="236">
        <f>(E133*E134)</f>
        <v>31200</v>
      </c>
      <c r="F135" s="236">
        <f t="shared" ref="F135:X135" si="210">(F133*F134)</f>
        <v>36399.999999999993</v>
      </c>
      <c r="G135" s="236">
        <f t="shared" si="210"/>
        <v>46800</v>
      </c>
      <c r="H135" s="236">
        <f t="shared" si="210"/>
        <v>52000</v>
      </c>
      <c r="I135" s="236">
        <f t="shared" si="210"/>
        <v>52000</v>
      </c>
      <c r="J135" s="236">
        <f t="shared" si="210"/>
        <v>52000</v>
      </c>
      <c r="K135" s="236">
        <f t="shared" si="210"/>
        <v>52000</v>
      </c>
      <c r="L135" s="236">
        <f t="shared" si="210"/>
        <v>52000</v>
      </c>
      <c r="M135" s="236">
        <f t="shared" si="210"/>
        <v>52000</v>
      </c>
      <c r="N135" s="236">
        <f t="shared" si="210"/>
        <v>52000</v>
      </c>
      <c r="O135" s="236">
        <f t="shared" si="210"/>
        <v>52000</v>
      </c>
      <c r="P135" s="236">
        <f t="shared" si="210"/>
        <v>52000</v>
      </c>
      <c r="Q135" s="236">
        <f t="shared" si="210"/>
        <v>52000</v>
      </c>
      <c r="R135" s="236">
        <f t="shared" si="210"/>
        <v>52000</v>
      </c>
      <c r="S135" s="236">
        <f t="shared" si="210"/>
        <v>52000</v>
      </c>
      <c r="T135" s="236">
        <f t="shared" si="210"/>
        <v>52000</v>
      </c>
      <c r="U135" s="236">
        <f t="shared" si="210"/>
        <v>52000</v>
      </c>
      <c r="V135" s="236">
        <f t="shared" si="210"/>
        <v>52000</v>
      </c>
      <c r="W135" s="236">
        <f t="shared" si="210"/>
        <v>52000</v>
      </c>
      <c r="X135" s="236">
        <f t="shared" si="210"/>
        <v>52000</v>
      </c>
    </row>
    <row r="136" spans="1:24" s="226" customFormat="1" ht="12.75" x14ac:dyDescent="0.2">
      <c r="C136" s="227" t="s">
        <v>245</v>
      </c>
      <c r="E136" s="228">
        <f>100%*$C9</f>
        <v>3440.4</v>
      </c>
      <c r="F136" s="228">
        <f>80%*$C9</f>
        <v>2752.32</v>
      </c>
      <c r="G136" s="228">
        <f>40%*$C9</f>
        <v>1376.16</v>
      </c>
      <c r="H136" s="228">
        <f>20%*$C9</f>
        <v>688.08</v>
      </c>
      <c r="I136" s="228">
        <f t="shared" ref="I136:X136" si="211">0%*$C9</f>
        <v>0</v>
      </c>
      <c r="J136" s="228">
        <f t="shared" si="211"/>
        <v>0</v>
      </c>
      <c r="K136" s="228">
        <f t="shared" si="211"/>
        <v>0</v>
      </c>
      <c r="L136" s="228">
        <f t="shared" si="211"/>
        <v>0</v>
      </c>
      <c r="M136" s="228">
        <f t="shared" si="211"/>
        <v>0</v>
      </c>
      <c r="N136" s="228">
        <f t="shared" si="211"/>
        <v>0</v>
      </c>
      <c r="O136" s="228">
        <f t="shared" si="211"/>
        <v>0</v>
      </c>
      <c r="P136" s="228">
        <f t="shared" si="211"/>
        <v>0</v>
      </c>
      <c r="Q136" s="228">
        <f t="shared" si="211"/>
        <v>0</v>
      </c>
      <c r="R136" s="228">
        <f t="shared" si="211"/>
        <v>0</v>
      </c>
      <c r="S136" s="228">
        <f t="shared" si="211"/>
        <v>0</v>
      </c>
      <c r="T136" s="228">
        <f t="shared" si="211"/>
        <v>0</v>
      </c>
      <c r="U136" s="228">
        <f t="shared" si="211"/>
        <v>0</v>
      </c>
      <c r="V136" s="228">
        <f t="shared" si="211"/>
        <v>0</v>
      </c>
      <c r="W136" s="228">
        <f t="shared" si="211"/>
        <v>0</v>
      </c>
      <c r="X136" s="228">
        <f t="shared" si="211"/>
        <v>0</v>
      </c>
    </row>
    <row r="137" spans="1:24" s="226" customFormat="1" ht="12.75" x14ac:dyDescent="0.2">
      <c r="C137" s="230" t="s">
        <v>301</v>
      </c>
      <c r="E137" s="228">
        <f t="shared" ref="E137:X137" si="212">E36*E37*E136</f>
        <v>137616000</v>
      </c>
      <c r="F137" s="228">
        <f t="shared" si="212"/>
        <v>107890944</v>
      </c>
      <c r="G137" s="228">
        <f t="shared" si="212"/>
        <v>52866562.560000002</v>
      </c>
      <c r="H137" s="228">
        <f t="shared" si="212"/>
        <v>25904615.654400002</v>
      </c>
      <c r="I137" s="228">
        <f t="shared" si="212"/>
        <v>0</v>
      </c>
      <c r="J137" s="228">
        <f t="shared" si="212"/>
        <v>0</v>
      </c>
      <c r="K137" s="228">
        <f t="shared" si="212"/>
        <v>0</v>
      </c>
      <c r="L137" s="228">
        <f t="shared" si="212"/>
        <v>0</v>
      </c>
      <c r="M137" s="228">
        <f t="shared" si="212"/>
        <v>0</v>
      </c>
      <c r="N137" s="228">
        <f t="shared" si="212"/>
        <v>0</v>
      </c>
      <c r="O137" s="228">
        <f t="shared" si="212"/>
        <v>0</v>
      </c>
      <c r="P137" s="228">
        <f t="shared" si="212"/>
        <v>0</v>
      </c>
      <c r="Q137" s="228">
        <f t="shared" si="212"/>
        <v>0</v>
      </c>
      <c r="R137" s="228">
        <f t="shared" si="212"/>
        <v>0</v>
      </c>
      <c r="S137" s="228">
        <f t="shared" si="212"/>
        <v>0</v>
      </c>
      <c r="T137" s="228">
        <f t="shared" si="212"/>
        <v>0</v>
      </c>
      <c r="U137" s="228">
        <f t="shared" si="212"/>
        <v>0</v>
      </c>
      <c r="V137" s="228">
        <f t="shared" si="212"/>
        <v>0</v>
      </c>
      <c r="W137" s="228">
        <f t="shared" si="212"/>
        <v>0</v>
      </c>
      <c r="X137" s="228">
        <f t="shared" si="212"/>
        <v>0</v>
      </c>
    </row>
    <row r="138" spans="1:24" s="97" customFormat="1" ht="12.75" x14ac:dyDescent="0.2">
      <c r="C138" s="227" t="s">
        <v>293</v>
      </c>
      <c r="E138" s="228">
        <f>0%*$C9</f>
        <v>0</v>
      </c>
      <c r="F138" s="228">
        <f>20%*$C9</f>
        <v>688.08</v>
      </c>
      <c r="G138" s="228">
        <f>60%*$C9</f>
        <v>2064.2399999999998</v>
      </c>
      <c r="H138" s="228">
        <f>80%*$C9</f>
        <v>2752.32</v>
      </c>
      <c r="I138" s="228">
        <f t="shared" ref="I138:X138" si="213">100%*$C9</f>
        <v>3440.4</v>
      </c>
      <c r="J138" s="228">
        <f t="shared" si="213"/>
        <v>3440.4</v>
      </c>
      <c r="K138" s="228">
        <f t="shared" si="213"/>
        <v>3440.4</v>
      </c>
      <c r="L138" s="228">
        <f t="shared" si="213"/>
        <v>3440.4</v>
      </c>
      <c r="M138" s="228">
        <f t="shared" si="213"/>
        <v>3440.4</v>
      </c>
      <c r="N138" s="228">
        <f t="shared" si="213"/>
        <v>3440.4</v>
      </c>
      <c r="O138" s="228">
        <f t="shared" si="213"/>
        <v>3440.4</v>
      </c>
      <c r="P138" s="228">
        <f t="shared" si="213"/>
        <v>3440.4</v>
      </c>
      <c r="Q138" s="228">
        <f t="shared" si="213"/>
        <v>3440.4</v>
      </c>
      <c r="R138" s="228">
        <f t="shared" si="213"/>
        <v>3440.4</v>
      </c>
      <c r="S138" s="228">
        <f t="shared" si="213"/>
        <v>3440.4</v>
      </c>
      <c r="T138" s="228">
        <f t="shared" si="213"/>
        <v>3440.4</v>
      </c>
      <c r="U138" s="228">
        <f t="shared" si="213"/>
        <v>3440.4</v>
      </c>
      <c r="V138" s="228">
        <f t="shared" si="213"/>
        <v>3440.4</v>
      </c>
      <c r="W138" s="228">
        <f t="shared" si="213"/>
        <v>3440.4</v>
      </c>
      <c r="X138" s="228">
        <f t="shared" si="213"/>
        <v>3440.4</v>
      </c>
    </row>
    <row r="139" spans="1:24" s="97" customFormat="1" ht="13.5" thickBot="1" x14ac:dyDescent="0.25">
      <c r="C139" s="231" t="s">
        <v>302</v>
      </c>
      <c r="E139" s="228">
        <f>E138*(E133*E134)</f>
        <v>0</v>
      </c>
      <c r="F139" s="228">
        <f t="shared" ref="F139:X139" si="214">F138*(F133*F134)</f>
        <v>25046111.999999996</v>
      </c>
      <c r="G139" s="228">
        <f t="shared" si="214"/>
        <v>96606431.999999985</v>
      </c>
      <c r="H139" s="228">
        <f t="shared" si="214"/>
        <v>143120640</v>
      </c>
      <c r="I139" s="228">
        <f t="shared" si="214"/>
        <v>178900800</v>
      </c>
      <c r="J139" s="228">
        <f t="shared" si="214"/>
        <v>178900800</v>
      </c>
      <c r="K139" s="228">
        <f t="shared" si="214"/>
        <v>178900800</v>
      </c>
      <c r="L139" s="228">
        <f t="shared" si="214"/>
        <v>178900800</v>
      </c>
      <c r="M139" s="228">
        <f t="shared" si="214"/>
        <v>178900800</v>
      </c>
      <c r="N139" s="228">
        <f t="shared" si="214"/>
        <v>178900800</v>
      </c>
      <c r="O139" s="228">
        <f t="shared" si="214"/>
        <v>178900800</v>
      </c>
      <c r="P139" s="228">
        <f t="shared" si="214"/>
        <v>178900800</v>
      </c>
      <c r="Q139" s="228">
        <f t="shared" si="214"/>
        <v>178900800</v>
      </c>
      <c r="R139" s="228">
        <f t="shared" si="214"/>
        <v>178900800</v>
      </c>
      <c r="S139" s="228">
        <f t="shared" si="214"/>
        <v>178900800</v>
      </c>
      <c r="T139" s="228">
        <f t="shared" si="214"/>
        <v>178900800</v>
      </c>
      <c r="U139" s="228">
        <f t="shared" si="214"/>
        <v>178900800</v>
      </c>
      <c r="V139" s="228">
        <f t="shared" si="214"/>
        <v>178900800</v>
      </c>
      <c r="W139" s="228">
        <f t="shared" si="214"/>
        <v>178900800</v>
      </c>
      <c r="X139" s="228">
        <f t="shared" si="214"/>
        <v>178900800</v>
      </c>
    </row>
    <row r="140" spans="1:24" ht="12.75" thickBot="1" x14ac:dyDescent="0.25">
      <c r="A140" s="142" t="s">
        <v>666</v>
      </c>
      <c r="B140" s="209"/>
      <c r="C140" s="144">
        <f>SUM(E140:X140)</f>
        <v>3451464106.2144003</v>
      </c>
      <c r="E140" s="236">
        <f>E137+E139</f>
        <v>137616000</v>
      </c>
      <c r="F140" s="236">
        <f t="shared" ref="F140:X140" si="215">F137+F139</f>
        <v>132937056</v>
      </c>
      <c r="G140" s="236">
        <f t="shared" si="215"/>
        <v>149472994.56</v>
      </c>
      <c r="H140" s="236">
        <f t="shared" si="215"/>
        <v>169025255.65439999</v>
      </c>
      <c r="I140" s="236">
        <f t="shared" si="215"/>
        <v>178900800</v>
      </c>
      <c r="J140" s="236">
        <f t="shared" si="215"/>
        <v>178900800</v>
      </c>
      <c r="K140" s="236">
        <f t="shared" si="215"/>
        <v>178900800</v>
      </c>
      <c r="L140" s="236">
        <f t="shared" si="215"/>
        <v>178900800</v>
      </c>
      <c r="M140" s="236">
        <f t="shared" si="215"/>
        <v>178900800</v>
      </c>
      <c r="N140" s="236">
        <f t="shared" si="215"/>
        <v>178900800</v>
      </c>
      <c r="O140" s="236">
        <f t="shared" si="215"/>
        <v>178900800</v>
      </c>
      <c r="P140" s="236">
        <f t="shared" si="215"/>
        <v>178900800</v>
      </c>
      <c r="Q140" s="236">
        <f t="shared" si="215"/>
        <v>178900800</v>
      </c>
      <c r="R140" s="236">
        <f t="shared" si="215"/>
        <v>178900800</v>
      </c>
      <c r="S140" s="236">
        <f t="shared" si="215"/>
        <v>178900800</v>
      </c>
      <c r="T140" s="236">
        <f t="shared" si="215"/>
        <v>178900800</v>
      </c>
      <c r="U140" s="236">
        <f t="shared" si="215"/>
        <v>178900800</v>
      </c>
      <c r="V140" s="236">
        <f t="shared" si="215"/>
        <v>178900800</v>
      </c>
      <c r="W140" s="236">
        <f t="shared" si="215"/>
        <v>178900800</v>
      </c>
      <c r="X140" s="236">
        <f t="shared" si="215"/>
        <v>178900800</v>
      </c>
    </row>
    <row r="142" spans="1:24" x14ac:dyDescent="0.2">
      <c r="A142" s="281" t="s">
        <v>304</v>
      </c>
      <c r="B142" s="281"/>
      <c r="C142" s="145"/>
      <c r="D142" s="141"/>
      <c r="E142" s="282"/>
      <c r="F142" s="282"/>
      <c r="G142" s="141"/>
      <c r="H142" s="141"/>
      <c r="I142" s="141"/>
      <c r="J142" s="141"/>
      <c r="K142" s="141"/>
      <c r="L142" s="141"/>
      <c r="M142" s="141"/>
      <c r="N142" s="141"/>
      <c r="O142" s="141"/>
      <c r="P142" s="141"/>
      <c r="Q142" s="141"/>
      <c r="R142" s="141"/>
      <c r="S142" s="141"/>
      <c r="T142" s="141"/>
      <c r="U142" s="141"/>
      <c r="V142" s="141"/>
      <c r="W142" s="141"/>
      <c r="X142" s="141"/>
    </row>
    <row r="143" spans="1:24" x14ac:dyDescent="0.2">
      <c r="A143" s="98" t="s">
        <v>668</v>
      </c>
      <c r="C143" s="98" t="s">
        <v>242</v>
      </c>
    </row>
    <row r="144" spans="1:24" x14ac:dyDescent="0.2">
      <c r="A144" s="281" t="s">
        <v>307</v>
      </c>
      <c r="B144" s="281"/>
      <c r="C144" s="283">
        <f>SUM(E144:X144)</f>
        <v>0</v>
      </c>
      <c r="D144" s="141"/>
      <c r="E144" s="282">
        <f>SUM(E143)</f>
        <v>0</v>
      </c>
      <c r="F144" s="282">
        <f>SUM(F143)</f>
        <v>0</v>
      </c>
      <c r="G144" s="282">
        <f t="shared" ref="G144:X144" si="216">SUM(G143)</f>
        <v>0</v>
      </c>
      <c r="H144" s="282">
        <f t="shared" si="216"/>
        <v>0</v>
      </c>
      <c r="I144" s="282">
        <f t="shared" si="216"/>
        <v>0</v>
      </c>
      <c r="J144" s="282">
        <f t="shared" si="216"/>
        <v>0</v>
      </c>
      <c r="K144" s="282">
        <f t="shared" si="216"/>
        <v>0</v>
      </c>
      <c r="L144" s="282">
        <f t="shared" si="216"/>
        <v>0</v>
      </c>
      <c r="M144" s="282">
        <f t="shared" si="216"/>
        <v>0</v>
      </c>
      <c r="N144" s="282">
        <f t="shared" si="216"/>
        <v>0</v>
      </c>
      <c r="O144" s="282">
        <f t="shared" si="216"/>
        <v>0</v>
      </c>
      <c r="P144" s="282">
        <f t="shared" si="216"/>
        <v>0</v>
      </c>
      <c r="Q144" s="282">
        <f t="shared" si="216"/>
        <v>0</v>
      </c>
      <c r="R144" s="282">
        <f t="shared" si="216"/>
        <v>0</v>
      </c>
      <c r="S144" s="282">
        <f t="shared" si="216"/>
        <v>0</v>
      </c>
      <c r="T144" s="282">
        <f t="shared" si="216"/>
        <v>0</v>
      </c>
      <c r="U144" s="282">
        <f t="shared" si="216"/>
        <v>0</v>
      </c>
      <c r="V144" s="282">
        <f t="shared" si="216"/>
        <v>0</v>
      </c>
      <c r="W144" s="282">
        <f t="shared" si="216"/>
        <v>0</v>
      </c>
      <c r="X144" s="282">
        <f t="shared" si="216"/>
        <v>0</v>
      </c>
    </row>
    <row r="146" spans="1:24" ht="25.5" x14ac:dyDescent="0.2">
      <c r="A146" s="140" t="s">
        <v>679</v>
      </c>
      <c r="B146" s="140"/>
      <c r="C146" s="145"/>
      <c r="D146" s="107"/>
    </row>
    <row r="147" spans="1:24" x14ac:dyDescent="0.2">
      <c r="A147" s="146" t="s">
        <v>349</v>
      </c>
      <c r="B147" s="146"/>
      <c r="C147" s="146">
        <f>SUM(E147:X147)</f>
        <v>760788.00000000023</v>
      </c>
      <c r="D147" s="214"/>
      <c r="E147" s="213">
        <f>E135-E125</f>
        <v>19764.900000000001</v>
      </c>
      <c r="F147" s="213">
        <f t="shared" ref="F147:X147" si="217">F135-F125</f>
        <v>24964.899999999994</v>
      </c>
      <c r="G147" s="213">
        <f t="shared" si="217"/>
        <v>35364.9</v>
      </c>
      <c r="H147" s="213">
        <f t="shared" si="217"/>
        <v>40564.9</v>
      </c>
      <c r="I147" s="213">
        <f t="shared" si="217"/>
        <v>40564.9</v>
      </c>
      <c r="J147" s="213">
        <f t="shared" si="217"/>
        <v>39970.9</v>
      </c>
      <c r="K147" s="213">
        <f t="shared" si="217"/>
        <v>39970.9</v>
      </c>
      <c r="L147" s="213">
        <f t="shared" si="217"/>
        <v>39970.9</v>
      </c>
      <c r="M147" s="213">
        <f t="shared" si="217"/>
        <v>39970.9</v>
      </c>
      <c r="N147" s="213">
        <f t="shared" si="217"/>
        <v>39970.9</v>
      </c>
      <c r="O147" s="213">
        <f t="shared" si="217"/>
        <v>39970.9</v>
      </c>
      <c r="P147" s="213">
        <f t="shared" si="217"/>
        <v>39970.9</v>
      </c>
      <c r="Q147" s="213">
        <f t="shared" si="217"/>
        <v>39970.9</v>
      </c>
      <c r="R147" s="213">
        <f t="shared" si="217"/>
        <v>39970.9</v>
      </c>
      <c r="S147" s="213">
        <f t="shared" si="217"/>
        <v>39970.9</v>
      </c>
      <c r="T147" s="213">
        <f t="shared" si="217"/>
        <v>39970.9</v>
      </c>
      <c r="U147" s="213">
        <f t="shared" si="217"/>
        <v>39970.9</v>
      </c>
      <c r="V147" s="213">
        <f t="shared" si="217"/>
        <v>39970.9</v>
      </c>
      <c r="W147" s="213">
        <f t="shared" si="217"/>
        <v>39970.9</v>
      </c>
      <c r="X147" s="213">
        <f t="shared" si="217"/>
        <v>39970.9</v>
      </c>
    </row>
    <row r="148" spans="1:24" ht="12.75" x14ac:dyDescent="0.2">
      <c r="A148" s="107" t="s">
        <v>350</v>
      </c>
      <c r="B148" s="107"/>
      <c r="C148" s="280">
        <f>NPV(C3,E147:X147)</f>
        <v>462246.3333371529</v>
      </c>
    </row>
    <row r="149" spans="1:24" ht="24" x14ac:dyDescent="0.2">
      <c r="A149" s="146" t="s">
        <v>351</v>
      </c>
      <c r="B149" s="146"/>
      <c r="C149" s="146">
        <f>SUM(E149:X149)</f>
        <v>2669555590.7904015</v>
      </c>
      <c r="D149" s="214"/>
      <c r="E149" s="213">
        <f t="shared" ref="E149:X149" si="218">E140-E128</f>
        <v>113096269.2</v>
      </c>
      <c r="F149" s="213">
        <f t="shared" si="218"/>
        <v>105453007.752</v>
      </c>
      <c r="G149" s="213">
        <f t="shared" si="218"/>
        <v>116060311.41600001</v>
      </c>
      <c r="H149" s="213">
        <f t="shared" si="218"/>
        <v>132648255.06239998</v>
      </c>
      <c r="I149" s="213">
        <f t="shared" si="218"/>
        <v>139559481.96000001</v>
      </c>
      <c r="J149" s="213">
        <f t="shared" si="218"/>
        <v>137515884.36000001</v>
      </c>
      <c r="K149" s="213">
        <f t="shared" si="218"/>
        <v>137515884.36000001</v>
      </c>
      <c r="L149" s="213">
        <f t="shared" si="218"/>
        <v>137515884.36000001</v>
      </c>
      <c r="M149" s="213">
        <f t="shared" si="218"/>
        <v>137515884.36000001</v>
      </c>
      <c r="N149" s="213">
        <f t="shared" si="218"/>
        <v>137515884.36000001</v>
      </c>
      <c r="O149" s="213">
        <f t="shared" si="218"/>
        <v>137515884.36000001</v>
      </c>
      <c r="P149" s="213">
        <f t="shared" si="218"/>
        <v>137515884.36000001</v>
      </c>
      <c r="Q149" s="213">
        <f t="shared" si="218"/>
        <v>137515884.36000001</v>
      </c>
      <c r="R149" s="213">
        <f t="shared" si="218"/>
        <v>137515884.36000001</v>
      </c>
      <c r="S149" s="213">
        <f t="shared" si="218"/>
        <v>137515884.36000001</v>
      </c>
      <c r="T149" s="213">
        <f t="shared" si="218"/>
        <v>137515884.36000001</v>
      </c>
      <c r="U149" s="213">
        <f t="shared" si="218"/>
        <v>137515884.36000001</v>
      </c>
      <c r="V149" s="213">
        <f t="shared" si="218"/>
        <v>137515884.36000001</v>
      </c>
      <c r="W149" s="213">
        <f t="shared" si="218"/>
        <v>137515884.36000001</v>
      </c>
      <c r="X149" s="213">
        <f t="shared" si="218"/>
        <v>137515884.36000001</v>
      </c>
    </row>
    <row r="150" spans="1:24" ht="12.75" x14ac:dyDescent="0.2">
      <c r="A150" s="107" t="s">
        <v>352</v>
      </c>
      <c r="B150" s="107"/>
      <c r="C150" s="280">
        <f>NPV(C3,E149:X149)</f>
        <v>1640475596.6610129</v>
      </c>
    </row>
    <row r="151" spans="1:24" ht="24" x14ac:dyDescent="0.2">
      <c r="A151" s="146" t="s">
        <v>353</v>
      </c>
      <c r="B151" s="146"/>
      <c r="C151" s="146">
        <f>SUM(E151:X151)</f>
        <v>2669555590.7904015</v>
      </c>
      <c r="D151" s="214"/>
      <c r="E151" s="213">
        <f t="shared" ref="E151:X151" si="219">(E144+E140)-E128</f>
        <v>113096269.2</v>
      </c>
      <c r="F151" s="213">
        <f t="shared" si="219"/>
        <v>105453007.752</v>
      </c>
      <c r="G151" s="213">
        <f t="shared" si="219"/>
        <v>116060311.41600001</v>
      </c>
      <c r="H151" s="213">
        <f t="shared" si="219"/>
        <v>132648255.06239998</v>
      </c>
      <c r="I151" s="213">
        <f t="shared" si="219"/>
        <v>139559481.96000001</v>
      </c>
      <c r="J151" s="213">
        <f t="shared" si="219"/>
        <v>137515884.36000001</v>
      </c>
      <c r="K151" s="213">
        <f t="shared" si="219"/>
        <v>137515884.36000001</v>
      </c>
      <c r="L151" s="213">
        <f t="shared" si="219"/>
        <v>137515884.36000001</v>
      </c>
      <c r="M151" s="213">
        <f t="shared" si="219"/>
        <v>137515884.36000001</v>
      </c>
      <c r="N151" s="213">
        <f t="shared" si="219"/>
        <v>137515884.36000001</v>
      </c>
      <c r="O151" s="213">
        <f t="shared" si="219"/>
        <v>137515884.36000001</v>
      </c>
      <c r="P151" s="213">
        <f t="shared" si="219"/>
        <v>137515884.36000001</v>
      </c>
      <c r="Q151" s="213">
        <f t="shared" si="219"/>
        <v>137515884.36000001</v>
      </c>
      <c r="R151" s="213">
        <f t="shared" si="219"/>
        <v>137515884.36000001</v>
      </c>
      <c r="S151" s="213">
        <f t="shared" si="219"/>
        <v>137515884.36000001</v>
      </c>
      <c r="T151" s="213">
        <f t="shared" si="219"/>
        <v>137515884.36000001</v>
      </c>
      <c r="U151" s="213">
        <f t="shared" si="219"/>
        <v>137515884.36000001</v>
      </c>
      <c r="V151" s="213">
        <f t="shared" si="219"/>
        <v>137515884.36000001</v>
      </c>
      <c r="W151" s="213">
        <f t="shared" si="219"/>
        <v>137515884.36000001</v>
      </c>
      <c r="X151" s="213">
        <f t="shared" si="219"/>
        <v>137515884.36000001</v>
      </c>
    </row>
    <row r="152" spans="1:24" ht="24" x14ac:dyDescent="0.2">
      <c r="A152" s="107" t="s">
        <v>354</v>
      </c>
      <c r="B152" s="107"/>
      <c r="C152" s="280">
        <f>NPV(C3,E151:X151)</f>
        <v>1640475596.6610129</v>
      </c>
    </row>
    <row r="153" spans="1:24" x14ac:dyDescent="0.2">
      <c r="A153" s="237" t="s">
        <v>355</v>
      </c>
      <c r="B153" s="238"/>
    </row>
    <row r="154" spans="1:24" x14ac:dyDescent="0.2">
      <c r="A154" s="239">
        <v>0.05</v>
      </c>
      <c r="B154" s="240">
        <f>C148</f>
        <v>462246.3333371529</v>
      </c>
    </row>
    <row r="155" spans="1:24" x14ac:dyDescent="0.2">
      <c r="A155" s="136">
        <v>0.1</v>
      </c>
      <c r="B155" s="238">
        <f t="dataTable" ref="B155:B157" dt2D="0" dtr="0" r1="C3"/>
        <v>306838.04156987579</v>
      </c>
    </row>
    <row r="156" spans="1:24" x14ac:dyDescent="0.2">
      <c r="A156" s="136">
        <v>0.15</v>
      </c>
      <c r="B156" s="238">
        <v>218880.41039130386</v>
      </c>
    </row>
    <row r="157" spans="1:24" x14ac:dyDescent="0.2">
      <c r="A157" s="136">
        <v>0.2</v>
      </c>
      <c r="B157" s="238">
        <v>165241.98225402329</v>
      </c>
    </row>
    <row r="158" spans="1:24" x14ac:dyDescent="0.2">
      <c r="A158" s="237" t="s">
        <v>356</v>
      </c>
      <c r="B158" s="238"/>
    </row>
    <row r="159" spans="1:24" x14ac:dyDescent="0.2">
      <c r="A159" s="135">
        <v>0</v>
      </c>
      <c r="B159" s="240"/>
    </row>
    <row r="160" spans="1:24" x14ac:dyDescent="0.2">
      <c r="A160" s="135">
        <v>0.1</v>
      </c>
      <c r="B160" s="249">
        <f t="dataTable" ref="B160:B161" dt2D="0" dtr="0" r1="F2"/>
        <v>0</v>
      </c>
    </row>
    <row r="161" spans="1:2" x14ac:dyDescent="0.2">
      <c r="A161" s="135">
        <v>0.25</v>
      </c>
      <c r="B161" s="249">
        <v>0</v>
      </c>
    </row>
    <row r="162" spans="1:2" x14ac:dyDescent="0.2">
      <c r="A162" s="118" t="s">
        <v>207</v>
      </c>
    </row>
    <row r="163" spans="1:2" x14ac:dyDescent="0.2">
      <c r="A163" s="118" t="s">
        <v>420</v>
      </c>
      <c r="B163" s="179" t="s">
        <v>680</v>
      </c>
    </row>
    <row r="164" spans="1:2" x14ac:dyDescent="0.2">
      <c r="A164" s="118" t="s">
        <v>681</v>
      </c>
      <c r="B164" s="179" t="s">
        <v>626</v>
      </c>
    </row>
    <row r="165" spans="1:2" x14ac:dyDescent="0.2">
      <c r="A165" s="118" t="s">
        <v>627</v>
      </c>
      <c r="B165" s="179" t="s">
        <v>682</v>
      </c>
    </row>
    <row r="166" spans="1:2" x14ac:dyDescent="0.2">
      <c r="A166" s="118" t="s">
        <v>253</v>
      </c>
      <c r="B166" s="179" t="s">
        <v>683</v>
      </c>
    </row>
    <row r="167" spans="1:2" x14ac:dyDescent="0.2">
      <c r="A167" s="118" t="s">
        <v>264</v>
      </c>
      <c r="B167" s="179" t="s">
        <v>682</v>
      </c>
    </row>
    <row r="168" spans="1:2" x14ac:dyDescent="0.2">
      <c r="A168" s="118" t="s">
        <v>265</v>
      </c>
      <c r="B168" s="179" t="s">
        <v>630</v>
      </c>
    </row>
    <row r="169" spans="1:2" x14ac:dyDescent="0.2">
      <c r="A169" s="118" t="s">
        <v>266</v>
      </c>
      <c r="B169" s="179" t="s">
        <v>684</v>
      </c>
    </row>
    <row r="170" spans="1:2" x14ac:dyDescent="0.2">
      <c r="A170" s="118" t="s">
        <v>268</v>
      </c>
      <c r="B170" s="179" t="s">
        <v>633</v>
      </c>
    </row>
    <row r="171" spans="1:2" x14ac:dyDescent="0.2">
      <c r="A171" s="118" t="s">
        <v>270</v>
      </c>
      <c r="B171" s="179" t="s">
        <v>376</v>
      </c>
    </row>
    <row r="172" spans="1:2" x14ac:dyDescent="0.2">
      <c r="A172" s="118" t="s">
        <v>271</v>
      </c>
      <c r="B172" s="179" t="s">
        <v>685</v>
      </c>
    </row>
    <row r="173" spans="1:2" x14ac:dyDescent="0.2">
      <c r="A173" s="118" t="s">
        <v>686</v>
      </c>
      <c r="B173" s="179" t="s">
        <v>376</v>
      </c>
    </row>
    <row r="174" spans="1:2" x14ac:dyDescent="0.2">
      <c r="A174" s="118" t="s">
        <v>276</v>
      </c>
      <c r="B174" s="179" t="s">
        <v>684</v>
      </c>
    </row>
    <row r="175" spans="1:2" x14ac:dyDescent="0.2">
      <c r="A175" s="118" t="s">
        <v>687</v>
      </c>
      <c r="B175" s="179" t="s">
        <v>637</v>
      </c>
    </row>
    <row r="176" spans="1:2" x14ac:dyDescent="0.2">
      <c r="A176" s="118" t="s">
        <v>283</v>
      </c>
      <c r="B176" s="179" t="s">
        <v>684</v>
      </c>
    </row>
    <row r="177" spans="1:2" x14ac:dyDescent="0.2">
      <c r="A177" s="118" t="s">
        <v>285</v>
      </c>
      <c r="B177" s="179" t="s">
        <v>688</v>
      </c>
    </row>
    <row r="178" spans="1:2" x14ac:dyDescent="0.2">
      <c r="A178" s="118" t="s">
        <v>288</v>
      </c>
      <c r="B178" s="179" t="s">
        <v>689</v>
      </c>
    </row>
    <row r="179" spans="1:2" x14ac:dyDescent="0.2">
      <c r="A179" s="118" t="s">
        <v>290</v>
      </c>
      <c r="B179" s="179" t="s">
        <v>626</v>
      </c>
    </row>
    <row r="180" spans="1:2" x14ac:dyDescent="0.2">
      <c r="A180" s="118" t="s">
        <v>690</v>
      </c>
      <c r="B180" s="179" t="s">
        <v>643</v>
      </c>
    </row>
    <row r="181" spans="1:2" x14ac:dyDescent="0.2">
      <c r="A181" s="118" t="s">
        <v>691</v>
      </c>
      <c r="B181" s="179" t="s">
        <v>628</v>
      </c>
    </row>
    <row r="182" spans="1:2" x14ac:dyDescent="0.2">
      <c r="A182" s="118" t="s">
        <v>692</v>
      </c>
      <c r="B182" s="179" t="s">
        <v>646</v>
      </c>
    </row>
    <row r="183" spans="1:2" x14ac:dyDescent="0.2">
      <c r="A183" s="98" t="s">
        <v>693</v>
      </c>
      <c r="B183" s="179" t="s">
        <v>635</v>
      </c>
    </row>
    <row r="184" spans="1:2" x14ac:dyDescent="0.2">
      <c r="A184" s="98" t="s">
        <v>328</v>
      </c>
      <c r="B184" s="179" t="s">
        <v>684</v>
      </c>
    </row>
    <row r="185" spans="1:2" x14ac:dyDescent="0.2">
      <c r="A185" s="98" t="s">
        <v>694</v>
      </c>
      <c r="B185" s="179" t="s">
        <v>646</v>
      </c>
    </row>
    <row r="186" spans="1:2" x14ac:dyDescent="0.2">
      <c r="A186" s="98" t="s">
        <v>334</v>
      </c>
      <c r="B186" s="179" t="s">
        <v>684</v>
      </c>
    </row>
    <row r="187" spans="1:2" x14ac:dyDescent="0.2">
      <c r="A187" s="204" t="s">
        <v>335</v>
      </c>
      <c r="B187" s="179" t="s">
        <v>688</v>
      </c>
    </row>
    <row r="188" spans="1:2" x14ac:dyDescent="0.2">
      <c r="A188" s="204" t="s">
        <v>337</v>
      </c>
      <c r="B188" s="179" t="s">
        <v>689</v>
      </c>
    </row>
    <row r="189" spans="1:2" x14ac:dyDescent="0.2">
      <c r="A189" s="204" t="s">
        <v>338</v>
      </c>
      <c r="B189" s="179" t="s">
        <v>626</v>
      </c>
    </row>
    <row r="190" spans="1:2" x14ac:dyDescent="0.2">
      <c r="B190" s="179"/>
    </row>
  </sheetData>
  <mergeCells count="2">
    <mergeCell ref="E98:F98"/>
    <mergeCell ref="H98:I98"/>
  </mergeCells>
  <phoneticPr fontId="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BC1BF-BBF2-4025-91E2-EE29D4BC8538}">
  <dimension ref="A1:Y40"/>
  <sheetViews>
    <sheetView zoomScale="70" zoomScaleNormal="70" workbookViewId="0">
      <selection activeCell="B15" sqref="B15"/>
    </sheetView>
  </sheetViews>
  <sheetFormatPr defaultColWidth="29.140625" defaultRowHeight="15" x14ac:dyDescent="0.25"/>
  <cols>
    <col min="2" max="4" width="18.42578125" customWidth="1"/>
    <col min="5" max="25" width="16.7109375" customWidth="1"/>
  </cols>
  <sheetData>
    <row r="1" spans="1:25" x14ac:dyDescent="0.25">
      <c r="A1" s="358" t="s">
        <v>105</v>
      </c>
      <c r="B1" s="358"/>
      <c r="C1" s="358"/>
      <c r="D1" s="358"/>
      <c r="E1" s="358"/>
      <c r="F1" s="358"/>
      <c r="G1" s="358"/>
      <c r="H1" s="358"/>
    </row>
    <row r="2" spans="1:25" x14ac:dyDescent="0.25">
      <c r="A2" s="191">
        <v>0.05</v>
      </c>
      <c r="B2" s="192" t="s">
        <v>106</v>
      </c>
    </row>
    <row r="3" spans="1:25" x14ac:dyDescent="0.25">
      <c r="A3" s="250" t="s">
        <v>105</v>
      </c>
    </row>
    <row r="4" spans="1:25" x14ac:dyDescent="0.25">
      <c r="A4" s="251" t="s">
        <v>107</v>
      </c>
      <c r="B4" s="252" t="s">
        <v>108</v>
      </c>
      <c r="C4" s="253" t="s">
        <v>109</v>
      </c>
      <c r="D4" s="253" t="s">
        <v>110</v>
      </c>
      <c r="E4" s="253" t="s">
        <v>111</v>
      </c>
    </row>
    <row r="5" spans="1:25" ht="30" x14ac:dyDescent="0.25">
      <c r="A5" s="3" t="s">
        <v>112</v>
      </c>
      <c r="B5" s="254">
        <f>IRR(F11:J11,$A$2)</f>
        <v>0.3356300955201581</v>
      </c>
      <c r="C5" s="255">
        <f>IRR(F11:O11,A2)</f>
        <v>0.66355086017989362</v>
      </c>
      <c r="D5" s="255">
        <f>IRR(F11:T11,A2)</f>
        <v>0.68485221979456523</v>
      </c>
      <c r="E5" s="255">
        <f>IRR(F11:Y11,A2)</f>
        <v>0.68672108715158631</v>
      </c>
    </row>
    <row r="6" spans="1:25" ht="30" x14ac:dyDescent="0.25">
      <c r="A6" s="3" t="s">
        <v>113</v>
      </c>
      <c r="B6" s="256">
        <f>NPV($A$2,F11:J11)</f>
        <v>17242800.862480666</v>
      </c>
      <c r="C6" s="256">
        <f>NPV($A$2,F11:O11)</f>
        <v>156230151.8329846</v>
      </c>
      <c r="D6" s="256">
        <f>NPV($A$2,F11:T11)</f>
        <v>326174417.13021052</v>
      </c>
      <c r="E6" s="256">
        <f>NPV($A$2,F11:Y11)</f>
        <v>499220591.25469482</v>
      </c>
    </row>
    <row r="7" spans="1:25" ht="30" x14ac:dyDescent="0.25">
      <c r="A7" s="3" t="s">
        <v>114</v>
      </c>
      <c r="B7" s="254">
        <f>IRR(F12:J12,$A$2)</f>
        <v>0.3369077633534181</v>
      </c>
      <c r="C7" s="255">
        <f>IRR(F12:O12,A2)</f>
        <v>0.66452616400299758</v>
      </c>
      <c r="D7" s="255">
        <f>IRR(F12:T12,A2)</f>
        <v>0.68576687912248668</v>
      </c>
      <c r="E7" s="255">
        <f>IRR(F12:Y12,A2)</f>
        <v>0.68762600463332291</v>
      </c>
    </row>
    <row r="8" spans="1:25" ht="30" x14ac:dyDescent="0.25">
      <c r="A8" s="3" t="s">
        <v>115</v>
      </c>
      <c r="B8" s="256">
        <f>NPV($A$2,F12:J12)</f>
        <v>17304753.696495276</v>
      </c>
      <c r="C8" s="256">
        <f>NPV($A$2,F12:O12)</f>
        <v>156340646.33353654</v>
      </c>
      <c r="D8" s="256">
        <f>NPV($A$2,F12:T12)</f>
        <v>326322945.29665846</v>
      </c>
      <c r="E8" s="256">
        <f>NPV($A$2,F12:Y12)</f>
        <v>499398919.7935791</v>
      </c>
    </row>
    <row r="10" spans="1:25" x14ac:dyDescent="0.25">
      <c r="A10" s="257" t="s">
        <v>116</v>
      </c>
      <c r="B10" s="258" t="s">
        <v>117</v>
      </c>
      <c r="C10" s="259" t="s">
        <v>118</v>
      </c>
      <c r="D10" s="261" t="s">
        <v>119</v>
      </c>
      <c r="E10" s="261" t="s">
        <v>120</v>
      </c>
      <c r="F10" s="260" t="s">
        <v>63</v>
      </c>
      <c r="G10" s="261" t="s">
        <v>64</v>
      </c>
      <c r="H10" s="261" t="s">
        <v>65</v>
      </c>
      <c r="I10" s="261" t="s">
        <v>66</v>
      </c>
      <c r="J10" s="261" t="s">
        <v>67</v>
      </c>
      <c r="K10" s="262" t="s">
        <v>68</v>
      </c>
      <c r="L10" s="260" t="s">
        <v>69</v>
      </c>
      <c r="M10" s="261" t="s">
        <v>70</v>
      </c>
      <c r="N10" s="261" t="s">
        <v>71</v>
      </c>
      <c r="O10" s="262" t="s">
        <v>72</v>
      </c>
      <c r="P10" s="262" t="s">
        <v>73</v>
      </c>
      <c r="Q10" s="262" t="s">
        <v>74</v>
      </c>
      <c r="R10" s="262" t="s">
        <v>75</v>
      </c>
      <c r="S10" s="262" t="s">
        <v>76</v>
      </c>
      <c r="T10" s="262" t="s">
        <v>77</v>
      </c>
      <c r="U10" s="262" t="s">
        <v>78</v>
      </c>
      <c r="V10" s="262" t="s">
        <v>79</v>
      </c>
      <c r="W10" s="262" t="s">
        <v>80</v>
      </c>
      <c r="X10" s="262" t="s">
        <v>81</v>
      </c>
      <c r="Y10" s="262" t="s">
        <v>82</v>
      </c>
    </row>
    <row r="11" spans="1:25" x14ac:dyDescent="0.25">
      <c r="A11" s="9" t="s">
        <v>121</v>
      </c>
      <c r="B11" s="256">
        <f>SUM(F11:J11)</f>
        <v>24288390.972880065</v>
      </c>
      <c r="C11" s="263">
        <f>SUM(F11:O11)</f>
        <v>231584955.68551496</v>
      </c>
      <c r="D11" s="263">
        <f>SUM(F11:T11)</f>
        <v>553314847.61003041</v>
      </c>
      <c r="E11" s="263">
        <f>SUM(F11:Y11)</f>
        <v>970475823.40613437</v>
      </c>
      <c r="F11" s="263">
        <f>F31+F22</f>
        <v>-9023039.7313261721</v>
      </c>
      <c r="G11" s="263">
        <f t="shared" ref="G11:Y11" si="0">G31+G22</f>
        <v>-7376932.0063652666</v>
      </c>
      <c r="H11" s="263">
        <f t="shared" si="0"/>
        <v>632484.42934829555</v>
      </c>
      <c r="I11" s="263">
        <f t="shared" si="0"/>
        <v>15215171.267146992</v>
      </c>
      <c r="J11" s="263">
        <f t="shared" si="0"/>
        <v>24840707.014076218</v>
      </c>
      <c r="K11" s="263">
        <f t="shared" si="0"/>
        <v>31286761.183356516</v>
      </c>
      <c r="L11" s="263">
        <f t="shared" si="0"/>
        <v>36553583.646922372</v>
      </c>
      <c r="M11" s="263">
        <f t="shared" si="0"/>
        <v>41637016.872704342</v>
      </c>
      <c r="N11" s="263">
        <f t="shared" si="0"/>
        <v>46542780.883607425</v>
      </c>
      <c r="O11" s="263">
        <f t="shared" si="0"/>
        <v>51276422.126044251</v>
      </c>
      <c r="P11" s="263">
        <f t="shared" si="0"/>
        <v>55843318.696472183</v>
      </c>
      <c r="Q11" s="263">
        <f t="shared" si="0"/>
        <v>60248685.410928294</v>
      </c>
      <c r="R11" s="263">
        <f t="shared" si="0"/>
        <v>64497578.72227554</v>
      </c>
      <c r="S11" s="263">
        <f t="shared" si="0"/>
        <v>68594901.489730731</v>
      </c>
      <c r="T11" s="263">
        <f t="shared" si="0"/>
        <v>72545407.605108738</v>
      </c>
      <c r="U11" s="263">
        <f t="shared" si="0"/>
        <v>76353706.480082691</v>
      </c>
      <c r="V11" s="263">
        <f t="shared" si="0"/>
        <v>80024267.398633361</v>
      </c>
      <c r="W11" s="263">
        <f t="shared" si="0"/>
        <v>83561423.738733217</v>
      </c>
      <c r="X11" s="263">
        <f t="shared" si="0"/>
        <v>86969377.06719099</v>
      </c>
      <c r="Y11" s="263">
        <f t="shared" si="0"/>
        <v>90252201.111463666</v>
      </c>
    </row>
    <row r="12" spans="1:25" x14ac:dyDescent="0.25">
      <c r="A12" s="9" t="s">
        <v>122</v>
      </c>
      <c r="B12" s="256">
        <f>SUM(F12:J12)</f>
        <v>24359938.68953006</v>
      </c>
      <c r="C12" s="263">
        <f>SUM(F12:O12)</f>
        <v>231728051.11881498</v>
      </c>
      <c r="D12" s="263">
        <f>SUM(F12:T12)</f>
        <v>553529490.75998056</v>
      </c>
      <c r="E12" s="263">
        <f>SUM(F12:Y12)</f>
        <v>970762014.2727344</v>
      </c>
      <c r="F12" s="263">
        <f>F40+F22</f>
        <v>-9008730.1879961733</v>
      </c>
      <c r="G12" s="263">
        <f t="shared" ref="G12:Y12" si="1">G40+G22</f>
        <v>-7362622.4630352687</v>
      </c>
      <c r="H12" s="263">
        <f t="shared" si="1"/>
        <v>646793.97267829441</v>
      </c>
      <c r="I12" s="263">
        <f t="shared" si="1"/>
        <v>15229480.81047699</v>
      </c>
      <c r="J12" s="263">
        <f t="shared" si="1"/>
        <v>24855016.557406217</v>
      </c>
      <c r="K12" s="263">
        <f t="shared" si="1"/>
        <v>31301070.726686515</v>
      </c>
      <c r="L12" s="263">
        <f t="shared" si="1"/>
        <v>36567893.190252371</v>
      </c>
      <c r="M12" s="263">
        <f t="shared" si="1"/>
        <v>41651326.416034341</v>
      </c>
      <c r="N12" s="263">
        <f t="shared" si="1"/>
        <v>46557090.426937424</v>
      </c>
      <c r="O12" s="263">
        <f t="shared" si="1"/>
        <v>51290731.66937425</v>
      </c>
      <c r="P12" s="263">
        <f t="shared" si="1"/>
        <v>55857628.239802182</v>
      </c>
      <c r="Q12" s="263">
        <f t="shared" si="1"/>
        <v>60262994.954258293</v>
      </c>
      <c r="R12" s="263">
        <f t="shared" si="1"/>
        <v>64511888.265605539</v>
      </c>
      <c r="S12" s="263">
        <f t="shared" si="1"/>
        <v>68609211.03306073</v>
      </c>
      <c r="T12" s="263">
        <f t="shared" si="1"/>
        <v>72559717.148438737</v>
      </c>
      <c r="U12" s="263">
        <f t="shared" si="1"/>
        <v>76368016.02341269</v>
      </c>
      <c r="V12" s="263">
        <f t="shared" si="1"/>
        <v>80038576.94196336</v>
      </c>
      <c r="W12" s="263">
        <f t="shared" si="1"/>
        <v>83575733.282063216</v>
      </c>
      <c r="X12" s="263">
        <f t="shared" si="1"/>
        <v>86983686.610520989</v>
      </c>
      <c r="Y12" s="263">
        <f t="shared" si="1"/>
        <v>90266510.654793665</v>
      </c>
    </row>
    <row r="14" spans="1:25" ht="30" x14ac:dyDescent="0.25">
      <c r="A14" s="264" t="s">
        <v>123</v>
      </c>
      <c r="B14" s="265" t="s">
        <v>117</v>
      </c>
      <c r="C14" s="265" t="s">
        <v>118</v>
      </c>
      <c r="D14" s="265" t="s">
        <v>119</v>
      </c>
      <c r="E14" s="265" t="s">
        <v>120</v>
      </c>
      <c r="F14" s="266" t="s">
        <v>63</v>
      </c>
      <c r="G14" s="266" t="s">
        <v>64</v>
      </c>
      <c r="H14" s="266" t="s">
        <v>65</v>
      </c>
      <c r="I14" s="266" t="s">
        <v>66</v>
      </c>
      <c r="J14" s="266" t="s">
        <v>67</v>
      </c>
      <c r="K14" s="266" t="s">
        <v>68</v>
      </c>
      <c r="L14" s="266" t="s">
        <v>69</v>
      </c>
      <c r="M14" s="266" t="s">
        <v>70</v>
      </c>
      <c r="N14" s="266" t="s">
        <v>71</v>
      </c>
      <c r="O14" s="267" t="s">
        <v>72</v>
      </c>
      <c r="P14" s="267" t="s">
        <v>73</v>
      </c>
      <c r="Q14" s="267" t="s">
        <v>74</v>
      </c>
      <c r="R14" s="267" t="s">
        <v>75</v>
      </c>
      <c r="S14" s="267" t="s">
        <v>76</v>
      </c>
      <c r="T14" s="267" t="s">
        <v>77</v>
      </c>
      <c r="U14" s="267" t="s">
        <v>78</v>
      </c>
      <c r="V14" s="267" t="s">
        <v>79</v>
      </c>
      <c r="W14" s="267" t="s">
        <v>80</v>
      </c>
      <c r="X14" s="267" t="s">
        <v>81</v>
      </c>
      <c r="Y14" s="267" t="s">
        <v>82</v>
      </c>
    </row>
    <row r="15" spans="1:25" x14ac:dyDescent="0.25">
      <c r="A15" s="272" t="s">
        <v>124</v>
      </c>
      <c r="B15" s="269">
        <v>-45144123</v>
      </c>
      <c r="C15" s="269">
        <f>SUM(F15:O15)</f>
        <v>-45144123</v>
      </c>
      <c r="D15" s="269">
        <f>SUM(F15:T15)</f>
        <v>-45144123</v>
      </c>
      <c r="E15" s="269">
        <f>SUM(F15:Y15)</f>
        <v>-45144123</v>
      </c>
      <c r="F15" s="271">
        <f>$B15/5</f>
        <v>-9028824.5999999996</v>
      </c>
      <c r="G15" s="271">
        <f t="shared" ref="G15:J15" si="2">$B15/5</f>
        <v>-9028824.5999999996</v>
      </c>
      <c r="H15" s="271">
        <f t="shared" si="2"/>
        <v>-9028824.5999999996</v>
      </c>
      <c r="I15" s="271">
        <f t="shared" si="2"/>
        <v>-9028824.5999999996</v>
      </c>
      <c r="J15" s="271">
        <f t="shared" si="2"/>
        <v>-9028824.5999999996</v>
      </c>
      <c r="K15" s="270">
        <v>0</v>
      </c>
      <c r="L15" s="270">
        <v>0</v>
      </c>
      <c r="M15" s="270">
        <v>0</v>
      </c>
      <c r="N15" s="270">
        <v>0</v>
      </c>
      <c r="O15" s="270">
        <v>0</v>
      </c>
      <c r="P15" s="270">
        <v>0</v>
      </c>
      <c r="Q15" s="270">
        <v>0</v>
      </c>
      <c r="R15" s="270">
        <v>0</v>
      </c>
      <c r="S15" s="270">
        <v>0</v>
      </c>
      <c r="T15" s="270">
        <v>0</v>
      </c>
      <c r="U15" s="270">
        <v>0</v>
      </c>
      <c r="V15" s="270">
        <v>0</v>
      </c>
      <c r="W15" s="270">
        <v>0</v>
      </c>
      <c r="X15" s="270">
        <v>0</v>
      </c>
      <c r="Y15" s="270">
        <v>0</v>
      </c>
    </row>
    <row r="16" spans="1:25" ht="45" x14ac:dyDescent="0.25">
      <c r="A16" s="3" t="s">
        <v>125</v>
      </c>
      <c r="B16" s="268">
        <f>SUM(F16:J16)</f>
        <v>-7524020.4999999991</v>
      </c>
      <c r="C16" s="273">
        <f t="shared" ref="C16:C21" si="3">SUM(F16:O16)</f>
        <v>-7524020.4999999991</v>
      </c>
      <c r="D16" s="273">
        <f t="shared" ref="D16:D21" si="4">SUM(F16:T16)</f>
        <v>-7524020.4999999991</v>
      </c>
      <c r="E16" s="273">
        <f t="shared" ref="E16:E21" si="5">SUM(F16:Y16)</f>
        <v>-7524020.4999999991</v>
      </c>
      <c r="F16" s="268">
        <f>$F$15/6</f>
        <v>-1504804.0999999999</v>
      </c>
      <c r="G16" s="268">
        <f t="shared" ref="G16:J21" si="6">$F$15/6</f>
        <v>-1504804.0999999999</v>
      </c>
      <c r="H16" s="268">
        <f t="shared" si="6"/>
        <v>-1504804.0999999999</v>
      </c>
      <c r="I16" s="268">
        <f t="shared" si="6"/>
        <v>-1504804.0999999999</v>
      </c>
      <c r="J16" s="268">
        <f t="shared" si="6"/>
        <v>-1504804.0999999999</v>
      </c>
      <c r="K16">
        <v>0</v>
      </c>
      <c r="L16">
        <v>0</v>
      </c>
      <c r="M16">
        <v>0</v>
      </c>
      <c r="N16">
        <v>0</v>
      </c>
      <c r="O16">
        <v>0</v>
      </c>
      <c r="P16">
        <v>0</v>
      </c>
      <c r="Q16">
        <v>0</v>
      </c>
      <c r="R16">
        <v>0</v>
      </c>
      <c r="S16">
        <v>0</v>
      </c>
      <c r="T16">
        <v>0</v>
      </c>
      <c r="U16">
        <v>0</v>
      </c>
      <c r="V16">
        <v>0</v>
      </c>
      <c r="W16">
        <v>0</v>
      </c>
      <c r="X16">
        <v>0</v>
      </c>
      <c r="Y16">
        <v>0</v>
      </c>
    </row>
    <row r="17" spans="1:25" ht="45" x14ac:dyDescent="0.25">
      <c r="A17" s="3" t="s">
        <v>126</v>
      </c>
      <c r="B17" s="268">
        <f t="shared" ref="B17:B21" si="7">SUM(F17:J17)</f>
        <v>-7524020.4999999991</v>
      </c>
      <c r="C17" s="273">
        <f t="shared" si="3"/>
        <v>-7524020.4999999991</v>
      </c>
      <c r="D17" s="273">
        <f t="shared" si="4"/>
        <v>-7524020.4999999991</v>
      </c>
      <c r="E17" s="273">
        <f t="shared" si="5"/>
        <v>-7524020.4999999991</v>
      </c>
      <c r="F17" s="268">
        <f t="shared" ref="F17:F21" si="8">$F$15/6</f>
        <v>-1504804.0999999999</v>
      </c>
      <c r="G17" s="268">
        <f t="shared" si="6"/>
        <v>-1504804.0999999999</v>
      </c>
      <c r="H17" s="268">
        <f t="shared" si="6"/>
        <v>-1504804.0999999999</v>
      </c>
      <c r="I17" s="268">
        <f t="shared" si="6"/>
        <v>-1504804.0999999999</v>
      </c>
      <c r="J17" s="268">
        <f t="shared" si="6"/>
        <v>-1504804.0999999999</v>
      </c>
      <c r="K17">
        <v>0</v>
      </c>
      <c r="L17">
        <v>0</v>
      </c>
      <c r="M17">
        <v>0</v>
      </c>
      <c r="N17">
        <v>0</v>
      </c>
      <c r="O17">
        <v>0</v>
      </c>
      <c r="P17">
        <v>0</v>
      </c>
      <c r="Q17">
        <v>0</v>
      </c>
      <c r="R17">
        <v>0</v>
      </c>
      <c r="S17">
        <v>0</v>
      </c>
      <c r="T17">
        <v>0</v>
      </c>
      <c r="U17">
        <v>0</v>
      </c>
      <c r="V17">
        <v>0</v>
      </c>
      <c r="W17">
        <v>0</v>
      </c>
      <c r="X17">
        <v>0</v>
      </c>
      <c r="Y17">
        <v>0</v>
      </c>
    </row>
    <row r="18" spans="1:25" ht="45" x14ac:dyDescent="0.25">
      <c r="A18" s="3" t="s">
        <v>127</v>
      </c>
      <c r="B18" s="268">
        <f t="shared" si="7"/>
        <v>-7524020.4999999991</v>
      </c>
      <c r="C18" s="273">
        <f t="shared" si="3"/>
        <v>-7524020.4999999991</v>
      </c>
      <c r="D18" s="273">
        <f t="shared" si="4"/>
        <v>-7524020.4999999991</v>
      </c>
      <c r="E18" s="273">
        <f t="shared" si="5"/>
        <v>-7524020.4999999991</v>
      </c>
      <c r="F18" s="268">
        <f t="shared" si="8"/>
        <v>-1504804.0999999999</v>
      </c>
      <c r="G18" s="268">
        <f t="shared" si="6"/>
        <v>-1504804.0999999999</v>
      </c>
      <c r="H18" s="268">
        <f t="shared" si="6"/>
        <v>-1504804.0999999999</v>
      </c>
      <c r="I18" s="268">
        <f t="shared" si="6"/>
        <v>-1504804.0999999999</v>
      </c>
      <c r="J18" s="268">
        <f t="shared" si="6"/>
        <v>-1504804.0999999999</v>
      </c>
      <c r="K18">
        <v>0</v>
      </c>
      <c r="L18">
        <v>0</v>
      </c>
      <c r="M18">
        <v>0</v>
      </c>
      <c r="N18">
        <v>0</v>
      </c>
      <c r="O18">
        <v>0</v>
      </c>
      <c r="P18">
        <v>0</v>
      </c>
      <c r="Q18">
        <v>0</v>
      </c>
      <c r="R18">
        <v>0</v>
      </c>
      <c r="S18">
        <v>0</v>
      </c>
      <c r="T18">
        <v>0</v>
      </c>
      <c r="U18">
        <v>0</v>
      </c>
      <c r="V18">
        <v>0</v>
      </c>
      <c r="W18">
        <v>0</v>
      </c>
      <c r="X18">
        <v>0</v>
      </c>
      <c r="Y18">
        <v>0</v>
      </c>
    </row>
    <row r="19" spans="1:25" ht="45" x14ac:dyDescent="0.25">
      <c r="A19" s="3" t="s">
        <v>128</v>
      </c>
      <c r="B19" s="268">
        <f t="shared" si="7"/>
        <v>-7524020.4999999991</v>
      </c>
      <c r="C19" s="273">
        <f t="shared" si="3"/>
        <v>-7524020.4999999991</v>
      </c>
      <c r="D19" s="273">
        <f t="shared" si="4"/>
        <v>-7524020.4999999991</v>
      </c>
      <c r="E19" s="273">
        <f t="shared" si="5"/>
        <v>-7524020.4999999991</v>
      </c>
      <c r="F19" s="268">
        <f t="shared" si="8"/>
        <v>-1504804.0999999999</v>
      </c>
      <c r="G19" s="268">
        <f t="shared" si="6"/>
        <v>-1504804.0999999999</v>
      </c>
      <c r="H19" s="268">
        <f t="shared" si="6"/>
        <v>-1504804.0999999999</v>
      </c>
      <c r="I19" s="268">
        <f t="shared" si="6"/>
        <v>-1504804.0999999999</v>
      </c>
      <c r="J19" s="268">
        <f t="shared" si="6"/>
        <v>-1504804.0999999999</v>
      </c>
      <c r="K19">
        <v>0</v>
      </c>
      <c r="L19">
        <v>0</v>
      </c>
      <c r="M19">
        <v>0</v>
      </c>
      <c r="N19">
        <v>0</v>
      </c>
      <c r="O19">
        <v>0</v>
      </c>
      <c r="P19">
        <v>0</v>
      </c>
      <c r="Q19">
        <v>0</v>
      </c>
      <c r="R19">
        <v>0</v>
      </c>
      <c r="S19">
        <v>0</v>
      </c>
      <c r="T19">
        <v>0</v>
      </c>
      <c r="U19">
        <v>0</v>
      </c>
      <c r="V19">
        <v>0</v>
      </c>
      <c r="W19">
        <v>0</v>
      </c>
      <c r="X19">
        <v>0</v>
      </c>
      <c r="Y19">
        <v>0</v>
      </c>
    </row>
    <row r="20" spans="1:25" ht="60" x14ac:dyDescent="0.25">
      <c r="A20" s="3" t="s">
        <v>129</v>
      </c>
      <c r="B20" s="268">
        <f t="shared" si="7"/>
        <v>-7524020.4999999991</v>
      </c>
      <c r="C20" s="273">
        <f t="shared" si="3"/>
        <v>-7524020.4999999991</v>
      </c>
      <c r="D20" s="273">
        <f t="shared" si="4"/>
        <v>-7524020.4999999991</v>
      </c>
      <c r="E20" s="273">
        <f t="shared" si="5"/>
        <v>-7524020.4999999991</v>
      </c>
      <c r="F20" s="268">
        <f t="shared" si="8"/>
        <v>-1504804.0999999999</v>
      </c>
      <c r="G20" s="268">
        <f t="shared" si="6"/>
        <v>-1504804.0999999999</v>
      </c>
      <c r="H20" s="268">
        <f t="shared" si="6"/>
        <v>-1504804.0999999999</v>
      </c>
      <c r="I20" s="268">
        <f t="shared" si="6"/>
        <v>-1504804.0999999999</v>
      </c>
      <c r="J20" s="268">
        <f t="shared" si="6"/>
        <v>-1504804.0999999999</v>
      </c>
      <c r="K20">
        <v>0</v>
      </c>
      <c r="L20">
        <v>0</v>
      </c>
      <c r="M20">
        <v>0</v>
      </c>
      <c r="N20">
        <v>0</v>
      </c>
      <c r="O20">
        <v>0</v>
      </c>
      <c r="P20">
        <v>0</v>
      </c>
      <c r="Q20">
        <v>0</v>
      </c>
      <c r="R20">
        <v>0</v>
      </c>
      <c r="S20">
        <v>0</v>
      </c>
      <c r="T20">
        <v>0</v>
      </c>
      <c r="U20">
        <v>0</v>
      </c>
      <c r="V20">
        <v>0</v>
      </c>
      <c r="W20">
        <v>0</v>
      </c>
      <c r="X20">
        <v>0</v>
      </c>
      <c r="Y20">
        <v>0</v>
      </c>
    </row>
    <row r="21" spans="1:25" ht="45" x14ac:dyDescent="0.25">
      <c r="A21" s="3" t="s">
        <v>130</v>
      </c>
      <c r="B21" s="268">
        <f t="shared" si="7"/>
        <v>-7524020.4999999991</v>
      </c>
      <c r="C21" s="273">
        <f t="shared" si="3"/>
        <v>-7524020.4999999991</v>
      </c>
      <c r="D21" s="273">
        <f t="shared" si="4"/>
        <v>-7524020.4999999991</v>
      </c>
      <c r="E21" s="273">
        <f t="shared" si="5"/>
        <v>-7524020.4999999991</v>
      </c>
      <c r="F21" s="268">
        <f t="shared" si="8"/>
        <v>-1504804.0999999999</v>
      </c>
      <c r="G21" s="268">
        <f t="shared" si="6"/>
        <v>-1504804.0999999999</v>
      </c>
      <c r="H21" s="268">
        <f t="shared" si="6"/>
        <v>-1504804.0999999999</v>
      </c>
      <c r="I21" s="268">
        <f t="shared" si="6"/>
        <v>-1504804.0999999999</v>
      </c>
      <c r="J21" s="268">
        <f t="shared" si="6"/>
        <v>-1504804.0999999999</v>
      </c>
      <c r="K21">
        <v>0</v>
      </c>
      <c r="L21">
        <v>0</v>
      </c>
      <c r="M21">
        <v>0</v>
      </c>
      <c r="N21">
        <v>0</v>
      </c>
      <c r="O21">
        <v>0</v>
      </c>
      <c r="P21">
        <v>0</v>
      </c>
      <c r="Q21">
        <v>0</v>
      </c>
      <c r="R21">
        <v>0</v>
      </c>
      <c r="S21">
        <v>0</v>
      </c>
      <c r="T21">
        <v>0</v>
      </c>
      <c r="U21">
        <v>0</v>
      </c>
      <c r="V21">
        <v>0</v>
      </c>
      <c r="W21">
        <v>0</v>
      </c>
      <c r="X21">
        <v>0</v>
      </c>
      <c r="Y21">
        <v>0</v>
      </c>
    </row>
    <row r="22" spans="1:25" s="1" customFormat="1" x14ac:dyDescent="0.25">
      <c r="A22" s="264" t="s">
        <v>131</v>
      </c>
      <c r="B22" s="274">
        <f>SUM(B16:B21)</f>
        <v>-45144122.999999993</v>
      </c>
      <c r="C22" s="274">
        <f>SUM(C16:C21)</f>
        <v>-45144122.999999993</v>
      </c>
      <c r="D22" s="274">
        <f t="shared" ref="D22:Y22" si="9">SUM(D16:D21)</f>
        <v>-45144122.999999993</v>
      </c>
      <c r="E22" s="274">
        <f t="shared" si="9"/>
        <v>-45144122.999999993</v>
      </c>
      <c r="F22" s="274">
        <f t="shared" si="9"/>
        <v>-9028824.5999999996</v>
      </c>
      <c r="G22" s="274">
        <f t="shared" si="9"/>
        <v>-9028824.5999999996</v>
      </c>
      <c r="H22" s="274">
        <f t="shared" si="9"/>
        <v>-9028824.5999999996</v>
      </c>
      <c r="I22" s="274">
        <f t="shared" si="9"/>
        <v>-9028824.5999999996</v>
      </c>
      <c r="J22" s="274">
        <f t="shared" si="9"/>
        <v>-9028824.5999999996</v>
      </c>
      <c r="K22" s="274">
        <f t="shared" si="9"/>
        <v>0</v>
      </c>
      <c r="L22" s="274">
        <f t="shared" si="9"/>
        <v>0</v>
      </c>
      <c r="M22" s="274">
        <f t="shared" si="9"/>
        <v>0</v>
      </c>
      <c r="N22" s="274">
        <f t="shared" si="9"/>
        <v>0</v>
      </c>
      <c r="O22" s="274">
        <f t="shared" si="9"/>
        <v>0</v>
      </c>
      <c r="P22" s="274">
        <f t="shared" si="9"/>
        <v>0</v>
      </c>
      <c r="Q22" s="274">
        <f t="shared" si="9"/>
        <v>0</v>
      </c>
      <c r="R22" s="274">
        <f t="shared" si="9"/>
        <v>0</v>
      </c>
      <c r="S22" s="274">
        <f t="shared" si="9"/>
        <v>0</v>
      </c>
      <c r="T22" s="274">
        <f t="shared" si="9"/>
        <v>0</v>
      </c>
      <c r="U22" s="274">
        <f t="shared" si="9"/>
        <v>0</v>
      </c>
      <c r="V22" s="274">
        <f t="shared" si="9"/>
        <v>0</v>
      </c>
      <c r="W22" s="274">
        <f t="shared" si="9"/>
        <v>0</v>
      </c>
      <c r="X22" s="274">
        <f t="shared" si="9"/>
        <v>0</v>
      </c>
      <c r="Y22" s="274">
        <f t="shared" si="9"/>
        <v>0</v>
      </c>
    </row>
    <row r="24" spans="1:25" ht="30.6" customHeight="1" x14ac:dyDescent="0.25">
      <c r="A24" s="264" t="s">
        <v>132</v>
      </c>
      <c r="B24" s="265" t="s">
        <v>117</v>
      </c>
      <c r="C24" s="265" t="s">
        <v>118</v>
      </c>
      <c r="D24" s="265" t="s">
        <v>119</v>
      </c>
      <c r="E24" s="265" t="s">
        <v>120</v>
      </c>
      <c r="F24" s="266" t="s">
        <v>63</v>
      </c>
      <c r="G24" s="266" t="s">
        <v>64</v>
      </c>
      <c r="H24" s="266" t="s">
        <v>65</v>
      </c>
      <c r="I24" s="266" t="s">
        <v>66</v>
      </c>
      <c r="J24" s="266" t="s">
        <v>67</v>
      </c>
      <c r="K24" s="266" t="s">
        <v>68</v>
      </c>
      <c r="L24" s="266" t="s">
        <v>69</v>
      </c>
      <c r="M24" s="266" t="s">
        <v>70</v>
      </c>
      <c r="N24" s="266" t="s">
        <v>71</v>
      </c>
      <c r="O24" s="267" t="s">
        <v>72</v>
      </c>
      <c r="P24" s="267" t="s">
        <v>73</v>
      </c>
      <c r="Q24" s="267" t="s">
        <v>74</v>
      </c>
      <c r="R24" s="267" t="s">
        <v>75</v>
      </c>
      <c r="S24" s="267" t="s">
        <v>76</v>
      </c>
      <c r="T24" s="267" t="s">
        <v>77</v>
      </c>
      <c r="U24" s="267" t="s">
        <v>78</v>
      </c>
      <c r="V24" s="267" t="s">
        <v>79</v>
      </c>
      <c r="W24" s="267" t="s">
        <v>80</v>
      </c>
      <c r="X24" s="267" t="s">
        <v>81</v>
      </c>
      <c r="Y24" s="267" t="s">
        <v>82</v>
      </c>
    </row>
    <row r="25" spans="1:25" ht="45" x14ac:dyDescent="0.25">
      <c r="A25" s="3" t="s">
        <v>125</v>
      </c>
      <c r="B25" s="268">
        <f>SUM(F25:J25)</f>
        <v>13578631.477651667</v>
      </c>
      <c r="C25" s="273">
        <f t="shared" ref="C25:C30" si="10">SUM(F25:O25)</f>
        <v>39093765.930143997</v>
      </c>
      <c r="D25" s="273">
        <f t="shared" ref="D25:D30" si="11">SUM(F25:T25)</f>
        <v>71673354.077572048</v>
      </c>
      <c r="E25" s="273">
        <f t="shared" ref="E25:E30" si="12">SUM(F25:Y25)</f>
        <v>110319428.98582348</v>
      </c>
      <c r="F25" s="268">
        <f>'EA Annex (RCP 6)'!B8</f>
        <v>-288939.20010239957</v>
      </c>
      <c r="G25" s="268">
        <f>'EA Annex (RCP 6)'!C8</f>
        <v>721111.29550847877</v>
      </c>
      <c r="H25" s="268">
        <f>'EA Annex (RCP 6)'!D8</f>
        <v>2159601.2867420167</v>
      </c>
      <c r="I25" s="268">
        <f>'EA Annex (RCP 6)'!E8</f>
        <v>5324122.9929467868</v>
      </c>
      <c r="J25" s="268">
        <f>'EA Annex (RCP 6)'!F8</f>
        <v>5662735.1025567837</v>
      </c>
      <c r="K25" s="268">
        <f>'EA Annex (RCP 6)'!G8</f>
        <v>4484657.6109904815</v>
      </c>
      <c r="L25" s="268">
        <f>'EA Annex (RCP 6)'!H8</f>
        <v>4803257.7449225271</v>
      </c>
      <c r="M25" s="268">
        <f>'EA Annex (RCP 6)'!I8</f>
        <v>5112299.8748366116</v>
      </c>
      <c r="N25" s="268">
        <f>'EA Annex (RCP 6)'!J8</f>
        <v>5412070.7408532742</v>
      </c>
      <c r="O25" s="268">
        <f>'EA Annex (RCP 6)'!K8</f>
        <v>5702848.480889434</v>
      </c>
      <c r="P25" s="268">
        <f>'EA Annex (RCP 6)'!L8</f>
        <v>5984902.8887245124</v>
      </c>
      <c r="Q25" s="268">
        <f>'EA Annex (RCP 6)'!M8</f>
        <v>6258495.6643245379</v>
      </c>
      <c r="R25" s="268">
        <f>'EA Annex (RCP 6)'!N8</f>
        <v>6523880.6566565596</v>
      </c>
      <c r="S25" s="268">
        <f>'EA Annex (RCP 6)'!O8</f>
        <v>6781304.0992186237</v>
      </c>
      <c r="T25" s="268">
        <f>'EA Annex (RCP 6)'!P8</f>
        <v>7031004.8385038255</v>
      </c>
      <c r="U25" s="268">
        <f>'EA Annex (RCP 6)'!Q8</f>
        <v>7273214.5556104695</v>
      </c>
      <c r="V25" s="268">
        <f>'EA Annex (RCP 6)'!R8</f>
        <v>7508157.9812039165</v>
      </c>
      <c r="W25" s="268">
        <f>'EA Annex (RCP 6)'!S8</f>
        <v>7736053.1040295586</v>
      </c>
      <c r="X25" s="268">
        <f>'EA Annex (RCP 6)'!T8</f>
        <v>7957111.3731704336</v>
      </c>
      <c r="Y25" s="268">
        <f>'EA Annex (RCP 6)'!U8</f>
        <v>8171537.8942370787</v>
      </c>
    </row>
    <row r="26" spans="1:25" ht="45" x14ac:dyDescent="0.25">
      <c r="A26" s="3" t="s">
        <v>126</v>
      </c>
      <c r="B26" s="268">
        <f t="shared" ref="B26:B30" si="13">SUM(F26:J26)</f>
        <v>7962195.7966842866</v>
      </c>
      <c r="C26" s="273">
        <f t="shared" si="10"/>
        <v>12743708.669505602</v>
      </c>
      <c r="D26" s="273">
        <f t="shared" si="11"/>
        <v>19078621.577358902</v>
      </c>
      <c r="E26" s="273">
        <f t="shared" si="12"/>
        <v>26513019.681449112</v>
      </c>
      <c r="F26" s="268">
        <f>'EA Annex (RCP 6)'!B29</f>
        <v>0</v>
      </c>
      <c r="G26" s="268">
        <f>'EA Annex (RCP 6)'!C29</f>
        <v>1847187.1819775999</v>
      </c>
      <c r="H26" s="268">
        <f>'EA Annex (RCP 6)'!D29</f>
        <v>1946255.6643317761</v>
      </c>
      <c r="I26" s="268">
        <f>'EA Annex (RCP 6)'!E29</f>
        <v>2040034.8307481227</v>
      </c>
      <c r="J26" s="268">
        <f>'EA Annex (RCP 6)'!F29</f>
        <v>2128718.1196267875</v>
      </c>
      <c r="K26" s="268">
        <f>'EA Annex (RCP 6)'!G29</f>
        <v>807146.34083207371</v>
      </c>
      <c r="L26" s="268">
        <f>'EA Annex (RCP 6)'!H29</f>
        <v>886193.08924928913</v>
      </c>
      <c r="M26" s="268">
        <f>'EA Annex (RCP 6)'!I29</f>
        <v>960687.11229755776</v>
      </c>
      <c r="N26" s="268">
        <f>'EA Annex (RCP 6)'!J29</f>
        <v>1030797.7115816902</v>
      </c>
      <c r="O26" s="268">
        <f>'EA Annex (RCP 6)'!K29</f>
        <v>1096688.6188607044</v>
      </c>
      <c r="P26" s="268">
        <f>'EA Annex (RCP 6)'!L29</f>
        <v>1158518.1705051507</v>
      </c>
      <c r="Q26" s="268">
        <f>'EA Annex (RCP 6)'!M29</f>
        <v>1216439.476610309</v>
      </c>
      <c r="R26" s="268">
        <f>'EA Annex (RCP 6)'!N29</f>
        <v>1270600.5849272085</v>
      </c>
      <c r="S26" s="268">
        <f>'EA Annex (RCP 6)'!O29</f>
        <v>1321144.6397685728</v>
      </c>
      <c r="T26" s="268">
        <f>'EA Annex (RCP 6)'!P29</f>
        <v>1368210.0360420579</v>
      </c>
      <c r="U26" s="268">
        <f>'EA Annex (RCP 6)'!Q29</f>
        <v>1411930.5685585409</v>
      </c>
      <c r="V26" s="268">
        <f>'EA Annex (RCP 6)'!R29</f>
        <v>1452435.5767587626</v>
      </c>
      <c r="W26" s="268">
        <f>'EA Annex (RCP 6)'!S29</f>
        <v>1489850.0849973243</v>
      </c>
      <c r="X26" s="268">
        <f>'EA Annex (RCP 6)'!T29</f>
        <v>1524294.9385188068</v>
      </c>
      <c r="Y26" s="268">
        <f>'EA Annex (RCP 6)'!U29</f>
        <v>1555886.9352567755</v>
      </c>
    </row>
    <row r="27" spans="1:25" ht="45" x14ac:dyDescent="0.25">
      <c r="A27" s="3" t="s">
        <v>127</v>
      </c>
      <c r="B27" s="268">
        <f t="shared" si="13"/>
        <v>11186831.753688097</v>
      </c>
      <c r="C27" s="273">
        <f t="shared" si="10"/>
        <v>75387928.219903186</v>
      </c>
      <c r="D27" s="273">
        <f t="shared" si="11"/>
        <v>190977081.0476591</v>
      </c>
      <c r="E27" s="273">
        <f t="shared" si="12"/>
        <v>348092670.77771294</v>
      </c>
      <c r="F27" s="268">
        <f>'EA Annex (RCP 6)'!B50</f>
        <v>0</v>
      </c>
      <c r="G27" s="268">
        <f>'EA Annex (RCP 6)'!C50</f>
        <v>488915.3379971534</v>
      </c>
      <c r="H27" s="268">
        <f>'EA Annex (RCP 6)'!D50</f>
        <v>793025.77412767708</v>
      </c>
      <c r="I27" s="268">
        <f>'EA Annex (RCP 6)'!E50</f>
        <v>3239781.6335286349</v>
      </c>
      <c r="J27" s="268">
        <f>'EA Annex (RCP 6)'!F50</f>
        <v>6665109.0080346316</v>
      </c>
      <c r="K27" s="268">
        <f>'EA Annex (RCP 6)'!G50</f>
        <v>8199360.8320533931</v>
      </c>
      <c r="L27" s="268">
        <f>'EA Annex (RCP 6)'!H50</f>
        <v>10613911.734144866</v>
      </c>
      <c r="M27" s="268">
        <f>'EA Annex (RCP 6)'!I50</f>
        <v>12932822.868213132</v>
      </c>
      <c r="N27" s="268">
        <f>'EA Annex (RCP 6)'!J50</f>
        <v>15159149.05322659</v>
      </c>
      <c r="O27" s="268">
        <f>'EA Annex (RCP 6)'!K50</f>
        <v>17295851.978577107</v>
      </c>
      <c r="P27" s="268">
        <f>'EA Annex (RCP 6)'!L50</f>
        <v>19345803.009847477</v>
      </c>
      <c r="Q27" s="268">
        <f>'EA Annex (RCP 6)'!M50</f>
        <v>21311785.91031073</v>
      </c>
      <c r="R27" s="268">
        <f>'EA Annex (RCP 6)'!N50</f>
        <v>23196499.480689988</v>
      </c>
      <c r="S27" s="268">
        <f>'EA Annex (RCP 6)'!O50</f>
        <v>25002560.119632289</v>
      </c>
      <c r="T27" s="268">
        <f>'EA Annex (RCP 6)'!P50</f>
        <v>26732504.307275414</v>
      </c>
      <c r="U27" s="268">
        <f>'EA Annex (RCP 6)'!Q50</f>
        <v>28388791.014215335</v>
      </c>
      <c r="V27" s="268">
        <f>'EA Annex (RCP 6)'!R50</f>
        <v>29973804.038113743</v>
      </c>
      <c r="W27" s="268">
        <f>'EA Annex (RCP 6)'!S50</f>
        <v>31489854.270116583</v>
      </c>
      <c r="X27" s="268">
        <f>'EA Annex (RCP 6)'!T50</f>
        <v>32939181.893190145</v>
      </c>
      <c r="Y27" s="268">
        <f>'EA Annex (RCP 6)'!U50</f>
        <v>34323958.514418021</v>
      </c>
    </row>
    <row r="28" spans="1:25" ht="45" x14ac:dyDescent="0.25">
      <c r="A28" s="3" t="s">
        <v>128</v>
      </c>
      <c r="B28" s="268">
        <f t="shared" si="13"/>
        <v>3544063.8767123297</v>
      </c>
      <c r="C28" s="273">
        <f t="shared" si="10"/>
        <v>5546118.7161864527</v>
      </c>
      <c r="D28" s="273">
        <f t="shared" si="11"/>
        <v>4342965.7478310913</v>
      </c>
      <c r="E28" s="273">
        <f t="shared" si="12"/>
        <v>387391.77545326017</v>
      </c>
      <c r="F28" s="268">
        <f>'EA Annex (RCP 6)'!B70</f>
        <v>294724.06877622753</v>
      </c>
      <c r="G28" s="268">
        <f>'EA Annex (RCP 6)'!C70</f>
        <v>522115.61531245336</v>
      </c>
      <c r="H28" s="268">
        <f>'EA Annex (RCP 6)'!D70</f>
        <v>913606.13747931272</v>
      </c>
      <c r="I28" s="268">
        <f>'EA Annex (RCP 6)'!E70</f>
        <v>983624.74641009793</v>
      </c>
      <c r="J28" s="268">
        <f>'EA Annex (RCP 6)'!F70</f>
        <v>829993.30873423815</v>
      </c>
      <c r="K28" s="268">
        <f>'EA Annex (RCP 6)'!G70</f>
        <v>680970.81418863311</v>
      </c>
      <c r="L28" s="268">
        <f>'EA Annex (RCP 6)'!H70</f>
        <v>536418.99447941035</v>
      </c>
      <c r="M28" s="268">
        <f>'EA Annex (RCP 6)'!I70</f>
        <v>396203.72936145961</v>
      </c>
      <c r="N28" s="268">
        <f>'EA Annex (RCP 6)'!J70</f>
        <v>260194.92219705135</v>
      </c>
      <c r="O28" s="268">
        <f>'EA Annex (RCP 6)'!K70</f>
        <v>128266.37924756855</v>
      </c>
      <c r="P28" s="268">
        <f>'EA Annex (RCP 6)'!L70</f>
        <v>295.69258657842875</v>
      </c>
      <c r="Q28" s="268">
        <f>'EA Annex (RCP 6)'!M70</f>
        <v>-123835.8734745793</v>
      </c>
      <c r="R28" s="268">
        <f>'EA Annex (RCP 6)'!N70</f>
        <v>-244243.49255390838</v>
      </c>
      <c r="S28" s="268">
        <f>'EA Annex (RCP 6)'!O70</f>
        <v>-361038.88306085765</v>
      </c>
      <c r="T28" s="268">
        <f>'EA Annex (RCP 6)'!P70</f>
        <v>-474330.41185259447</v>
      </c>
      <c r="U28" s="268">
        <f>'EA Annex (RCP 6)'!Q70</f>
        <v>-584223.1947805807</v>
      </c>
      <c r="V28" s="268">
        <f>'EA Annex (RCP 6)'!R70</f>
        <v>-690819.1942207329</v>
      </c>
      <c r="W28" s="268">
        <f>'EA Annex (RCP 6)'!S70</f>
        <v>-794217.3136776723</v>
      </c>
      <c r="X28" s="268">
        <f>'EA Annex (RCP 6)'!T70</f>
        <v>-894513.48955090344</v>
      </c>
      <c r="Y28" s="268">
        <f>'EA Annex (RCP 6)'!U70</f>
        <v>-991800.78014794178</v>
      </c>
    </row>
    <row r="29" spans="1:25" ht="60" x14ac:dyDescent="0.25">
      <c r="A29" s="3" t="s">
        <v>129</v>
      </c>
      <c r="B29" s="268">
        <f>SUM(F29:J29)</f>
        <v>4406514.1886392832</v>
      </c>
      <c r="C29" s="273">
        <f t="shared" si="10"/>
        <v>22202525.516207304</v>
      </c>
      <c r="D29" s="273">
        <f t="shared" si="11"/>
        <v>68814849.307876095</v>
      </c>
      <c r="E29" s="273">
        <f t="shared" si="12"/>
        <v>140172721.1076712</v>
      </c>
      <c r="F29" s="268">
        <f>'EA Annex (RCP 6)'!B91</f>
        <v>0</v>
      </c>
      <c r="G29" s="268">
        <f>'EA Annex (RCP 6)'!C91</f>
        <v>-235456.2248075977</v>
      </c>
      <c r="H29" s="268">
        <f>'EA Annex (RCP 6)'!D91</f>
        <v>174416.68929239362</v>
      </c>
      <c r="I29" s="268">
        <f>'EA Annex (RCP 6)'!E91</f>
        <v>1371704.6561281979</v>
      </c>
      <c r="J29" s="268">
        <f>'EA Annex (RCP 6)'!F91</f>
        <v>3095849.0680262893</v>
      </c>
      <c r="K29" s="268">
        <f>'EA Annex (RCP 6)'!G91</f>
        <v>1036838.4499963671</v>
      </c>
      <c r="L29" s="268">
        <f>'EA Annex (RCP 6)'!H91</f>
        <v>2336426.699413538</v>
      </c>
      <c r="M29" s="268">
        <f>'EA Annex (RCP 6)'!I91</f>
        <v>3597027.3013481908</v>
      </c>
      <c r="N29" s="268">
        <f>'EA Annex (RCP 6)'!J91</f>
        <v>4819809.885224808</v>
      </c>
      <c r="O29" s="268">
        <f>'EA Annex (RCP 6)'!K91</f>
        <v>6005908.9915851168</v>
      </c>
      <c r="P29" s="268">
        <f>'EA Annex (RCP 6)'!L91</f>
        <v>7156425.12475463</v>
      </c>
      <c r="Q29" s="268">
        <f>'EA Annex (RCP 6)'!M91</f>
        <v>8272425.7739290483</v>
      </c>
      <c r="R29" s="268">
        <f>'EA Annex (RCP 6)'!N91</f>
        <v>9354946.403628245</v>
      </c>
      <c r="S29" s="268">
        <f>'EA Annex (RCP 6)'!O91</f>
        <v>10404991.414436448</v>
      </c>
      <c r="T29" s="268">
        <f>'EA Annex (RCP 6)'!P91</f>
        <v>11423535.074920416</v>
      </c>
      <c r="U29" s="268">
        <f>'EA Annex (RCP 6)'!Q91</f>
        <v>12411522.425589863</v>
      </c>
      <c r="V29" s="268">
        <f>'EA Annex (RCP 6)'!R91</f>
        <v>13369870.155739229</v>
      </c>
      <c r="W29" s="268">
        <f>'EA Annex (RCP 6)'!S91</f>
        <v>14299467.453984115</v>
      </c>
      <c r="X29" s="268">
        <f>'EA Annex (RCP 6)'!T91</f>
        <v>15201176.833281651</v>
      </c>
      <c r="Y29" s="268">
        <f>'EA Annex (RCP 6)'!U91</f>
        <v>16075834.931200262</v>
      </c>
    </row>
    <row r="30" spans="1:25" ht="45" x14ac:dyDescent="0.25">
      <c r="A30" s="3" t="s">
        <v>130</v>
      </c>
      <c r="B30" s="268">
        <f t="shared" si="13"/>
        <v>28754276.879504405</v>
      </c>
      <c r="C30" s="273">
        <f t="shared" si="10"/>
        <v>121755031.63356844</v>
      </c>
      <c r="D30" s="273">
        <f t="shared" si="11"/>
        <v>243572098.85173321</v>
      </c>
      <c r="E30" s="273">
        <f t="shared" si="12"/>
        <v>390134714.07802433</v>
      </c>
      <c r="F30" s="268">
        <f>'EA Annex (RCP 6)'!B113</f>
        <v>0</v>
      </c>
      <c r="G30" s="268">
        <f>'EA Annex (RCP 6)'!C113</f>
        <v>-1691980.6123533547</v>
      </c>
      <c r="H30" s="268">
        <f>'EA Annex (RCP 6)'!D113</f>
        <v>3674403.4773751199</v>
      </c>
      <c r="I30" s="268">
        <f>'EA Annex (RCP 6)'!E113</f>
        <v>11284727.00738515</v>
      </c>
      <c r="J30" s="268">
        <f>'EA Annex (RCP 6)'!F113</f>
        <v>15487127.00709749</v>
      </c>
      <c r="K30" s="268">
        <f>'EA Annex (RCP 6)'!G113</f>
        <v>16077787.13529557</v>
      </c>
      <c r="L30" s="268">
        <f>'EA Annex (RCP 6)'!H113</f>
        <v>17377375.384712741</v>
      </c>
      <c r="M30" s="268">
        <f>'EA Annex (RCP 6)'!I113</f>
        <v>18637975.986647394</v>
      </c>
      <c r="N30" s="268">
        <f>'EA Annex (RCP 6)'!J113</f>
        <v>19860758.570524011</v>
      </c>
      <c r="O30" s="268">
        <f>'EA Annex (RCP 6)'!K113</f>
        <v>21046857.67688432</v>
      </c>
      <c r="P30" s="268">
        <f>'EA Annex (RCP 6)'!L113</f>
        <v>22197373.810053833</v>
      </c>
      <c r="Q30" s="268">
        <f>'EA Annex (RCP 6)'!M113</f>
        <v>23313374.459228251</v>
      </c>
      <c r="R30" s="268">
        <f>'EA Annex (RCP 6)'!N113</f>
        <v>24395895.088927448</v>
      </c>
      <c r="S30" s="268">
        <f>'EA Annex (RCP 6)'!O113</f>
        <v>25445940.099735651</v>
      </c>
      <c r="T30" s="268">
        <f>'EA Annex (RCP 6)'!P113</f>
        <v>26464483.760219619</v>
      </c>
      <c r="U30" s="268">
        <f>'EA Annex (RCP 6)'!Q113</f>
        <v>27452471.110889066</v>
      </c>
      <c r="V30" s="268">
        <f>'EA Annex (RCP 6)'!R113</f>
        <v>28410818.841038432</v>
      </c>
      <c r="W30" s="268">
        <f>'EA Annex (RCP 6)'!S113</f>
        <v>29340416.139283318</v>
      </c>
      <c r="X30" s="268">
        <f>'EA Annex (RCP 6)'!T113</f>
        <v>30242125.518580854</v>
      </c>
      <c r="Y30" s="268">
        <f>'EA Annex (RCP 6)'!U113</f>
        <v>31116783.616499465</v>
      </c>
    </row>
    <row r="31" spans="1:25" s="1" customFormat="1" ht="30" x14ac:dyDescent="0.25">
      <c r="A31" s="264" t="s">
        <v>133</v>
      </c>
      <c r="B31" s="274">
        <f>SUM(B25:B30)</f>
        <v>69432513.972880065</v>
      </c>
      <c r="C31" s="274">
        <f t="shared" ref="C31:Y31" si="14">SUM(C25:C30)</f>
        <v>276729078.68551493</v>
      </c>
      <c r="D31" s="274">
        <f t="shared" si="14"/>
        <v>598458970.61003041</v>
      </c>
      <c r="E31" s="274">
        <f t="shared" si="14"/>
        <v>1015619946.4061344</v>
      </c>
      <c r="F31" s="274">
        <f t="shared" si="14"/>
        <v>5784.8686738279648</v>
      </c>
      <c r="G31" s="274">
        <f t="shared" si="14"/>
        <v>1651892.593634733</v>
      </c>
      <c r="H31" s="274">
        <f t="shared" si="14"/>
        <v>9661309.0293482952</v>
      </c>
      <c r="I31" s="274">
        <f t="shared" si="14"/>
        <v>24243995.867146991</v>
      </c>
      <c r="J31" s="274">
        <f t="shared" si="14"/>
        <v>33869531.614076219</v>
      </c>
      <c r="K31" s="274">
        <f t="shared" si="14"/>
        <v>31286761.183356516</v>
      </c>
      <c r="L31" s="274">
        <f t="shared" si="14"/>
        <v>36553583.646922372</v>
      </c>
      <c r="M31" s="274">
        <f t="shared" si="14"/>
        <v>41637016.872704342</v>
      </c>
      <c r="N31" s="274">
        <f t="shared" si="14"/>
        <v>46542780.883607425</v>
      </c>
      <c r="O31" s="274">
        <f t="shared" si="14"/>
        <v>51276422.126044251</v>
      </c>
      <c r="P31" s="274">
        <f t="shared" si="14"/>
        <v>55843318.696472183</v>
      </c>
      <c r="Q31" s="274">
        <f t="shared" si="14"/>
        <v>60248685.410928294</v>
      </c>
      <c r="R31" s="274">
        <f t="shared" si="14"/>
        <v>64497578.72227554</v>
      </c>
      <c r="S31" s="274">
        <f t="shared" si="14"/>
        <v>68594901.489730731</v>
      </c>
      <c r="T31" s="274">
        <f t="shared" si="14"/>
        <v>72545407.605108738</v>
      </c>
      <c r="U31" s="274">
        <f t="shared" si="14"/>
        <v>76353706.480082691</v>
      </c>
      <c r="V31" s="274">
        <f t="shared" si="14"/>
        <v>80024267.398633361</v>
      </c>
      <c r="W31" s="274">
        <f t="shared" si="14"/>
        <v>83561423.738733217</v>
      </c>
      <c r="X31" s="274">
        <f t="shared" si="14"/>
        <v>86969377.06719099</v>
      </c>
      <c r="Y31" s="274">
        <f t="shared" si="14"/>
        <v>90252201.111463666</v>
      </c>
    </row>
    <row r="32" spans="1:25" x14ac:dyDescent="0.25">
      <c r="B32" s="174"/>
    </row>
    <row r="33" spans="1:25" ht="38.450000000000003" customHeight="1" x14ac:dyDescent="0.25">
      <c r="A33" s="264" t="s">
        <v>134</v>
      </c>
      <c r="B33" s="265" t="s">
        <v>117</v>
      </c>
      <c r="C33" s="265" t="s">
        <v>118</v>
      </c>
      <c r="D33" s="265" t="s">
        <v>119</v>
      </c>
      <c r="E33" s="265" t="s">
        <v>120</v>
      </c>
      <c r="F33" s="266" t="s">
        <v>63</v>
      </c>
      <c r="G33" s="266" t="s">
        <v>64</v>
      </c>
      <c r="H33" s="266" t="s">
        <v>65</v>
      </c>
      <c r="I33" s="266" t="s">
        <v>66</v>
      </c>
      <c r="J33" s="266" t="s">
        <v>67</v>
      </c>
      <c r="K33" s="266" t="s">
        <v>68</v>
      </c>
      <c r="L33" s="266" t="s">
        <v>69</v>
      </c>
      <c r="M33" s="266" t="s">
        <v>70</v>
      </c>
      <c r="N33" s="266" t="s">
        <v>71</v>
      </c>
      <c r="O33" s="267" t="s">
        <v>72</v>
      </c>
      <c r="P33" s="267" t="s">
        <v>73</v>
      </c>
      <c r="Q33" s="267" t="s">
        <v>74</v>
      </c>
      <c r="R33" s="267" t="s">
        <v>75</v>
      </c>
      <c r="S33" s="267" t="s">
        <v>76</v>
      </c>
      <c r="T33" s="267" t="s">
        <v>77</v>
      </c>
      <c r="U33" s="267" t="s">
        <v>78</v>
      </c>
      <c r="V33" s="267" t="s">
        <v>79</v>
      </c>
      <c r="W33" s="267" t="s">
        <v>80</v>
      </c>
      <c r="X33" s="267" t="s">
        <v>81</v>
      </c>
      <c r="Y33" s="267" t="s">
        <v>82</v>
      </c>
    </row>
    <row r="34" spans="1:25" ht="45" x14ac:dyDescent="0.25">
      <c r="A34" s="3" t="s">
        <v>125</v>
      </c>
      <c r="B34" s="268">
        <f>SUM(F34:J34)</f>
        <v>13578631.477651667</v>
      </c>
      <c r="C34" s="273">
        <f t="shared" ref="C34:C39" si="15">SUM(F34:O34)</f>
        <v>39093765.930143997</v>
      </c>
      <c r="D34" s="273">
        <f t="shared" ref="D34:D39" si="16">SUM(F34:T34)</f>
        <v>71673354.077572048</v>
      </c>
      <c r="E34" s="273">
        <f t="shared" ref="E34:E39" si="17">SUM(F34:Y34)</f>
        <v>110319428.98582348</v>
      </c>
      <c r="F34" s="268">
        <f>'EA Annex (RCP 6)'!B10</f>
        <v>-288939.20010239957</v>
      </c>
      <c r="G34" s="268">
        <f>'EA Annex (RCP 6)'!C10</f>
        <v>721111.29550847877</v>
      </c>
      <c r="H34" s="268">
        <f>'EA Annex (RCP 6)'!D10</f>
        <v>2159601.2867420167</v>
      </c>
      <c r="I34" s="268">
        <f>'EA Annex (RCP 6)'!E10</f>
        <v>5324122.9929467868</v>
      </c>
      <c r="J34" s="268">
        <f>'EA Annex (RCP 6)'!F10</f>
        <v>5662735.1025567837</v>
      </c>
      <c r="K34" s="268">
        <f>'EA Annex (RCP 6)'!G10</f>
        <v>4484657.6109904815</v>
      </c>
      <c r="L34" s="268">
        <f>'EA Annex (RCP 6)'!H10</f>
        <v>4803257.7449225271</v>
      </c>
      <c r="M34" s="268">
        <f>'EA Annex (RCP 6)'!I10</f>
        <v>5112299.8748366116</v>
      </c>
      <c r="N34" s="268">
        <f>'EA Annex (RCP 6)'!J10</f>
        <v>5412070.7408532742</v>
      </c>
      <c r="O34" s="268">
        <f>'EA Annex (RCP 6)'!K10</f>
        <v>5702848.480889434</v>
      </c>
      <c r="P34" s="268">
        <f>'EA Annex (RCP 6)'!L10</f>
        <v>5984902.8887245124</v>
      </c>
      <c r="Q34" s="268">
        <f>'EA Annex (RCP 6)'!M10</f>
        <v>6258495.6643245379</v>
      </c>
      <c r="R34" s="268">
        <f>'EA Annex (RCP 6)'!N10</f>
        <v>6523880.6566565596</v>
      </c>
      <c r="S34" s="268">
        <f>'EA Annex (RCP 6)'!O10</f>
        <v>6781304.0992186237</v>
      </c>
      <c r="T34" s="268">
        <f>'EA Annex (RCP 6)'!P10</f>
        <v>7031004.8385038255</v>
      </c>
      <c r="U34" s="268">
        <f>'EA Annex (RCP 6)'!Q10</f>
        <v>7273214.5556104695</v>
      </c>
      <c r="V34" s="268">
        <f>'EA Annex (RCP 6)'!R10</f>
        <v>7508157.9812039165</v>
      </c>
      <c r="W34" s="268">
        <f>'EA Annex (RCP 6)'!S10</f>
        <v>7736053.1040295586</v>
      </c>
      <c r="X34" s="268">
        <f>'EA Annex (RCP 6)'!T10</f>
        <v>7957111.3731704336</v>
      </c>
      <c r="Y34" s="268">
        <f>'EA Annex (RCP 6)'!U10</f>
        <v>8171537.8942370787</v>
      </c>
    </row>
    <row r="35" spans="1:25" ht="45" x14ac:dyDescent="0.25">
      <c r="A35" s="3" t="s">
        <v>126</v>
      </c>
      <c r="B35" s="268">
        <f t="shared" ref="B35:B39" si="18">SUM(F35:J35)</f>
        <v>7963705.236684286</v>
      </c>
      <c r="C35" s="273">
        <f t="shared" si="15"/>
        <v>12746727.549505603</v>
      </c>
      <c r="D35" s="273">
        <f t="shared" si="16"/>
        <v>19083149.897358902</v>
      </c>
      <c r="E35" s="273">
        <f t="shared" si="17"/>
        <v>26519057.441449109</v>
      </c>
      <c r="F35" s="268">
        <f>'EA Annex (RCP 6)'!B31</f>
        <v>301.88800000026822</v>
      </c>
      <c r="G35" s="268">
        <f>'EA Annex (RCP 6)'!C31</f>
        <v>1847489.0699775992</v>
      </c>
      <c r="H35" s="268">
        <f>'EA Annex (RCP 6)'!D31</f>
        <v>1946557.5523317764</v>
      </c>
      <c r="I35" s="268">
        <f>'EA Annex (RCP 6)'!E31</f>
        <v>2040336.7187481229</v>
      </c>
      <c r="J35" s="268">
        <f>'EA Annex (RCP 6)'!F31</f>
        <v>2129020.0076267878</v>
      </c>
      <c r="K35" s="268">
        <f>'EA Annex (RCP 6)'!G31</f>
        <v>807448.22883207398</v>
      </c>
      <c r="L35" s="268">
        <f>'EA Annex (RCP 6)'!H31</f>
        <v>886494.97724928893</v>
      </c>
      <c r="M35" s="268">
        <f>'EA Annex (RCP 6)'!I31</f>
        <v>960989.00029755756</v>
      </c>
      <c r="N35" s="268">
        <f>'EA Annex (RCP 6)'!J31</f>
        <v>1031099.5995816905</v>
      </c>
      <c r="O35" s="268">
        <f>'EA Annex (RCP 6)'!K31</f>
        <v>1096990.5068607042</v>
      </c>
      <c r="P35" s="268">
        <f>'EA Annex (RCP 6)'!L31</f>
        <v>1158820.058505151</v>
      </c>
      <c r="Q35" s="268">
        <f>'EA Annex (RCP 6)'!M31</f>
        <v>1216741.3646103088</v>
      </c>
      <c r="R35" s="268">
        <f>'EA Annex (RCP 6)'!N31</f>
        <v>1270902.4729272083</v>
      </c>
      <c r="S35" s="268">
        <f>'EA Annex (RCP 6)'!O31</f>
        <v>1321446.5277685726</v>
      </c>
      <c r="T35" s="268">
        <f>'EA Annex (RCP 6)'!P31</f>
        <v>1368511.9240420577</v>
      </c>
      <c r="U35" s="268">
        <f>'EA Annex (RCP 6)'!Q31</f>
        <v>1412232.4565585407</v>
      </c>
      <c r="V35" s="268">
        <f>'EA Annex (RCP 6)'!R31</f>
        <v>1452737.4647587624</v>
      </c>
      <c r="W35" s="268">
        <f>'EA Annex (RCP 6)'!S31</f>
        <v>1490151.9729973241</v>
      </c>
      <c r="X35" s="268">
        <f>'EA Annex (RCP 6)'!T31</f>
        <v>1524596.8265188071</v>
      </c>
      <c r="Y35" s="268">
        <f>'EA Annex (RCP 6)'!U31</f>
        <v>1556188.8232567753</v>
      </c>
    </row>
    <row r="36" spans="1:25" ht="45" x14ac:dyDescent="0.25">
      <c r="A36" s="3" t="s">
        <v>127</v>
      </c>
      <c r="B36" s="268">
        <f t="shared" si="18"/>
        <v>11186831.753688097</v>
      </c>
      <c r="C36" s="273">
        <f t="shared" si="15"/>
        <v>75387928.219903186</v>
      </c>
      <c r="D36" s="273">
        <f t="shared" si="16"/>
        <v>190977081.0476591</v>
      </c>
      <c r="E36" s="273">
        <f t="shared" si="17"/>
        <v>348092670.77771294</v>
      </c>
      <c r="F36" s="268">
        <f>'EA Annex (RCP 6)'!B52</f>
        <v>0</v>
      </c>
      <c r="G36" s="268">
        <f>'EA Annex (RCP 6)'!C52</f>
        <v>488915.3379971534</v>
      </c>
      <c r="H36" s="268">
        <f>'EA Annex (RCP 6)'!D52</f>
        <v>793025.77412767708</v>
      </c>
      <c r="I36" s="268">
        <f>'EA Annex (RCP 6)'!E52</f>
        <v>3239781.6335286349</v>
      </c>
      <c r="J36" s="268">
        <f>'EA Annex (RCP 6)'!F52</f>
        <v>6665109.0080346316</v>
      </c>
      <c r="K36" s="268">
        <f>'EA Annex (RCP 6)'!G52</f>
        <v>8199360.8320533931</v>
      </c>
      <c r="L36" s="268">
        <f>'EA Annex (RCP 6)'!H52</f>
        <v>10613911.734144866</v>
      </c>
      <c r="M36" s="268">
        <f>'EA Annex (RCP 6)'!I52</f>
        <v>12932822.868213132</v>
      </c>
      <c r="N36" s="268">
        <f>'EA Annex (RCP 6)'!J52</f>
        <v>15159149.05322659</v>
      </c>
      <c r="O36" s="268">
        <f>'EA Annex (RCP 6)'!K52</f>
        <v>17295851.978577107</v>
      </c>
      <c r="P36" s="268">
        <f>'EA Annex (RCP 6)'!L52</f>
        <v>19345803.009847477</v>
      </c>
      <c r="Q36" s="268">
        <f>'EA Annex (RCP 6)'!M52</f>
        <v>21311785.91031073</v>
      </c>
      <c r="R36" s="268">
        <f>'EA Annex (RCP 6)'!N52</f>
        <v>23196499.480689988</v>
      </c>
      <c r="S36" s="268">
        <f>'EA Annex (RCP 6)'!O52</f>
        <v>25002560.119632289</v>
      </c>
      <c r="T36" s="268">
        <f>'EA Annex (RCP 6)'!P52</f>
        <v>26732504.307275414</v>
      </c>
      <c r="U36" s="268">
        <f>'EA Annex (RCP 6)'!Q52</f>
        <v>28388791.014215335</v>
      </c>
      <c r="V36" s="268">
        <f>'EA Annex (RCP 6)'!R52</f>
        <v>29973804.038113743</v>
      </c>
      <c r="W36" s="268">
        <f>'EA Annex (RCP 6)'!S52</f>
        <v>31489854.270116583</v>
      </c>
      <c r="X36" s="268">
        <f>'EA Annex (RCP 6)'!T52</f>
        <v>32939181.893190145</v>
      </c>
      <c r="Y36" s="268">
        <f>'EA Annex (RCP 6)'!U52</f>
        <v>34323958.514418021</v>
      </c>
    </row>
    <row r="37" spans="1:25" ht="45" x14ac:dyDescent="0.25">
      <c r="A37" s="3" t="s">
        <v>128</v>
      </c>
      <c r="B37" s="268">
        <f t="shared" si="18"/>
        <v>3614102.1533623263</v>
      </c>
      <c r="C37" s="273">
        <f t="shared" si="15"/>
        <v>5686195.2694864422</v>
      </c>
      <c r="D37" s="273">
        <f t="shared" si="16"/>
        <v>4553080.5777810812</v>
      </c>
      <c r="E37" s="273">
        <f t="shared" si="17"/>
        <v>667544.882053243</v>
      </c>
      <c r="F37" s="268">
        <f>'EA Annex (RCP 6)'!B72</f>
        <v>308731.72410622612</v>
      </c>
      <c r="G37" s="268">
        <f>'EA Annex (RCP 6)'!C72</f>
        <v>536123.27064245194</v>
      </c>
      <c r="H37" s="268">
        <f>'EA Annex (RCP 6)'!D72</f>
        <v>927613.7928093113</v>
      </c>
      <c r="I37" s="268">
        <f>'EA Annex (RCP 6)'!E72</f>
        <v>997632.40174010023</v>
      </c>
      <c r="J37" s="268">
        <f>'EA Annex (RCP 6)'!F72</f>
        <v>844000.96406423673</v>
      </c>
      <c r="K37" s="268">
        <f>'EA Annex (RCP 6)'!G72</f>
        <v>694978.4695186317</v>
      </c>
      <c r="L37" s="268">
        <f>'EA Annex (RCP 6)'!H72</f>
        <v>550426.64980940893</v>
      </c>
      <c r="M37" s="268">
        <f>'EA Annex (RCP 6)'!I72</f>
        <v>410211.3846914582</v>
      </c>
      <c r="N37" s="268">
        <f>'EA Annex (RCP 6)'!J72</f>
        <v>274202.57752704993</v>
      </c>
      <c r="O37" s="268">
        <f>'EA Annex (RCP 6)'!K72</f>
        <v>142274.03457756713</v>
      </c>
      <c r="P37" s="268">
        <f>'EA Annex (RCP 6)'!L72</f>
        <v>14303.347916580737</v>
      </c>
      <c r="Q37" s="268">
        <f>'EA Annex (RCP 6)'!M72</f>
        <v>-109828.21814458072</v>
      </c>
      <c r="R37" s="268">
        <f>'EA Annex (RCP 6)'!N72</f>
        <v>-230235.8372239098</v>
      </c>
      <c r="S37" s="268">
        <f>'EA Annex (RCP 6)'!O72</f>
        <v>-347031.22773085907</v>
      </c>
      <c r="T37" s="268">
        <f>'EA Annex (RCP 6)'!P72</f>
        <v>-460322.75652259216</v>
      </c>
      <c r="U37" s="268">
        <f>'EA Annex (RCP 6)'!Q72</f>
        <v>-570215.53945058212</v>
      </c>
      <c r="V37" s="268">
        <f>'EA Annex (RCP 6)'!R72</f>
        <v>-676811.53889073431</v>
      </c>
      <c r="W37" s="268">
        <f>'EA Annex (RCP 6)'!S72</f>
        <v>-780209.65834767371</v>
      </c>
      <c r="X37" s="268">
        <f>'EA Annex (RCP 6)'!T72</f>
        <v>-880505.83422090486</v>
      </c>
      <c r="Y37" s="268">
        <f>'EA Annex (RCP 6)'!U72</f>
        <v>-977793.1248179432</v>
      </c>
    </row>
    <row r="38" spans="1:25" ht="60" x14ac:dyDescent="0.25">
      <c r="A38" s="3" t="s">
        <v>129</v>
      </c>
      <c r="B38" s="268">
        <f t="shared" si="18"/>
        <v>4406514.1886392832</v>
      </c>
      <c r="C38" s="273">
        <f t="shared" si="15"/>
        <v>22202525.516207304</v>
      </c>
      <c r="D38" s="273">
        <f t="shared" si="16"/>
        <v>68814849.307876095</v>
      </c>
      <c r="E38" s="273">
        <f>SUM(F38:Y38)</f>
        <v>140172721.1076712</v>
      </c>
      <c r="F38" s="268">
        <f>'EA Annex (RCP 6)'!B93</f>
        <v>0</v>
      </c>
      <c r="G38" s="268">
        <f>'EA Annex (RCP 6)'!C93</f>
        <v>-235456.2248075977</v>
      </c>
      <c r="H38" s="268">
        <f>'EA Annex (RCP 6)'!D93</f>
        <v>174416.68929239362</v>
      </c>
      <c r="I38" s="268">
        <f>'EA Annex (RCP 6)'!E93</f>
        <v>1371704.6561281979</v>
      </c>
      <c r="J38" s="268">
        <f>'EA Annex (RCP 6)'!F93</f>
        <v>3095849.0680262893</v>
      </c>
      <c r="K38" s="268">
        <f>'EA Annex (RCP 6)'!G93</f>
        <v>1036838.4499963671</v>
      </c>
      <c r="L38" s="268">
        <f>'EA Annex (RCP 6)'!H93</f>
        <v>2336426.699413538</v>
      </c>
      <c r="M38" s="268">
        <f>'EA Annex (RCP 6)'!I93</f>
        <v>3597027.3013481908</v>
      </c>
      <c r="N38" s="268">
        <f>'EA Annex (RCP 6)'!J93</f>
        <v>4819809.885224808</v>
      </c>
      <c r="O38" s="268">
        <f>'EA Annex (RCP 6)'!K93</f>
        <v>6005908.9915851168</v>
      </c>
      <c r="P38" s="268">
        <f>'EA Annex (RCP 6)'!L93</f>
        <v>7156425.12475463</v>
      </c>
      <c r="Q38" s="268">
        <f>'EA Annex (RCP 6)'!M93</f>
        <v>8272425.7739290483</v>
      </c>
      <c r="R38" s="268">
        <f>'EA Annex (RCP 6)'!N93</f>
        <v>9354946.403628245</v>
      </c>
      <c r="S38" s="268">
        <f>'EA Annex (RCP 6)'!O93</f>
        <v>10404991.414436448</v>
      </c>
      <c r="T38" s="268">
        <f>'EA Annex (RCP 6)'!P93</f>
        <v>11423535.074920416</v>
      </c>
      <c r="U38" s="268">
        <f>'EA Annex (RCP 6)'!Q93</f>
        <v>12411522.425589863</v>
      </c>
      <c r="V38" s="268">
        <f>'EA Annex (RCP 6)'!R93</f>
        <v>13369870.155739229</v>
      </c>
      <c r="W38" s="268">
        <f>'EA Annex (RCP 6)'!S93</f>
        <v>14299467.453984115</v>
      </c>
      <c r="X38" s="268">
        <f>'EA Annex (RCP 6)'!T93</f>
        <v>15201176.833281651</v>
      </c>
      <c r="Y38" s="268">
        <f>'EA Annex (RCP 6)'!U93</f>
        <v>16075834.931200262</v>
      </c>
    </row>
    <row r="39" spans="1:25" ht="45" x14ac:dyDescent="0.25">
      <c r="A39" s="3" t="s">
        <v>130</v>
      </c>
      <c r="B39" s="268">
        <f t="shared" si="18"/>
        <v>28754276.879504405</v>
      </c>
      <c r="C39" s="273">
        <f t="shared" si="15"/>
        <v>121755031.63356844</v>
      </c>
      <c r="D39" s="273">
        <f t="shared" si="16"/>
        <v>243572098.85173321</v>
      </c>
      <c r="E39" s="273">
        <f t="shared" si="17"/>
        <v>390134714.07802433</v>
      </c>
      <c r="F39" s="268">
        <f>'EA Annex (RCP 6)'!B115</f>
        <v>0</v>
      </c>
      <c r="G39" s="268">
        <f>'EA Annex (RCP 6)'!C115</f>
        <v>-1691980.6123533547</v>
      </c>
      <c r="H39" s="268">
        <f>'EA Annex (RCP 6)'!D115</f>
        <v>3674403.4773751199</v>
      </c>
      <c r="I39" s="268">
        <f>'EA Annex (RCP 6)'!E115</f>
        <v>11284727.00738515</v>
      </c>
      <c r="J39" s="268">
        <f>'EA Annex (RCP 6)'!F115</f>
        <v>15487127.00709749</v>
      </c>
      <c r="K39" s="268">
        <f>'EA Annex (RCP 6)'!G115</f>
        <v>16077787.13529557</v>
      </c>
      <c r="L39" s="268">
        <f>'EA Annex (RCP 6)'!H115</f>
        <v>17377375.384712741</v>
      </c>
      <c r="M39" s="268">
        <f>'EA Annex (RCP 6)'!I115</f>
        <v>18637975.986647394</v>
      </c>
      <c r="N39" s="268">
        <f>'EA Annex (RCP 6)'!J115</f>
        <v>19860758.570524011</v>
      </c>
      <c r="O39" s="268">
        <f>'EA Annex (RCP 6)'!K115</f>
        <v>21046857.67688432</v>
      </c>
      <c r="P39" s="268">
        <f>'EA Annex (RCP 6)'!L115</f>
        <v>22197373.810053833</v>
      </c>
      <c r="Q39" s="268">
        <f>'EA Annex (RCP 6)'!M115</f>
        <v>23313374.459228251</v>
      </c>
      <c r="R39" s="268">
        <f>'EA Annex (RCP 6)'!N115</f>
        <v>24395895.088927448</v>
      </c>
      <c r="S39" s="268">
        <f>'EA Annex (RCP 6)'!O115</f>
        <v>25445940.099735651</v>
      </c>
      <c r="T39" s="268">
        <f>'EA Annex (RCP 6)'!P115</f>
        <v>26464483.760219619</v>
      </c>
      <c r="U39" s="268">
        <f>'EA Annex (RCP 6)'!Q115</f>
        <v>27452471.110889066</v>
      </c>
      <c r="V39" s="268">
        <f>'EA Annex (RCP 6)'!R115</f>
        <v>28410818.841038432</v>
      </c>
      <c r="W39" s="268">
        <f>'EA Annex (RCP 6)'!S115</f>
        <v>29340416.139283318</v>
      </c>
      <c r="X39" s="268">
        <f>'EA Annex (RCP 6)'!T115</f>
        <v>30242125.518580854</v>
      </c>
      <c r="Y39" s="268">
        <f>'EA Annex (RCP 6)'!U115</f>
        <v>31116783.616499465</v>
      </c>
    </row>
    <row r="40" spans="1:25" s="1" customFormat="1" ht="30" x14ac:dyDescent="0.25">
      <c r="A40" s="264" t="s">
        <v>135</v>
      </c>
      <c r="B40" s="274">
        <f>SUM(B34:B39)</f>
        <v>69504061.689530075</v>
      </c>
      <c r="C40" s="274">
        <f t="shared" ref="C40:Y40" si="19">SUM(C34:C39)</f>
        <v>276872174.11881495</v>
      </c>
      <c r="D40" s="274">
        <f t="shared" si="19"/>
        <v>598673613.75998044</v>
      </c>
      <c r="E40" s="274">
        <f t="shared" si="19"/>
        <v>1015906137.2727344</v>
      </c>
      <c r="F40" s="274">
        <f t="shared" si="19"/>
        <v>20094.412003826816</v>
      </c>
      <c r="G40" s="274">
        <f t="shared" si="19"/>
        <v>1666202.1369647309</v>
      </c>
      <c r="H40" s="274">
        <f t="shared" si="19"/>
        <v>9675618.572678294</v>
      </c>
      <c r="I40" s="274">
        <f t="shared" si="19"/>
        <v>24258305.41047699</v>
      </c>
      <c r="J40" s="274">
        <f t="shared" si="19"/>
        <v>33883841.157406218</v>
      </c>
      <c r="K40" s="274">
        <f t="shared" si="19"/>
        <v>31301070.726686515</v>
      </c>
      <c r="L40" s="274">
        <f t="shared" si="19"/>
        <v>36567893.190252371</v>
      </c>
      <c r="M40" s="274">
        <f t="shared" si="19"/>
        <v>41651326.416034341</v>
      </c>
      <c r="N40" s="274">
        <f t="shared" si="19"/>
        <v>46557090.426937424</v>
      </c>
      <c r="O40" s="274">
        <f t="shared" si="19"/>
        <v>51290731.66937425</v>
      </c>
      <c r="P40" s="274">
        <f t="shared" si="19"/>
        <v>55857628.239802182</v>
      </c>
      <c r="Q40" s="274">
        <f t="shared" si="19"/>
        <v>60262994.954258293</v>
      </c>
      <c r="R40" s="274">
        <f t="shared" si="19"/>
        <v>64511888.265605539</v>
      </c>
      <c r="S40" s="274">
        <f t="shared" si="19"/>
        <v>68609211.03306073</v>
      </c>
      <c r="T40" s="274">
        <f t="shared" si="19"/>
        <v>72559717.148438737</v>
      </c>
      <c r="U40" s="274">
        <f t="shared" si="19"/>
        <v>76368016.02341269</v>
      </c>
      <c r="V40" s="274">
        <f t="shared" si="19"/>
        <v>80038576.94196336</v>
      </c>
      <c r="W40" s="274">
        <f t="shared" si="19"/>
        <v>83575733.282063216</v>
      </c>
      <c r="X40" s="274">
        <f t="shared" si="19"/>
        <v>86983686.610520989</v>
      </c>
      <c r="Y40" s="274">
        <f t="shared" si="19"/>
        <v>90266510.654793665</v>
      </c>
    </row>
  </sheetData>
  <mergeCells count="1">
    <mergeCell ref="A1:H1"/>
  </mergeCells>
  <hyperlinks>
    <hyperlink ref="B2" r:id="rId1" xr:uid="{419F36DB-4050-450F-8E93-E09B21679933}"/>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41ABE-9C54-454D-B974-83312218584C}">
  <dimension ref="A1:N37"/>
  <sheetViews>
    <sheetView topLeftCell="A9" zoomScale="60" zoomScaleNormal="60" workbookViewId="0">
      <selection activeCell="C15" sqref="C15"/>
    </sheetView>
  </sheetViews>
  <sheetFormatPr defaultColWidth="29.140625" defaultRowHeight="15" x14ac:dyDescent="0.25"/>
  <cols>
    <col min="1" max="1" width="32.28515625" style="5" customWidth="1"/>
    <col min="3" max="4" width="18.42578125" customWidth="1"/>
    <col min="5" max="13" width="16.7109375" customWidth="1"/>
    <col min="14" max="14" width="23.42578125" customWidth="1"/>
  </cols>
  <sheetData>
    <row r="1" spans="1:14" ht="15.75" thickBot="1" x14ac:dyDescent="0.3">
      <c r="A1" s="366" t="s">
        <v>136</v>
      </c>
      <c r="B1" s="367"/>
      <c r="C1" s="367"/>
      <c r="D1" s="368"/>
      <c r="F1" s="342"/>
    </row>
    <row r="2" spans="1:14" ht="18.95" customHeight="1" thickBot="1" x14ac:dyDescent="0.3">
      <c r="A2" s="246" t="s">
        <v>137</v>
      </c>
      <c r="B2" s="191">
        <v>0.05</v>
      </c>
      <c r="C2" s="191">
        <v>0.1</v>
      </c>
      <c r="D2" s="191">
        <v>0.15</v>
      </c>
      <c r="F2" s="373" t="s">
        <v>137</v>
      </c>
      <c r="G2" s="373"/>
      <c r="H2" s="373"/>
      <c r="I2" s="373"/>
      <c r="K2" s="373" t="s">
        <v>138</v>
      </c>
      <c r="L2" s="373"/>
      <c r="M2" s="373"/>
      <c r="N2" s="373"/>
    </row>
    <row r="3" spans="1:14" ht="34.5" customHeight="1" x14ac:dyDescent="0.25">
      <c r="A3" s="322" t="s">
        <v>139</v>
      </c>
      <c r="B3" s="191">
        <v>0</v>
      </c>
      <c r="C3" s="191" t="s">
        <v>140</v>
      </c>
      <c r="D3" s="191" t="s">
        <v>141</v>
      </c>
      <c r="F3" s="374" t="s">
        <v>142</v>
      </c>
      <c r="G3" s="375"/>
      <c r="H3" s="375" t="s">
        <v>143</v>
      </c>
      <c r="I3" s="376"/>
      <c r="K3" s="374" t="s">
        <v>142</v>
      </c>
      <c r="L3" s="375"/>
      <c r="M3" s="375" t="s">
        <v>143</v>
      </c>
      <c r="N3" s="376"/>
    </row>
    <row r="4" spans="1:14" ht="15.75" thickBot="1" x14ac:dyDescent="0.3">
      <c r="A4" s="323" t="s">
        <v>144</v>
      </c>
      <c r="B4" s="191">
        <v>0</v>
      </c>
      <c r="C4" s="191">
        <v>0.1</v>
      </c>
      <c r="D4" s="191">
        <v>0.2</v>
      </c>
      <c r="F4" s="326">
        <v>0.05</v>
      </c>
      <c r="G4" s="256">
        <f>C9</f>
        <v>17242800.862480666</v>
      </c>
      <c r="H4" s="255">
        <v>0.05</v>
      </c>
      <c r="I4" s="327">
        <f>C11</f>
        <v>17304753.696495276</v>
      </c>
      <c r="K4" s="326">
        <v>0</v>
      </c>
      <c r="L4" s="256">
        <f>C9</f>
        <v>17242800.862480666</v>
      </c>
      <c r="M4" s="255">
        <v>0</v>
      </c>
      <c r="N4" s="327">
        <f>C11</f>
        <v>17304753.696495276</v>
      </c>
    </row>
    <row r="5" spans="1:14" x14ac:dyDescent="0.25">
      <c r="B5" s="250"/>
      <c r="F5" s="326">
        <v>0.1</v>
      </c>
      <c r="G5" s="256">
        <f t="dataTable" ref="G5:G7" dt2D="0" dtr="0" r1="B2" ca="1"/>
        <v>11992084.865255423</v>
      </c>
      <c r="H5" s="255">
        <v>0.1</v>
      </c>
      <c r="I5" s="327">
        <f t="dataTable" ref="I5:I7" dt2D="0" dtr="0" r1="B2" ca="1"/>
        <v>12046329.29278706</v>
      </c>
      <c r="K5" s="326">
        <v>0.05</v>
      </c>
      <c r="L5" s="256">
        <f t="dataTable" ref="L5:L8" dt2D="0" dtr="0" r1="B4" ca="1"/>
        <v>16380660.819356631</v>
      </c>
      <c r="M5" s="255">
        <v>0.05</v>
      </c>
      <c r="N5" s="327">
        <f t="dataTable" ref="N5:N8" dt2D="0" dtr="0" r1="B4" ca="1"/>
        <v>16439516.011670507</v>
      </c>
    </row>
    <row r="6" spans="1:14" x14ac:dyDescent="0.25">
      <c r="B6" s="250"/>
      <c r="F6" s="326">
        <v>0.15</v>
      </c>
      <c r="G6" s="256">
        <v>8041272.0228688</v>
      </c>
      <c r="H6" s="255">
        <v>0.15</v>
      </c>
      <c r="I6" s="327">
        <v>8089239.831492668</v>
      </c>
      <c r="K6" s="326">
        <v>0.1</v>
      </c>
      <c r="L6" s="256">
        <v>15518520.7762326</v>
      </c>
      <c r="M6" s="255">
        <v>0.1</v>
      </c>
      <c r="N6" s="327">
        <v>15574278.32684575</v>
      </c>
    </row>
    <row r="7" spans="1:14" x14ac:dyDescent="0.25">
      <c r="A7" s="369" t="s">
        <v>145</v>
      </c>
      <c r="B7" s="251" t="s">
        <v>107</v>
      </c>
      <c r="C7" s="252" t="s">
        <v>108</v>
      </c>
      <c r="D7" s="253" t="s">
        <v>109</v>
      </c>
      <c r="F7" s="326">
        <v>0.2</v>
      </c>
      <c r="G7" s="256">
        <v>5044438.1828048732</v>
      </c>
      <c r="H7" s="255">
        <v>0.2</v>
      </c>
      <c r="I7" s="327">
        <v>5087232.4768042471</v>
      </c>
      <c r="K7" s="326">
        <v>0.15</v>
      </c>
      <c r="L7" s="256">
        <v>14656380.733108567</v>
      </c>
      <c r="M7" s="255">
        <v>0.15</v>
      </c>
      <c r="N7" s="327">
        <v>14709040.642020987</v>
      </c>
    </row>
    <row r="8" spans="1:14" ht="35.450000000000003" customHeight="1" x14ac:dyDescent="0.25">
      <c r="A8" s="369"/>
      <c r="B8" s="3" t="s">
        <v>112</v>
      </c>
      <c r="C8" s="254">
        <f>IRR(E16:I16,$B$2)</f>
        <v>0.3356300955201581</v>
      </c>
      <c r="D8" s="255">
        <f>IRR(E16:N16,B2)</f>
        <v>0.66355086017989362</v>
      </c>
      <c r="F8" s="370" t="s">
        <v>146</v>
      </c>
      <c r="G8" s="371"/>
      <c r="H8" s="371" t="s">
        <v>147</v>
      </c>
      <c r="I8" s="372"/>
      <c r="K8" s="326">
        <v>0.2</v>
      </c>
      <c r="L8" s="256">
        <v>13794240.689984534</v>
      </c>
      <c r="M8" s="255">
        <v>0.2</v>
      </c>
      <c r="N8" s="327">
        <v>13843802.957196224</v>
      </c>
    </row>
    <row r="9" spans="1:14" ht="30" x14ac:dyDescent="0.25">
      <c r="A9" s="369"/>
      <c r="B9" s="3" t="s">
        <v>113</v>
      </c>
      <c r="C9" s="256">
        <f>NPV($B$2,E16:I16)</f>
        <v>17242800.862480666</v>
      </c>
      <c r="D9" s="256">
        <f>NPV($B$2,E16:N16)</f>
        <v>156230151.8329846</v>
      </c>
      <c r="F9" s="326">
        <v>0.05</v>
      </c>
      <c r="G9" s="256">
        <f>D9</f>
        <v>156230151.8329846</v>
      </c>
      <c r="H9" s="255">
        <v>0.05</v>
      </c>
      <c r="I9" s="327">
        <f>D11</f>
        <v>156340646.33353654</v>
      </c>
      <c r="K9" s="370" t="s">
        <v>146</v>
      </c>
      <c r="L9" s="371"/>
      <c r="M9" s="371" t="s">
        <v>147</v>
      </c>
      <c r="N9" s="372"/>
    </row>
    <row r="10" spans="1:14" ht="30" x14ac:dyDescent="0.25">
      <c r="A10" s="369"/>
      <c r="B10" s="3" t="s">
        <v>114</v>
      </c>
      <c r="C10" s="254">
        <f>IRR(E17:I17,$B$2)</f>
        <v>0.3369077633534181</v>
      </c>
      <c r="D10" s="255" t="e">
        <f>IRR(E17:N17,B7)</f>
        <v>#VALUE!</v>
      </c>
      <c r="F10" s="326">
        <v>0.1</v>
      </c>
      <c r="G10" s="256">
        <f t="dataTable" ref="G10:G12" dt2D="0" dtr="0" r1="B2" ca="1"/>
        <v>107342352.75077841</v>
      </c>
      <c r="H10" s="255">
        <v>0.1</v>
      </c>
      <c r="I10" s="327">
        <f t="dataTable" ref="I10:I12" dt2D="0" dtr="0" r1="B2" ca="1"/>
        <v>107430278.70002158</v>
      </c>
      <c r="K10" s="326">
        <v>0</v>
      </c>
      <c r="L10" s="256">
        <f>D9</f>
        <v>156230151.8329846</v>
      </c>
      <c r="M10" s="255">
        <v>0</v>
      </c>
      <c r="N10" s="327">
        <f>D11</f>
        <v>156340646.33353654</v>
      </c>
    </row>
    <row r="11" spans="1:14" ht="30" x14ac:dyDescent="0.25">
      <c r="A11" s="369"/>
      <c r="B11" s="3" t="s">
        <v>115</v>
      </c>
      <c r="C11" s="256">
        <f>NPV($B$2,E17:I17)</f>
        <v>17304753.696495276</v>
      </c>
      <c r="D11" s="256">
        <f>NPV($B$2,E17:N17)</f>
        <v>156340646.33353654</v>
      </c>
      <c r="F11" s="326">
        <v>0.15</v>
      </c>
      <c r="G11" s="256">
        <v>74825573.468520552</v>
      </c>
      <c r="H11" s="255">
        <v>0.15</v>
      </c>
      <c r="I11" s="327">
        <v>74897389.75563547</v>
      </c>
      <c r="K11" s="326">
        <v>0.05</v>
      </c>
      <c r="L11" s="256">
        <f t="dataTable" ref="L11:L14" dt2D="0" dtr="0" r1="B4"/>
        <v>148418644.24133536</v>
      </c>
      <c r="M11" s="255">
        <v>0.05</v>
      </c>
      <c r="N11" s="327">
        <f t="dataTable" ref="N11:N14" dt2D="0" dtr="0" r1="B4" ca="1"/>
        <v>148523614.01685971</v>
      </c>
    </row>
    <row r="12" spans="1:14" ht="15.75" thickBot="1" x14ac:dyDescent="0.3">
      <c r="A12" s="369"/>
      <c r="F12" s="328">
        <v>0.2</v>
      </c>
      <c r="G12" s="329">
        <v>52708916.106489263</v>
      </c>
      <c r="H12" s="330">
        <v>0.2</v>
      </c>
      <c r="I12" s="331">
        <v>52768908.467457257</v>
      </c>
      <c r="K12" s="326">
        <v>0.1</v>
      </c>
      <c r="L12" s="256">
        <v>140607136.64968616</v>
      </c>
      <c r="M12" s="255">
        <v>0.1</v>
      </c>
      <c r="N12" s="327">
        <v>140706581.70018286</v>
      </c>
    </row>
    <row r="13" spans="1:14" x14ac:dyDescent="0.25">
      <c r="A13" s="369"/>
      <c r="F13" s="324"/>
      <c r="G13" s="325"/>
      <c r="H13" s="324"/>
      <c r="I13" s="325"/>
      <c r="K13" s="326">
        <v>0.15</v>
      </c>
      <c r="L13" s="256">
        <v>132795629.05803691</v>
      </c>
      <c r="M13" s="255">
        <v>0.15</v>
      </c>
      <c r="N13" s="327">
        <v>132889549.38350603</v>
      </c>
    </row>
    <row r="14" spans="1:14" ht="15.75" thickBot="1" x14ac:dyDescent="0.3">
      <c r="A14" s="369"/>
      <c r="F14" s="324"/>
      <c r="G14" s="325"/>
      <c r="H14" s="324"/>
      <c r="I14" s="325"/>
      <c r="K14" s="328">
        <v>0.2</v>
      </c>
      <c r="L14" s="329">
        <v>124984121.46638767</v>
      </c>
      <c r="M14" s="330">
        <v>0.2</v>
      </c>
      <c r="N14" s="331">
        <v>125072517.06682925</v>
      </c>
    </row>
    <row r="15" spans="1:14" x14ac:dyDescent="0.25">
      <c r="A15" s="369"/>
      <c r="B15" s="257" t="s">
        <v>116</v>
      </c>
      <c r="C15" s="258" t="s">
        <v>117</v>
      </c>
      <c r="D15" s="259" t="s">
        <v>118</v>
      </c>
      <c r="E15" s="260" t="s">
        <v>63</v>
      </c>
      <c r="F15" s="2" t="s">
        <v>64</v>
      </c>
      <c r="G15" s="2" t="s">
        <v>65</v>
      </c>
      <c r="H15" s="2" t="s">
        <v>66</v>
      </c>
      <c r="I15" s="2" t="s">
        <v>67</v>
      </c>
      <c r="J15" s="262" t="s">
        <v>68</v>
      </c>
      <c r="K15" s="332" t="s">
        <v>69</v>
      </c>
      <c r="L15" s="2" t="s">
        <v>70</v>
      </c>
      <c r="M15" s="2" t="s">
        <v>71</v>
      </c>
      <c r="N15" s="333" t="s">
        <v>72</v>
      </c>
    </row>
    <row r="16" spans="1:14" x14ac:dyDescent="0.25">
      <c r="A16" s="369"/>
      <c r="B16" s="9" t="s">
        <v>121</v>
      </c>
      <c r="C16" s="256">
        <f>SUM(E16:I16)</f>
        <v>24288390.972880065</v>
      </c>
      <c r="D16" s="263">
        <f>SUM(E16:N16)</f>
        <v>231584955.68551496</v>
      </c>
      <c r="E16" s="263">
        <f>'Economic Summary (RCP 6)'!F11*(1-$B$4)</f>
        <v>-9023039.7313261721</v>
      </c>
      <c r="F16" s="263">
        <f>'Economic Summary (RCP 6)'!G11*(1-$B$4)</f>
        <v>-7376932.0063652666</v>
      </c>
      <c r="G16" s="263">
        <f>'Economic Summary (RCP 6)'!H11*(1-$B$4)</f>
        <v>632484.42934829555</v>
      </c>
      <c r="H16" s="263">
        <f>'Economic Summary (RCP 6)'!I11*(1-$B$4)</f>
        <v>15215171.267146992</v>
      </c>
      <c r="I16" s="263">
        <f>'Economic Summary (RCP 6)'!J11*(1-$B$4)</f>
        <v>24840707.014076218</v>
      </c>
      <c r="J16" s="263">
        <f>'Economic Summary (RCP 6)'!K11*(1-$B$4)</f>
        <v>31286761.183356516</v>
      </c>
      <c r="K16" s="263">
        <f>'Economic Summary (RCP 6)'!L11*(1-$B$4)</f>
        <v>36553583.646922372</v>
      </c>
      <c r="L16" s="263">
        <f>'Economic Summary (RCP 6)'!M11*(1-$B$4)</f>
        <v>41637016.872704342</v>
      </c>
      <c r="M16" s="263">
        <f>'Economic Summary (RCP 6)'!N11*(1-$B$4)</f>
        <v>46542780.883607425</v>
      </c>
      <c r="N16" s="263">
        <f>'Economic Summary (RCP 6)'!O11*(1-$B$4)</f>
        <v>51276422.126044251</v>
      </c>
    </row>
    <row r="17" spans="1:14" x14ac:dyDescent="0.25">
      <c r="A17" s="369"/>
      <c r="B17" s="9" t="s">
        <v>122</v>
      </c>
      <c r="C17" s="256">
        <f>SUM(E17:I17)</f>
        <v>24359938.68953006</v>
      </c>
      <c r="D17" s="263">
        <f>SUM(E17:N17)</f>
        <v>231728051.11881498</v>
      </c>
      <c r="E17" s="263">
        <f>'Economic Summary (RCP 6)'!F12*(1-$B$4)</f>
        <v>-9008730.1879961733</v>
      </c>
      <c r="F17" s="263">
        <f>'Economic Summary (RCP 6)'!G12*(1-$B$4)</f>
        <v>-7362622.4630352687</v>
      </c>
      <c r="G17" s="263">
        <f>'Economic Summary (RCP 6)'!H12*(1-$B$4)</f>
        <v>646793.97267829441</v>
      </c>
      <c r="H17" s="263">
        <f>'Economic Summary (RCP 6)'!I12*(1-$B$4)</f>
        <v>15229480.81047699</v>
      </c>
      <c r="I17" s="263">
        <f>'Economic Summary (RCP 6)'!J12*(1-$B$4)</f>
        <v>24855016.557406217</v>
      </c>
      <c r="J17" s="263">
        <f>'Economic Summary (RCP 6)'!K12*(1-$B$4)</f>
        <v>31301070.726686515</v>
      </c>
      <c r="K17" s="263">
        <f>'Economic Summary (RCP 6)'!L12*(1-$B$4)</f>
        <v>36567893.190252371</v>
      </c>
      <c r="L17" s="263">
        <f>'Economic Summary (RCP 6)'!M12*(1-$B$4)</f>
        <v>41651326.416034341</v>
      </c>
      <c r="M17" s="263">
        <f>'Economic Summary (RCP 6)'!N12*(1-$B$4)</f>
        <v>46557090.426937424</v>
      </c>
      <c r="N17" s="263">
        <f>'Economic Summary (RCP 6)'!O12*(1-$B$4)</f>
        <v>51290731.66937425</v>
      </c>
    </row>
    <row r="18" spans="1:14" ht="15.75" thickBot="1" x14ac:dyDescent="0.3"/>
    <row r="19" spans="1:14" x14ac:dyDescent="0.25">
      <c r="A19" s="369" t="s">
        <v>148</v>
      </c>
      <c r="B19" s="334" t="s">
        <v>149</v>
      </c>
      <c r="C19" s="336" t="s">
        <v>108</v>
      </c>
      <c r="D19" s="337" t="s">
        <v>109</v>
      </c>
    </row>
    <row r="20" spans="1:14" ht="30" x14ac:dyDescent="0.25">
      <c r="A20" s="369"/>
      <c r="B20" s="48" t="s">
        <v>112</v>
      </c>
      <c r="C20" s="254">
        <f>IRR(E26:I26,$B$2)</f>
        <v>-0.14687034832968182</v>
      </c>
      <c r="D20" s="335">
        <f>IRR(E26:N26,B12)</f>
        <v>0.4503729949077635</v>
      </c>
    </row>
    <row r="21" spans="1:14" ht="30" x14ac:dyDescent="0.25">
      <c r="A21" s="369"/>
      <c r="B21" s="48" t="s">
        <v>113</v>
      </c>
      <c r="C21" s="256">
        <f>NPV($B$2,E26:I26)</f>
        <v>-10713683.501547266</v>
      </c>
      <c r="D21" s="327">
        <f>NPV($B$2,E26:N26)</f>
        <v>116948926.11639</v>
      </c>
    </row>
    <row r="22" spans="1:14" ht="30" x14ac:dyDescent="0.25">
      <c r="A22" s="369"/>
      <c r="B22" s="48" t="s">
        <v>114</v>
      </c>
      <c r="C22" s="254">
        <f>IRR(E27:I27,$B$2)</f>
        <v>-0.1460229821742054</v>
      </c>
      <c r="D22" s="335" t="e">
        <f>IRR(E27:N27,B19)</f>
        <v>#VALUE!</v>
      </c>
    </row>
    <row r="23" spans="1:14" ht="30.75" thickBot="1" x14ac:dyDescent="0.3">
      <c r="A23" s="369"/>
      <c r="B23" s="49" t="s">
        <v>115</v>
      </c>
      <c r="C23" s="329">
        <f>NPV($B$2,E27:I27)</f>
        <v>-10665358.804037416</v>
      </c>
      <c r="D23" s="331">
        <f>NPV($B$2,E27:N27)</f>
        <v>110308344.55038564</v>
      </c>
    </row>
    <row r="24" spans="1:14" x14ac:dyDescent="0.25">
      <c r="A24" s="369"/>
    </row>
    <row r="25" spans="1:14" x14ac:dyDescent="0.25">
      <c r="A25" s="369"/>
      <c r="B25" s="257" t="s">
        <v>116</v>
      </c>
      <c r="C25" s="258" t="s">
        <v>117</v>
      </c>
      <c r="D25" s="259" t="s">
        <v>118</v>
      </c>
      <c r="E25" s="260" t="s">
        <v>63</v>
      </c>
      <c r="F25" s="261" t="s">
        <v>64</v>
      </c>
      <c r="G25" s="261" t="s">
        <v>65</v>
      </c>
      <c r="H25" s="261" t="s">
        <v>66</v>
      </c>
      <c r="I25" s="261" t="s">
        <v>67</v>
      </c>
      <c r="J25" s="262" t="s">
        <v>68</v>
      </c>
      <c r="K25" s="260" t="s">
        <v>69</v>
      </c>
      <c r="L25" s="261" t="s">
        <v>70</v>
      </c>
      <c r="M25" s="261" t="s">
        <v>71</v>
      </c>
      <c r="N25" s="262" t="s">
        <v>72</v>
      </c>
    </row>
    <row r="26" spans="1:14" x14ac:dyDescent="0.25">
      <c r="A26" s="369"/>
      <c r="B26" s="9" t="s">
        <v>121</v>
      </c>
      <c r="C26" s="256">
        <f>SUM(E26:I26)</f>
        <v>-9581140.6411961522</v>
      </c>
      <c r="D26" s="263">
        <f>SUM(E26:N26)</f>
        <v>180308533.55947071</v>
      </c>
      <c r="E26" s="263">
        <f>'Economic Summary (RCP 6)'!F22</f>
        <v>-9028824.5999999996</v>
      </c>
      <c r="F26" s="263">
        <f>'Economic Summary (RCP 6)'!G22+'Economic Summary (RCP 6)'!F31</f>
        <v>-9023039.7313261721</v>
      </c>
      <c r="G26" s="263">
        <f>'Economic Summary (RCP 6)'!H22+'Economic Summary (RCP 6)'!G31</f>
        <v>-7376932.0063652666</v>
      </c>
      <c r="H26" s="263">
        <f>'Economic Summary (RCP 6)'!I22+'Economic Summary (RCP 6)'!H31</f>
        <v>632484.42934829555</v>
      </c>
      <c r="I26" s="263">
        <f>'Economic Summary (RCP 6)'!J22+'Economic Summary (RCP 6)'!I31</f>
        <v>15215171.267146992</v>
      </c>
      <c r="J26" s="263">
        <f>'Economic Summary (RCP 6)'!K22+'Economic Summary (RCP 6)'!J31</f>
        <v>33869531.614076219</v>
      </c>
      <c r="K26" s="263">
        <f>'Economic Summary (RCP 6)'!L22+'Economic Summary (RCP 6)'!K31</f>
        <v>31286761.183356516</v>
      </c>
      <c r="L26" s="263">
        <f>'Economic Summary (RCP 6)'!M22+'Economic Summary (RCP 6)'!L31</f>
        <v>36553583.646922372</v>
      </c>
      <c r="M26" s="263">
        <f>'Economic Summary (RCP 6)'!N22+'Economic Summary (RCP 6)'!M31</f>
        <v>41637016.872704342</v>
      </c>
      <c r="N26" s="263">
        <f>'Economic Summary (RCP 6)'!O22+'Economic Summary (RCP 6)'!N31</f>
        <v>46542780.883607425</v>
      </c>
    </row>
    <row r="27" spans="1:14" x14ac:dyDescent="0.25">
      <c r="A27" s="369"/>
      <c r="B27" s="9" t="s">
        <v>122</v>
      </c>
      <c r="C27" s="256">
        <f>SUM(E27:I27)</f>
        <v>-9523902.4678761568</v>
      </c>
      <c r="D27" s="263">
        <f>SUM(E27:N27)</f>
        <v>171408494.84944072</v>
      </c>
      <c r="E27" s="263">
        <f>'Economic Summary (RCP 6)'!F22</f>
        <v>-9028824.5999999996</v>
      </c>
      <c r="F27" s="263">
        <f>'Economic Summary (RCP 6)'!F22+'Economic Summary (RCP 6)'!F40</f>
        <v>-9008730.1879961733</v>
      </c>
      <c r="G27" s="263">
        <f>'Economic Summary (RCP 6)'!G22+'Economic Summary (RCP 6)'!G40</f>
        <v>-7362622.4630352687</v>
      </c>
      <c r="H27" s="263">
        <f>'Economic Summary (RCP 6)'!H22+'Economic Summary (RCP 6)'!H40</f>
        <v>646793.97267829441</v>
      </c>
      <c r="I27" s="263">
        <f>'Economic Summary (RCP 6)'!I22+'Economic Summary (RCP 6)'!I40</f>
        <v>15229480.81047699</v>
      </c>
      <c r="J27" s="263">
        <f>'Economic Summary (RCP 6)'!J22+'Economic Summary (RCP 6)'!J40</f>
        <v>24855016.557406217</v>
      </c>
      <c r="K27" s="263">
        <f>'Economic Summary (RCP 6)'!K22+'Economic Summary (RCP 6)'!K40</f>
        <v>31301070.726686515</v>
      </c>
      <c r="L27" s="263">
        <f>'Economic Summary (RCP 6)'!L22+'Economic Summary (RCP 6)'!L40</f>
        <v>36567893.190252371</v>
      </c>
      <c r="M27" s="263">
        <f>'Economic Summary (RCP 6)'!M22+'Economic Summary (RCP 6)'!M40</f>
        <v>41651326.416034341</v>
      </c>
      <c r="N27" s="263">
        <f>'Economic Summary (RCP 6)'!N22+'Economic Summary (RCP 6)'!N40</f>
        <v>46557090.426937424</v>
      </c>
    </row>
    <row r="28" spans="1:14" ht="15.75" thickBot="1" x14ac:dyDescent="0.3"/>
    <row r="29" spans="1:14" x14ac:dyDescent="0.25">
      <c r="A29" s="369" t="s">
        <v>150</v>
      </c>
      <c r="B29" s="334" t="s">
        <v>151</v>
      </c>
      <c r="C29" s="336" t="s">
        <v>108</v>
      </c>
      <c r="D29" s="337" t="s">
        <v>109</v>
      </c>
    </row>
    <row r="30" spans="1:14" ht="30" x14ac:dyDescent="0.25">
      <c r="A30" s="369"/>
      <c r="B30" s="48" t="s">
        <v>112</v>
      </c>
      <c r="C30" s="254" t="e">
        <f>IRR(E36:I36,$B$2)</f>
        <v>#NUM!</v>
      </c>
      <c r="D30" s="335">
        <f>IRR(E36:N36,B24)</f>
        <v>0.32268034982458271</v>
      </c>
    </row>
    <row r="31" spans="1:14" ht="30" x14ac:dyDescent="0.25">
      <c r="A31" s="369"/>
      <c r="B31" s="48" t="s">
        <v>113</v>
      </c>
      <c r="C31" s="256">
        <f>NPV($B$2,E36:I36)</f>
        <v>-30156183.730148561</v>
      </c>
      <c r="D31" s="327">
        <f>NPV($B$2,E36:N36)</f>
        <v>82305896.954146698</v>
      </c>
    </row>
    <row r="32" spans="1:14" ht="30" x14ac:dyDescent="0.25">
      <c r="A32" s="369"/>
      <c r="B32" s="48" t="s">
        <v>114</v>
      </c>
      <c r="C32" s="254" t="e">
        <f>IRR(E37:I37,$B$2)</f>
        <v>#NUM!</v>
      </c>
      <c r="D32" s="335" t="e">
        <f>IRR(E37:N37,B29)</f>
        <v>#VALUE!</v>
      </c>
    </row>
    <row r="33" spans="1:14" ht="30.75" thickBot="1" x14ac:dyDescent="0.3">
      <c r="A33" s="369"/>
      <c r="B33" s="49" t="s">
        <v>115</v>
      </c>
      <c r="C33" s="329">
        <f>NPV($B$2,E37:I37)</f>
        <v>-30120838.210262291</v>
      </c>
      <c r="D33" s="331">
        <f>NPV($B$2,E37:N37)</f>
        <v>82389784.140570298</v>
      </c>
    </row>
    <row r="34" spans="1:14" x14ac:dyDescent="0.25">
      <c r="A34" s="369"/>
    </row>
    <row r="35" spans="1:14" x14ac:dyDescent="0.25">
      <c r="A35" s="369"/>
      <c r="B35" s="257" t="s">
        <v>116</v>
      </c>
      <c r="C35" s="258" t="s">
        <v>117</v>
      </c>
      <c r="D35" s="259" t="s">
        <v>118</v>
      </c>
      <c r="E35" s="260" t="s">
        <v>63</v>
      </c>
      <c r="F35" s="261" t="s">
        <v>64</v>
      </c>
      <c r="G35" s="261" t="s">
        <v>65</v>
      </c>
      <c r="H35" s="261" t="s">
        <v>66</v>
      </c>
      <c r="I35" s="261" t="s">
        <v>67</v>
      </c>
      <c r="J35" s="262" t="s">
        <v>68</v>
      </c>
      <c r="K35" s="260" t="s">
        <v>69</v>
      </c>
      <c r="L35" s="261" t="s">
        <v>70</v>
      </c>
      <c r="M35" s="261" t="s">
        <v>71</v>
      </c>
      <c r="N35" s="262" t="s">
        <v>72</v>
      </c>
    </row>
    <row r="36" spans="1:14" x14ac:dyDescent="0.25">
      <c r="A36" s="369"/>
      <c r="B36" s="9" t="s">
        <v>121</v>
      </c>
      <c r="C36" s="256">
        <f>SUM(E36:I36)</f>
        <v>-33825136.508343145</v>
      </c>
      <c r="D36" s="263">
        <f>SUM(E36:N36)</f>
        <v>133765752.6758633</v>
      </c>
      <c r="E36" s="263">
        <f>'Economic Summary (RCP 6)'!F22</f>
        <v>-9028824.5999999996</v>
      </c>
      <c r="F36" s="263">
        <f>'Economic Summary (RCP 6)'!G22</f>
        <v>-9028824.5999999996</v>
      </c>
      <c r="G36" s="263">
        <f>'Economic Summary (RCP 6)'!H22+'Economic Summary (RCP 6)'!F31</f>
        <v>-9023039.7313261721</v>
      </c>
      <c r="H36" s="263">
        <f>'Economic Summary (RCP 6)'!I22+'Economic Summary (RCP 6)'!G31</f>
        <v>-7376932.0063652666</v>
      </c>
      <c r="I36" s="263">
        <f>'Economic Summary (RCP 6)'!J22+'Economic Summary (RCP 6)'!H31</f>
        <v>632484.42934829555</v>
      </c>
      <c r="J36" s="263">
        <f>'Economic Summary (RCP 6)'!K22+'Economic Summary (RCP 6)'!I31</f>
        <v>24243995.867146991</v>
      </c>
      <c r="K36" s="263">
        <f>'Economic Summary (RCP 6)'!L22+'Economic Summary (RCP 6)'!J31</f>
        <v>33869531.614076219</v>
      </c>
      <c r="L36" s="263">
        <f>'Economic Summary (RCP 6)'!M22+'Economic Summary (RCP 6)'!K31</f>
        <v>31286761.183356516</v>
      </c>
      <c r="M36" s="263">
        <f>'Economic Summary (RCP 6)'!N22+'Economic Summary (RCP 6)'!L31</f>
        <v>36553583.646922372</v>
      </c>
      <c r="N36" s="263">
        <f>'Economic Summary (RCP 6)'!O22+'Economic Summary (RCP 6)'!M31</f>
        <v>41637016.872704342</v>
      </c>
    </row>
    <row r="37" spans="1:14" x14ac:dyDescent="0.25">
      <c r="A37" s="369"/>
      <c r="B37" s="9" t="s">
        <v>122</v>
      </c>
      <c r="C37" s="256">
        <f>SUM(E37:I37)</f>
        <v>-33782207.878353149</v>
      </c>
      <c r="D37" s="263">
        <f>SUM(E37:N37)</f>
        <v>133880229.02250329</v>
      </c>
      <c r="E37" s="263">
        <f>'Economic Summary (RCP 6)'!F22</f>
        <v>-9028824.5999999996</v>
      </c>
      <c r="F37" s="263">
        <f>'Economic Summary (RCP 6)'!G22</f>
        <v>-9028824.5999999996</v>
      </c>
      <c r="G37" s="263">
        <f>'Economic Summary (RCP 6)'!H22+'Economic Summary (RCP 6)'!F40</f>
        <v>-9008730.1879961733</v>
      </c>
      <c r="H37" s="263">
        <f>'Economic Summary (RCP 6)'!I22+'Economic Summary (RCP 6)'!G40</f>
        <v>-7362622.4630352687</v>
      </c>
      <c r="I37" s="263">
        <f>'Economic Summary (RCP 6)'!J22+'Economic Summary (RCP 6)'!H40</f>
        <v>646793.97267829441</v>
      </c>
      <c r="J37" s="263">
        <f>'Economic Summary (RCP 6)'!K22+'Economic Summary (RCP 6)'!I40</f>
        <v>24258305.41047699</v>
      </c>
      <c r="K37" s="263">
        <f>'Economic Summary (RCP 6)'!L22+'Economic Summary (RCP 6)'!J40</f>
        <v>33883841.157406218</v>
      </c>
      <c r="L37" s="263">
        <f>'Economic Summary (RCP 6)'!M22+'Economic Summary (RCP 6)'!K40</f>
        <v>31301070.726686515</v>
      </c>
      <c r="M37" s="263">
        <f>'Economic Summary (RCP 6)'!N22+'Economic Summary (RCP 6)'!L40</f>
        <v>36567893.190252371</v>
      </c>
      <c r="N37" s="263">
        <f>'Economic Summary (RCP 6)'!O22+'Economic Summary (RCP 6)'!M40</f>
        <v>41651326.416034341</v>
      </c>
    </row>
  </sheetData>
  <mergeCells count="14">
    <mergeCell ref="A29:A37"/>
    <mergeCell ref="A7:A17"/>
    <mergeCell ref="F8:G8"/>
    <mergeCell ref="H8:I8"/>
    <mergeCell ref="K9:L9"/>
    <mergeCell ref="M9:N9"/>
    <mergeCell ref="A19:A27"/>
    <mergeCell ref="A1:D1"/>
    <mergeCell ref="F2:I2"/>
    <mergeCell ref="K2:N2"/>
    <mergeCell ref="F3:G3"/>
    <mergeCell ref="H3:I3"/>
    <mergeCell ref="K3:L3"/>
    <mergeCell ref="M3:N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B6E62-5E80-4F13-BD8D-298849C82D48}">
  <dimension ref="A1:U127"/>
  <sheetViews>
    <sheetView topLeftCell="A34" zoomScale="70" zoomScaleNormal="70" workbookViewId="0">
      <selection activeCell="C15" sqref="C15"/>
    </sheetView>
  </sheetViews>
  <sheetFormatPr defaultRowHeight="15" x14ac:dyDescent="0.25"/>
  <cols>
    <col min="1" max="1" width="50.42578125" customWidth="1"/>
    <col min="2" max="5" width="15.140625" customWidth="1"/>
    <col min="6" max="21" width="12.140625" customWidth="1"/>
  </cols>
  <sheetData>
    <row r="1" spans="1:21" x14ac:dyDescent="0.25">
      <c r="A1" s="358" t="s">
        <v>105</v>
      </c>
      <c r="B1" s="358"/>
      <c r="C1" s="358"/>
      <c r="D1" s="358"/>
      <c r="E1" s="358"/>
      <c r="F1" s="358"/>
      <c r="G1" s="358"/>
      <c r="H1" s="358"/>
    </row>
    <row r="2" spans="1:21" ht="15.75" thickBot="1" x14ac:dyDescent="0.3">
      <c r="A2" s="191">
        <v>0.05</v>
      </c>
      <c r="B2" s="192" t="s">
        <v>106</v>
      </c>
    </row>
    <row r="3" spans="1:21" ht="30.75" thickBot="1" x14ac:dyDescent="0.3">
      <c r="A3" s="246" t="s">
        <v>152</v>
      </c>
      <c r="B3" s="215" t="s">
        <v>153</v>
      </c>
      <c r="C3" s="216"/>
      <c r="D3" s="217">
        <v>0.42399999999999999</v>
      </c>
      <c r="E3" s="218" t="s">
        <v>154</v>
      </c>
      <c r="F3" s="225" t="s">
        <v>155</v>
      </c>
      <c r="J3" s="243" t="s">
        <v>6</v>
      </c>
      <c r="K3" s="172">
        <f>'1.Tonga organic melon (6)'!C9</f>
        <v>6628.9920000000002</v>
      </c>
      <c r="L3" s="179" t="s">
        <v>156</v>
      </c>
    </row>
    <row r="4" spans="1:21" x14ac:dyDescent="0.25">
      <c r="B4" s="133" t="s">
        <v>63</v>
      </c>
      <c r="C4" s="133" t="s">
        <v>64</v>
      </c>
      <c r="D4" s="133" t="s">
        <v>65</v>
      </c>
      <c r="E4" s="133" t="s">
        <v>66</v>
      </c>
      <c r="F4" s="122" t="s">
        <v>67</v>
      </c>
      <c r="G4" s="122" t="s">
        <v>68</v>
      </c>
      <c r="H4" s="122" t="s">
        <v>69</v>
      </c>
      <c r="I4" s="122" t="s">
        <v>70</v>
      </c>
      <c r="J4" s="122" t="s">
        <v>71</v>
      </c>
      <c r="K4" s="122" t="s">
        <v>72</v>
      </c>
      <c r="L4" s="122" t="s">
        <v>73</v>
      </c>
      <c r="M4" s="122" t="s">
        <v>74</v>
      </c>
      <c r="N4" s="122" t="s">
        <v>75</v>
      </c>
      <c r="O4" s="122" t="s">
        <v>76</v>
      </c>
      <c r="P4" s="122" t="s">
        <v>77</v>
      </c>
      <c r="Q4" s="122" t="s">
        <v>78</v>
      </c>
      <c r="R4" s="122" t="s">
        <v>79</v>
      </c>
      <c r="S4" s="122" t="s">
        <v>80</v>
      </c>
      <c r="T4" s="122" t="s">
        <v>81</v>
      </c>
      <c r="U4" s="122" t="s">
        <v>82</v>
      </c>
    </row>
    <row r="5" spans="1:21" x14ac:dyDescent="0.25">
      <c r="A5" s="172" t="s">
        <v>157</v>
      </c>
      <c r="B5" s="173">
        <f>'1.Tonga organic melon (6)'!E48*$D$3</f>
        <v>3760706.7095039999</v>
      </c>
      <c r="C5" s="173">
        <f>'1.Tonga organic melon (6)'!F48*$D$3</f>
        <v>3389695.2852480006</v>
      </c>
      <c r="D5" s="173">
        <f>'1.Tonga organic melon (6)'!G48*$D$3</f>
        <v>3029814.2037196802</v>
      </c>
      <c r="E5" s="173">
        <f>'1.Tonga organic melon (6)'!H48*$D$3</f>
        <v>2680729.5546372118</v>
      </c>
      <c r="F5" s="173">
        <f>'1.Tonga organic melon (6)'!I48*$D$3</f>
        <v>2342117.4450272154</v>
      </c>
      <c r="G5" s="173">
        <f>'1.Tonga organic melon (6)'!J48*$D$3</f>
        <v>2013663.6987055165</v>
      </c>
      <c r="H5" s="173">
        <f>'1.Tonga organic melon (6)'!K48*$D$3</f>
        <v>1695063.5647734713</v>
      </c>
      <c r="I5" s="173">
        <f>'1.Tonga organic melon (6)'!L48*$D$3</f>
        <v>1386021.4348593866</v>
      </c>
      <c r="J5" s="173">
        <f>'1.Tonga organic melon (6)'!M48*$D$3</f>
        <v>1086250.5688427242</v>
      </c>
      <c r="K5" s="173">
        <f>'1.Tonga organic melon (6)'!N48*$D$3</f>
        <v>795472.82880656398</v>
      </c>
      <c r="L5" s="173">
        <f>'1.Tonga organic melon (6)'!O48*$D$3</f>
        <v>513418.42097148567</v>
      </c>
      <c r="M5" s="173">
        <f>'1.Tonga organic melon (6)'!P48*$D$3</f>
        <v>239825.64537146053</v>
      </c>
      <c r="N5" s="173">
        <f>'1.Tonga organic melon (6)'!Q48*$D$3</f>
        <v>-25559.346960561543</v>
      </c>
      <c r="O5" s="173">
        <f>'1.Tonga organic melon (6)'!R48*$D$3</f>
        <v>-282982.78952262539</v>
      </c>
      <c r="P5" s="173">
        <f>'1.Tonga organic melon (6)'!S48*$D$3</f>
        <v>-532683.52880782704</v>
      </c>
      <c r="Q5" s="173">
        <f>'1.Tonga organic melon (6)'!T48*$D$3</f>
        <v>-774893.24591447145</v>
      </c>
      <c r="R5" s="173">
        <f>'1.Tonga organic melon (6)'!U48*$D$3</f>
        <v>-1009836.6715079186</v>
      </c>
      <c r="S5" s="173">
        <f>'1.Tonga organic melon (6)'!V48*$D$3</f>
        <v>-1237731.7943335606</v>
      </c>
      <c r="T5" s="173">
        <f>'1.Tonga organic melon (6)'!W48*$D$3</f>
        <v>-1458790.0634744349</v>
      </c>
      <c r="U5" s="173">
        <f>'1.Tonga organic melon (6)'!X48*$D$3</f>
        <v>-1673216.5845410808</v>
      </c>
    </row>
    <row r="6" spans="1:21" x14ac:dyDescent="0.25">
      <c r="A6" s="172" t="s">
        <v>158</v>
      </c>
      <c r="B6" s="173">
        <f>'1.Tonga organic melon (6)'!E163*$D$3</f>
        <v>3471767.5094016003</v>
      </c>
      <c r="C6" s="173">
        <f>'1.Tonga organic melon (6)'!F163*$D$3</f>
        <v>4110806.5807564794</v>
      </c>
      <c r="D6" s="173">
        <f>'1.Tonga organic melon (6)'!G163*$D$3</f>
        <v>5189415.4904616969</v>
      </c>
      <c r="E6" s="173">
        <f>'1.Tonga organic melon (6)'!H163*$D$3</f>
        <v>8004852.5475839991</v>
      </c>
      <c r="F6" s="173">
        <f>'1.Tonga organic melon (6)'!I163*$D$3</f>
        <v>8004852.5475839991</v>
      </c>
      <c r="G6" s="173">
        <f>'1.Tonga organic melon (6)'!J163*$D$3</f>
        <v>6498321.3096959982</v>
      </c>
      <c r="H6" s="173">
        <f>'1.Tonga organic melon (6)'!K163*$D$3</f>
        <v>6498321.3096959982</v>
      </c>
      <c r="I6" s="173">
        <f>'1.Tonga organic melon (6)'!L163*$D$3</f>
        <v>6498321.3096959982</v>
      </c>
      <c r="J6" s="173">
        <f>'1.Tonga organic melon (6)'!M163*$D$3</f>
        <v>6498321.3096959982</v>
      </c>
      <c r="K6" s="173">
        <f>'1.Tonga organic melon (6)'!N163*$D$3</f>
        <v>6498321.3096959982</v>
      </c>
      <c r="L6" s="173">
        <f>'1.Tonga organic melon (6)'!O163*$D$3</f>
        <v>6498321.3096959982</v>
      </c>
      <c r="M6" s="173">
        <f>'1.Tonga organic melon (6)'!P163*$D$3</f>
        <v>6498321.3096959982</v>
      </c>
      <c r="N6" s="173">
        <f>'1.Tonga organic melon (6)'!Q163*$D$3</f>
        <v>6498321.3096959982</v>
      </c>
      <c r="O6" s="173">
        <f>'1.Tonga organic melon (6)'!R163*$D$3</f>
        <v>6498321.3096959982</v>
      </c>
      <c r="P6" s="173">
        <f>'1.Tonga organic melon (6)'!S163*$D$3</f>
        <v>6498321.3096959982</v>
      </c>
      <c r="Q6" s="173">
        <f>'1.Tonga organic melon (6)'!T163*$D$3</f>
        <v>6498321.3096959982</v>
      </c>
      <c r="R6" s="173">
        <f>'1.Tonga organic melon (6)'!U163*$D$3</f>
        <v>6498321.3096959982</v>
      </c>
      <c r="S6" s="173">
        <f>'1.Tonga organic melon (6)'!V163*$D$3</f>
        <v>6498321.3096959982</v>
      </c>
      <c r="T6" s="173">
        <f>'1.Tonga organic melon (6)'!W163*$D$3</f>
        <v>6498321.3096959982</v>
      </c>
      <c r="U6" s="173">
        <f>'1.Tonga organic melon (6)'!X163*$D$3</f>
        <v>6498321.3096959982</v>
      </c>
    </row>
    <row r="7" spans="1:21" x14ac:dyDescent="0.25">
      <c r="A7" s="284" t="s">
        <v>159</v>
      </c>
      <c r="B7" s="173">
        <f>'1.Tonga organic melon (6)'!E165*$D$3</f>
        <v>3471767.5094016003</v>
      </c>
      <c r="C7" s="173">
        <f>'1.Tonga organic melon (6)'!F165*$D$3</f>
        <v>4110806.5807564794</v>
      </c>
      <c r="D7" s="173">
        <f>'1.Tonga organic melon (6)'!G165*$D$3</f>
        <v>5189415.4904616969</v>
      </c>
      <c r="E7" s="173">
        <f>'1.Tonga organic melon (6)'!H165*$D$3</f>
        <v>8004852.5475839991</v>
      </c>
      <c r="F7" s="173">
        <f>'1.Tonga organic melon (6)'!I165*$D$3</f>
        <v>8004852.5475839991</v>
      </c>
      <c r="G7" s="173">
        <f>'1.Tonga organic melon (6)'!J165*$D$3</f>
        <v>6498321.3096959982</v>
      </c>
      <c r="H7" s="173">
        <f>'1.Tonga organic melon (6)'!K165*$D$3</f>
        <v>6498321.3096959982</v>
      </c>
      <c r="I7" s="173">
        <f>'1.Tonga organic melon (6)'!L165*$D$3</f>
        <v>6498321.3096959982</v>
      </c>
      <c r="J7" s="173">
        <f>'1.Tonga organic melon (6)'!M165*$D$3</f>
        <v>6498321.3096959982</v>
      </c>
      <c r="K7" s="173">
        <f>'1.Tonga organic melon (6)'!N165*$D$3</f>
        <v>6498321.3096959982</v>
      </c>
      <c r="L7" s="173">
        <f>'1.Tonga organic melon (6)'!O165*$D$3</f>
        <v>6498321.3096959982</v>
      </c>
      <c r="M7" s="173">
        <f>'1.Tonga organic melon (6)'!P165*$D$3</f>
        <v>6498321.3096959982</v>
      </c>
      <c r="N7" s="173">
        <f>'1.Tonga organic melon (6)'!Q165*$D$3</f>
        <v>6498321.3096959982</v>
      </c>
      <c r="O7" s="173">
        <f>'1.Tonga organic melon (6)'!R165*$D$3</f>
        <v>6498321.3096959982</v>
      </c>
      <c r="P7" s="173">
        <f>'1.Tonga organic melon (6)'!S165*$D$3</f>
        <v>6498321.3096959982</v>
      </c>
      <c r="Q7" s="173">
        <f>'1.Tonga organic melon (6)'!T165*$D$3</f>
        <v>6498321.3096959982</v>
      </c>
      <c r="R7" s="173">
        <f>'1.Tonga organic melon (6)'!U165*$D$3</f>
        <v>6498321.3096959982</v>
      </c>
      <c r="S7" s="173">
        <f>'1.Tonga organic melon (6)'!V165*$D$3</f>
        <v>6498321.3096959982</v>
      </c>
      <c r="T7" s="173">
        <f>'1.Tonga organic melon (6)'!W165*$D$3</f>
        <v>6498321.3096959982</v>
      </c>
      <c r="U7" s="173">
        <f>'1.Tonga organic melon (6)'!X165*$D$3</f>
        <v>6498321.3096959982</v>
      </c>
    </row>
    <row r="8" spans="1:21" x14ac:dyDescent="0.25">
      <c r="A8" s="172" t="s">
        <v>160</v>
      </c>
      <c r="B8" s="173">
        <f>B6-B5</f>
        <v>-288939.20010239957</v>
      </c>
      <c r="C8" s="173">
        <f t="shared" ref="C8:U8" si="0">C6-C5</f>
        <v>721111.29550847877</v>
      </c>
      <c r="D8" s="173">
        <f t="shared" si="0"/>
        <v>2159601.2867420167</v>
      </c>
      <c r="E8" s="173">
        <f t="shared" si="0"/>
        <v>5324122.9929467868</v>
      </c>
      <c r="F8" s="173">
        <f t="shared" si="0"/>
        <v>5662735.1025567837</v>
      </c>
      <c r="G8" s="173">
        <f t="shared" si="0"/>
        <v>4484657.6109904815</v>
      </c>
      <c r="H8" s="173">
        <f t="shared" si="0"/>
        <v>4803257.7449225271</v>
      </c>
      <c r="I8" s="173">
        <f t="shared" si="0"/>
        <v>5112299.8748366116</v>
      </c>
      <c r="J8" s="173">
        <f t="shared" si="0"/>
        <v>5412070.7408532742</v>
      </c>
      <c r="K8" s="173">
        <f t="shared" si="0"/>
        <v>5702848.480889434</v>
      </c>
      <c r="L8" s="173">
        <f t="shared" si="0"/>
        <v>5984902.8887245124</v>
      </c>
      <c r="M8" s="173">
        <f t="shared" si="0"/>
        <v>6258495.6643245379</v>
      </c>
      <c r="N8" s="173">
        <f t="shared" si="0"/>
        <v>6523880.6566565596</v>
      </c>
      <c r="O8" s="173">
        <f t="shared" si="0"/>
        <v>6781304.0992186237</v>
      </c>
      <c r="P8" s="173">
        <f t="shared" si="0"/>
        <v>7031004.8385038255</v>
      </c>
      <c r="Q8" s="173">
        <f t="shared" si="0"/>
        <v>7273214.5556104695</v>
      </c>
      <c r="R8" s="173">
        <f t="shared" si="0"/>
        <v>7508157.9812039165</v>
      </c>
      <c r="S8" s="173">
        <f t="shared" si="0"/>
        <v>7736053.1040295586</v>
      </c>
      <c r="T8" s="173">
        <f t="shared" si="0"/>
        <v>7957111.3731704336</v>
      </c>
      <c r="U8" s="173">
        <f t="shared" si="0"/>
        <v>8171537.8942370787</v>
      </c>
    </row>
    <row r="9" spans="1:21" x14ac:dyDescent="0.25">
      <c r="A9" s="172" t="s">
        <v>161</v>
      </c>
      <c r="B9" s="173">
        <f>B8</f>
        <v>-288939.20010239957</v>
      </c>
      <c r="C9" s="173">
        <f>C8+B9</f>
        <v>432172.0954060792</v>
      </c>
      <c r="D9" s="173">
        <f t="shared" ref="D9:E9" si="1">D8+C9</f>
        <v>2591773.3821480959</v>
      </c>
      <c r="E9" s="173">
        <f t="shared" si="1"/>
        <v>7915896.3750948831</v>
      </c>
      <c r="F9" s="173">
        <f>F8+E9</f>
        <v>13578631.477651667</v>
      </c>
      <c r="G9" s="173">
        <f t="shared" ref="G9:U9" si="2">G8+F9</f>
        <v>18063289.08864215</v>
      </c>
      <c r="H9" s="173">
        <f t="shared" si="2"/>
        <v>22866546.833564676</v>
      </c>
      <c r="I9" s="173">
        <f t="shared" si="2"/>
        <v>27978846.708401289</v>
      </c>
      <c r="J9" s="173">
        <f t="shared" si="2"/>
        <v>33390917.449254565</v>
      </c>
      <c r="K9" s="173">
        <f t="shared" si="2"/>
        <v>39093765.930143997</v>
      </c>
      <c r="L9" s="173">
        <f t="shared" si="2"/>
        <v>45078668.81886851</v>
      </c>
      <c r="M9" s="173">
        <f t="shared" si="2"/>
        <v>51337164.483193047</v>
      </c>
      <c r="N9" s="173">
        <f t="shared" si="2"/>
        <v>57861045.139849603</v>
      </c>
      <c r="O9" s="173">
        <f t="shared" si="2"/>
        <v>64642349.239068225</v>
      </c>
      <c r="P9" s="173">
        <f t="shared" si="2"/>
        <v>71673354.077572048</v>
      </c>
      <c r="Q9" s="173">
        <f t="shared" si="2"/>
        <v>78946568.633182511</v>
      </c>
      <c r="R9" s="173">
        <f t="shared" si="2"/>
        <v>86454726.614386424</v>
      </c>
      <c r="S9" s="173">
        <f t="shared" si="2"/>
        <v>94190779.718415976</v>
      </c>
      <c r="T9" s="173">
        <f t="shared" si="2"/>
        <v>102147891.09158641</v>
      </c>
      <c r="U9" s="173">
        <f t="shared" si="2"/>
        <v>110319428.98582348</v>
      </c>
    </row>
    <row r="10" spans="1:21" x14ac:dyDescent="0.25">
      <c r="A10" s="284" t="s">
        <v>162</v>
      </c>
      <c r="B10" s="173">
        <f>B7-B5</f>
        <v>-288939.20010239957</v>
      </c>
      <c r="C10" s="173">
        <f t="shared" ref="C10:U10" si="3">C7-C5</f>
        <v>721111.29550847877</v>
      </c>
      <c r="D10" s="173">
        <f t="shared" si="3"/>
        <v>2159601.2867420167</v>
      </c>
      <c r="E10" s="173">
        <f t="shared" si="3"/>
        <v>5324122.9929467868</v>
      </c>
      <c r="F10" s="173">
        <f t="shared" si="3"/>
        <v>5662735.1025567837</v>
      </c>
      <c r="G10" s="173">
        <f t="shared" si="3"/>
        <v>4484657.6109904815</v>
      </c>
      <c r="H10" s="173">
        <f t="shared" si="3"/>
        <v>4803257.7449225271</v>
      </c>
      <c r="I10" s="173">
        <f t="shared" si="3"/>
        <v>5112299.8748366116</v>
      </c>
      <c r="J10" s="173">
        <f t="shared" si="3"/>
        <v>5412070.7408532742</v>
      </c>
      <c r="K10" s="173">
        <f t="shared" si="3"/>
        <v>5702848.480889434</v>
      </c>
      <c r="L10" s="173">
        <f t="shared" si="3"/>
        <v>5984902.8887245124</v>
      </c>
      <c r="M10" s="173">
        <f t="shared" si="3"/>
        <v>6258495.6643245379</v>
      </c>
      <c r="N10" s="173">
        <f t="shared" si="3"/>
        <v>6523880.6566565596</v>
      </c>
      <c r="O10" s="173">
        <f t="shared" si="3"/>
        <v>6781304.0992186237</v>
      </c>
      <c r="P10" s="173">
        <f t="shared" si="3"/>
        <v>7031004.8385038255</v>
      </c>
      <c r="Q10" s="173">
        <f t="shared" si="3"/>
        <v>7273214.5556104695</v>
      </c>
      <c r="R10" s="173">
        <f t="shared" si="3"/>
        <v>7508157.9812039165</v>
      </c>
      <c r="S10" s="173">
        <f t="shared" si="3"/>
        <v>7736053.1040295586</v>
      </c>
      <c r="T10" s="173">
        <f t="shared" si="3"/>
        <v>7957111.3731704336</v>
      </c>
      <c r="U10" s="173">
        <f t="shared" si="3"/>
        <v>8171537.8942370787</v>
      </c>
    </row>
    <row r="11" spans="1:21" ht="15.75" thickBot="1" x14ac:dyDescent="0.3">
      <c r="A11" s="284" t="s">
        <v>163</v>
      </c>
      <c r="B11" s="173">
        <f>B10</f>
        <v>-288939.20010239957</v>
      </c>
      <c r="C11" s="173">
        <f>C10+B11</f>
        <v>432172.0954060792</v>
      </c>
      <c r="D11" s="173">
        <f t="shared" ref="D11:E11" si="4">D10+C11</f>
        <v>2591773.3821480959</v>
      </c>
      <c r="E11" s="173">
        <f t="shared" si="4"/>
        <v>7915896.3750948831</v>
      </c>
      <c r="F11" s="173">
        <f>F10+E11</f>
        <v>13578631.477651667</v>
      </c>
      <c r="G11" s="173">
        <f t="shared" ref="G11:U11" si="5">G10+F11</f>
        <v>18063289.08864215</v>
      </c>
      <c r="H11" s="173">
        <f t="shared" si="5"/>
        <v>22866546.833564676</v>
      </c>
      <c r="I11" s="173">
        <f t="shared" si="5"/>
        <v>27978846.708401289</v>
      </c>
      <c r="J11" s="173">
        <f t="shared" si="5"/>
        <v>33390917.449254565</v>
      </c>
      <c r="K11" s="173">
        <f t="shared" si="5"/>
        <v>39093765.930143997</v>
      </c>
      <c r="L11" s="173">
        <f t="shared" si="5"/>
        <v>45078668.81886851</v>
      </c>
      <c r="M11" s="173">
        <f t="shared" si="5"/>
        <v>51337164.483193047</v>
      </c>
      <c r="N11" s="173">
        <f t="shared" si="5"/>
        <v>57861045.139849603</v>
      </c>
      <c r="O11" s="173">
        <f t="shared" si="5"/>
        <v>64642349.239068225</v>
      </c>
      <c r="P11" s="173">
        <f t="shared" si="5"/>
        <v>71673354.077572048</v>
      </c>
      <c r="Q11" s="173">
        <f t="shared" si="5"/>
        <v>78946568.633182511</v>
      </c>
      <c r="R11" s="173">
        <f t="shared" si="5"/>
        <v>86454726.614386424</v>
      </c>
      <c r="S11" s="173">
        <f t="shared" si="5"/>
        <v>94190779.718415976</v>
      </c>
      <c r="T11" s="173">
        <f t="shared" si="5"/>
        <v>102147891.09158641</v>
      </c>
      <c r="U11" s="173">
        <f t="shared" si="5"/>
        <v>110319428.98582348</v>
      </c>
    </row>
    <row r="12" spans="1:21" x14ac:dyDescent="0.25">
      <c r="A12" s="222" t="s">
        <v>164</v>
      </c>
      <c r="B12" s="223" t="s">
        <v>165</v>
      </c>
      <c r="C12" s="223" t="s">
        <v>166</v>
      </c>
      <c r="D12" s="223" t="s">
        <v>167</v>
      </c>
      <c r="E12" s="224" t="s">
        <v>168</v>
      </c>
      <c r="G12" s="175" t="s">
        <v>169</v>
      </c>
      <c r="H12" s="175"/>
      <c r="I12" s="176"/>
      <c r="J12" s="176"/>
      <c r="K12" s="176"/>
      <c r="L12" s="176"/>
      <c r="M12" s="176"/>
      <c r="N12" s="176"/>
    </row>
    <row r="13" spans="1:21" ht="24.75" x14ac:dyDescent="0.25">
      <c r="A13" s="219" t="s">
        <v>170</v>
      </c>
      <c r="B13" s="220">
        <f>NPV($A$2,B5:F5)</f>
        <v>13313999.552039677</v>
      </c>
      <c r="C13" s="220">
        <f>NPV($A$2,B5:K5)</f>
        <v>18147948.414617203</v>
      </c>
      <c r="D13" s="220">
        <f>NPV($A$2,B5:P5)</f>
        <v>18168967.334309213</v>
      </c>
      <c r="E13" s="221">
        <f>NPV($A$2,B5:U5)</f>
        <v>15651177.791946288</v>
      </c>
      <c r="G13" s="177" t="s">
        <v>105</v>
      </c>
      <c r="H13" s="178" t="s">
        <v>171</v>
      </c>
      <c r="I13" s="179"/>
      <c r="J13" s="180" t="s">
        <v>105</v>
      </c>
      <c r="K13" s="181" t="s">
        <v>172</v>
      </c>
      <c r="L13" s="179"/>
      <c r="M13" s="182" t="s">
        <v>173</v>
      </c>
      <c r="N13" s="183" t="s">
        <v>171</v>
      </c>
    </row>
    <row r="14" spans="1:21" x14ac:dyDescent="0.25">
      <c r="A14" s="219" t="s">
        <v>174</v>
      </c>
      <c r="B14" s="220" t="e">
        <f>IRR(B5:F5)</f>
        <v>#NUM!</v>
      </c>
      <c r="C14" s="220" t="e">
        <f>IRR(B5:K5)</f>
        <v>#NUM!</v>
      </c>
      <c r="D14" s="220" t="e">
        <f>IRR(B5:P5)</f>
        <v>#NUM!</v>
      </c>
      <c r="E14" s="221">
        <f>IRR(B5:U5)</f>
        <v>-8.6304447406517215E-2</v>
      </c>
      <c r="G14" s="191" t="e">
        <f>#REF!</f>
        <v>#REF!</v>
      </c>
      <c r="H14" s="173"/>
      <c r="I14" s="179"/>
      <c r="J14" s="191">
        <v>0.05</v>
      </c>
      <c r="K14" s="173"/>
      <c r="L14" s="179"/>
      <c r="M14" s="185">
        <v>0</v>
      </c>
      <c r="N14" s="184" t="e">
        <f>#REF!</f>
        <v>#REF!</v>
      </c>
    </row>
    <row r="15" spans="1:21" x14ac:dyDescent="0.25">
      <c r="A15" s="219" t="s">
        <v>175</v>
      </c>
      <c r="B15" s="220">
        <f>NPV($A$2,B6:F6)</f>
        <v>24375503.642092306</v>
      </c>
      <c r="C15" s="220">
        <f>NPV($A$2,B6:K6)</f>
        <v>46419487.771645948</v>
      </c>
      <c r="D15" s="220">
        <f>NPV($A$2,B6:P6)</f>
        <v>63691526.150366671</v>
      </c>
      <c r="E15" s="221">
        <f>NPV($A$2,B6:U6)</f>
        <v>77224620.168341786</v>
      </c>
      <c r="G15" s="191">
        <v>0.1</v>
      </c>
      <c r="H15" s="173"/>
      <c r="I15" s="179"/>
      <c r="J15" s="191">
        <v>0.1</v>
      </c>
      <c r="L15" s="179"/>
      <c r="M15" s="185">
        <v>0.1</v>
      </c>
      <c r="N15" s="184"/>
    </row>
    <row r="16" spans="1:21" x14ac:dyDescent="0.25">
      <c r="A16" s="219" t="s">
        <v>176</v>
      </c>
      <c r="B16" s="338" t="e">
        <f>IRR(B6:F6)</f>
        <v>#NUM!</v>
      </c>
      <c r="C16" s="338" t="e">
        <f>IRR(B6:K6)</f>
        <v>#NUM!</v>
      </c>
      <c r="D16" s="338" t="e">
        <f>IRR(B6:P6)</f>
        <v>#NUM!</v>
      </c>
      <c r="E16" s="339" t="e">
        <f>IRR(B6:U6)</f>
        <v>#NUM!</v>
      </c>
      <c r="G16" s="191">
        <v>0.15</v>
      </c>
      <c r="H16" s="173"/>
      <c r="I16" s="179"/>
      <c r="J16" s="191">
        <v>0.15</v>
      </c>
      <c r="K16" s="173"/>
      <c r="L16" s="179"/>
      <c r="M16" s="186">
        <v>0.25</v>
      </c>
      <c r="N16" s="187"/>
    </row>
    <row r="17" spans="1:21" x14ac:dyDescent="0.25">
      <c r="A17" s="219" t="s">
        <v>177</v>
      </c>
      <c r="B17" s="220">
        <f>NPV($A$2,B7:F7)</f>
        <v>24375503.642092306</v>
      </c>
      <c r="C17" s="220">
        <f>NPV($A$2,B7:K7)</f>
        <v>46419487.771645948</v>
      </c>
      <c r="D17" s="220">
        <f>NPV($A$2,B7:P7)</f>
        <v>63691526.150366671</v>
      </c>
      <c r="E17" s="221">
        <f>NPV($A$2,B7:U7)</f>
        <v>77224620.168341786</v>
      </c>
      <c r="G17" s="191">
        <v>0.2</v>
      </c>
      <c r="H17" s="173"/>
      <c r="I17" s="179"/>
      <c r="J17" s="191">
        <v>0.2</v>
      </c>
      <c r="L17" s="179"/>
      <c r="M17" s="179"/>
      <c r="N17" s="179"/>
    </row>
    <row r="18" spans="1:21" x14ac:dyDescent="0.25">
      <c r="A18" s="219" t="s">
        <v>178</v>
      </c>
      <c r="B18" s="338" t="e">
        <f>IRR(B7:F7)</f>
        <v>#NUM!</v>
      </c>
      <c r="C18" s="338" t="e">
        <f>IRR(B7:K7)</f>
        <v>#NUM!</v>
      </c>
      <c r="D18" s="338" t="e">
        <f>IRR(B7:P7)</f>
        <v>#NUM!</v>
      </c>
      <c r="E18" s="339" t="e">
        <f>IRR(B7:U7)</f>
        <v>#NUM!</v>
      </c>
    </row>
    <row r="19" spans="1:21" x14ac:dyDescent="0.25">
      <c r="A19" s="219" t="s">
        <v>179</v>
      </c>
      <c r="B19" s="220">
        <f>NPV($A$2,B8:F8)</f>
        <v>11061504.090052633</v>
      </c>
      <c r="C19" s="220">
        <f>NPV($A$2,B8:K8)</f>
        <v>28271539.357028749</v>
      </c>
      <c r="D19" s="220">
        <f>NPV($A$2,B8:P8)</f>
        <v>45522558.816057444</v>
      </c>
      <c r="E19" s="221">
        <f>NPV($A$2,B8:U8)</f>
        <v>61573442.376395501</v>
      </c>
    </row>
    <row r="20" spans="1:21" x14ac:dyDescent="0.25">
      <c r="A20" s="219" t="s">
        <v>180</v>
      </c>
      <c r="B20" s="338">
        <f>IRR(B8:F8)</f>
        <v>3.9320364976621054</v>
      </c>
      <c r="C20" s="338">
        <f>IRR(B8:K8)</f>
        <v>3.9512898373491012</v>
      </c>
      <c r="D20" s="338">
        <f>IRR(B8:P8)</f>
        <v>3.9512982961255751</v>
      </c>
      <c r="E20" s="339">
        <f>IRR(B8:U8)</f>
        <v>3.9512982995682169</v>
      </c>
    </row>
    <row r="21" spans="1:21" x14ac:dyDescent="0.25">
      <c r="A21" s="219" t="s">
        <v>181</v>
      </c>
      <c r="B21" s="220">
        <f>NPV($A$2,B10:F10)</f>
        <v>11061504.090052633</v>
      </c>
      <c r="C21" s="220">
        <f t="shared" ref="C21:E21" si="6">NPV($A$2,C10:G10)</f>
        <v>15417365.080520634</v>
      </c>
      <c r="D21" s="220">
        <f t="shared" si="6"/>
        <v>19230600.166477274</v>
      </c>
      <c r="E21" s="220">
        <f t="shared" si="6"/>
        <v>22038149.610827032</v>
      </c>
    </row>
    <row r="22" spans="1:21" x14ac:dyDescent="0.25">
      <c r="A22" s="219" t="s">
        <v>182</v>
      </c>
      <c r="B22" s="338">
        <f>IRR(B10:F10)</f>
        <v>3.9320364976621054</v>
      </c>
      <c r="C22" s="338">
        <f>IRR(B11:K11)</f>
        <v>3.9512462223715401</v>
      </c>
      <c r="D22" s="338">
        <f>IRR(B11:P11)</f>
        <v>3.9512982692563741</v>
      </c>
      <c r="E22" s="339">
        <f>IRR(B11:U11)</f>
        <v>3.9512982995546411</v>
      </c>
    </row>
    <row r="23" spans="1:21" ht="15.75" thickBot="1" x14ac:dyDescent="0.3">
      <c r="A23" s="179"/>
      <c r="B23" s="291"/>
      <c r="C23" s="291"/>
      <c r="D23" s="291"/>
      <c r="E23" s="292"/>
    </row>
    <row r="24" spans="1:21" ht="30.75" thickBot="1" x14ac:dyDescent="0.3">
      <c r="A24" s="246" t="s">
        <v>183</v>
      </c>
      <c r="B24" s="215" t="s">
        <v>153</v>
      </c>
      <c r="C24" s="216"/>
      <c r="D24" s="217">
        <v>0.42399999999999999</v>
      </c>
      <c r="E24" s="218" t="s">
        <v>154</v>
      </c>
      <c r="F24" s="225" t="s">
        <v>155</v>
      </c>
      <c r="J24" s="243" t="s">
        <v>6</v>
      </c>
      <c r="K24" s="172">
        <f>'1.Tonga organic melon (6)'!C29</f>
        <v>0</v>
      </c>
      <c r="L24" s="179" t="s">
        <v>156</v>
      </c>
    </row>
    <row r="25" spans="1:21" x14ac:dyDescent="0.25">
      <c r="B25" s="133" t="s">
        <v>63</v>
      </c>
      <c r="C25" s="133" t="s">
        <v>64</v>
      </c>
      <c r="D25" s="133" t="s">
        <v>65</v>
      </c>
      <c r="E25" s="133" t="s">
        <v>66</v>
      </c>
      <c r="F25" s="122" t="s">
        <v>67</v>
      </c>
      <c r="G25" s="122" t="s">
        <v>68</v>
      </c>
      <c r="H25" s="122" t="s">
        <v>69</v>
      </c>
      <c r="I25" s="122" t="s">
        <v>70</v>
      </c>
      <c r="J25" s="122" t="s">
        <v>71</v>
      </c>
      <c r="K25" s="122" t="s">
        <v>72</v>
      </c>
      <c r="L25" s="122" t="s">
        <v>73</v>
      </c>
      <c r="M25" s="122" t="s">
        <v>74</v>
      </c>
      <c r="N25" s="122" t="s">
        <v>75</v>
      </c>
      <c r="O25" s="122" t="s">
        <v>76</v>
      </c>
      <c r="P25" s="122" t="s">
        <v>77</v>
      </c>
      <c r="Q25" s="122" t="s">
        <v>78</v>
      </c>
      <c r="R25" s="122" t="s">
        <v>79</v>
      </c>
      <c r="S25" s="122" t="s">
        <v>80</v>
      </c>
      <c r="T25" s="122" t="s">
        <v>81</v>
      </c>
      <c r="U25" s="122" t="s">
        <v>82</v>
      </c>
    </row>
    <row r="26" spans="1:21" x14ac:dyDescent="0.25">
      <c r="A26" s="172" t="s">
        <v>157</v>
      </c>
      <c r="B26" s="173">
        <f>'2.Tonga solar irrigation (6)'!E47*$D$24</f>
        <v>4498513.5191039992</v>
      </c>
      <c r="C26" s="173">
        <f>'2.Tonga solar irrigation (6)'!F47*$D$24</f>
        <v>4237119.1065600002</v>
      </c>
      <c r="D26" s="173">
        <f>'2.Tonga solar irrigation (6)'!G47*$D$24</f>
        <v>3983566.5263923192</v>
      </c>
      <c r="E26" s="173">
        <f>'2.Tonga solar irrigation (6)'!H47*$D$24</f>
        <v>3737620.5236296696</v>
      </c>
      <c r="F26" s="173">
        <f>'2.Tonga solar irrigation (6)'!I47*$D$24</f>
        <v>3499052.9009499</v>
      </c>
      <c r="G26" s="173">
        <f>'2.Tonga solar irrigation (6)'!J47*$D$24</f>
        <v>3267642.3069505226</v>
      </c>
      <c r="H26" s="173">
        <f>'2.Tonga solar irrigation (6)'!K47*$D$24</f>
        <v>3043174.0307711279</v>
      </c>
      <c r="I26" s="173">
        <f>'2.Tonga solar irrigation (6)'!L47*$D$24</f>
        <v>2825439.8028771137</v>
      </c>
      <c r="J26" s="173">
        <f>'2.Tonga solar irrigation (6)'!M47*$D$24</f>
        <v>2614237.6018199208</v>
      </c>
      <c r="K26" s="173">
        <f>'2.Tonga solar irrigation (6)'!N47*$D$24</f>
        <v>2409371.4667944424</v>
      </c>
      <c r="L26" s="173">
        <f>'2.Tonga solar irrigation (6)'!O47*$D$24</f>
        <v>2210651.3158197282</v>
      </c>
      <c r="M26" s="173">
        <f>'2.Tonga solar irrigation (6)'!P47*$D$24</f>
        <v>2017892.7693742565</v>
      </c>
      <c r="N26" s="173">
        <f>'2.Tonga solar irrigation (6)'!Q47*$D$24</f>
        <v>1830916.9793221487</v>
      </c>
      <c r="O26" s="173">
        <f>'2.Tonga solar irrigation (6)'!R47*$D$24</f>
        <v>1649550.4629716037</v>
      </c>
      <c r="P26" s="173">
        <f>'2.Tonga solar irrigation (6)'!S47*$D$24</f>
        <v>1473624.942111576</v>
      </c>
      <c r="Q26" s="173">
        <f>'2.Tonga solar irrigation (6)'!T47*$D$24</f>
        <v>1302977.1868773487</v>
      </c>
      <c r="R26" s="173">
        <f>'2.Tonga solar irrigation (6)'!U47*$D$24</f>
        <v>1137448.8643001483</v>
      </c>
      <c r="S26" s="173">
        <f>'2.Tonga solar irrigation (6)'!V47*$D$24</f>
        <v>976886.39140026353</v>
      </c>
      <c r="T26" s="173">
        <f>'2.Tonga solar irrigation (6)'!W47*$D$24</f>
        <v>821140.79268737568</v>
      </c>
      <c r="U26" s="173">
        <f>'2.Tonga solar irrigation (6)'!X47*$D$24</f>
        <v>670067.56193587463</v>
      </c>
    </row>
    <row r="27" spans="1:21" x14ac:dyDescent="0.25">
      <c r="A27" s="172" t="s">
        <v>158</v>
      </c>
      <c r="B27" s="173">
        <f>'2.Tonga solar irrigation (6)'!E152*$D$24</f>
        <v>4498513.5191039992</v>
      </c>
      <c r="C27" s="173">
        <f>'2.Tonga solar irrigation (6)'!F152*$D$24</f>
        <v>6084306.2885376001</v>
      </c>
      <c r="D27" s="173">
        <f>'2.Tonga solar irrigation (6)'!G152*$D$24</f>
        <v>5929822.1907240953</v>
      </c>
      <c r="E27" s="173">
        <f>'2.Tonga solar irrigation (6)'!H152*$D$24</f>
        <v>5777655.3543777922</v>
      </c>
      <c r="F27" s="173">
        <f>'2.Tonga solar irrigation (6)'!I152*$D$24</f>
        <v>5627771.0205766875</v>
      </c>
      <c r="G27" s="173">
        <f>'2.Tonga solar irrigation (6)'!J152*$D$24</f>
        <v>4074788.6477825963</v>
      </c>
      <c r="H27" s="173">
        <f>'2.Tonga solar irrigation (6)'!K152*$D$24</f>
        <v>3929367.120020417</v>
      </c>
      <c r="I27" s="173">
        <f>'2.Tonga solar irrigation (6)'!L152*$D$24</f>
        <v>3786126.9151746714</v>
      </c>
      <c r="J27" s="173">
        <f>'2.Tonga solar irrigation (6)'!M152*$D$24</f>
        <v>3645035.3134016111</v>
      </c>
      <c r="K27" s="173">
        <f>'2.Tonga solar irrigation (6)'!N152*$D$24</f>
        <v>3506060.0856551467</v>
      </c>
      <c r="L27" s="173">
        <f>'2.Tonga solar irrigation (6)'!O152*$D$24</f>
        <v>3369169.4863248789</v>
      </c>
      <c r="M27" s="173">
        <f>'2.Tonga solar irrigation (6)'!P152*$D$24</f>
        <v>3234332.2459845655</v>
      </c>
      <c r="N27" s="173">
        <f>'2.Tonga solar irrigation (6)'!Q152*$D$24</f>
        <v>3101517.5642493572</v>
      </c>
      <c r="O27" s="173">
        <f>'2.Tonga solar irrigation (6)'!R152*$D$24</f>
        <v>2970695.1027401765</v>
      </c>
      <c r="P27" s="173">
        <f>'2.Tonga solar irrigation (6)'!S152*$D$24</f>
        <v>2841834.9781536339</v>
      </c>
      <c r="Q27" s="173">
        <f>'2.Tonga solar irrigation (6)'!T152*$D$24</f>
        <v>2714907.7554358896</v>
      </c>
      <c r="R27" s="173">
        <f>'2.Tonga solar irrigation (6)'!U152*$D$24</f>
        <v>2589884.4410589109</v>
      </c>
      <c r="S27" s="173">
        <f>'2.Tonga solar irrigation (6)'!V152*$D$24</f>
        <v>2466736.4763975879</v>
      </c>
      <c r="T27" s="173">
        <f>'2.Tonga solar irrigation (6)'!W152*$D$24</f>
        <v>2345435.7312061824</v>
      </c>
      <c r="U27" s="173">
        <f>'2.Tonga solar irrigation (6)'!X152*$D$24</f>
        <v>2225954.4971926501</v>
      </c>
    </row>
    <row r="28" spans="1:21" x14ac:dyDescent="0.25">
      <c r="A28" s="284" t="s">
        <v>159</v>
      </c>
      <c r="B28" s="173">
        <f>'2.Tonga solar irrigation (6)'!E154*$D$24</f>
        <v>4498815.4071039995</v>
      </c>
      <c r="C28" s="173">
        <f>'2.Tonga solar irrigation (6)'!F154*$D$24</f>
        <v>6084608.1765375994</v>
      </c>
      <c r="D28" s="173">
        <f>'2.Tonga solar irrigation (6)'!G154*$D$24</f>
        <v>5930124.0787240956</v>
      </c>
      <c r="E28" s="173">
        <f>'2.Tonga solar irrigation (6)'!H154*$D$24</f>
        <v>5777957.2423777925</v>
      </c>
      <c r="F28" s="173">
        <f>'2.Tonga solar irrigation (6)'!I154*$D$24</f>
        <v>5628072.9085766878</v>
      </c>
      <c r="G28" s="173">
        <f>'2.Tonga solar irrigation (6)'!J154*$D$24</f>
        <v>4075090.5357825966</v>
      </c>
      <c r="H28" s="173">
        <f>'2.Tonga solar irrigation (6)'!K154*$D$24</f>
        <v>3929669.0080204168</v>
      </c>
      <c r="I28" s="173">
        <f>'2.Tonga solar irrigation (6)'!L154*$D$24</f>
        <v>3786428.8031746713</v>
      </c>
      <c r="J28" s="173">
        <f>'2.Tonga solar irrigation (6)'!M154*$D$24</f>
        <v>3645337.2014016113</v>
      </c>
      <c r="K28" s="173">
        <f>'2.Tonga solar irrigation (6)'!N154*$D$24</f>
        <v>3506361.9736551465</v>
      </c>
      <c r="L28" s="173">
        <f>'2.Tonga solar irrigation (6)'!O154*$D$24</f>
        <v>3369471.3743248791</v>
      </c>
      <c r="M28" s="173">
        <f>'2.Tonga solar irrigation (6)'!P154*$D$24</f>
        <v>3234634.1339845653</v>
      </c>
      <c r="N28" s="173">
        <f>'2.Tonga solar irrigation (6)'!Q154*$D$24</f>
        <v>3101819.452249357</v>
      </c>
      <c r="O28" s="173">
        <f>'2.Tonga solar irrigation (6)'!R154*$D$24</f>
        <v>2970996.9907401763</v>
      </c>
      <c r="P28" s="173">
        <f>'2.Tonga solar irrigation (6)'!S154*$D$24</f>
        <v>2842136.8661536337</v>
      </c>
      <c r="Q28" s="173">
        <f>'2.Tonga solar irrigation (6)'!T154*$D$24</f>
        <v>2715209.6434358894</v>
      </c>
      <c r="R28" s="173">
        <f>'2.Tonga solar irrigation (6)'!U154*$D$24</f>
        <v>2590186.3290589107</v>
      </c>
      <c r="S28" s="173">
        <f>'2.Tonga solar irrigation (6)'!V154*$D$24</f>
        <v>2467038.3643975877</v>
      </c>
      <c r="T28" s="173">
        <f>'2.Tonga solar irrigation (6)'!W154*$D$24</f>
        <v>2345737.6192061827</v>
      </c>
      <c r="U28" s="173">
        <f>'2.Tonga solar irrigation (6)'!X154*$D$24</f>
        <v>2226256.3851926499</v>
      </c>
    </row>
    <row r="29" spans="1:21" x14ac:dyDescent="0.25">
      <c r="A29" s="172" t="s">
        <v>160</v>
      </c>
      <c r="B29" s="173">
        <f>B27-B26</f>
        <v>0</v>
      </c>
      <c r="C29" s="173">
        <f t="shared" ref="C29:U29" si="7">C27-C26</f>
        <v>1847187.1819775999</v>
      </c>
      <c r="D29" s="173">
        <f t="shared" si="7"/>
        <v>1946255.6643317761</v>
      </c>
      <c r="E29" s="173">
        <f t="shared" si="7"/>
        <v>2040034.8307481227</v>
      </c>
      <c r="F29" s="173">
        <f t="shared" si="7"/>
        <v>2128718.1196267875</v>
      </c>
      <c r="G29" s="173">
        <f t="shared" si="7"/>
        <v>807146.34083207371</v>
      </c>
      <c r="H29" s="173">
        <f t="shared" si="7"/>
        <v>886193.08924928913</v>
      </c>
      <c r="I29" s="173">
        <f t="shared" si="7"/>
        <v>960687.11229755776</v>
      </c>
      <c r="J29" s="173">
        <f t="shared" si="7"/>
        <v>1030797.7115816902</v>
      </c>
      <c r="K29" s="173">
        <f t="shared" si="7"/>
        <v>1096688.6188607044</v>
      </c>
      <c r="L29" s="173">
        <f t="shared" si="7"/>
        <v>1158518.1705051507</v>
      </c>
      <c r="M29" s="173">
        <f t="shared" si="7"/>
        <v>1216439.476610309</v>
      </c>
      <c r="N29" s="173">
        <f t="shared" si="7"/>
        <v>1270600.5849272085</v>
      </c>
      <c r="O29" s="173">
        <f t="shared" si="7"/>
        <v>1321144.6397685728</v>
      </c>
      <c r="P29" s="173">
        <f t="shared" si="7"/>
        <v>1368210.0360420579</v>
      </c>
      <c r="Q29" s="173">
        <f t="shared" si="7"/>
        <v>1411930.5685585409</v>
      </c>
      <c r="R29" s="173">
        <f t="shared" si="7"/>
        <v>1452435.5767587626</v>
      </c>
      <c r="S29" s="173">
        <f t="shared" si="7"/>
        <v>1489850.0849973243</v>
      </c>
      <c r="T29" s="173">
        <f t="shared" si="7"/>
        <v>1524294.9385188068</v>
      </c>
      <c r="U29" s="173">
        <f t="shared" si="7"/>
        <v>1555886.9352567755</v>
      </c>
    </row>
    <row r="30" spans="1:21" x14ac:dyDescent="0.25">
      <c r="A30" s="172" t="s">
        <v>161</v>
      </c>
      <c r="B30" s="173">
        <f>B29</f>
        <v>0</v>
      </c>
      <c r="C30" s="173">
        <f>C29+B30</f>
        <v>1847187.1819775999</v>
      </c>
      <c r="D30" s="173">
        <f t="shared" ref="D30:E30" si="8">D29+C30</f>
        <v>3793442.8463093759</v>
      </c>
      <c r="E30" s="173">
        <f t="shared" si="8"/>
        <v>5833477.6770574991</v>
      </c>
      <c r="F30" s="173">
        <f>F29+E30</f>
        <v>7962195.7966842866</v>
      </c>
      <c r="G30" s="173">
        <f t="shared" ref="G30:U30" si="9">G29+F30</f>
        <v>8769342.1375163607</v>
      </c>
      <c r="H30" s="173">
        <f t="shared" si="9"/>
        <v>9655535.2267656494</v>
      </c>
      <c r="I30" s="173">
        <f t="shared" si="9"/>
        <v>10616222.339063207</v>
      </c>
      <c r="J30" s="173">
        <f t="shared" si="9"/>
        <v>11647020.050644897</v>
      </c>
      <c r="K30" s="173">
        <f t="shared" si="9"/>
        <v>12743708.669505602</v>
      </c>
      <c r="L30" s="173">
        <f t="shared" si="9"/>
        <v>13902226.840010753</v>
      </c>
      <c r="M30" s="173">
        <f t="shared" si="9"/>
        <v>15118666.316621061</v>
      </c>
      <c r="N30" s="173">
        <f t="shared" si="9"/>
        <v>16389266.90154827</v>
      </c>
      <c r="O30" s="173">
        <f t="shared" si="9"/>
        <v>17710411.541316845</v>
      </c>
      <c r="P30" s="173">
        <f t="shared" si="9"/>
        <v>19078621.577358902</v>
      </c>
      <c r="Q30" s="173">
        <f t="shared" si="9"/>
        <v>20490552.145917442</v>
      </c>
      <c r="R30" s="173">
        <f t="shared" si="9"/>
        <v>21942987.722676203</v>
      </c>
      <c r="S30" s="173">
        <f t="shared" si="9"/>
        <v>23432837.807673529</v>
      </c>
      <c r="T30" s="173">
        <f t="shared" si="9"/>
        <v>24957132.746192336</v>
      </c>
      <c r="U30" s="173">
        <f t="shared" si="9"/>
        <v>26513019.681449112</v>
      </c>
    </row>
    <row r="31" spans="1:21" x14ac:dyDescent="0.25">
      <c r="A31" s="284" t="s">
        <v>162</v>
      </c>
      <c r="B31" s="173">
        <f>B28-B26</f>
        <v>301.88800000026822</v>
      </c>
      <c r="C31" s="173">
        <f t="shared" ref="C31:U31" si="10">C28-C26</f>
        <v>1847489.0699775992</v>
      </c>
      <c r="D31" s="173">
        <f t="shared" si="10"/>
        <v>1946557.5523317764</v>
      </c>
      <c r="E31" s="173">
        <f t="shared" si="10"/>
        <v>2040336.7187481229</v>
      </c>
      <c r="F31" s="173">
        <f t="shared" si="10"/>
        <v>2129020.0076267878</v>
      </c>
      <c r="G31" s="173">
        <f t="shared" si="10"/>
        <v>807448.22883207398</v>
      </c>
      <c r="H31" s="173">
        <f t="shared" si="10"/>
        <v>886494.97724928893</v>
      </c>
      <c r="I31" s="173">
        <f t="shared" si="10"/>
        <v>960989.00029755756</v>
      </c>
      <c r="J31" s="173">
        <f t="shared" si="10"/>
        <v>1031099.5995816905</v>
      </c>
      <c r="K31" s="173">
        <f t="shared" si="10"/>
        <v>1096990.5068607042</v>
      </c>
      <c r="L31" s="173">
        <f t="shared" si="10"/>
        <v>1158820.058505151</v>
      </c>
      <c r="M31" s="173">
        <f t="shared" si="10"/>
        <v>1216741.3646103088</v>
      </c>
      <c r="N31" s="173">
        <f t="shared" si="10"/>
        <v>1270902.4729272083</v>
      </c>
      <c r="O31" s="173">
        <f t="shared" si="10"/>
        <v>1321446.5277685726</v>
      </c>
      <c r="P31" s="173">
        <f t="shared" si="10"/>
        <v>1368511.9240420577</v>
      </c>
      <c r="Q31" s="173">
        <f t="shared" si="10"/>
        <v>1412232.4565585407</v>
      </c>
      <c r="R31" s="173">
        <f t="shared" si="10"/>
        <v>1452737.4647587624</v>
      </c>
      <c r="S31" s="173">
        <f t="shared" si="10"/>
        <v>1490151.9729973241</v>
      </c>
      <c r="T31" s="173">
        <f t="shared" si="10"/>
        <v>1524596.8265188071</v>
      </c>
      <c r="U31" s="173">
        <f t="shared" si="10"/>
        <v>1556188.8232567753</v>
      </c>
    </row>
    <row r="32" spans="1:21" ht="15.75" thickBot="1" x14ac:dyDescent="0.3">
      <c r="A32" s="284" t="s">
        <v>163</v>
      </c>
      <c r="B32" s="173">
        <f>B31</f>
        <v>301.88800000026822</v>
      </c>
      <c r="C32" s="173">
        <f>C31+B32</f>
        <v>1847790.9579775995</v>
      </c>
      <c r="D32" s="173">
        <f t="shared" ref="D32:E32" si="11">D31+C32</f>
        <v>3794348.5103093758</v>
      </c>
      <c r="E32" s="173">
        <f t="shared" si="11"/>
        <v>5834685.2290574983</v>
      </c>
      <c r="F32" s="173">
        <f>F31+E32</f>
        <v>7963705.236684286</v>
      </c>
      <c r="G32" s="173">
        <f t="shared" ref="G32:U32" si="12">G31+F32</f>
        <v>8771153.4655163605</v>
      </c>
      <c r="H32" s="173">
        <f t="shared" si="12"/>
        <v>9657648.4427656494</v>
      </c>
      <c r="I32" s="173">
        <f t="shared" si="12"/>
        <v>10618637.443063207</v>
      </c>
      <c r="J32" s="173">
        <f t="shared" si="12"/>
        <v>11649737.042644897</v>
      </c>
      <c r="K32" s="173">
        <f t="shared" si="12"/>
        <v>12746727.549505603</v>
      </c>
      <c r="L32" s="173">
        <f t="shared" si="12"/>
        <v>13905547.608010754</v>
      </c>
      <c r="M32" s="173">
        <f t="shared" si="12"/>
        <v>15122288.972621063</v>
      </c>
      <c r="N32" s="173">
        <f t="shared" si="12"/>
        <v>16393191.445548272</v>
      </c>
      <c r="O32" s="173">
        <f t="shared" si="12"/>
        <v>17714637.973316845</v>
      </c>
      <c r="P32" s="173">
        <f t="shared" si="12"/>
        <v>19083149.897358902</v>
      </c>
      <c r="Q32" s="173">
        <f t="shared" si="12"/>
        <v>20495382.353917442</v>
      </c>
      <c r="R32" s="173">
        <f t="shared" si="12"/>
        <v>21948119.818676203</v>
      </c>
      <c r="S32" s="173">
        <f t="shared" si="12"/>
        <v>23438271.791673526</v>
      </c>
      <c r="T32" s="173">
        <f t="shared" si="12"/>
        <v>24962868.618192334</v>
      </c>
      <c r="U32" s="173">
        <f t="shared" si="12"/>
        <v>26519057.441449109</v>
      </c>
    </row>
    <row r="33" spans="1:21" x14ac:dyDescent="0.25">
      <c r="A33" s="222" t="s">
        <v>164</v>
      </c>
      <c r="B33" s="223" t="s">
        <v>165</v>
      </c>
      <c r="C33" s="223" t="s">
        <v>166</v>
      </c>
      <c r="D33" s="223" t="s">
        <v>167</v>
      </c>
      <c r="E33" s="224" t="s">
        <v>168</v>
      </c>
      <c r="G33" s="175" t="s">
        <v>169</v>
      </c>
      <c r="H33" s="175"/>
      <c r="I33" s="176"/>
      <c r="J33" s="176"/>
      <c r="K33" s="176"/>
      <c r="L33" s="176"/>
      <c r="M33" s="176"/>
      <c r="N33" s="176"/>
    </row>
    <row r="34" spans="1:21" ht="24.75" x14ac:dyDescent="0.25">
      <c r="A34" s="219" t="s">
        <v>170</v>
      </c>
      <c r="B34" s="220">
        <f>NPV($A$2,B26:F26)</f>
        <v>17385194.225134403</v>
      </c>
      <c r="C34" s="220">
        <f>NPV($A$2,B26:K26)</f>
        <v>27062961.010330781</v>
      </c>
      <c r="D34" s="220">
        <f>NPV($A$2,B26:P26)</f>
        <v>31992069.484358173</v>
      </c>
      <c r="E34" s="221">
        <f>NPV($A$2,B26:U26)</f>
        <v>34068654.703531228</v>
      </c>
      <c r="G34" s="177" t="s">
        <v>105</v>
      </c>
      <c r="H34" s="178" t="s">
        <v>171</v>
      </c>
      <c r="I34" s="179"/>
      <c r="J34" s="180" t="s">
        <v>105</v>
      </c>
      <c r="K34" s="181" t="s">
        <v>172</v>
      </c>
      <c r="L34" s="179"/>
      <c r="M34" s="182" t="s">
        <v>173</v>
      </c>
      <c r="N34" s="183" t="s">
        <v>171</v>
      </c>
    </row>
    <row r="35" spans="1:21" x14ac:dyDescent="0.25">
      <c r="A35" s="219" t="s">
        <v>174</v>
      </c>
      <c r="B35" s="220" t="e">
        <f>IRR(B26:F26)</f>
        <v>#NUM!</v>
      </c>
      <c r="C35" s="220" t="e">
        <f>IRR(B26:K26)</f>
        <v>#NUM!</v>
      </c>
      <c r="D35" s="220" t="e">
        <f>IRR(B26:P26)</f>
        <v>#NUM!</v>
      </c>
      <c r="E35" s="221" t="e">
        <f>IRR(B26:U26)</f>
        <v>#NUM!</v>
      </c>
      <c r="G35" s="191" t="e">
        <f>#REF!</f>
        <v>#REF!</v>
      </c>
      <c r="H35" s="173"/>
      <c r="I35" s="179"/>
      <c r="J35" s="191">
        <v>0.05</v>
      </c>
      <c r="K35" s="173"/>
      <c r="L35" s="179"/>
      <c r="M35" s="185">
        <v>0</v>
      </c>
      <c r="N35" s="184" t="e">
        <f>#REF!</f>
        <v>#REF!</v>
      </c>
    </row>
    <row r="36" spans="1:21" x14ac:dyDescent="0.25">
      <c r="A36" s="219" t="s">
        <v>175</v>
      </c>
      <c r="B36" s="220">
        <f>NPV($A$2,B27:F27)</f>
        <v>24088144.322303824</v>
      </c>
      <c r="C36" s="220">
        <f>NPV($A$2,B27:K27)</f>
        <v>36985980.94381284</v>
      </c>
      <c r="D36" s="220">
        <f>NPV($A$2,B27:P27)</f>
        <v>45269036.873953946</v>
      </c>
      <c r="E36" s="221">
        <f>NPV($A$2,B27:U27)</f>
        <v>50434812.759034298</v>
      </c>
      <c r="G36" s="191">
        <v>0.1</v>
      </c>
      <c r="H36" s="173"/>
      <c r="I36" s="179"/>
      <c r="J36" s="191">
        <v>0.1</v>
      </c>
      <c r="L36" s="179"/>
      <c r="M36" s="185">
        <v>0.1</v>
      </c>
      <c r="N36" s="184"/>
    </row>
    <row r="37" spans="1:21" x14ac:dyDescent="0.25">
      <c r="A37" s="219" t="s">
        <v>176</v>
      </c>
      <c r="B37" s="220" t="e">
        <f>IRR(B27:F27)</f>
        <v>#NUM!</v>
      </c>
      <c r="C37" s="220" t="e">
        <f>IRR(B27:K27)</f>
        <v>#NUM!</v>
      </c>
      <c r="D37" s="220" t="e">
        <f>IRR(B27:P27)</f>
        <v>#NUM!</v>
      </c>
      <c r="E37" s="221" t="e">
        <f>IRR(B27:U27)</f>
        <v>#NUM!</v>
      </c>
      <c r="G37" s="191">
        <v>0.15</v>
      </c>
      <c r="H37" s="173"/>
      <c r="I37" s="179"/>
      <c r="J37" s="191">
        <v>0.15</v>
      </c>
      <c r="K37" s="173"/>
      <c r="L37" s="179"/>
      <c r="M37" s="186">
        <v>0.25</v>
      </c>
      <c r="N37" s="187"/>
    </row>
    <row r="38" spans="1:21" x14ac:dyDescent="0.25">
      <c r="A38" s="219" t="s">
        <v>177</v>
      </c>
      <c r="B38" s="220">
        <f>NPV($A$2,B28:F28)</f>
        <v>24089451.339356966</v>
      </c>
      <c r="C38" s="220">
        <f>NPV($A$2,B28:K28)</f>
        <v>36988312.042927131</v>
      </c>
      <c r="D38" s="220">
        <f>NPV($A$2,B28:P28)</f>
        <v>45272170.368159771</v>
      </c>
      <c r="E38" s="221">
        <f>NPV($A$2,B28:U28)</f>
        <v>50438574.950790182</v>
      </c>
      <c r="G38" s="191">
        <v>0.2</v>
      </c>
      <c r="H38" s="173"/>
      <c r="I38" s="179"/>
      <c r="J38" s="191">
        <v>0.2</v>
      </c>
      <c r="L38" s="179"/>
      <c r="M38" s="179"/>
      <c r="N38" s="179"/>
    </row>
    <row r="39" spans="1:21" x14ac:dyDescent="0.25">
      <c r="A39" s="219" t="s">
        <v>178</v>
      </c>
      <c r="B39" s="220" t="e">
        <f>IRR(B28:F28)</f>
        <v>#NUM!</v>
      </c>
      <c r="C39" s="220" t="e">
        <f>IRR(B28:K28)</f>
        <v>#NUM!</v>
      </c>
      <c r="D39" s="220" t="e">
        <f>IRR(B28:P28)</f>
        <v>#NUM!</v>
      </c>
      <c r="E39" s="221" t="e">
        <f>IRR(B28:U28)</f>
        <v>#NUM!</v>
      </c>
    </row>
    <row r="40" spans="1:21" x14ac:dyDescent="0.25">
      <c r="A40" s="219" t="s">
        <v>179</v>
      </c>
      <c r="B40" s="220">
        <f>NPV($A$2,B29:F29)</f>
        <v>6702950.0971694225</v>
      </c>
      <c r="C40" s="220">
        <f>NPV($A$2,B29:K29)</f>
        <v>9923019.9334820528</v>
      </c>
      <c r="D40" s="220">
        <f>NPV($A$2,B29:P29)</f>
        <v>13276967.389595777</v>
      </c>
      <c r="E40" s="221">
        <f>NPV($A$2,B29:U29)</f>
        <v>16366158.055503074</v>
      </c>
    </row>
    <row r="41" spans="1:21" x14ac:dyDescent="0.25">
      <c r="A41" s="219" t="s">
        <v>180</v>
      </c>
      <c r="B41" s="220" t="e">
        <f>IRR(B29:F29)</f>
        <v>#NUM!</v>
      </c>
      <c r="C41" s="220" t="e">
        <f>IRR(B29:K29)</f>
        <v>#NUM!</v>
      </c>
      <c r="D41" s="220" t="e">
        <f>IRR(B29:P29)</f>
        <v>#NUM!</v>
      </c>
      <c r="E41" s="221" t="e">
        <f>IRR(B29:U29)</f>
        <v>#NUM!</v>
      </c>
    </row>
    <row r="42" spans="1:21" x14ac:dyDescent="0.25">
      <c r="A42" s="219" t="s">
        <v>181</v>
      </c>
      <c r="B42" s="220">
        <f>NPV($A$2,B31:F31)</f>
        <v>6704257.1142225657</v>
      </c>
      <c r="C42" s="220">
        <f t="shared" ref="C42:E42" si="13">NPV($A$2,C31:G31)</f>
        <v>7671824.8972922368</v>
      </c>
      <c r="D42" s="220">
        <f t="shared" si="13"/>
        <v>6902519.0832969276</v>
      </c>
      <c r="E42" s="220">
        <f t="shared" si="13"/>
        <v>6054047.5125515005</v>
      </c>
    </row>
    <row r="43" spans="1:21" x14ac:dyDescent="0.25">
      <c r="A43" s="219" t="s">
        <v>182</v>
      </c>
      <c r="B43" s="220" t="e">
        <f>IRR(B31:F31)</f>
        <v>#NUM!</v>
      </c>
      <c r="C43" s="220" t="e">
        <f>IRR(B32:K32)</f>
        <v>#NUM!</v>
      </c>
      <c r="D43" s="220" t="e">
        <f>IRR(B32:P32)</f>
        <v>#NUM!</v>
      </c>
      <c r="E43" s="221" t="e">
        <f>IRR(B32:U32)</f>
        <v>#NUM!</v>
      </c>
    </row>
    <row r="44" spans="1:21" ht="15.75" thickBot="1" x14ac:dyDescent="0.3">
      <c r="A44" s="179"/>
      <c r="B44" s="291"/>
      <c r="C44" s="291"/>
      <c r="D44" s="291"/>
      <c r="E44" s="292"/>
    </row>
    <row r="45" spans="1:21" ht="30.75" thickBot="1" x14ac:dyDescent="0.3">
      <c r="A45" s="246" t="s">
        <v>184</v>
      </c>
      <c r="B45" s="215" t="s">
        <v>153</v>
      </c>
      <c r="C45" s="216"/>
      <c r="D45" s="217">
        <v>8.4049999999999993E-3</v>
      </c>
      <c r="E45" s="218" t="s">
        <v>154</v>
      </c>
      <c r="F45" s="225" t="s">
        <v>155</v>
      </c>
      <c r="J45" s="243" t="s">
        <v>6</v>
      </c>
      <c r="K45" s="172">
        <f>'1.Tonga organic melon (6)'!C30</f>
        <v>0</v>
      </c>
      <c r="L45" s="179" t="s">
        <v>156</v>
      </c>
    </row>
    <row r="46" spans="1:21" x14ac:dyDescent="0.25">
      <c r="B46" s="133" t="s">
        <v>63</v>
      </c>
      <c r="C46" s="133" t="s">
        <v>64</v>
      </c>
      <c r="D46" s="133" t="s">
        <v>65</v>
      </c>
      <c r="E46" s="133" t="s">
        <v>66</v>
      </c>
      <c r="F46" s="122" t="s">
        <v>67</v>
      </c>
      <c r="G46" s="122" t="s">
        <v>68</v>
      </c>
      <c r="H46" s="122" t="s">
        <v>69</v>
      </c>
      <c r="I46" s="122" t="s">
        <v>70</v>
      </c>
      <c r="J46" s="122" t="s">
        <v>71</v>
      </c>
      <c r="K46" s="122" t="s">
        <v>72</v>
      </c>
      <c r="L46" s="122" t="s">
        <v>73</v>
      </c>
      <c r="M46" s="122" t="s">
        <v>74</v>
      </c>
      <c r="N46" s="122" t="s">
        <v>75</v>
      </c>
      <c r="O46" s="122" t="s">
        <v>76</v>
      </c>
      <c r="P46" s="122" t="s">
        <v>77</v>
      </c>
      <c r="Q46" s="122" t="s">
        <v>78</v>
      </c>
      <c r="R46" s="122" t="s">
        <v>79</v>
      </c>
      <c r="S46" s="122" t="s">
        <v>80</v>
      </c>
      <c r="T46" s="122" t="s">
        <v>81</v>
      </c>
      <c r="U46" s="122" t="s">
        <v>82</v>
      </c>
    </row>
    <row r="47" spans="1:21" x14ac:dyDescent="0.25">
      <c r="A47" s="172" t="s">
        <v>157</v>
      </c>
      <c r="B47" s="173">
        <f>'3. Vanuatu Kava intercrop (6)'!E39*$D$45</f>
        <v>127648354.40047543</v>
      </c>
      <c r="C47" s="173">
        <f>'3. Vanuatu Kava intercrop (6)'!F39*$D$45</f>
        <v>123608403.06607543</v>
      </c>
      <c r="D47" s="173">
        <f>'3. Vanuatu Kava intercrop (6)'!G39*$D$45</f>
        <v>119689650.27170743</v>
      </c>
      <c r="E47" s="173">
        <f>'3. Vanuatu Kava intercrop (6)'!H39*$D$45</f>
        <v>115888460.06117047</v>
      </c>
      <c r="F47" s="173">
        <f>'3. Vanuatu Kava intercrop (6)'!I39*$D$45</f>
        <v>112201305.5569496</v>
      </c>
      <c r="G47" s="173">
        <f>'3. Vanuatu Kava intercrop (6)'!J39*$D$45</f>
        <v>108624765.68785538</v>
      </c>
      <c r="H47" s="173">
        <f>'3. Vanuatu Kava intercrop (6)'!K39*$D$45</f>
        <v>105155522.01483399</v>
      </c>
      <c r="I47" s="173">
        <f>'3. Vanuatu Kava intercrop (6)'!L39*$D$45</f>
        <v>101790355.65200324</v>
      </c>
      <c r="J47" s="173">
        <f>'3. Vanuatu Kava intercrop (6)'!M39*$D$45</f>
        <v>98526144.280057386</v>
      </c>
      <c r="K47" s="173">
        <f>'3. Vanuatu Kava intercrop (6)'!N39*$D$45</f>
        <v>95359859.249269933</v>
      </c>
      <c r="L47" s="173">
        <f>'3. Vanuatu Kava intercrop (6)'!O39*$D$45</f>
        <v>92288562.769406095</v>
      </c>
      <c r="M47" s="173">
        <f>'3. Vanuatu Kava intercrop (6)'!P39*$D$45</f>
        <v>89309405.183938161</v>
      </c>
      <c r="N47" s="173">
        <f>'3. Vanuatu Kava intercrop (6)'!Q39*$D$45</f>
        <v>86419622.326034278</v>
      </c>
      <c r="O47" s="173">
        <f>'3. Vanuatu Kava intercrop (6)'!R39*$D$45</f>
        <v>83616532.95386751</v>
      </c>
      <c r="P47" s="173">
        <f>'3. Vanuatu Kava intercrop (6)'!S39*$D$45</f>
        <v>80897536.262865722</v>
      </c>
      <c r="Q47" s="173">
        <f>'3. Vanuatu Kava intercrop (6)'!T39*$D$45</f>
        <v>78260109.472594023</v>
      </c>
      <c r="R47" s="173">
        <f>'3. Vanuatu Kava intercrop (6)'!U39*$D$45</f>
        <v>75701805.486030474</v>
      </c>
      <c r="S47" s="173">
        <f>'3. Vanuatu Kava intercrop (6)'!V39*$D$45</f>
        <v>73220250.61906381</v>
      </c>
      <c r="T47" s="173">
        <f>'3. Vanuatu Kava intercrop (6)'!W39*$D$45</f>
        <v>70813142.398106143</v>
      </c>
      <c r="U47" s="173">
        <f>'3. Vanuatu Kava intercrop (6)'!X39*$D$45</f>
        <v>68478247.423777223</v>
      </c>
    </row>
    <row r="48" spans="1:21" x14ac:dyDescent="0.25">
      <c r="A48" s="172" t="s">
        <v>158</v>
      </c>
      <c r="B48" s="173">
        <f>'3. Vanuatu Kava intercrop (6)'!E146*$D$45</f>
        <v>127648354.40047543</v>
      </c>
      <c r="C48" s="173">
        <f>'3. Vanuatu Kava intercrop (6)'!F146*$D$45</f>
        <v>124097318.40407258</v>
      </c>
      <c r="D48" s="173">
        <f>'3. Vanuatu Kava intercrop (6)'!G146*$D$45</f>
        <v>120482676.04583511</v>
      </c>
      <c r="E48" s="173">
        <f>'3. Vanuatu Kava intercrop (6)'!H146*$D$45</f>
        <v>119128241.69469911</v>
      </c>
      <c r="F48" s="173">
        <f>'3. Vanuatu Kava intercrop (6)'!I146*$D$45</f>
        <v>118866414.56498423</v>
      </c>
      <c r="G48" s="173">
        <f>'3. Vanuatu Kava intercrop (6)'!J146*$D$45</f>
        <v>116824126.51990877</v>
      </c>
      <c r="H48" s="173">
        <f>'3. Vanuatu Kava intercrop (6)'!K146*$D$45</f>
        <v>115769433.74897885</v>
      </c>
      <c r="I48" s="173">
        <f>'3. Vanuatu Kava intercrop (6)'!L146*$D$45</f>
        <v>114723178.52021638</v>
      </c>
      <c r="J48" s="173">
        <f>'3. Vanuatu Kava intercrop (6)'!M146*$D$45</f>
        <v>113685293.33328398</v>
      </c>
      <c r="K48" s="173">
        <f>'3. Vanuatu Kava intercrop (6)'!N146*$D$45</f>
        <v>112655711.22784704</v>
      </c>
      <c r="L48" s="173">
        <f>'3. Vanuatu Kava intercrop (6)'!O146*$D$45</f>
        <v>111634365.77925357</v>
      </c>
      <c r="M48" s="173">
        <f>'3. Vanuatu Kava intercrop (6)'!P146*$D$45</f>
        <v>110621191.09424889</v>
      </c>
      <c r="N48" s="173">
        <f>'3. Vanuatu Kava intercrop (6)'!Q146*$D$45</f>
        <v>109616121.80672427</v>
      </c>
      <c r="O48" s="173">
        <f>'3. Vanuatu Kava intercrop (6)'!R146*$D$45</f>
        <v>108619093.0734998</v>
      </c>
      <c r="P48" s="173">
        <f>'3. Vanuatu Kava intercrop (6)'!S146*$D$45</f>
        <v>107630040.57014114</v>
      </c>
      <c r="Q48" s="173">
        <f>'3. Vanuatu Kava intercrop (6)'!T146*$D$45</f>
        <v>106648900.48680936</v>
      </c>
      <c r="R48" s="173">
        <f>'3. Vanuatu Kava intercrop (6)'!U146*$D$45</f>
        <v>105675609.52414422</v>
      </c>
      <c r="S48" s="173">
        <f>'3. Vanuatu Kava intercrop (6)'!V146*$D$45</f>
        <v>104710104.88918039</v>
      </c>
      <c r="T48" s="173">
        <f>'3. Vanuatu Kava intercrop (6)'!W146*$D$45</f>
        <v>103752324.29129629</v>
      </c>
      <c r="U48" s="173">
        <f>'3. Vanuatu Kava intercrop (6)'!X146*$D$45</f>
        <v>102802205.93819524</v>
      </c>
    </row>
    <row r="49" spans="1:21" x14ac:dyDescent="0.25">
      <c r="A49" s="284" t="s">
        <v>159</v>
      </c>
      <c r="B49" s="173">
        <f>'3. Vanuatu Kava intercrop (6)'!E148*$D$45</f>
        <v>127648354.40047543</v>
      </c>
      <c r="C49" s="173">
        <f>'3. Vanuatu Kava intercrop (6)'!F148*$D$45</f>
        <v>124097318.40407258</v>
      </c>
      <c r="D49" s="173">
        <f>'3. Vanuatu Kava intercrop (6)'!G148*$D$45</f>
        <v>120482676.04583511</v>
      </c>
      <c r="E49" s="173">
        <f>'3. Vanuatu Kava intercrop (6)'!H148*$D$45</f>
        <v>119128241.69469911</v>
      </c>
      <c r="F49" s="173">
        <f>'3. Vanuatu Kava intercrop (6)'!I148*$D$45</f>
        <v>118866414.56498423</v>
      </c>
      <c r="G49" s="173">
        <f>'3. Vanuatu Kava intercrop (6)'!J148*$D$45</f>
        <v>116824126.51990877</v>
      </c>
      <c r="H49" s="173">
        <f>'3. Vanuatu Kava intercrop (6)'!K148*$D$45</f>
        <v>115769433.74897885</v>
      </c>
      <c r="I49" s="173">
        <f>'3. Vanuatu Kava intercrop (6)'!L148*$D$45</f>
        <v>114723178.52021638</v>
      </c>
      <c r="J49" s="173">
        <f>'3. Vanuatu Kava intercrop (6)'!M148*$D$45</f>
        <v>113685293.33328398</v>
      </c>
      <c r="K49" s="173">
        <f>'3. Vanuatu Kava intercrop (6)'!N148*$D$45</f>
        <v>112655711.22784704</v>
      </c>
      <c r="L49" s="173">
        <f>'3. Vanuatu Kava intercrop (6)'!O148*$D$45</f>
        <v>111634365.77925357</v>
      </c>
      <c r="M49" s="173">
        <f>'3. Vanuatu Kava intercrop (6)'!P148*$D$45</f>
        <v>110621191.09424889</v>
      </c>
      <c r="N49" s="173">
        <f>'3. Vanuatu Kava intercrop (6)'!Q148*$D$45</f>
        <v>109616121.80672427</v>
      </c>
      <c r="O49" s="173">
        <f>'3. Vanuatu Kava intercrop (6)'!R148*$D$45</f>
        <v>108619093.0734998</v>
      </c>
      <c r="P49" s="173">
        <f>'3. Vanuatu Kava intercrop (6)'!S148*$D$45</f>
        <v>107630040.57014114</v>
      </c>
      <c r="Q49" s="173">
        <f>'3. Vanuatu Kava intercrop (6)'!T148*$D$45</f>
        <v>106648900.48680936</v>
      </c>
      <c r="R49" s="173">
        <f>'3. Vanuatu Kava intercrop (6)'!U148*$D$45</f>
        <v>105675609.52414422</v>
      </c>
      <c r="S49" s="173">
        <f>'3. Vanuatu Kava intercrop (6)'!V148*$D$45</f>
        <v>104710104.88918039</v>
      </c>
      <c r="T49" s="173">
        <f>'3. Vanuatu Kava intercrop (6)'!W148*$D$45</f>
        <v>103752324.29129629</v>
      </c>
      <c r="U49" s="173">
        <f>'3. Vanuatu Kava intercrop (6)'!X148*$D$45</f>
        <v>102802205.93819524</v>
      </c>
    </row>
    <row r="50" spans="1:21" x14ac:dyDescent="0.25">
      <c r="A50" s="172" t="s">
        <v>160</v>
      </c>
      <c r="B50" s="173">
        <f>B48-B47</f>
        <v>0</v>
      </c>
      <c r="C50" s="173">
        <f t="shared" ref="C50:U50" si="14">C48-C47</f>
        <v>488915.3379971534</v>
      </c>
      <c r="D50" s="173">
        <f t="shared" si="14"/>
        <v>793025.77412767708</v>
      </c>
      <c r="E50" s="173">
        <f t="shared" si="14"/>
        <v>3239781.6335286349</v>
      </c>
      <c r="F50" s="173">
        <f t="shared" si="14"/>
        <v>6665109.0080346316</v>
      </c>
      <c r="G50" s="173">
        <f t="shared" si="14"/>
        <v>8199360.8320533931</v>
      </c>
      <c r="H50" s="173">
        <f t="shared" si="14"/>
        <v>10613911.734144866</v>
      </c>
      <c r="I50" s="173">
        <f t="shared" si="14"/>
        <v>12932822.868213132</v>
      </c>
      <c r="J50" s="173">
        <f t="shared" si="14"/>
        <v>15159149.05322659</v>
      </c>
      <c r="K50" s="173">
        <f t="shared" si="14"/>
        <v>17295851.978577107</v>
      </c>
      <c r="L50" s="173">
        <f t="shared" si="14"/>
        <v>19345803.009847477</v>
      </c>
      <c r="M50" s="173">
        <f t="shared" si="14"/>
        <v>21311785.91031073</v>
      </c>
      <c r="N50" s="173">
        <f t="shared" si="14"/>
        <v>23196499.480689988</v>
      </c>
      <c r="O50" s="173">
        <f t="shared" si="14"/>
        <v>25002560.119632289</v>
      </c>
      <c r="P50" s="173">
        <f t="shared" si="14"/>
        <v>26732504.307275414</v>
      </c>
      <c r="Q50" s="173">
        <f t="shared" si="14"/>
        <v>28388791.014215335</v>
      </c>
      <c r="R50" s="173">
        <f t="shared" si="14"/>
        <v>29973804.038113743</v>
      </c>
      <c r="S50" s="173">
        <f t="shared" si="14"/>
        <v>31489854.270116583</v>
      </c>
      <c r="T50" s="173">
        <f t="shared" si="14"/>
        <v>32939181.893190145</v>
      </c>
      <c r="U50" s="173">
        <f t="shared" si="14"/>
        <v>34323958.514418021</v>
      </c>
    </row>
    <row r="51" spans="1:21" x14ac:dyDescent="0.25">
      <c r="A51" s="172" t="s">
        <v>161</v>
      </c>
      <c r="B51" s="173">
        <f>B50</f>
        <v>0</v>
      </c>
      <c r="C51" s="173">
        <f>C50+B51</f>
        <v>488915.3379971534</v>
      </c>
      <c r="D51" s="173">
        <f t="shared" ref="D51:E51" si="15">D50+C51</f>
        <v>1281941.1121248305</v>
      </c>
      <c r="E51" s="173">
        <f t="shared" si="15"/>
        <v>4521722.7456534654</v>
      </c>
      <c r="F51" s="173">
        <f>F50+E51</f>
        <v>11186831.753688097</v>
      </c>
      <c r="G51" s="173">
        <f t="shared" ref="G51:U51" si="16">G50+F51</f>
        <v>19386192.58574149</v>
      </c>
      <c r="H51" s="173">
        <f t="shared" si="16"/>
        <v>30000104.319886357</v>
      </c>
      <c r="I51" s="173">
        <f t="shared" si="16"/>
        <v>42932927.188099489</v>
      </c>
      <c r="J51" s="173">
        <f t="shared" si="16"/>
        <v>58092076.241326079</v>
      </c>
      <c r="K51" s="173">
        <f t="shared" si="16"/>
        <v>75387928.219903186</v>
      </c>
      <c r="L51" s="173">
        <f t="shared" si="16"/>
        <v>94733731.229750663</v>
      </c>
      <c r="M51" s="173">
        <f t="shared" si="16"/>
        <v>116045517.14006139</v>
      </c>
      <c r="N51" s="173">
        <f t="shared" si="16"/>
        <v>139242016.62075138</v>
      </c>
      <c r="O51" s="173">
        <f t="shared" si="16"/>
        <v>164244576.74038368</v>
      </c>
      <c r="P51" s="173">
        <f t="shared" si="16"/>
        <v>190977081.0476591</v>
      </c>
      <c r="Q51" s="173">
        <f t="shared" si="16"/>
        <v>219365872.06187445</v>
      </c>
      <c r="R51" s="173">
        <f t="shared" si="16"/>
        <v>249339676.09998819</v>
      </c>
      <c r="S51" s="173">
        <f t="shared" si="16"/>
        <v>280829530.37010479</v>
      </c>
      <c r="T51" s="173">
        <f t="shared" si="16"/>
        <v>313768712.26329494</v>
      </c>
      <c r="U51" s="173">
        <f t="shared" si="16"/>
        <v>348092670.77771294</v>
      </c>
    </row>
    <row r="52" spans="1:21" x14ac:dyDescent="0.25">
      <c r="A52" s="284" t="s">
        <v>162</v>
      </c>
      <c r="B52" s="173">
        <f>B49-B47</f>
        <v>0</v>
      </c>
      <c r="C52" s="173">
        <f t="shared" ref="C52:U52" si="17">C49-C47</f>
        <v>488915.3379971534</v>
      </c>
      <c r="D52" s="173">
        <f t="shared" si="17"/>
        <v>793025.77412767708</v>
      </c>
      <c r="E52" s="173">
        <f t="shared" si="17"/>
        <v>3239781.6335286349</v>
      </c>
      <c r="F52" s="173">
        <f t="shared" si="17"/>
        <v>6665109.0080346316</v>
      </c>
      <c r="G52" s="173">
        <f t="shared" si="17"/>
        <v>8199360.8320533931</v>
      </c>
      <c r="H52" s="173">
        <f t="shared" si="17"/>
        <v>10613911.734144866</v>
      </c>
      <c r="I52" s="173">
        <f t="shared" si="17"/>
        <v>12932822.868213132</v>
      </c>
      <c r="J52" s="173">
        <f t="shared" si="17"/>
        <v>15159149.05322659</v>
      </c>
      <c r="K52" s="173">
        <f t="shared" si="17"/>
        <v>17295851.978577107</v>
      </c>
      <c r="L52" s="173">
        <f t="shared" si="17"/>
        <v>19345803.009847477</v>
      </c>
      <c r="M52" s="173">
        <f t="shared" si="17"/>
        <v>21311785.91031073</v>
      </c>
      <c r="N52" s="173">
        <f t="shared" si="17"/>
        <v>23196499.480689988</v>
      </c>
      <c r="O52" s="173">
        <f t="shared" si="17"/>
        <v>25002560.119632289</v>
      </c>
      <c r="P52" s="173">
        <f t="shared" si="17"/>
        <v>26732504.307275414</v>
      </c>
      <c r="Q52" s="173">
        <f t="shared" si="17"/>
        <v>28388791.014215335</v>
      </c>
      <c r="R52" s="173">
        <f t="shared" si="17"/>
        <v>29973804.038113743</v>
      </c>
      <c r="S52" s="173">
        <f t="shared" si="17"/>
        <v>31489854.270116583</v>
      </c>
      <c r="T52" s="173">
        <f t="shared" si="17"/>
        <v>32939181.893190145</v>
      </c>
      <c r="U52" s="173">
        <f t="shared" si="17"/>
        <v>34323958.514418021</v>
      </c>
    </row>
    <row r="53" spans="1:21" ht="15.75" thickBot="1" x14ac:dyDescent="0.3">
      <c r="A53" s="284" t="s">
        <v>163</v>
      </c>
      <c r="B53" s="173">
        <f>B52</f>
        <v>0</v>
      </c>
      <c r="C53" s="173">
        <f>C52+B53</f>
        <v>488915.3379971534</v>
      </c>
      <c r="D53" s="173">
        <f t="shared" ref="D53:E53" si="18">D52+C53</f>
        <v>1281941.1121248305</v>
      </c>
      <c r="E53" s="173">
        <f t="shared" si="18"/>
        <v>4521722.7456534654</v>
      </c>
      <c r="F53" s="173">
        <f>F52+E53</f>
        <v>11186831.753688097</v>
      </c>
      <c r="G53" s="173">
        <f t="shared" ref="G53:U53" si="19">G52+F53</f>
        <v>19386192.58574149</v>
      </c>
      <c r="H53" s="173">
        <f t="shared" si="19"/>
        <v>30000104.319886357</v>
      </c>
      <c r="I53" s="173">
        <f t="shared" si="19"/>
        <v>42932927.188099489</v>
      </c>
      <c r="J53" s="173">
        <f t="shared" si="19"/>
        <v>58092076.241326079</v>
      </c>
      <c r="K53" s="173">
        <f t="shared" si="19"/>
        <v>75387928.219903186</v>
      </c>
      <c r="L53" s="173">
        <f t="shared" si="19"/>
        <v>94733731.229750663</v>
      </c>
      <c r="M53" s="173">
        <f t="shared" si="19"/>
        <v>116045517.14006139</v>
      </c>
      <c r="N53" s="173">
        <f t="shared" si="19"/>
        <v>139242016.62075138</v>
      </c>
      <c r="O53" s="173">
        <f t="shared" si="19"/>
        <v>164244576.74038368</v>
      </c>
      <c r="P53" s="173">
        <f t="shared" si="19"/>
        <v>190977081.0476591</v>
      </c>
      <c r="Q53" s="173">
        <f t="shared" si="19"/>
        <v>219365872.06187445</v>
      </c>
      <c r="R53" s="173">
        <f t="shared" si="19"/>
        <v>249339676.09998819</v>
      </c>
      <c r="S53" s="173">
        <f t="shared" si="19"/>
        <v>280829530.37010479</v>
      </c>
      <c r="T53" s="173">
        <f t="shared" si="19"/>
        <v>313768712.26329494</v>
      </c>
      <c r="U53" s="173">
        <f t="shared" si="19"/>
        <v>348092670.77771294</v>
      </c>
    </row>
    <row r="54" spans="1:21" x14ac:dyDescent="0.25">
      <c r="A54" s="222" t="s">
        <v>164</v>
      </c>
      <c r="B54" s="223" t="s">
        <v>165</v>
      </c>
      <c r="C54" s="223" t="s">
        <v>166</v>
      </c>
      <c r="D54" s="223" t="s">
        <v>167</v>
      </c>
      <c r="E54" s="224" t="s">
        <v>168</v>
      </c>
      <c r="G54" s="175" t="s">
        <v>169</v>
      </c>
      <c r="H54" s="175"/>
      <c r="I54" s="176"/>
      <c r="J54" s="176"/>
      <c r="K54" s="176"/>
      <c r="L54" s="176"/>
      <c r="M54" s="176"/>
      <c r="N54" s="176"/>
    </row>
    <row r="55" spans="1:21" ht="24.75" x14ac:dyDescent="0.25">
      <c r="A55" s="219" t="s">
        <v>170</v>
      </c>
      <c r="B55" s="220">
        <f>NPV($A$2,B47:F47)</f>
        <v>520333128.46756297</v>
      </c>
      <c r="C55" s="220">
        <f>NPV($A$2,B47:K47)</f>
        <v>867071899.24848557</v>
      </c>
      <c r="D55" s="220">
        <f>NPV($A$2,B47:P47)</f>
        <v>1097737229.2265723</v>
      </c>
      <c r="E55" s="221">
        <f>NPV($A$2,B47:U47)</f>
        <v>1250873956.8643701</v>
      </c>
      <c r="G55" s="177" t="s">
        <v>105</v>
      </c>
      <c r="H55" s="178" t="s">
        <v>171</v>
      </c>
      <c r="I55" s="179"/>
      <c r="J55" s="180" t="s">
        <v>105</v>
      </c>
      <c r="K55" s="181" t="s">
        <v>172</v>
      </c>
      <c r="L55" s="179"/>
      <c r="M55" s="182" t="s">
        <v>173</v>
      </c>
      <c r="N55" s="183" t="s">
        <v>171</v>
      </c>
    </row>
    <row r="56" spans="1:21" x14ac:dyDescent="0.25">
      <c r="A56" s="219" t="s">
        <v>174</v>
      </c>
      <c r="B56" s="220" t="e">
        <f>IRR(B47:F47)</f>
        <v>#NUM!</v>
      </c>
      <c r="C56" s="220" t="e">
        <f>IRR(B47:K47)</f>
        <v>#NUM!</v>
      </c>
      <c r="D56" s="220" t="e">
        <f>IRR(B47:P47)</f>
        <v>#NUM!</v>
      </c>
      <c r="E56" s="221" t="e">
        <f>IRR(B47:U47)</f>
        <v>#NUM!</v>
      </c>
      <c r="G56" s="191">
        <v>0.05</v>
      </c>
      <c r="H56" s="173"/>
      <c r="I56" s="179"/>
      <c r="J56" s="191">
        <v>0.05</v>
      </c>
      <c r="K56" s="173"/>
      <c r="L56" s="179"/>
      <c r="M56" s="185">
        <v>0</v>
      </c>
      <c r="N56" s="184" t="e">
        <f>#REF!</f>
        <v>#REF!</v>
      </c>
    </row>
    <row r="57" spans="1:21" x14ac:dyDescent="0.25">
      <c r="A57" s="219" t="s">
        <v>175</v>
      </c>
      <c r="B57" s="220">
        <f>NPV($A$2,B48:F48)</f>
        <v>529349298.24974173</v>
      </c>
      <c r="C57" s="220">
        <f>NPV($A$2,B48:K48)</f>
        <v>918892986.21749103</v>
      </c>
      <c r="D57" s="220">
        <f>NPV($A$2,B48:P48)</f>
        <v>1210524988.8299341</v>
      </c>
      <c r="E57" s="221">
        <f>NPV($A$2,B48:U48)</f>
        <v>1428800596.7778127</v>
      </c>
      <c r="G57" s="191">
        <v>0.1</v>
      </c>
      <c r="H57" s="173"/>
      <c r="I57" s="179"/>
      <c r="J57" s="191">
        <v>0.1</v>
      </c>
      <c r="L57" s="179"/>
      <c r="M57" s="185">
        <v>0.1</v>
      </c>
      <c r="N57" s="184"/>
    </row>
    <row r="58" spans="1:21" x14ac:dyDescent="0.25">
      <c r="A58" s="219" t="s">
        <v>176</v>
      </c>
      <c r="B58" s="220" t="e">
        <f>IRR(B48:F48)</f>
        <v>#NUM!</v>
      </c>
      <c r="C58" s="220" t="e">
        <f>IRR(B48:K48)</f>
        <v>#NUM!</v>
      </c>
      <c r="D58" s="220" t="e">
        <f>IRR(B48:P48)</f>
        <v>#NUM!</v>
      </c>
      <c r="E58" s="221" t="e">
        <f>IRR(B48:U48)</f>
        <v>#NUM!</v>
      </c>
      <c r="G58" s="191">
        <v>0.15</v>
      </c>
      <c r="H58" s="173"/>
      <c r="I58" s="179"/>
      <c r="J58" s="191">
        <v>0.15</v>
      </c>
      <c r="K58" s="173"/>
      <c r="L58" s="179"/>
      <c r="M58" s="186">
        <v>0.25</v>
      </c>
      <c r="N58" s="187"/>
    </row>
    <row r="59" spans="1:21" x14ac:dyDescent="0.25">
      <c r="A59" s="219" t="s">
        <v>177</v>
      </c>
      <c r="B59" s="220">
        <f>NPV($A$2,B49:F49)</f>
        <v>529349298.24974173</v>
      </c>
      <c r="C59" s="220">
        <f>NPV($A$2,B49:K49)</f>
        <v>918892986.21749103</v>
      </c>
      <c r="D59" s="220">
        <f>NPV($A$2,B49:P49)</f>
        <v>1210524988.8299341</v>
      </c>
      <c r="E59" s="221">
        <f>NPV($A$2,B49:U49)</f>
        <v>1428800596.7778127</v>
      </c>
      <c r="G59" s="191">
        <v>0.2</v>
      </c>
      <c r="H59" s="173"/>
      <c r="I59" s="179"/>
      <c r="J59" s="191">
        <v>0.2</v>
      </c>
      <c r="L59" s="179"/>
      <c r="M59" s="179"/>
      <c r="N59" s="179"/>
    </row>
    <row r="60" spans="1:21" x14ac:dyDescent="0.25">
      <c r="A60" s="219" t="s">
        <v>178</v>
      </c>
      <c r="B60" s="220" t="e">
        <f>IRR(B49:F49)</f>
        <v>#NUM!</v>
      </c>
      <c r="C60" s="220" t="e">
        <f>IRR(B49:K49)</f>
        <v>#NUM!</v>
      </c>
      <c r="D60" s="220" t="e">
        <f>IRR(B49:P49)</f>
        <v>#NUM!</v>
      </c>
      <c r="E60" s="221" t="e">
        <f>IRR(B49:U49)</f>
        <v>#NUM!</v>
      </c>
    </row>
    <row r="61" spans="1:21" x14ac:dyDescent="0.25">
      <c r="A61" s="219" t="s">
        <v>179</v>
      </c>
      <c r="B61" s="220">
        <f>NPV($A$2,B50:F50)</f>
        <v>9016169.7821787782</v>
      </c>
      <c r="C61" s="220">
        <f>NPV($A$2,B50:K50)</f>
        <v>51821086.969005577</v>
      </c>
      <c r="D61" s="220">
        <f>NPV($A$2,B50:P50)</f>
        <v>112787759.60336219</v>
      </c>
      <c r="E61" s="221">
        <f>NPV($A$2,B50:U50)</f>
        <v>177926639.91344321</v>
      </c>
    </row>
    <row r="62" spans="1:21" x14ac:dyDescent="0.25">
      <c r="A62" s="219" t="s">
        <v>180</v>
      </c>
      <c r="B62" s="220" t="e">
        <f>IRR(B50:F50)</f>
        <v>#NUM!</v>
      </c>
      <c r="C62" s="220" t="e">
        <f>IRR(B50:K50)</f>
        <v>#NUM!</v>
      </c>
      <c r="D62" s="220" t="e">
        <f>IRR(B50:P50)</f>
        <v>#NUM!</v>
      </c>
      <c r="E62" s="221" t="e">
        <f>IRR(B50:U50)</f>
        <v>#NUM!</v>
      </c>
    </row>
    <row r="63" spans="1:21" x14ac:dyDescent="0.25">
      <c r="A63" s="219" t="s">
        <v>181</v>
      </c>
      <c r="B63" s="220">
        <f>NPV($A$2,B52:F52)</f>
        <v>9016169.7821787782</v>
      </c>
      <c r="C63" s="220">
        <f t="shared" ref="C63:E63" si="20">NPV($A$2,C52:G52)</f>
        <v>15891392.031518146</v>
      </c>
      <c r="D63" s="220">
        <f t="shared" si="20"/>
        <v>24513323.867386017</v>
      </c>
      <c r="E63" s="220">
        <f t="shared" si="20"/>
        <v>35079169.410174303</v>
      </c>
    </row>
    <row r="64" spans="1:21" ht="15.75" thickBot="1" x14ac:dyDescent="0.3">
      <c r="A64" s="219" t="s">
        <v>182</v>
      </c>
      <c r="B64" s="220" t="e">
        <f>IRR(B52:F52)</f>
        <v>#NUM!</v>
      </c>
      <c r="C64" s="220" t="e">
        <f>IRR(B53:K53)</f>
        <v>#NUM!</v>
      </c>
      <c r="D64" s="220" t="e">
        <f>IRR(B53:P53)</f>
        <v>#NUM!</v>
      </c>
      <c r="E64" s="221" t="e">
        <f>IRR(B53:U53)</f>
        <v>#NUM!</v>
      </c>
    </row>
    <row r="65" spans="1:21" ht="30.75" thickBot="1" x14ac:dyDescent="0.3">
      <c r="A65" s="246" t="s">
        <v>185</v>
      </c>
      <c r="B65" s="215" t="s">
        <v>153</v>
      </c>
      <c r="C65" s="216"/>
      <c r="D65" s="217">
        <v>8.4049999999999993E-3</v>
      </c>
      <c r="E65" s="218" t="s">
        <v>154</v>
      </c>
      <c r="F65" s="225" t="s">
        <v>155</v>
      </c>
      <c r="J65" s="243" t="s">
        <v>6</v>
      </c>
      <c r="K65" s="172">
        <f>'1.Tonga organic melon (6)'!C50</f>
        <v>0</v>
      </c>
      <c r="L65" s="179" t="s">
        <v>156</v>
      </c>
    </row>
    <row r="66" spans="1:21" x14ac:dyDescent="0.25">
      <c r="B66" s="133" t="s">
        <v>63</v>
      </c>
      <c r="C66" s="133" t="s">
        <v>64</v>
      </c>
      <c r="D66" s="133" t="s">
        <v>65</v>
      </c>
      <c r="E66" s="133" t="s">
        <v>66</v>
      </c>
      <c r="F66" s="122" t="s">
        <v>67</v>
      </c>
      <c r="G66" s="122" t="s">
        <v>68</v>
      </c>
      <c r="H66" s="122" t="s">
        <v>69</v>
      </c>
      <c r="I66" s="122" t="s">
        <v>70</v>
      </c>
      <c r="J66" s="122" t="s">
        <v>71</v>
      </c>
      <c r="K66" s="122" t="s">
        <v>72</v>
      </c>
      <c r="L66" s="122" t="s">
        <v>73</v>
      </c>
      <c r="M66" s="122" t="s">
        <v>74</v>
      </c>
      <c r="N66" s="122" t="s">
        <v>75</v>
      </c>
      <c r="O66" s="122" t="s">
        <v>76</v>
      </c>
      <c r="P66" s="122" t="s">
        <v>77</v>
      </c>
      <c r="Q66" s="122" t="s">
        <v>78</v>
      </c>
      <c r="R66" s="122" t="s">
        <v>79</v>
      </c>
      <c r="S66" s="122" t="s">
        <v>80</v>
      </c>
      <c r="T66" s="122" t="s">
        <v>81</v>
      </c>
      <c r="U66" s="122" t="s">
        <v>82</v>
      </c>
    </row>
    <row r="67" spans="1:21" x14ac:dyDescent="0.25">
      <c r="A67" s="172" t="s">
        <v>157</v>
      </c>
      <c r="B67" s="173">
        <f>'4.Vanuatu solar dryer (6)'!E40*$D$65</f>
        <v>31912088.600118857</v>
      </c>
      <c r="C67" s="173">
        <f>'4.Vanuatu solar dryer (6)'!F40*$D$65</f>
        <v>30902100.766518857</v>
      </c>
      <c r="D67" s="173">
        <f>'4.Vanuatu solar dryer (6)'!G40*$D$65</f>
        <v>29922412.567926858</v>
      </c>
      <c r="E67" s="173">
        <f>'4.Vanuatu solar dryer (6)'!H40*$D$65</f>
        <v>28972115.015292618</v>
      </c>
      <c r="F67" s="173">
        <f>'4.Vanuatu solar dryer (6)'!I40*$D$65</f>
        <v>28050326.3892374</v>
      </c>
      <c r="G67" s="173">
        <f>'4.Vanuatu solar dryer (6)'!J40*$D$65</f>
        <v>27156191.421963844</v>
      </c>
      <c r="H67" s="173">
        <f>'4.Vanuatu solar dryer (6)'!K40*$D$65</f>
        <v>26288880.503708497</v>
      </c>
      <c r="I67" s="173">
        <f>'4.Vanuatu solar dryer (6)'!L40*$D$65</f>
        <v>25447588.913000811</v>
      </c>
      <c r="J67" s="173">
        <f>'4.Vanuatu solar dryer (6)'!M40*$D$65</f>
        <v>24631536.070014346</v>
      </c>
      <c r="K67" s="173">
        <f>'4.Vanuatu solar dryer (6)'!N40*$D$65</f>
        <v>23839964.812317483</v>
      </c>
      <c r="L67" s="173">
        <f>'4.Vanuatu solar dryer (6)'!O40*$D$65</f>
        <v>23072140.692351524</v>
      </c>
      <c r="M67" s="173">
        <f>'4.Vanuatu solar dryer (6)'!P40*$D$65</f>
        <v>22327351.29598454</v>
      </c>
      <c r="N67" s="173">
        <f>'4.Vanuatu solar dryer (6)'!Q40*$D$65</f>
        <v>21604905.581508569</v>
      </c>
      <c r="O67" s="173">
        <f>'4.Vanuatu solar dryer (6)'!R40*$D$65</f>
        <v>20904133.238466877</v>
      </c>
      <c r="P67" s="173">
        <f>'4.Vanuatu solar dryer (6)'!S40*$D$65</f>
        <v>20224384.065716431</v>
      </c>
      <c r="Q67" s="173">
        <f>'4.Vanuatu solar dryer (6)'!T40*$D$65</f>
        <v>19565027.368148506</v>
      </c>
      <c r="R67" s="173">
        <f>'4.Vanuatu solar dryer (6)'!U40*$D$65</f>
        <v>18925451.371507619</v>
      </c>
      <c r="S67" s="173">
        <f>'4.Vanuatu solar dryer (6)'!V40*$D$65</f>
        <v>18305062.654765952</v>
      </c>
      <c r="T67" s="173">
        <f>'4.Vanuatu solar dryer (6)'!W40*$D$65</f>
        <v>17703285.599526536</v>
      </c>
      <c r="U67" s="173">
        <f>'4.Vanuatu solar dryer (6)'!X40*$D$65</f>
        <v>17119561.855944306</v>
      </c>
    </row>
    <row r="68" spans="1:21" x14ac:dyDescent="0.25">
      <c r="A68" s="172" t="s">
        <v>158</v>
      </c>
      <c r="B68" s="173">
        <f>'4.Vanuatu solar dryer (6)'!E131*$D$65</f>
        <v>32206812.668895084</v>
      </c>
      <c r="C68" s="173">
        <f>'4.Vanuatu solar dryer (6)'!F131*$D$65</f>
        <v>31424216.381831311</v>
      </c>
      <c r="D68" s="173">
        <f>'4.Vanuatu solar dryer (6)'!G131*$D$65</f>
        <v>30836018.70540617</v>
      </c>
      <c r="E68" s="173">
        <f>'4.Vanuatu solar dryer (6)'!H131*$D$65</f>
        <v>29955739.761702716</v>
      </c>
      <c r="F68" s="173">
        <f>'4.Vanuatu solar dryer (6)'!I131*$D$65</f>
        <v>28880319.697971638</v>
      </c>
      <c r="G68" s="173">
        <f>'4.Vanuatu solar dryer (6)'!J131*$D$65</f>
        <v>27837162.236152478</v>
      </c>
      <c r="H68" s="173">
        <f>'4.Vanuatu solar dryer (6)'!K131*$D$65</f>
        <v>26825299.498187907</v>
      </c>
      <c r="I68" s="173">
        <f>'4.Vanuatu solar dryer (6)'!L131*$D$65</f>
        <v>25843792.642362271</v>
      </c>
      <c r="J68" s="173">
        <f>'4.Vanuatu solar dryer (6)'!M131*$D$65</f>
        <v>24891730.992211398</v>
      </c>
      <c r="K68" s="173">
        <f>'4.Vanuatu solar dryer (6)'!N131*$D$65</f>
        <v>23968231.191565052</v>
      </c>
      <c r="L68" s="173">
        <f>'4.Vanuatu solar dryer (6)'!O131*$D$65</f>
        <v>23072436.384938102</v>
      </c>
      <c r="M68" s="173">
        <f>'4.Vanuatu solar dryer (6)'!P131*$D$65</f>
        <v>22203515.422509961</v>
      </c>
      <c r="N68" s="173">
        <f>'4.Vanuatu solar dryer (6)'!Q131*$D$65</f>
        <v>21360662.088954661</v>
      </c>
      <c r="O68" s="173">
        <f>'4.Vanuatu solar dryer (6)'!R131*$D$65</f>
        <v>20543094.35540602</v>
      </c>
      <c r="P68" s="173">
        <f>'4.Vanuatu solar dryer (6)'!S131*$D$65</f>
        <v>19750053.653863836</v>
      </c>
      <c r="Q68" s="173">
        <f>'4.Vanuatu solar dryer (6)'!T131*$D$65</f>
        <v>18980804.173367925</v>
      </c>
      <c r="R68" s="173">
        <f>'4.Vanuatu solar dryer (6)'!U131*$D$65</f>
        <v>18234632.177286886</v>
      </c>
      <c r="S68" s="173">
        <f>'4.Vanuatu solar dryer (6)'!V131*$D$65</f>
        <v>17510845.34108828</v>
      </c>
      <c r="T68" s="173">
        <f>'4.Vanuatu solar dryer (6)'!W131*$D$65</f>
        <v>16808772.109975632</v>
      </c>
      <c r="U68" s="173">
        <f>'4.Vanuatu solar dryer (6)'!X131*$D$65</f>
        <v>16127761.075796364</v>
      </c>
    </row>
    <row r="69" spans="1:21" x14ac:dyDescent="0.25">
      <c r="A69" s="284" t="s">
        <v>159</v>
      </c>
      <c r="B69" s="173">
        <f>'4.Vanuatu solar dryer (6)'!E133*$D$65</f>
        <v>32220820.324225083</v>
      </c>
      <c r="C69" s="173">
        <f>'4.Vanuatu solar dryer (6)'!F133*$D$65</f>
        <v>31438224.037161309</v>
      </c>
      <c r="D69" s="173">
        <f>'4.Vanuatu solar dryer (6)'!G133*$D$65</f>
        <v>30850026.360736169</v>
      </c>
      <c r="E69" s="173">
        <f>'4.Vanuatu solar dryer (6)'!H133*$D$65</f>
        <v>29969747.417032719</v>
      </c>
      <c r="F69" s="173">
        <f>'4.Vanuatu solar dryer (6)'!I133*$D$65</f>
        <v>28894327.353301637</v>
      </c>
      <c r="G69" s="173">
        <f>'4.Vanuatu solar dryer (6)'!J133*$D$65</f>
        <v>27851169.891482476</v>
      </c>
      <c r="H69" s="173">
        <f>'4.Vanuatu solar dryer (6)'!K133*$D$65</f>
        <v>26839307.153517906</v>
      </c>
      <c r="I69" s="173">
        <f>'4.Vanuatu solar dryer (6)'!L133*$D$65</f>
        <v>25857800.297692269</v>
      </c>
      <c r="J69" s="173">
        <f>'4.Vanuatu solar dryer (6)'!M133*$D$65</f>
        <v>24905738.647541396</v>
      </c>
      <c r="K69" s="173">
        <f>'4.Vanuatu solar dryer (6)'!N133*$D$65</f>
        <v>23982238.84689505</v>
      </c>
      <c r="L69" s="173">
        <f>'4.Vanuatu solar dryer (6)'!O133*$D$65</f>
        <v>23086444.040268105</v>
      </c>
      <c r="M69" s="173">
        <f>'4.Vanuatu solar dryer (6)'!P133*$D$65</f>
        <v>22217523.077839959</v>
      </c>
      <c r="N69" s="173">
        <f>'4.Vanuatu solar dryer (6)'!Q133*$D$65</f>
        <v>21374669.74428466</v>
      </c>
      <c r="O69" s="173">
        <f>'4.Vanuatu solar dryer (6)'!R133*$D$65</f>
        <v>20557102.010736018</v>
      </c>
      <c r="P69" s="173">
        <f>'4.Vanuatu solar dryer (6)'!S133*$D$65</f>
        <v>19764061.309193838</v>
      </c>
      <c r="Q69" s="173">
        <f>'4.Vanuatu solar dryer (6)'!T133*$D$65</f>
        <v>18994811.828697924</v>
      </c>
      <c r="R69" s="173">
        <f>'4.Vanuatu solar dryer (6)'!U133*$D$65</f>
        <v>18248639.832616884</v>
      </c>
      <c r="S69" s="173">
        <f>'4.Vanuatu solar dryer (6)'!V133*$D$65</f>
        <v>17524852.996418279</v>
      </c>
      <c r="T69" s="173">
        <f>'4.Vanuatu solar dryer (6)'!W133*$D$65</f>
        <v>16822779.765305631</v>
      </c>
      <c r="U69" s="173">
        <f>'4.Vanuatu solar dryer (6)'!X133*$D$65</f>
        <v>16141768.731126362</v>
      </c>
    </row>
    <row r="70" spans="1:21" x14ac:dyDescent="0.25">
      <c r="A70" s="172" t="s">
        <v>160</v>
      </c>
      <c r="B70" s="173">
        <f>B68-B67</f>
        <v>294724.06877622753</v>
      </c>
      <c r="C70" s="173">
        <f t="shared" ref="C70:U70" si="21">C68-C67</f>
        <v>522115.61531245336</v>
      </c>
      <c r="D70" s="173">
        <f t="shared" si="21"/>
        <v>913606.13747931272</v>
      </c>
      <c r="E70" s="173">
        <f t="shared" si="21"/>
        <v>983624.74641009793</v>
      </c>
      <c r="F70" s="173">
        <f t="shared" si="21"/>
        <v>829993.30873423815</v>
      </c>
      <c r="G70" s="173">
        <f t="shared" si="21"/>
        <v>680970.81418863311</v>
      </c>
      <c r="H70" s="173">
        <f t="shared" si="21"/>
        <v>536418.99447941035</v>
      </c>
      <c r="I70" s="173">
        <f t="shared" si="21"/>
        <v>396203.72936145961</v>
      </c>
      <c r="J70" s="173">
        <f t="shared" si="21"/>
        <v>260194.92219705135</v>
      </c>
      <c r="K70" s="173">
        <f t="shared" si="21"/>
        <v>128266.37924756855</v>
      </c>
      <c r="L70" s="173">
        <f t="shared" si="21"/>
        <v>295.69258657842875</v>
      </c>
      <c r="M70" s="173">
        <f t="shared" si="21"/>
        <v>-123835.8734745793</v>
      </c>
      <c r="N70" s="173">
        <f t="shared" si="21"/>
        <v>-244243.49255390838</v>
      </c>
      <c r="O70" s="173">
        <f t="shared" si="21"/>
        <v>-361038.88306085765</v>
      </c>
      <c r="P70" s="173">
        <f t="shared" si="21"/>
        <v>-474330.41185259447</v>
      </c>
      <c r="Q70" s="173">
        <f t="shared" si="21"/>
        <v>-584223.1947805807</v>
      </c>
      <c r="R70" s="173">
        <f t="shared" si="21"/>
        <v>-690819.1942207329</v>
      </c>
      <c r="S70" s="173">
        <f t="shared" si="21"/>
        <v>-794217.3136776723</v>
      </c>
      <c r="T70" s="173">
        <f t="shared" si="21"/>
        <v>-894513.48955090344</v>
      </c>
      <c r="U70" s="173">
        <f t="shared" si="21"/>
        <v>-991800.78014794178</v>
      </c>
    </row>
    <row r="71" spans="1:21" x14ac:dyDescent="0.25">
      <c r="A71" s="172" t="s">
        <v>161</v>
      </c>
      <c r="B71" s="173">
        <f>B70</f>
        <v>294724.06877622753</v>
      </c>
      <c r="C71" s="173">
        <f>C70+B71</f>
        <v>816839.68408868089</v>
      </c>
      <c r="D71" s="173">
        <f t="shared" ref="D71:E71" si="22">D70+C71</f>
        <v>1730445.8215679936</v>
      </c>
      <c r="E71" s="173">
        <f t="shared" si="22"/>
        <v>2714070.5679780915</v>
      </c>
      <c r="F71" s="173">
        <f>F70+E71</f>
        <v>3544063.8767123297</v>
      </c>
      <c r="G71" s="173">
        <f t="shared" ref="G71:U71" si="23">G70+F71</f>
        <v>4225034.6909009628</v>
      </c>
      <c r="H71" s="173">
        <f t="shared" si="23"/>
        <v>4761453.6853803732</v>
      </c>
      <c r="I71" s="173">
        <f t="shared" si="23"/>
        <v>5157657.4147418328</v>
      </c>
      <c r="J71" s="173">
        <f t="shared" si="23"/>
        <v>5417852.3369388841</v>
      </c>
      <c r="K71" s="173">
        <f t="shared" si="23"/>
        <v>5546118.7161864527</v>
      </c>
      <c r="L71" s="173">
        <f t="shared" si="23"/>
        <v>5546414.4087730311</v>
      </c>
      <c r="M71" s="173">
        <f t="shared" si="23"/>
        <v>5422578.5352984518</v>
      </c>
      <c r="N71" s="173">
        <f t="shared" si="23"/>
        <v>5178335.0427445434</v>
      </c>
      <c r="O71" s="173">
        <f t="shared" si="23"/>
        <v>4817296.1596836857</v>
      </c>
      <c r="P71" s="173">
        <f t="shared" si="23"/>
        <v>4342965.7478310913</v>
      </c>
      <c r="Q71" s="173">
        <f t="shared" si="23"/>
        <v>3758742.5530505106</v>
      </c>
      <c r="R71" s="173">
        <f t="shared" si="23"/>
        <v>3067923.3588297777</v>
      </c>
      <c r="S71" s="173">
        <f t="shared" si="23"/>
        <v>2273706.0451521054</v>
      </c>
      <c r="T71" s="173">
        <f t="shared" si="23"/>
        <v>1379192.555601202</v>
      </c>
      <c r="U71" s="173">
        <f t="shared" si="23"/>
        <v>387391.77545326017</v>
      </c>
    </row>
    <row r="72" spans="1:21" x14ac:dyDescent="0.25">
      <c r="A72" s="284" t="s">
        <v>162</v>
      </c>
      <c r="B72" s="173">
        <f>B69-B67</f>
        <v>308731.72410622612</v>
      </c>
      <c r="C72" s="173">
        <f t="shared" ref="C72:U72" si="24">C69-C67</f>
        <v>536123.27064245194</v>
      </c>
      <c r="D72" s="173">
        <f t="shared" si="24"/>
        <v>927613.7928093113</v>
      </c>
      <c r="E72" s="173">
        <f t="shared" si="24"/>
        <v>997632.40174010023</v>
      </c>
      <c r="F72" s="173">
        <f t="shared" si="24"/>
        <v>844000.96406423673</v>
      </c>
      <c r="G72" s="173">
        <f t="shared" si="24"/>
        <v>694978.4695186317</v>
      </c>
      <c r="H72" s="173">
        <f t="shared" si="24"/>
        <v>550426.64980940893</v>
      </c>
      <c r="I72" s="173">
        <f t="shared" si="24"/>
        <v>410211.3846914582</v>
      </c>
      <c r="J72" s="173">
        <f t="shared" si="24"/>
        <v>274202.57752704993</v>
      </c>
      <c r="K72" s="173">
        <f t="shared" si="24"/>
        <v>142274.03457756713</v>
      </c>
      <c r="L72" s="173">
        <f t="shared" si="24"/>
        <v>14303.347916580737</v>
      </c>
      <c r="M72" s="173">
        <f t="shared" si="24"/>
        <v>-109828.21814458072</v>
      </c>
      <c r="N72" s="173">
        <f t="shared" si="24"/>
        <v>-230235.8372239098</v>
      </c>
      <c r="O72" s="173">
        <f t="shared" si="24"/>
        <v>-347031.22773085907</v>
      </c>
      <c r="P72" s="173">
        <f t="shared" si="24"/>
        <v>-460322.75652259216</v>
      </c>
      <c r="Q72" s="173">
        <f t="shared" si="24"/>
        <v>-570215.53945058212</v>
      </c>
      <c r="R72" s="173">
        <f t="shared" si="24"/>
        <v>-676811.53889073431</v>
      </c>
      <c r="S72" s="173">
        <f t="shared" si="24"/>
        <v>-780209.65834767371</v>
      </c>
      <c r="T72" s="173">
        <f t="shared" si="24"/>
        <v>-880505.83422090486</v>
      </c>
      <c r="U72" s="173">
        <f t="shared" si="24"/>
        <v>-977793.1248179432</v>
      </c>
    </row>
    <row r="73" spans="1:21" ht="15.75" thickBot="1" x14ac:dyDescent="0.3">
      <c r="A73" s="284" t="s">
        <v>163</v>
      </c>
      <c r="B73" s="173">
        <f>B72</f>
        <v>308731.72410622612</v>
      </c>
      <c r="C73" s="173">
        <f>C72+B73</f>
        <v>844854.99474867806</v>
      </c>
      <c r="D73" s="173">
        <f t="shared" ref="D73:E73" si="25">D72+C73</f>
        <v>1772468.7875579894</v>
      </c>
      <c r="E73" s="173">
        <f t="shared" si="25"/>
        <v>2770101.1892980896</v>
      </c>
      <c r="F73" s="173">
        <f>F72+E73</f>
        <v>3614102.1533623263</v>
      </c>
      <c r="G73" s="173">
        <f t="shared" ref="G73:U73" si="26">G72+F73</f>
        <v>4309080.622880958</v>
      </c>
      <c r="H73" s="173">
        <f t="shared" si="26"/>
        <v>4859507.272690367</v>
      </c>
      <c r="I73" s="173">
        <f t="shared" si="26"/>
        <v>5269718.6573818251</v>
      </c>
      <c r="J73" s="173">
        <f t="shared" si="26"/>
        <v>5543921.2349088751</v>
      </c>
      <c r="K73" s="173">
        <f t="shared" si="26"/>
        <v>5686195.2694864422</v>
      </c>
      <c r="L73" s="173">
        <f t="shared" si="26"/>
        <v>5700498.6174030229</v>
      </c>
      <c r="M73" s="173">
        <f t="shared" si="26"/>
        <v>5590670.3992584422</v>
      </c>
      <c r="N73" s="173">
        <f t="shared" si="26"/>
        <v>5360434.5620345324</v>
      </c>
      <c r="O73" s="173">
        <f t="shared" si="26"/>
        <v>5013403.3343036734</v>
      </c>
      <c r="P73" s="173">
        <f t="shared" si="26"/>
        <v>4553080.5777810812</v>
      </c>
      <c r="Q73" s="173">
        <f t="shared" si="26"/>
        <v>3982865.0383304991</v>
      </c>
      <c r="R73" s="173">
        <f t="shared" si="26"/>
        <v>3306053.4994397648</v>
      </c>
      <c r="S73" s="173">
        <f t="shared" si="26"/>
        <v>2525843.8410920911</v>
      </c>
      <c r="T73" s="173">
        <f t="shared" si="26"/>
        <v>1645338.0068711862</v>
      </c>
      <c r="U73" s="173">
        <f t="shared" si="26"/>
        <v>667544.882053243</v>
      </c>
    </row>
    <row r="74" spans="1:21" x14ac:dyDescent="0.25">
      <c r="A74" s="222" t="s">
        <v>164</v>
      </c>
      <c r="B74" s="223" t="s">
        <v>165</v>
      </c>
      <c r="C74" s="223" t="s">
        <v>166</v>
      </c>
      <c r="D74" s="223" t="s">
        <v>167</v>
      </c>
      <c r="E74" s="224" t="s">
        <v>168</v>
      </c>
      <c r="G74" s="175" t="s">
        <v>169</v>
      </c>
      <c r="H74" s="175"/>
      <c r="I74" s="176"/>
      <c r="J74" s="176"/>
      <c r="K74" s="176"/>
      <c r="L74" s="176"/>
      <c r="M74" s="176"/>
      <c r="N74" s="176"/>
    </row>
    <row r="75" spans="1:21" ht="24.75" x14ac:dyDescent="0.25">
      <c r="A75" s="219" t="s">
        <v>170</v>
      </c>
      <c r="B75" s="220">
        <f>NPV($A$2,B67:F67)</f>
        <v>130083282.11689074</v>
      </c>
      <c r="C75" s="220">
        <f>NPV($A$2,B67:K67)</f>
        <v>216767974.81212139</v>
      </c>
      <c r="D75" s="220">
        <f>NPV($A$2,B67:P67)</f>
        <v>274434307.30664307</v>
      </c>
      <c r="E75" s="221">
        <f>NPV($A$2,B67:U67)</f>
        <v>312718489.21609253</v>
      </c>
      <c r="G75" s="177" t="s">
        <v>105</v>
      </c>
      <c r="H75" s="178" t="s">
        <v>171</v>
      </c>
      <c r="I75" s="179"/>
      <c r="J75" s="180" t="s">
        <v>105</v>
      </c>
      <c r="K75" s="181" t="s">
        <v>172</v>
      </c>
      <c r="L75" s="179"/>
      <c r="M75" s="182" t="s">
        <v>173</v>
      </c>
      <c r="N75" s="183" t="s">
        <v>171</v>
      </c>
    </row>
    <row r="76" spans="1:21" x14ac:dyDescent="0.25">
      <c r="A76" s="219" t="s">
        <v>174</v>
      </c>
      <c r="B76" s="220" t="e">
        <f>IRR(B67:F67)</f>
        <v>#NUM!</v>
      </c>
      <c r="C76" s="220" t="e">
        <f>IRR(B67:K67)</f>
        <v>#NUM!</v>
      </c>
      <c r="D76" s="220" t="e">
        <f>IRR(B67:P67)</f>
        <v>#NUM!</v>
      </c>
      <c r="E76" s="221" t="e">
        <f>IRR(B67:U67)</f>
        <v>#NUM!</v>
      </c>
      <c r="G76" s="191">
        <v>0.05</v>
      </c>
      <c r="H76" s="173"/>
      <c r="I76" s="179"/>
      <c r="J76" s="191">
        <v>0.05</v>
      </c>
      <c r="K76" s="173"/>
      <c r="L76" s="179"/>
      <c r="M76" s="185">
        <v>0</v>
      </c>
      <c r="N76" s="184" t="e">
        <f>#REF!</f>
        <v>#REF!</v>
      </c>
    </row>
    <row r="77" spans="1:21" x14ac:dyDescent="0.25">
      <c r="A77" s="219" t="s">
        <v>175</v>
      </c>
      <c r="B77" s="220">
        <f>NPV($A$2,B68:F68)</f>
        <v>133086305.28078195</v>
      </c>
      <c r="C77" s="220">
        <f>NPV($A$2,B68:K68)</f>
        <v>221175006.52314493</v>
      </c>
      <c r="D77" s="220">
        <f>NPV($A$2,B68:P68)</f>
        <v>278232517.70821208</v>
      </c>
      <c r="E77" s="221">
        <f>NPV($A$2,B68:U68)</f>
        <v>314889855.77028716</v>
      </c>
      <c r="G77" s="191">
        <v>0.1</v>
      </c>
      <c r="H77" s="173"/>
      <c r="I77" s="179"/>
      <c r="J77" s="191">
        <v>0.1</v>
      </c>
      <c r="L77" s="179"/>
      <c r="M77" s="185">
        <v>0.1</v>
      </c>
      <c r="N77" s="184"/>
    </row>
    <row r="78" spans="1:21" x14ac:dyDescent="0.25">
      <c r="A78" s="219" t="s">
        <v>176</v>
      </c>
      <c r="B78" s="220" t="e">
        <f>IRR(B68:F68)</f>
        <v>#NUM!</v>
      </c>
      <c r="C78" s="220" t="e">
        <f>IRR(B68:K68)</f>
        <v>#NUM!</v>
      </c>
      <c r="D78" s="220" t="e">
        <f>IRR(B68:P68)</f>
        <v>#NUM!</v>
      </c>
      <c r="E78" s="221" t="e">
        <f>IRR(B68:U68)</f>
        <v>#NUM!</v>
      </c>
      <c r="G78" s="191">
        <v>0.15</v>
      </c>
      <c r="H78" s="173"/>
      <c r="I78" s="179"/>
      <c r="J78" s="191">
        <v>0.15</v>
      </c>
      <c r="K78" s="173"/>
      <c r="L78" s="179"/>
      <c r="M78" s="186">
        <v>0.25</v>
      </c>
      <c r="N78" s="187"/>
    </row>
    <row r="79" spans="1:21" x14ac:dyDescent="0.25">
      <c r="A79" s="219" t="s">
        <v>177</v>
      </c>
      <c r="B79" s="220">
        <f>NPV($A$2,B69:F69)</f>
        <v>133146951.09774342</v>
      </c>
      <c r="C79" s="220">
        <f>NPV($A$2,B69:K69)</f>
        <v>221283169.92458263</v>
      </c>
      <c r="D79" s="220">
        <f>NPV($A$2,B69:P69)</f>
        <v>278377912.38045424</v>
      </c>
      <c r="E79" s="221">
        <f>NPV($A$2,B69:U69)</f>
        <v>315064422.11741549</v>
      </c>
      <c r="G79" s="191">
        <v>0.2</v>
      </c>
      <c r="H79" s="173"/>
      <c r="I79" s="179"/>
      <c r="J79" s="191">
        <v>0.2</v>
      </c>
      <c r="L79" s="179"/>
      <c r="M79" s="179"/>
      <c r="N79" s="179"/>
    </row>
    <row r="80" spans="1:21" x14ac:dyDescent="0.25">
      <c r="A80" s="219" t="s">
        <v>178</v>
      </c>
      <c r="B80" s="220" t="e">
        <f>IRR(B69:F69)</f>
        <v>#NUM!</v>
      </c>
      <c r="C80" s="220" t="e">
        <f>IRR(B69:K69)</f>
        <v>#NUM!</v>
      </c>
      <c r="D80" s="220" t="e">
        <f>IRR(B69:P69)</f>
        <v>#NUM!</v>
      </c>
      <c r="E80" s="221" t="e">
        <f>IRR(B69:U69)</f>
        <v>#NUM!</v>
      </c>
    </row>
    <row r="81" spans="1:21" x14ac:dyDescent="0.25">
      <c r="A81" s="219" t="s">
        <v>179</v>
      </c>
      <c r="B81" s="220">
        <f>NPV($A$2,B70:F70)</f>
        <v>3003023.1638912321</v>
      </c>
      <c r="C81" s="220">
        <f>NPV($A$2,B70:K70)</f>
        <v>4407031.7110236408</v>
      </c>
      <c r="D81" s="220">
        <f>NPV($A$2,B70:P70)</f>
        <v>3798210.4015691229</v>
      </c>
      <c r="E81" s="221">
        <f>NPV($A$2,B70:U70)</f>
        <v>2171366.5541948192</v>
      </c>
    </row>
    <row r="82" spans="1:21" x14ac:dyDescent="0.25">
      <c r="A82" s="219" t="s">
        <v>180</v>
      </c>
      <c r="B82" s="220" t="e">
        <f>IRR(B70:F70)</f>
        <v>#NUM!</v>
      </c>
      <c r="C82" s="220" t="e">
        <f>IRR(B70:K70)</f>
        <v>#NUM!</v>
      </c>
      <c r="D82" s="220">
        <f>IRR(B70:P70)</f>
        <v>-0.1595833764172615</v>
      </c>
      <c r="E82" s="221">
        <f>IRR(B70:U70)</f>
        <v>-5.808726283484722E-3</v>
      </c>
    </row>
    <row r="83" spans="1:21" x14ac:dyDescent="0.25">
      <c r="A83" s="219" t="s">
        <v>181</v>
      </c>
      <c r="B83" s="220">
        <f>NPV($A$2,B72:F72)</f>
        <v>3063668.9808527022</v>
      </c>
      <c r="C83" s="220">
        <f t="shared" ref="C83:E83" si="27">NPV($A$2,C72:G72)</f>
        <v>3452654.521789161</v>
      </c>
      <c r="D83" s="220">
        <f t="shared" si="27"/>
        <v>3520437.6600834103</v>
      </c>
      <c r="E83" s="220">
        <f t="shared" si="27"/>
        <v>3090257.1039672866</v>
      </c>
    </row>
    <row r="84" spans="1:21" x14ac:dyDescent="0.25">
      <c r="A84" s="219" t="s">
        <v>182</v>
      </c>
      <c r="B84" s="220" t="e">
        <f>IRR(B72:F72)</f>
        <v>#NUM!</v>
      </c>
      <c r="C84" s="220" t="e">
        <f>IRR(B73:K73)</f>
        <v>#NUM!</v>
      </c>
      <c r="D84" s="220" t="e">
        <f>IRR(B73:P73)</f>
        <v>#NUM!</v>
      </c>
      <c r="E84" s="221" t="e">
        <f>IRR(B73:U73)</f>
        <v>#NUM!</v>
      </c>
    </row>
    <row r="85" spans="1:21" ht="15.75" thickBot="1" x14ac:dyDescent="0.3">
      <c r="A85" s="179"/>
      <c r="B85" s="291"/>
      <c r="C85" s="291"/>
      <c r="D85" s="291"/>
      <c r="E85" s="292"/>
    </row>
    <row r="86" spans="1:21" ht="30.75" thickBot="1" x14ac:dyDescent="0.3">
      <c r="A86" s="246" t="s">
        <v>186</v>
      </c>
      <c r="B86" s="215" t="s">
        <v>153</v>
      </c>
      <c r="C86" s="216"/>
      <c r="D86" s="217">
        <v>0.36657000000000001</v>
      </c>
      <c r="E86" s="218" t="s">
        <v>154</v>
      </c>
      <c r="F86" s="225" t="s">
        <v>155</v>
      </c>
      <c r="J86" s="243" t="s">
        <v>6</v>
      </c>
      <c r="K86" s="172">
        <f>'5.Samoa taro intercrop (6)'!C9</f>
        <v>3440.4</v>
      </c>
      <c r="L86" s="179" t="s">
        <v>156</v>
      </c>
    </row>
    <row r="87" spans="1:21" x14ac:dyDescent="0.25">
      <c r="B87" s="133" t="s">
        <v>63</v>
      </c>
      <c r="C87" s="133" t="s">
        <v>64</v>
      </c>
      <c r="D87" s="133" t="s">
        <v>65</v>
      </c>
      <c r="E87" s="133" t="s">
        <v>66</v>
      </c>
      <c r="F87" s="122" t="s">
        <v>67</v>
      </c>
      <c r="G87" s="122" t="s">
        <v>68</v>
      </c>
      <c r="H87" s="122" t="s">
        <v>69</v>
      </c>
      <c r="I87" s="122" t="s">
        <v>70</v>
      </c>
      <c r="J87" s="122" t="s">
        <v>71</v>
      </c>
      <c r="K87" s="122" t="s">
        <v>72</v>
      </c>
      <c r="L87" s="122" t="s">
        <v>73</v>
      </c>
      <c r="M87" s="122" t="s">
        <v>74</v>
      </c>
      <c r="N87" s="122" t="s">
        <v>75</v>
      </c>
      <c r="O87" s="122" t="s">
        <v>76</v>
      </c>
      <c r="P87" s="122" t="s">
        <v>77</v>
      </c>
      <c r="Q87" s="122" t="s">
        <v>78</v>
      </c>
      <c r="R87" s="122" t="s">
        <v>79</v>
      </c>
      <c r="S87" s="122" t="s">
        <v>80</v>
      </c>
      <c r="T87" s="122" t="s">
        <v>81</v>
      </c>
      <c r="U87" s="122" t="s">
        <v>82</v>
      </c>
    </row>
    <row r="88" spans="1:21" x14ac:dyDescent="0.25">
      <c r="A88" s="172" t="s">
        <v>157</v>
      </c>
      <c r="B88" s="173">
        <f>'5.Samoa taro intercrop (6)'!E46*D86</f>
        <v>41457699.400644004</v>
      </c>
      <c r="C88" s="173">
        <f>'5.Samoa taro intercrop (6)'!F46*D86</f>
        <v>39944322.487043999</v>
      </c>
      <c r="D88" s="173">
        <f>'5.Samoa taro intercrop (6)'!G46*D86</f>
        <v>38476346.880851999</v>
      </c>
      <c r="E88" s="173">
        <f>'5.Samoa taro intercrop (6)'!H46*D86</f>
        <v>37052410.542845756</v>
      </c>
      <c r="F88" s="173">
        <f>'5.Samoa taro intercrop (6)'!I46*D86</f>
        <v>35671192.294979714</v>
      </c>
      <c r="G88" s="173">
        <f>'5.Samoa taro intercrop (6)'!J46*D86</f>
        <v>34331410.594549634</v>
      </c>
      <c r="H88" s="173">
        <f>'5.Samoa taro intercrop (6)'!K46*D86</f>
        <v>33031822.345132463</v>
      </c>
      <c r="I88" s="173">
        <f>'5.Samoa taro intercrop (6)'!L46*D86</f>
        <v>31771221.74319781</v>
      </c>
      <c r="J88" s="173">
        <f>'5.Samoa taro intercrop (6)'!M46*D86</f>
        <v>30548439.159321193</v>
      </c>
      <c r="K88" s="173">
        <f>'5.Samoa taro intercrop (6)'!N46*D86</f>
        <v>29362340.052960884</v>
      </c>
      <c r="L88" s="173">
        <f>'5.Samoa taro intercrop (6)'!O46*D86</f>
        <v>28211823.919791371</v>
      </c>
      <c r="M88" s="173">
        <f>'5.Samoa taro intercrop (6)'!P46*D86</f>
        <v>27095823.270616952</v>
      </c>
      <c r="N88" s="173">
        <f>'5.Samoa taro intercrop (6)'!Q46*D86</f>
        <v>26013302.640917756</v>
      </c>
      <c r="O88" s="173">
        <f>'5.Samoa taro intercrop (6)'!R46*D86</f>
        <v>24963257.630109552</v>
      </c>
      <c r="P88" s="173">
        <f>'5.Samoa taro intercrop (6)'!S46*D86</f>
        <v>23944713.969625585</v>
      </c>
      <c r="Q88" s="173">
        <f>'5.Samoa taro intercrop (6)'!T46*D86</f>
        <v>22956726.618956137</v>
      </c>
      <c r="R88" s="173">
        <f>'5.Samoa taro intercrop (6)'!U46*D86</f>
        <v>21998378.888806771</v>
      </c>
      <c r="S88" s="173">
        <f>'5.Samoa taro intercrop (6)'!V46*D86</f>
        <v>21068781.590561885</v>
      </c>
      <c r="T88" s="173">
        <f>'5.Samoa taro intercrop (6)'!W46*D86</f>
        <v>20167072.21126435</v>
      </c>
      <c r="U88" s="173">
        <f>'5.Samoa taro intercrop (6)'!X46*D86</f>
        <v>19292414.113345739</v>
      </c>
    </row>
    <row r="89" spans="1:21" x14ac:dyDescent="0.25">
      <c r="A89" s="172" t="s">
        <v>158</v>
      </c>
      <c r="B89" s="173">
        <f>'5.Samoa taro intercrop (6)'!E169*$D86</f>
        <v>41457699.400644004</v>
      </c>
      <c r="C89" s="173">
        <f>'5.Samoa taro intercrop (6)'!F169*$D86</f>
        <v>39708866.262236401</v>
      </c>
      <c r="D89" s="173">
        <f>'5.Samoa taro intercrop (6)'!G169*$D86</f>
        <v>38650763.570144393</v>
      </c>
      <c r="E89" s="173">
        <f>'5.Samoa taro intercrop (6)'!H169*$D86</f>
        <v>38424115.198973954</v>
      </c>
      <c r="F89" s="173">
        <f>'5.Samoa taro intercrop (6)'!I169*$D86</f>
        <v>38767041.363006003</v>
      </c>
      <c r="G89" s="173">
        <f>'5.Samoa taro intercrop (6)'!J169*$D86</f>
        <v>35368249.044546001</v>
      </c>
      <c r="H89" s="173">
        <f>'5.Samoa taro intercrop (6)'!K169*$D86</f>
        <v>35368249.044546001</v>
      </c>
      <c r="I89" s="173">
        <f>'5.Samoa taro intercrop (6)'!L169*$D86</f>
        <v>35368249.044546001</v>
      </c>
      <c r="J89" s="173">
        <f>'5.Samoa taro intercrop (6)'!M169*$D86</f>
        <v>35368249.044546001</v>
      </c>
      <c r="K89" s="173">
        <f>'5.Samoa taro intercrop (6)'!N169*$D86</f>
        <v>35368249.044546001</v>
      </c>
      <c r="L89" s="173">
        <f>'5.Samoa taro intercrop (6)'!O169*$D86</f>
        <v>35368249.044546001</v>
      </c>
      <c r="M89" s="173">
        <f>'5.Samoa taro intercrop (6)'!P169*$D86</f>
        <v>35368249.044546001</v>
      </c>
      <c r="N89" s="173">
        <f>'5.Samoa taro intercrop (6)'!Q169*$D86</f>
        <v>35368249.044546001</v>
      </c>
      <c r="O89" s="173">
        <f>'5.Samoa taro intercrop (6)'!R169*$D86</f>
        <v>35368249.044546001</v>
      </c>
      <c r="P89" s="173">
        <f>'5.Samoa taro intercrop (6)'!S169*$D86</f>
        <v>35368249.044546001</v>
      </c>
      <c r="Q89" s="173">
        <f>'5.Samoa taro intercrop (6)'!T169*$D86</f>
        <v>35368249.044546001</v>
      </c>
      <c r="R89" s="173">
        <f>'5.Samoa taro intercrop (6)'!U169*$D86</f>
        <v>35368249.044546001</v>
      </c>
      <c r="S89" s="173">
        <f>'5.Samoa taro intercrop (6)'!V169*$D86</f>
        <v>35368249.044546001</v>
      </c>
      <c r="T89" s="173">
        <f>'5.Samoa taro intercrop (6)'!W169*$D86</f>
        <v>35368249.044546001</v>
      </c>
      <c r="U89" s="173">
        <f>'5.Samoa taro intercrop (6)'!X169*$D86</f>
        <v>35368249.044546001</v>
      </c>
    </row>
    <row r="90" spans="1:21" x14ac:dyDescent="0.25">
      <c r="A90" s="284" t="s">
        <v>159</v>
      </c>
      <c r="B90" s="173">
        <f>'5.Samoa taro intercrop (6)'!E171*$D$86</f>
        <v>41457699.400644004</v>
      </c>
      <c r="C90" s="173">
        <f>'5.Samoa taro intercrop (6)'!F171*$D$86</f>
        <v>39708866.262236401</v>
      </c>
      <c r="D90" s="173">
        <f>'5.Samoa taro intercrop (6)'!G171*$D$86</f>
        <v>38650763.570144393</v>
      </c>
      <c r="E90" s="173">
        <f>'5.Samoa taro intercrop (6)'!H171*$D$86</f>
        <v>38424115.198973954</v>
      </c>
      <c r="F90" s="173">
        <f>'5.Samoa taro intercrop (6)'!I171*$D$86</f>
        <v>38767041.363006003</v>
      </c>
      <c r="G90" s="173">
        <f>'5.Samoa taro intercrop (6)'!J171*$D$86</f>
        <v>35368249.044546001</v>
      </c>
      <c r="H90" s="173">
        <f>'5.Samoa taro intercrop (6)'!K171*$D$86</f>
        <v>35368249.044546001</v>
      </c>
      <c r="I90" s="173">
        <f>'5.Samoa taro intercrop (6)'!L171*$D$86</f>
        <v>35368249.044546001</v>
      </c>
      <c r="J90" s="173">
        <f>'5.Samoa taro intercrop (6)'!M171*$D$86</f>
        <v>35368249.044546001</v>
      </c>
      <c r="K90" s="173">
        <f>'5.Samoa taro intercrop (6)'!N171*$D$86</f>
        <v>35368249.044546001</v>
      </c>
      <c r="L90" s="173">
        <f>'5.Samoa taro intercrop (6)'!O171*$D$86</f>
        <v>35368249.044546001</v>
      </c>
      <c r="M90" s="173">
        <f>'5.Samoa taro intercrop (6)'!P171*$D$86</f>
        <v>35368249.044546001</v>
      </c>
      <c r="N90" s="173">
        <f>'5.Samoa taro intercrop (6)'!Q171*$D$86</f>
        <v>35368249.044546001</v>
      </c>
      <c r="O90" s="173">
        <f>'5.Samoa taro intercrop (6)'!R171*$D$86</f>
        <v>35368249.044546001</v>
      </c>
      <c r="P90" s="173">
        <f>'5.Samoa taro intercrop (6)'!S171*$D$86</f>
        <v>35368249.044546001</v>
      </c>
      <c r="Q90" s="173">
        <f>'5.Samoa taro intercrop (6)'!T171*$D$86</f>
        <v>35368249.044546001</v>
      </c>
      <c r="R90" s="173">
        <f>'5.Samoa taro intercrop (6)'!U171*$D$86</f>
        <v>35368249.044546001</v>
      </c>
      <c r="S90" s="173">
        <f>'5.Samoa taro intercrop (6)'!V171*$D$86</f>
        <v>35368249.044546001</v>
      </c>
      <c r="T90" s="173">
        <f>'5.Samoa taro intercrop (6)'!W171*$D$86</f>
        <v>35368249.044546001</v>
      </c>
      <c r="U90" s="173">
        <f>'5.Samoa taro intercrop (6)'!X171*$D$86</f>
        <v>35368249.044546001</v>
      </c>
    </row>
    <row r="91" spans="1:21" x14ac:dyDescent="0.25">
      <c r="A91" s="172" t="s">
        <v>160</v>
      </c>
      <c r="B91" s="173">
        <f>B89-B88</f>
        <v>0</v>
      </c>
      <c r="C91" s="173">
        <f t="shared" ref="C91:U91" si="28">C89-C88</f>
        <v>-235456.2248075977</v>
      </c>
      <c r="D91" s="173">
        <f t="shared" si="28"/>
        <v>174416.68929239362</v>
      </c>
      <c r="E91" s="173">
        <f t="shared" si="28"/>
        <v>1371704.6561281979</v>
      </c>
      <c r="F91" s="173">
        <f t="shared" si="28"/>
        <v>3095849.0680262893</v>
      </c>
      <c r="G91" s="173">
        <f t="shared" si="28"/>
        <v>1036838.4499963671</v>
      </c>
      <c r="H91" s="173">
        <f t="shared" si="28"/>
        <v>2336426.699413538</v>
      </c>
      <c r="I91" s="173">
        <f t="shared" si="28"/>
        <v>3597027.3013481908</v>
      </c>
      <c r="J91" s="173">
        <f t="shared" si="28"/>
        <v>4819809.885224808</v>
      </c>
      <c r="K91" s="173">
        <f t="shared" si="28"/>
        <v>6005908.9915851168</v>
      </c>
      <c r="L91" s="173">
        <f t="shared" si="28"/>
        <v>7156425.12475463</v>
      </c>
      <c r="M91" s="173">
        <f t="shared" si="28"/>
        <v>8272425.7739290483</v>
      </c>
      <c r="N91" s="173">
        <f t="shared" si="28"/>
        <v>9354946.403628245</v>
      </c>
      <c r="O91" s="173">
        <f t="shared" si="28"/>
        <v>10404991.414436448</v>
      </c>
      <c r="P91" s="173">
        <f t="shared" si="28"/>
        <v>11423535.074920416</v>
      </c>
      <c r="Q91" s="173">
        <f t="shared" si="28"/>
        <v>12411522.425589863</v>
      </c>
      <c r="R91" s="173">
        <f t="shared" si="28"/>
        <v>13369870.155739229</v>
      </c>
      <c r="S91" s="173">
        <f t="shared" si="28"/>
        <v>14299467.453984115</v>
      </c>
      <c r="T91" s="173">
        <f t="shared" si="28"/>
        <v>15201176.833281651</v>
      </c>
      <c r="U91" s="173">
        <f t="shared" si="28"/>
        <v>16075834.931200262</v>
      </c>
    </row>
    <row r="92" spans="1:21" x14ac:dyDescent="0.25">
      <c r="A92" s="172" t="s">
        <v>161</v>
      </c>
      <c r="B92" s="173">
        <f>B91</f>
        <v>0</v>
      </c>
      <c r="C92" s="173">
        <f>C91+B92</f>
        <v>-235456.2248075977</v>
      </c>
      <c r="D92" s="173">
        <f t="shared" ref="D92:U92" si="29">D91+C92</f>
        <v>-61039.535515204072</v>
      </c>
      <c r="E92" s="173">
        <f t="shared" si="29"/>
        <v>1310665.1206129938</v>
      </c>
      <c r="F92" s="173">
        <f>F91+E92</f>
        <v>4406514.1886392832</v>
      </c>
      <c r="G92" s="173">
        <f t="shared" si="29"/>
        <v>5443352.6386356503</v>
      </c>
      <c r="H92" s="173">
        <f t="shared" si="29"/>
        <v>7779779.3380491883</v>
      </c>
      <c r="I92" s="173">
        <f t="shared" si="29"/>
        <v>11376806.639397379</v>
      </c>
      <c r="J92" s="173">
        <f t="shared" si="29"/>
        <v>16196616.524622187</v>
      </c>
      <c r="K92" s="173">
        <f t="shared" si="29"/>
        <v>22202525.516207304</v>
      </c>
      <c r="L92" s="173">
        <f t="shared" si="29"/>
        <v>29358950.640961934</v>
      </c>
      <c r="M92" s="173">
        <f t="shared" si="29"/>
        <v>37631376.414890982</v>
      </c>
      <c r="N92" s="173">
        <f t="shared" si="29"/>
        <v>46986322.818519227</v>
      </c>
      <c r="O92" s="173">
        <f t="shared" si="29"/>
        <v>57391314.232955679</v>
      </c>
      <c r="P92" s="173">
        <f t="shared" si="29"/>
        <v>68814849.307876095</v>
      </c>
      <c r="Q92" s="173">
        <f t="shared" si="29"/>
        <v>81226371.733465955</v>
      </c>
      <c r="R92" s="173">
        <f t="shared" si="29"/>
        <v>94596241.889205188</v>
      </c>
      <c r="S92" s="173">
        <f t="shared" si="29"/>
        <v>108895709.3431893</v>
      </c>
      <c r="T92" s="173">
        <f t="shared" si="29"/>
        <v>124096886.17647095</v>
      </c>
      <c r="U92" s="173">
        <f t="shared" si="29"/>
        <v>140172721.1076712</v>
      </c>
    </row>
    <row r="93" spans="1:21" x14ac:dyDescent="0.25">
      <c r="A93" s="284" t="s">
        <v>162</v>
      </c>
      <c r="B93" s="173">
        <f t="shared" ref="B93:U93" si="30">B90-B88</f>
        <v>0</v>
      </c>
      <c r="C93" s="173">
        <f t="shared" si="30"/>
        <v>-235456.2248075977</v>
      </c>
      <c r="D93" s="173">
        <f t="shared" si="30"/>
        <v>174416.68929239362</v>
      </c>
      <c r="E93" s="173">
        <f t="shared" si="30"/>
        <v>1371704.6561281979</v>
      </c>
      <c r="F93" s="173">
        <f t="shared" si="30"/>
        <v>3095849.0680262893</v>
      </c>
      <c r="G93" s="173">
        <f t="shared" si="30"/>
        <v>1036838.4499963671</v>
      </c>
      <c r="H93" s="173">
        <f t="shared" si="30"/>
        <v>2336426.699413538</v>
      </c>
      <c r="I93" s="173">
        <f t="shared" si="30"/>
        <v>3597027.3013481908</v>
      </c>
      <c r="J93" s="173">
        <f t="shared" si="30"/>
        <v>4819809.885224808</v>
      </c>
      <c r="K93" s="173">
        <f t="shared" si="30"/>
        <v>6005908.9915851168</v>
      </c>
      <c r="L93" s="173">
        <f t="shared" si="30"/>
        <v>7156425.12475463</v>
      </c>
      <c r="M93" s="173">
        <f t="shared" si="30"/>
        <v>8272425.7739290483</v>
      </c>
      <c r="N93" s="173">
        <f t="shared" si="30"/>
        <v>9354946.403628245</v>
      </c>
      <c r="O93" s="173">
        <f t="shared" si="30"/>
        <v>10404991.414436448</v>
      </c>
      <c r="P93" s="173">
        <f t="shared" si="30"/>
        <v>11423535.074920416</v>
      </c>
      <c r="Q93" s="173">
        <f t="shared" si="30"/>
        <v>12411522.425589863</v>
      </c>
      <c r="R93" s="173">
        <f t="shared" si="30"/>
        <v>13369870.155739229</v>
      </c>
      <c r="S93" s="173">
        <f t="shared" si="30"/>
        <v>14299467.453984115</v>
      </c>
      <c r="T93" s="173">
        <f t="shared" si="30"/>
        <v>15201176.833281651</v>
      </c>
      <c r="U93" s="173">
        <f t="shared" si="30"/>
        <v>16075834.931200262</v>
      </c>
    </row>
    <row r="94" spans="1:21" ht="15.75" thickBot="1" x14ac:dyDescent="0.3">
      <c r="A94" s="284" t="s">
        <v>163</v>
      </c>
      <c r="B94" s="173">
        <f>B93</f>
        <v>0</v>
      </c>
      <c r="C94" s="173">
        <f>C93+B94</f>
        <v>-235456.2248075977</v>
      </c>
      <c r="D94" s="173">
        <f t="shared" ref="D94:E94" si="31">D93+C94</f>
        <v>-61039.535515204072</v>
      </c>
      <c r="E94" s="173">
        <f t="shared" si="31"/>
        <v>1310665.1206129938</v>
      </c>
      <c r="F94" s="173">
        <f>F93+E94</f>
        <v>4406514.1886392832</v>
      </c>
      <c r="G94" s="173">
        <f t="shared" ref="G94:U94" si="32">G93+F94</f>
        <v>5443352.6386356503</v>
      </c>
      <c r="H94" s="173">
        <f t="shared" si="32"/>
        <v>7779779.3380491883</v>
      </c>
      <c r="I94" s="173">
        <f t="shared" si="32"/>
        <v>11376806.639397379</v>
      </c>
      <c r="J94" s="173">
        <f t="shared" si="32"/>
        <v>16196616.524622187</v>
      </c>
      <c r="K94" s="173">
        <f t="shared" si="32"/>
        <v>22202525.516207304</v>
      </c>
      <c r="L94" s="173">
        <f t="shared" si="32"/>
        <v>29358950.640961934</v>
      </c>
      <c r="M94" s="173">
        <f t="shared" si="32"/>
        <v>37631376.414890982</v>
      </c>
      <c r="N94" s="173">
        <f t="shared" si="32"/>
        <v>46986322.818519227</v>
      </c>
      <c r="O94" s="173">
        <f t="shared" si="32"/>
        <v>57391314.232955679</v>
      </c>
      <c r="P94" s="173">
        <f t="shared" si="32"/>
        <v>68814849.307876095</v>
      </c>
      <c r="Q94" s="173">
        <f t="shared" si="32"/>
        <v>81226371.733465955</v>
      </c>
      <c r="R94" s="173">
        <f t="shared" si="32"/>
        <v>94596241.889205188</v>
      </c>
      <c r="S94" s="173">
        <f t="shared" si="32"/>
        <v>108895709.3431893</v>
      </c>
      <c r="T94" s="173">
        <f t="shared" si="32"/>
        <v>124096886.17647095</v>
      </c>
      <c r="U94" s="173">
        <f t="shared" si="32"/>
        <v>140172721.1076712</v>
      </c>
    </row>
    <row r="95" spans="1:21" x14ac:dyDescent="0.25">
      <c r="A95" s="222" t="s">
        <v>164</v>
      </c>
      <c r="B95" s="223" t="s">
        <v>165</v>
      </c>
      <c r="C95" s="223" t="s">
        <v>166</v>
      </c>
      <c r="D95" s="223" t="s">
        <v>167</v>
      </c>
      <c r="E95" s="224" t="s">
        <v>168</v>
      </c>
      <c r="G95" s="175" t="s">
        <v>169</v>
      </c>
      <c r="H95" s="175"/>
      <c r="I95" s="176"/>
      <c r="J95" s="176"/>
      <c r="K95" s="176"/>
      <c r="L95" s="176"/>
      <c r="M95" s="176"/>
      <c r="N95" s="176"/>
    </row>
    <row r="96" spans="1:21" ht="24.75" x14ac:dyDescent="0.25">
      <c r="A96" s="219" t="s">
        <v>170</v>
      </c>
      <c r="B96" s="220">
        <f>NPV($A$2,B88:F88)</f>
        <v>167383938.72416019</v>
      </c>
      <c r="C96" s="220">
        <f>NPV($A$2,B88:K88)</f>
        <v>275699404.76658422</v>
      </c>
      <c r="D96" s="220">
        <f>NPV($A$2,B88:P88)</f>
        <v>345203610.24414849</v>
      </c>
      <c r="E96" s="221">
        <f>NPV($A$2,B88:U88)</f>
        <v>389324588.24741906</v>
      </c>
      <c r="G96" s="177" t="s">
        <v>105</v>
      </c>
      <c r="H96" s="178" t="s">
        <v>171</v>
      </c>
      <c r="I96" s="179"/>
      <c r="J96" s="180" t="s">
        <v>105</v>
      </c>
      <c r="K96" s="181" t="s">
        <v>172</v>
      </c>
      <c r="L96" s="179"/>
      <c r="M96" s="182" t="s">
        <v>173</v>
      </c>
      <c r="N96" s="183" t="s">
        <v>171</v>
      </c>
    </row>
    <row r="97" spans="1:21" x14ac:dyDescent="0.25">
      <c r="A97" s="219" t="s">
        <v>174</v>
      </c>
      <c r="B97" s="220" t="e">
        <f>IRR(B88:F88)</f>
        <v>#NUM!</v>
      </c>
      <c r="C97" s="220" t="e">
        <f>IRR(B88:K88)</f>
        <v>#NUM!</v>
      </c>
      <c r="D97" s="220" t="e">
        <f>IRR(B88:P88)</f>
        <v>#NUM!</v>
      </c>
      <c r="E97" s="221" t="e">
        <f>IRR(B88:U88)</f>
        <v>#NUM!</v>
      </c>
      <c r="G97" s="191">
        <f>A2</f>
        <v>0.05</v>
      </c>
      <c r="H97" s="173"/>
      <c r="I97" s="179"/>
      <c r="J97" s="191">
        <v>0.05</v>
      </c>
      <c r="K97" s="173"/>
      <c r="L97" s="179"/>
      <c r="M97" s="185">
        <v>0</v>
      </c>
      <c r="N97" s="184" t="e">
        <f>#REF!</f>
        <v>#REF!</v>
      </c>
    </row>
    <row r="98" spans="1:21" x14ac:dyDescent="0.25">
      <c r="A98" s="219" t="s">
        <v>175</v>
      </c>
      <c r="B98" s="220">
        <f>NPV($A$2,B89:F89)</f>
        <v>170875224.2489112</v>
      </c>
      <c r="C98" s="220">
        <f>NPV($A$2,B89:K89)</f>
        <v>290853459.16086674</v>
      </c>
      <c r="D98" s="220">
        <f>NPV($A$2,B89:P89)</f>
        <v>384859545.62108344</v>
      </c>
      <c r="E98" s="221">
        <f>NPV($A$2,B89:U89)</f>
        <v>458515774.16995955</v>
      </c>
      <c r="G98" s="191">
        <v>0.1</v>
      </c>
      <c r="H98" s="173"/>
      <c r="I98" s="179"/>
      <c r="J98" s="191">
        <v>0.1</v>
      </c>
      <c r="L98" s="179"/>
      <c r="M98" s="185">
        <v>0.1</v>
      </c>
      <c r="N98" s="184"/>
    </row>
    <row r="99" spans="1:21" x14ac:dyDescent="0.25">
      <c r="A99" s="219" t="s">
        <v>176</v>
      </c>
      <c r="B99" s="220" t="e">
        <f>IRR(B89:F89)</f>
        <v>#NUM!</v>
      </c>
      <c r="C99" s="220" t="e">
        <f>IRR(B89:K89)</f>
        <v>#NUM!</v>
      </c>
      <c r="D99" s="220" t="e">
        <f>IRR(B89:P89)</f>
        <v>#NUM!</v>
      </c>
      <c r="E99" s="221" t="e">
        <f>IRR(B89:U89)</f>
        <v>#NUM!</v>
      </c>
      <c r="G99" s="191">
        <v>0.15</v>
      </c>
      <c r="H99" s="173"/>
      <c r="I99" s="179"/>
      <c r="J99" s="191">
        <v>0.15</v>
      </c>
      <c r="K99" s="173"/>
      <c r="L99" s="179"/>
      <c r="M99" s="186">
        <v>0.25</v>
      </c>
      <c r="N99" s="187"/>
    </row>
    <row r="100" spans="1:21" x14ac:dyDescent="0.25">
      <c r="A100" s="219" t="s">
        <v>177</v>
      </c>
      <c r="B100" s="220">
        <f>NPV($A$2,B90:F90)</f>
        <v>170875224.2489112</v>
      </c>
      <c r="C100" s="220">
        <f>NPV($A$2,B90:K90)</f>
        <v>290853459.16086674</v>
      </c>
      <c r="D100" s="220">
        <f>NPV($A$2,B90:P90)</f>
        <v>384859545.62108344</v>
      </c>
      <c r="E100" s="221">
        <f>NPV($A$2,B90:U90)</f>
        <v>458515774.16995955</v>
      </c>
      <c r="G100" s="191">
        <v>0.2</v>
      </c>
      <c r="H100" s="173"/>
      <c r="I100" s="179"/>
      <c r="J100" s="191">
        <v>0.2</v>
      </c>
      <c r="L100" s="179"/>
      <c r="M100" s="179"/>
      <c r="N100" s="179"/>
    </row>
    <row r="101" spans="1:21" x14ac:dyDescent="0.25">
      <c r="A101" s="219" t="s">
        <v>178</v>
      </c>
      <c r="B101" s="220" t="e">
        <f>IRR(B90:F90)</f>
        <v>#NUM!</v>
      </c>
      <c r="C101" s="220" t="e">
        <f>IRR(B90:K90)</f>
        <v>#NUM!</v>
      </c>
      <c r="D101" s="220" t="e">
        <f>IRR(B90:P90)</f>
        <v>#NUM!</v>
      </c>
      <c r="E101" s="221" t="e">
        <f>IRR(B90:U90)</f>
        <v>#NUM!</v>
      </c>
    </row>
    <row r="102" spans="1:21" x14ac:dyDescent="0.25">
      <c r="A102" s="219" t="s">
        <v>179</v>
      </c>
      <c r="B102" s="220">
        <f>NPV($A$2,B91:F91)</f>
        <v>3491285.5247510206</v>
      </c>
      <c r="C102" s="220">
        <f>NPV($A$2,B91:K91)</f>
        <v>15154054.394282494</v>
      </c>
      <c r="D102" s="220">
        <f>NPV($A$2,B91:P91)</f>
        <v>39655935.37693496</v>
      </c>
      <c r="E102" s="221">
        <f>NPV($A$2,B91:U91)</f>
        <v>69191185.922540516</v>
      </c>
    </row>
    <row r="103" spans="1:21" x14ac:dyDescent="0.25">
      <c r="A103" s="219" t="s">
        <v>180</v>
      </c>
      <c r="B103" s="220">
        <f>IRR(B91:F91)</f>
        <v>2.4897686332675555</v>
      </c>
      <c r="C103" s="220">
        <f>IRR(B91:K91)</f>
        <v>2.5842222339157859</v>
      </c>
      <c r="D103" s="220">
        <f>IRR(B91:P91)</f>
        <v>2.5849542846548492</v>
      </c>
      <c r="E103" s="221">
        <f>IRR(B91:U91)</f>
        <v>2.584956365795386</v>
      </c>
    </row>
    <row r="104" spans="1:21" x14ac:dyDescent="0.25">
      <c r="A104" s="219" t="s">
        <v>181</v>
      </c>
      <c r="B104" s="220">
        <f>NPV($A$2,B93:F93)</f>
        <v>3491285.5247510206</v>
      </c>
      <c r="C104" s="220">
        <f t="shared" ref="C104:E104" si="33">NPV($A$2,C93:G93)</f>
        <v>4478239.8569613239</v>
      </c>
      <c r="D104" s="220">
        <f t="shared" si="33"/>
        <v>6768259.5296430318</v>
      </c>
      <c r="E104" s="220">
        <f t="shared" si="33"/>
        <v>9750620.8289405238</v>
      </c>
    </row>
    <row r="105" spans="1:21" x14ac:dyDescent="0.25">
      <c r="A105" s="219" t="s">
        <v>182</v>
      </c>
      <c r="B105" s="220">
        <f>IRR(B93:F93)</f>
        <v>2.4897686332675555</v>
      </c>
      <c r="C105" s="220">
        <f>IRR(B93:K93)</f>
        <v>2.5842222339157859</v>
      </c>
      <c r="D105" s="220">
        <f>IRR(B93:P93)</f>
        <v>2.5849542846548492</v>
      </c>
      <c r="E105" s="221">
        <f>IRR(B93:U93)</f>
        <v>2.584956365795386</v>
      </c>
    </row>
    <row r="107" spans="1:21" ht="15.75" thickBot="1" x14ac:dyDescent="0.3"/>
    <row r="108" spans="1:21" ht="30.75" thickBot="1" x14ac:dyDescent="0.3">
      <c r="A108" s="246" t="s">
        <v>187</v>
      </c>
      <c r="B108" s="215" t="s">
        <v>153</v>
      </c>
      <c r="C108" s="216"/>
      <c r="D108" s="217">
        <v>0.36657000000000001</v>
      </c>
      <c r="E108" s="218" t="s">
        <v>154</v>
      </c>
      <c r="F108" s="225" t="s">
        <v>155</v>
      </c>
      <c r="J108" s="243" t="s">
        <v>6</v>
      </c>
      <c r="K108" s="172">
        <f>'5.Samoa taro intercrop (6)'!C9</f>
        <v>3440.4</v>
      </c>
      <c r="L108" s="179" t="s">
        <v>156</v>
      </c>
    </row>
    <row r="109" spans="1:21" x14ac:dyDescent="0.25">
      <c r="B109" s="133" t="s">
        <v>63</v>
      </c>
      <c r="C109" s="133" t="s">
        <v>64</v>
      </c>
      <c r="D109" s="133" t="s">
        <v>65</v>
      </c>
      <c r="E109" s="133" t="s">
        <v>66</v>
      </c>
      <c r="F109" s="122" t="s">
        <v>67</v>
      </c>
      <c r="G109" s="122" t="s">
        <v>68</v>
      </c>
      <c r="H109" s="122" t="s">
        <v>69</v>
      </c>
      <c r="I109" s="122" t="s">
        <v>70</v>
      </c>
      <c r="J109" s="122" t="s">
        <v>71</v>
      </c>
      <c r="K109" s="122" t="s">
        <v>72</v>
      </c>
      <c r="L109" s="122" t="s">
        <v>73</v>
      </c>
      <c r="M109" s="122" t="s">
        <v>74</v>
      </c>
      <c r="N109" s="122" t="s">
        <v>75</v>
      </c>
      <c r="O109" s="122" t="s">
        <v>76</v>
      </c>
      <c r="P109" s="122" t="s">
        <v>77</v>
      </c>
      <c r="Q109" s="122" t="s">
        <v>78</v>
      </c>
      <c r="R109" s="122" t="s">
        <v>79</v>
      </c>
      <c r="S109" s="122" t="s">
        <v>80</v>
      </c>
      <c r="T109" s="122" t="s">
        <v>81</v>
      </c>
      <c r="U109" s="122" t="s">
        <v>82</v>
      </c>
    </row>
    <row r="110" spans="1:21" x14ac:dyDescent="0.25">
      <c r="A110" s="172" t="s">
        <v>157</v>
      </c>
      <c r="B110" s="173">
        <f>'6.Samoa taro with Mucuna (6)'!E46*$D$108</f>
        <v>41457699.400644004</v>
      </c>
      <c r="C110" s="173">
        <f>'6.Samoa taro with Mucuna (6)'!F46*$D$108</f>
        <v>39944322.487043999</v>
      </c>
      <c r="D110" s="173">
        <f>'6.Samoa taro with Mucuna (6)'!G46*$D$108</f>
        <v>38476346.880851999</v>
      </c>
      <c r="E110" s="173">
        <f>'6.Samoa taro with Mucuna (6)'!H46*$D$108</f>
        <v>37052410.542845756</v>
      </c>
      <c r="F110" s="173">
        <f>'6.Samoa taro with Mucuna (6)'!I46*$D$108</f>
        <v>35671192.294979714</v>
      </c>
      <c r="G110" s="173">
        <f>'6.Samoa taro with Mucuna (6)'!J46*$D$108</f>
        <v>34331410.594549634</v>
      </c>
      <c r="H110" s="173">
        <f>'6.Samoa taro with Mucuna (6)'!K46*$D$108</f>
        <v>33031822.345132463</v>
      </c>
      <c r="I110" s="173">
        <f>'6.Samoa taro with Mucuna (6)'!L46*$D$108</f>
        <v>31771221.74319781</v>
      </c>
      <c r="J110" s="173">
        <f>'6.Samoa taro with Mucuna (6)'!M46*$D$108</f>
        <v>30548439.159321193</v>
      </c>
      <c r="K110" s="173">
        <f>'6.Samoa taro with Mucuna (6)'!N46*$D$108</f>
        <v>29362340.052960884</v>
      </c>
      <c r="L110" s="173">
        <f>'6.Samoa taro with Mucuna (6)'!O46*$D$108</f>
        <v>28211823.919791371</v>
      </c>
      <c r="M110" s="173">
        <f>'6.Samoa taro with Mucuna (6)'!P46*$D$108</f>
        <v>27095823.270616952</v>
      </c>
      <c r="N110" s="173">
        <f>'6.Samoa taro with Mucuna (6)'!Q46*$D$108</f>
        <v>26013302.640917756</v>
      </c>
      <c r="O110" s="173">
        <f>'6.Samoa taro with Mucuna (6)'!R46*$D$108</f>
        <v>24963257.630109552</v>
      </c>
      <c r="P110" s="173">
        <f>'6.Samoa taro with Mucuna (6)'!S46*$D$108</f>
        <v>23944713.969625585</v>
      </c>
      <c r="Q110" s="173">
        <f>'6.Samoa taro with Mucuna (6)'!T46*$D$108</f>
        <v>22956726.618956137</v>
      </c>
      <c r="R110" s="173">
        <f>'6.Samoa taro with Mucuna (6)'!U46*$D$108</f>
        <v>21998378.888806771</v>
      </c>
      <c r="S110" s="173">
        <f>'6.Samoa taro with Mucuna (6)'!V46*$D$108</f>
        <v>21068781.590561885</v>
      </c>
      <c r="T110" s="173">
        <f>'6.Samoa taro with Mucuna (6)'!W46*$D$108</f>
        <v>20167072.21126435</v>
      </c>
      <c r="U110" s="173">
        <f>'6.Samoa taro with Mucuna (6)'!X46*$D$108</f>
        <v>19292414.113345739</v>
      </c>
    </row>
    <row r="111" spans="1:21" x14ac:dyDescent="0.25">
      <c r="A111" s="172" t="s">
        <v>158</v>
      </c>
      <c r="B111" s="173">
        <f>'6.Samoa taro with Mucuna (6)'!E149*$D$108</f>
        <v>41457699.400644004</v>
      </c>
      <c r="C111" s="173">
        <f>'6.Samoa taro with Mucuna (6)'!F149*$D$108</f>
        <v>38252341.874690644</v>
      </c>
      <c r="D111" s="173">
        <f>'6.Samoa taro with Mucuna (6)'!G149*$D$108</f>
        <v>42150750.358227119</v>
      </c>
      <c r="E111" s="173">
        <f>'6.Samoa taro with Mucuna (6)'!H149*$D$108</f>
        <v>48337137.550230905</v>
      </c>
      <c r="F111" s="173">
        <f>'6.Samoa taro with Mucuna (6)'!I149*$D$108</f>
        <v>51158319.302077204</v>
      </c>
      <c r="G111" s="173">
        <f>'6.Samoa taro with Mucuna (6)'!J149*$D$108</f>
        <v>50409197.729845203</v>
      </c>
      <c r="H111" s="173">
        <f>'6.Samoa taro with Mucuna (6)'!K149*$D$108</f>
        <v>50409197.729845203</v>
      </c>
      <c r="I111" s="173">
        <f>'6.Samoa taro with Mucuna (6)'!L149*$D$108</f>
        <v>50409197.729845203</v>
      </c>
      <c r="J111" s="173">
        <f>'6.Samoa taro with Mucuna (6)'!M149*$D$108</f>
        <v>50409197.729845203</v>
      </c>
      <c r="K111" s="173">
        <f>'6.Samoa taro with Mucuna (6)'!N149*$D$108</f>
        <v>50409197.729845203</v>
      </c>
      <c r="L111" s="173">
        <f>'6.Samoa taro with Mucuna (6)'!O149*$D$108</f>
        <v>50409197.729845203</v>
      </c>
      <c r="M111" s="173">
        <f>'6.Samoa taro with Mucuna (6)'!P149*$D$108</f>
        <v>50409197.729845203</v>
      </c>
      <c r="N111" s="173">
        <f>'6.Samoa taro with Mucuna (6)'!Q149*$D$108</f>
        <v>50409197.729845203</v>
      </c>
      <c r="O111" s="173">
        <f>'6.Samoa taro with Mucuna (6)'!R149*$D$108</f>
        <v>50409197.729845203</v>
      </c>
      <c r="P111" s="173">
        <f>'6.Samoa taro with Mucuna (6)'!S149*$D$108</f>
        <v>50409197.729845203</v>
      </c>
      <c r="Q111" s="173">
        <f>'6.Samoa taro with Mucuna (6)'!T149*$D$108</f>
        <v>50409197.729845203</v>
      </c>
      <c r="R111" s="173">
        <f>'6.Samoa taro with Mucuna (6)'!U149*$D$108</f>
        <v>50409197.729845203</v>
      </c>
      <c r="S111" s="173">
        <f>'6.Samoa taro with Mucuna (6)'!V149*$D$108</f>
        <v>50409197.729845203</v>
      </c>
      <c r="T111" s="173">
        <f>'6.Samoa taro with Mucuna (6)'!W149*$D$108</f>
        <v>50409197.729845203</v>
      </c>
      <c r="U111" s="173">
        <f>'6.Samoa taro with Mucuna (6)'!X149*$D$108</f>
        <v>50409197.729845203</v>
      </c>
    </row>
    <row r="112" spans="1:21" x14ac:dyDescent="0.25">
      <c r="A112" s="284" t="s">
        <v>159</v>
      </c>
      <c r="B112" s="173">
        <f>'6.Samoa taro with Mucuna (6)'!E151*$D$108</f>
        <v>41457699.400644004</v>
      </c>
      <c r="C112" s="173">
        <f>'6.Samoa taro with Mucuna (6)'!F151*$D$108</f>
        <v>38252341.874690644</v>
      </c>
      <c r="D112" s="173">
        <f>'6.Samoa taro with Mucuna (6)'!G151*$D$108</f>
        <v>42150750.358227119</v>
      </c>
      <c r="E112" s="173">
        <f>'6.Samoa taro with Mucuna (6)'!H151*$D$108</f>
        <v>48337137.550230905</v>
      </c>
      <c r="F112" s="173">
        <f>'6.Samoa taro with Mucuna (6)'!I151*$D$108</f>
        <v>51158319.302077204</v>
      </c>
      <c r="G112" s="173">
        <f>'6.Samoa taro with Mucuna (6)'!J151*$D$108</f>
        <v>50409197.729845203</v>
      </c>
      <c r="H112" s="173">
        <f>'6.Samoa taro with Mucuna (6)'!K151*$D$108</f>
        <v>50409197.729845203</v>
      </c>
      <c r="I112" s="173">
        <f>'6.Samoa taro with Mucuna (6)'!L151*$D$108</f>
        <v>50409197.729845203</v>
      </c>
      <c r="J112" s="173">
        <f>'6.Samoa taro with Mucuna (6)'!M151*$D$108</f>
        <v>50409197.729845203</v>
      </c>
      <c r="K112" s="173">
        <f>'6.Samoa taro with Mucuna (6)'!N151*$D$108</f>
        <v>50409197.729845203</v>
      </c>
      <c r="L112" s="173">
        <f>'6.Samoa taro with Mucuna (6)'!O151*$D$108</f>
        <v>50409197.729845203</v>
      </c>
      <c r="M112" s="173">
        <f>'6.Samoa taro with Mucuna (6)'!P151*$D$108</f>
        <v>50409197.729845203</v>
      </c>
      <c r="N112" s="173">
        <f>'6.Samoa taro with Mucuna (6)'!Q151*$D$108</f>
        <v>50409197.729845203</v>
      </c>
      <c r="O112" s="173">
        <f>'6.Samoa taro with Mucuna (6)'!R151*$D$108</f>
        <v>50409197.729845203</v>
      </c>
      <c r="P112" s="173">
        <f>'6.Samoa taro with Mucuna (6)'!S151*$D$108</f>
        <v>50409197.729845203</v>
      </c>
      <c r="Q112" s="173">
        <f>'6.Samoa taro with Mucuna (6)'!T151*$D$108</f>
        <v>50409197.729845203</v>
      </c>
      <c r="R112" s="173">
        <f>'6.Samoa taro with Mucuna (6)'!U151*$D$108</f>
        <v>50409197.729845203</v>
      </c>
      <c r="S112" s="173">
        <f>'6.Samoa taro with Mucuna (6)'!V151*$D$108</f>
        <v>50409197.729845203</v>
      </c>
      <c r="T112" s="173">
        <f>'6.Samoa taro with Mucuna (6)'!W151*$D$108</f>
        <v>50409197.729845203</v>
      </c>
      <c r="U112" s="173">
        <f>'6.Samoa taro with Mucuna (6)'!X151*$D$108</f>
        <v>50409197.729845203</v>
      </c>
    </row>
    <row r="113" spans="1:21" x14ac:dyDescent="0.25">
      <c r="A113" s="172" t="s">
        <v>160</v>
      </c>
      <c r="B113" s="173">
        <f t="shared" ref="B113:U113" si="34">B111-B110</f>
        <v>0</v>
      </c>
      <c r="C113" s="173">
        <f t="shared" si="34"/>
        <v>-1691980.6123533547</v>
      </c>
      <c r="D113" s="173">
        <f t="shared" si="34"/>
        <v>3674403.4773751199</v>
      </c>
      <c r="E113" s="173">
        <f t="shared" si="34"/>
        <v>11284727.00738515</v>
      </c>
      <c r="F113" s="173">
        <f t="shared" si="34"/>
        <v>15487127.00709749</v>
      </c>
      <c r="G113" s="173">
        <f t="shared" si="34"/>
        <v>16077787.13529557</v>
      </c>
      <c r="H113" s="173">
        <f t="shared" si="34"/>
        <v>17377375.384712741</v>
      </c>
      <c r="I113" s="173">
        <f t="shared" si="34"/>
        <v>18637975.986647394</v>
      </c>
      <c r="J113" s="173">
        <f t="shared" si="34"/>
        <v>19860758.570524011</v>
      </c>
      <c r="K113" s="173">
        <f t="shared" si="34"/>
        <v>21046857.67688432</v>
      </c>
      <c r="L113" s="173">
        <f t="shared" si="34"/>
        <v>22197373.810053833</v>
      </c>
      <c r="M113" s="173">
        <f t="shared" si="34"/>
        <v>23313374.459228251</v>
      </c>
      <c r="N113" s="173">
        <f t="shared" si="34"/>
        <v>24395895.088927448</v>
      </c>
      <c r="O113" s="173">
        <f t="shared" si="34"/>
        <v>25445940.099735651</v>
      </c>
      <c r="P113" s="173">
        <f t="shared" si="34"/>
        <v>26464483.760219619</v>
      </c>
      <c r="Q113" s="173">
        <f t="shared" si="34"/>
        <v>27452471.110889066</v>
      </c>
      <c r="R113" s="173">
        <f t="shared" si="34"/>
        <v>28410818.841038432</v>
      </c>
      <c r="S113" s="173">
        <f t="shared" si="34"/>
        <v>29340416.139283318</v>
      </c>
      <c r="T113" s="173">
        <f t="shared" si="34"/>
        <v>30242125.518580854</v>
      </c>
      <c r="U113" s="173">
        <f t="shared" si="34"/>
        <v>31116783.616499465</v>
      </c>
    </row>
    <row r="114" spans="1:21" x14ac:dyDescent="0.25">
      <c r="A114" s="172" t="s">
        <v>161</v>
      </c>
      <c r="B114" s="173">
        <f>B113</f>
        <v>0</v>
      </c>
      <c r="C114" s="173">
        <f>C113+B114</f>
        <v>-1691980.6123533547</v>
      </c>
      <c r="D114" s="173">
        <f t="shared" ref="D114:E114" si="35">D113+C114</f>
        <v>1982422.8650217652</v>
      </c>
      <c r="E114" s="173">
        <f t="shared" si="35"/>
        <v>13267149.872406915</v>
      </c>
      <c r="F114" s="173">
        <f>F113+E114</f>
        <v>28754276.879504405</v>
      </c>
      <c r="G114" s="173">
        <f t="shared" ref="G114:U114" si="36">G113+F114</f>
        <v>44832064.014799975</v>
      </c>
      <c r="H114" s="173">
        <f t="shared" si="36"/>
        <v>62209439.399512716</v>
      </c>
      <c r="I114" s="173">
        <f t="shared" si="36"/>
        <v>80847415.386160105</v>
      </c>
      <c r="J114" s="173">
        <f t="shared" si="36"/>
        <v>100708173.95668411</v>
      </c>
      <c r="K114" s="173">
        <f t="shared" si="36"/>
        <v>121755031.63356844</v>
      </c>
      <c r="L114" s="173">
        <f t="shared" si="36"/>
        <v>143952405.44362226</v>
      </c>
      <c r="M114" s="173">
        <f t="shared" si="36"/>
        <v>167265779.90285051</v>
      </c>
      <c r="N114" s="173">
        <f t="shared" si="36"/>
        <v>191661674.99177796</v>
      </c>
      <c r="O114" s="173">
        <f t="shared" si="36"/>
        <v>217107615.0915136</v>
      </c>
      <c r="P114" s="173">
        <f t="shared" si="36"/>
        <v>243572098.85173321</v>
      </c>
      <c r="Q114" s="173">
        <f t="shared" si="36"/>
        <v>271024569.96262228</v>
      </c>
      <c r="R114" s="173">
        <f t="shared" si="36"/>
        <v>299435388.80366069</v>
      </c>
      <c r="S114" s="173">
        <f t="shared" si="36"/>
        <v>328775804.94294399</v>
      </c>
      <c r="T114" s="173">
        <f t="shared" si="36"/>
        <v>359017930.46152484</v>
      </c>
      <c r="U114" s="173">
        <f t="shared" si="36"/>
        <v>390134714.07802433</v>
      </c>
    </row>
    <row r="115" spans="1:21" x14ac:dyDescent="0.25">
      <c r="A115" s="284" t="s">
        <v>162</v>
      </c>
      <c r="B115" s="173">
        <f t="shared" ref="B115:U115" si="37">B112-B110</f>
        <v>0</v>
      </c>
      <c r="C115" s="173">
        <f t="shared" si="37"/>
        <v>-1691980.6123533547</v>
      </c>
      <c r="D115" s="173">
        <f t="shared" si="37"/>
        <v>3674403.4773751199</v>
      </c>
      <c r="E115" s="173">
        <f t="shared" si="37"/>
        <v>11284727.00738515</v>
      </c>
      <c r="F115" s="173">
        <f t="shared" si="37"/>
        <v>15487127.00709749</v>
      </c>
      <c r="G115" s="173">
        <f t="shared" si="37"/>
        <v>16077787.13529557</v>
      </c>
      <c r="H115" s="173">
        <f t="shared" si="37"/>
        <v>17377375.384712741</v>
      </c>
      <c r="I115" s="173">
        <f t="shared" si="37"/>
        <v>18637975.986647394</v>
      </c>
      <c r="J115" s="173">
        <f t="shared" si="37"/>
        <v>19860758.570524011</v>
      </c>
      <c r="K115" s="173">
        <f t="shared" si="37"/>
        <v>21046857.67688432</v>
      </c>
      <c r="L115" s="173">
        <f t="shared" si="37"/>
        <v>22197373.810053833</v>
      </c>
      <c r="M115" s="173">
        <f t="shared" si="37"/>
        <v>23313374.459228251</v>
      </c>
      <c r="N115" s="173">
        <f t="shared" si="37"/>
        <v>24395895.088927448</v>
      </c>
      <c r="O115" s="173">
        <f t="shared" si="37"/>
        <v>25445940.099735651</v>
      </c>
      <c r="P115" s="173">
        <f t="shared" si="37"/>
        <v>26464483.760219619</v>
      </c>
      <c r="Q115" s="173">
        <f t="shared" si="37"/>
        <v>27452471.110889066</v>
      </c>
      <c r="R115" s="173">
        <f t="shared" si="37"/>
        <v>28410818.841038432</v>
      </c>
      <c r="S115" s="173">
        <f t="shared" si="37"/>
        <v>29340416.139283318</v>
      </c>
      <c r="T115" s="173">
        <f t="shared" si="37"/>
        <v>30242125.518580854</v>
      </c>
      <c r="U115" s="173">
        <f t="shared" si="37"/>
        <v>31116783.616499465</v>
      </c>
    </row>
    <row r="116" spans="1:21" ht="15.75" thickBot="1" x14ac:dyDescent="0.3">
      <c r="A116" s="284" t="s">
        <v>163</v>
      </c>
      <c r="B116" s="173">
        <f>B115</f>
        <v>0</v>
      </c>
      <c r="C116" s="173">
        <f>C115+B116</f>
        <v>-1691980.6123533547</v>
      </c>
      <c r="D116" s="173">
        <f t="shared" ref="D116:E116" si="38">D115+C116</f>
        <v>1982422.8650217652</v>
      </c>
      <c r="E116" s="173">
        <f t="shared" si="38"/>
        <v>13267149.872406915</v>
      </c>
      <c r="F116" s="173">
        <f>F115+E116</f>
        <v>28754276.879504405</v>
      </c>
      <c r="G116" s="173">
        <f t="shared" ref="G116:U116" si="39">G115+F116</f>
        <v>44832064.014799975</v>
      </c>
      <c r="H116" s="173">
        <f t="shared" si="39"/>
        <v>62209439.399512716</v>
      </c>
      <c r="I116" s="173">
        <f t="shared" si="39"/>
        <v>80847415.386160105</v>
      </c>
      <c r="J116" s="173">
        <f t="shared" si="39"/>
        <v>100708173.95668411</v>
      </c>
      <c r="K116" s="173">
        <f t="shared" si="39"/>
        <v>121755031.63356844</v>
      </c>
      <c r="L116" s="173">
        <f t="shared" si="39"/>
        <v>143952405.44362226</v>
      </c>
      <c r="M116" s="173">
        <f t="shared" si="39"/>
        <v>167265779.90285051</v>
      </c>
      <c r="N116" s="173">
        <f t="shared" si="39"/>
        <v>191661674.99177796</v>
      </c>
      <c r="O116" s="173">
        <f t="shared" si="39"/>
        <v>217107615.0915136</v>
      </c>
      <c r="P116" s="173">
        <f t="shared" si="39"/>
        <v>243572098.85173321</v>
      </c>
      <c r="Q116" s="173">
        <f t="shared" si="39"/>
        <v>271024569.96262228</v>
      </c>
      <c r="R116" s="173">
        <f t="shared" si="39"/>
        <v>299435388.80366069</v>
      </c>
      <c r="S116" s="173">
        <f t="shared" si="39"/>
        <v>328775804.94294399</v>
      </c>
      <c r="T116" s="173">
        <f t="shared" si="39"/>
        <v>359017930.46152484</v>
      </c>
      <c r="U116" s="173">
        <f t="shared" si="39"/>
        <v>390134714.07802433</v>
      </c>
    </row>
    <row r="117" spans="1:21" x14ac:dyDescent="0.25">
      <c r="A117" s="222" t="s">
        <v>164</v>
      </c>
      <c r="B117" s="223" t="s">
        <v>165</v>
      </c>
      <c r="C117" s="223" t="s">
        <v>166</v>
      </c>
      <c r="D117" s="223" t="s">
        <v>167</v>
      </c>
      <c r="E117" s="224" t="s">
        <v>168</v>
      </c>
      <c r="G117" s="175" t="s">
        <v>169</v>
      </c>
      <c r="H117" s="175"/>
      <c r="I117" s="176"/>
      <c r="J117" s="176"/>
      <c r="K117" s="176"/>
      <c r="L117" s="176"/>
      <c r="M117" s="176"/>
      <c r="N117" s="176"/>
    </row>
    <row r="118" spans="1:21" ht="24.75" x14ac:dyDescent="0.25">
      <c r="A118" s="219" t="s">
        <v>170</v>
      </c>
      <c r="B118" s="220">
        <f>NPV($A$2,B110:F110)</f>
        <v>167383938.72416019</v>
      </c>
      <c r="C118" s="220">
        <f>NPV($A$2,B110:K110)</f>
        <v>275699404.76658422</v>
      </c>
      <c r="D118" s="220">
        <f>NPV($A$2,B110:P110)</f>
        <v>345203610.24414849</v>
      </c>
      <c r="E118" s="221">
        <f>NPV($A$2,B110:U110)</f>
        <v>389324588.24741906</v>
      </c>
      <c r="G118" s="177" t="s">
        <v>105</v>
      </c>
      <c r="H118" s="178" t="s">
        <v>171</v>
      </c>
      <c r="I118" s="179"/>
      <c r="J118" s="180" t="s">
        <v>105</v>
      </c>
      <c r="K118" s="181" t="s">
        <v>172</v>
      </c>
      <c r="L118" s="179"/>
      <c r="M118" s="182" t="s">
        <v>173</v>
      </c>
      <c r="N118" s="183" t="s">
        <v>171</v>
      </c>
    </row>
    <row r="119" spans="1:21" x14ac:dyDescent="0.25">
      <c r="A119" s="219" t="s">
        <v>174</v>
      </c>
      <c r="B119" s="220" t="e">
        <f>IRR(B110:F110)</f>
        <v>#NUM!</v>
      </c>
      <c r="C119" s="220" t="e">
        <f>IRR(B110:K110)</f>
        <v>#NUM!</v>
      </c>
      <c r="D119" s="220" t="e">
        <f>IRR(B110:P110)</f>
        <v>#NUM!</v>
      </c>
      <c r="E119" s="221" t="e">
        <f>IRR(B110:U110)</f>
        <v>#NUM!</v>
      </c>
      <c r="G119" s="191">
        <f>A107</f>
        <v>0</v>
      </c>
      <c r="H119" s="173"/>
      <c r="I119" s="179"/>
      <c r="J119" s="191">
        <v>0.05</v>
      </c>
      <c r="K119" s="173"/>
      <c r="L119" s="179"/>
      <c r="M119" s="185">
        <v>0</v>
      </c>
      <c r="N119" s="184" t="e">
        <f>#REF!</f>
        <v>#REF!</v>
      </c>
    </row>
    <row r="120" spans="1:21" x14ac:dyDescent="0.25">
      <c r="A120" s="219" t="s">
        <v>175</v>
      </c>
      <c r="B120" s="220">
        <f>NPV($A$2,B111:F111)</f>
        <v>190441892.39751539</v>
      </c>
      <c r="C120" s="220">
        <f>NPV($A$2,B111:K111)</f>
        <v>361442909.70366389</v>
      </c>
      <c r="D120" s="220">
        <f>NPV($A$2,B111:P111)</f>
        <v>495426681.25575709</v>
      </c>
      <c r="E120" s="221">
        <f>NPV($A$2,B111:U111)</f>
        <v>600406472.14895439</v>
      </c>
      <c r="G120" s="191">
        <v>0.1</v>
      </c>
      <c r="H120" s="173"/>
      <c r="I120" s="179"/>
      <c r="J120" s="191">
        <v>0.1</v>
      </c>
      <c r="L120" s="179"/>
      <c r="M120" s="185">
        <v>0.1</v>
      </c>
      <c r="N120" s="184"/>
    </row>
    <row r="121" spans="1:21" x14ac:dyDescent="0.25">
      <c r="A121" s="219" t="s">
        <v>176</v>
      </c>
      <c r="B121" s="220" t="e">
        <f>IRR(B111:F111)</f>
        <v>#NUM!</v>
      </c>
      <c r="C121" s="220" t="e">
        <f>IRR(B111:K111)</f>
        <v>#NUM!</v>
      </c>
      <c r="D121" s="220" t="e">
        <f>IRR(B111:P111)</f>
        <v>#NUM!</v>
      </c>
      <c r="E121" s="221" t="e">
        <f>IRR(B111:U111)</f>
        <v>#NUM!</v>
      </c>
      <c r="G121" s="191">
        <v>0.15</v>
      </c>
      <c r="H121" s="173"/>
      <c r="I121" s="179"/>
      <c r="J121" s="191">
        <v>0.15</v>
      </c>
      <c r="K121" s="173"/>
      <c r="L121" s="179"/>
      <c r="M121" s="186">
        <v>0.25</v>
      </c>
      <c r="N121" s="187"/>
    </row>
    <row r="122" spans="1:21" x14ac:dyDescent="0.25">
      <c r="A122" s="219" t="s">
        <v>177</v>
      </c>
      <c r="B122" s="220">
        <f>NPV($A$2,B112:F112)</f>
        <v>190441892.39751539</v>
      </c>
      <c r="C122" s="220">
        <f>NPV($A$2,B112:K112)</f>
        <v>361442909.70366389</v>
      </c>
      <c r="D122" s="220">
        <f>NPV($A$2,B112:P112)</f>
        <v>495426681.25575709</v>
      </c>
      <c r="E122" s="221">
        <f>NPV($A$2,B112:U112)</f>
        <v>600406472.14895439</v>
      </c>
      <c r="G122" s="191">
        <v>0.2</v>
      </c>
      <c r="H122" s="173"/>
      <c r="I122" s="179"/>
      <c r="J122" s="191">
        <v>0.2</v>
      </c>
      <c r="L122" s="179"/>
      <c r="M122" s="179"/>
      <c r="N122" s="179"/>
    </row>
    <row r="123" spans="1:21" x14ac:dyDescent="0.25">
      <c r="A123" s="219" t="s">
        <v>178</v>
      </c>
      <c r="B123" s="220" t="e">
        <f>IRR(B112:F112)</f>
        <v>#NUM!</v>
      </c>
      <c r="C123" s="220" t="e">
        <f>IRR(B112:K112)</f>
        <v>#NUM!</v>
      </c>
      <c r="D123" s="220" t="e">
        <f>IRR(B112:P112)</f>
        <v>#NUM!</v>
      </c>
      <c r="E123" s="221" t="e">
        <f>IRR(B112:U112)</f>
        <v>#NUM!</v>
      </c>
    </row>
    <row r="124" spans="1:21" x14ac:dyDescent="0.25">
      <c r="A124" s="219" t="s">
        <v>179</v>
      </c>
      <c r="B124" s="220">
        <f>NPV($A$2,B113:F113)</f>
        <v>23057953.673355218</v>
      </c>
      <c r="C124" s="220">
        <f>NPV($A$2,B113:K113)</f>
        <v>85743504.937079713</v>
      </c>
      <c r="D124" s="220">
        <f>NPV($A$2,B113:P113)</f>
        <v>150223071.01160863</v>
      </c>
      <c r="E124" s="221">
        <f>NPV($A$2,B113:U113)</f>
        <v>211081883.90153539</v>
      </c>
    </row>
    <row r="125" spans="1:21" x14ac:dyDescent="0.25">
      <c r="A125" s="219" t="s">
        <v>180</v>
      </c>
      <c r="B125" s="220">
        <f>IRR(B113:F113)</f>
        <v>3.2485792165288547</v>
      </c>
      <c r="C125" s="220">
        <f>IRR(B113:K113)</f>
        <v>3.3452514649150311</v>
      </c>
      <c r="D125" s="220">
        <f>IRR(B113:P113)</f>
        <v>3.3453317141395154</v>
      </c>
      <c r="E125" s="221">
        <f>IRR(B113:U113)</f>
        <v>3.3453317779087417</v>
      </c>
    </row>
    <row r="126" spans="1:21" x14ac:dyDescent="0.25">
      <c r="A126" s="219" t="s">
        <v>181</v>
      </c>
      <c r="B126" s="220">
        <f>NPV($A$2,B115:F115)</f>
        <v>23057953.673355218</v>
      </c>
      <c r="C126" s="220">
        <f t="shared" ref="C126:E126" si="40">NPV($A$2,C115:G115)</f>
        <v>36808218.276437022</v>
      </c>
      <c r="D126" s="220">
        <f t="shared" si="40"/>
        <v>53956238.121079557</v>
      </c>
      <c r="E126" s="220">
        <f t="shared" si="40"/>
        <v>67582988.425307453</v>
      </c>
    </row>
    <row r="127" spans="1:21" x14ac:dyDescent="0.25">
      <c r="A127" s="219" t="s">
        <v>182</v>
      </c>
      <c r="B127" s="220">
        <f>IRR(B115:F115)</f>
        <v>3.2485792165288547</v>
      </c>
      <c r="C127" s="220">
        <f>IRR(B115:K115)</f>
        <v>3.3452514649150311</v>
      </c>
      <c r="D127" s="220">
        <f>IRR(B115:P115)</f>
        <v>3.3453317141395154</v>
      </c>
      <c r="E127" s="221" t="e">
        <f>IRR(B117:U117)</f>
        <v>#NUM!</v>
      </c>
    </row>
  </sheetData>
  <mergeCells count="1">
    <mergeCell ref="A1:H1"/>
  </mergeCells>
  <hyperlinks>
    <hyperlink ref="B2" r:id="rId1" xr:uid="{BB1EA07F-2E46-4A8F-8CDD-01E49CE1DEB8}"/>
    <hyperlink ref="F86" r:id="rId2" xr:uid="{BBADB99E-85C9-4BCC-BCDE-C2EBF3C6FA25}"/>
    <hyperlink ref="F108" r:id="rId3" xr:uid="{64B975D8-FBAA-41FF-9AF9-2AE6482E4582}"/>
    <hyperlink ref="F3" r:id="rId4" xr:uid="{99189395-B554-4395-8464-ED61AEA51B7B}"/>
    <hyperlink ref="F24" r:id="rId5" xr:uid="{DC2EB830-CBF0-4F58-B1EE-8105286C3932}"/>
    <hyperlink ref="F65" r:id="rId6" xr:uid="{0EF065A1-4E33-4B65-8D47-10999E9E6AFB}"/>
    <hyperlink ref="F45" r:id="rId7" xr:uid="{6BDF99F3-FF83-48A7-9CB1-8B2DBCBB2B4C}"/>
  </hyperlinks>
  <pageMargins left="0.7" right="0.7" top="0.75" bottom="0.75" header="0.3" footer="0.3"/>
  <pageSetup paperSize="9" orientation="portrait" r:id="rId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CB505-EC51-4575-B3CE-677F2B2CEC01}">
  <dimension ref="A1:V111"/>
  <sheetViews>
    <sheetView zoomScale="55" zoomScaleNormal="55" workbookViewId="0">
      <selection activeCell="E92" sqref="E92"/>
    </sheetView>
  </sheetViews>
  <sheetFormatPr defaultRowHeight="15" x14ac:dyDescent="0.25"/>
  <cols>
    <col min="1" max="1" width="57.42578125" customWidth="1"/>
    <col min="2" max="5" width="11.140625" customWidth="1"/>
    <col min="6" max="21" width="12.140625" customWidth="1"/>
  </cols>
  <sheetData>
    <row r="1" spans="1:21" ht="24.75" x14ac:dyDescent="0.25">
      <c r="A1" s="358" t="s">
        <v>105</v>
      </c>
      <c r="B1" s="358"/>
      <c r="C1" s="358"/>
      <c r="D1" s="358"/>
      <c r="E1" s="358"/>
      <c r="F1" s="358"/>
      <c r="G1" s="358"/>
      <c r="H1" s="358"/>
      <c r="I1" s="247" t="s">
        <v>188</v>
      </c>
      <c r="J1" s="248">
        <v>0</v>
      </c>
      <c r="K1" s="248">
        <v>0.1</v>
      </c>
      <c r="L1" s="248">
        <v>0.25</v>
      </c>
    </row>
    <row r="2" spans="1:21" x14ac:dyDescent="0.25">
      <c r="A2" s="345">
        <v>0.05</v>
      </c>
      <c r="B2" s="192" t="s">
        <v>106</v>
      </c>
    </row>
    <row r="3" spans="1:21" x14ac:dyDescent="0.25">
      <c r="A3" s="344" t="s">
        <v>695</v>
      </c>
      <c r="B3" s="192"/>
    </row>
    <row r="4" spans="1:21" ht="15.75" thickBot="1" x14ac:dyDescent="0.3">
      <c r="A4" s="244"/>
      <c r="B4" s="245"/>
      <c r="C4" s="38"/>
      <c r="D4" s="38"/>
      <c r="E4" s="38"/>
      <c r="F4" s="38"/>
      <c r="G4" s="38"/>
      <c r="H4" s="38"/>
    </row>
    <row r="5" spans="1:21" ht="30.75" thickBot="1" x14ac:dyDescent="0.3">
      <c r="A5" s="246" t="s">
        <v>152</v>
      </c>
      <c r="B5" s="215" t="s">
        <v>153</v>
      </c>
      <c r="C5" s="216"/>
      <c r="D5" s="217">
        <v>0.42399999999999999</v>
      </c>
      <c r="E5" s="218" t="s">
        <v>154</v>
      </c>
      <c r="F5" s="192" t="s">
        <v>189</v>
      </c>
      <c r="J5" s="243" t="s">
        <v>6</v>
      </c>
      <c r="K5" s="172" t="s">
        <v>190</v>
      </c>
    </row>
    <row r="6" spans="1:21" x14ac:dyDescent="0.25">
      <c r="B6" s="133" t="s">
        <v>63</v>
      </c>
      <c r="C6" s="133" t="s">
        <v>64</v>
      </c>
      <c r="D6" s="133" t="s">
        <v>65</v>
      </c>
      <c r="E6" s="133" t="s">
        <v>66</v>
      </c>
      <c r="F6" s="122" t="s">
        <v>67</v>
      </c>
      <c r="G6" s="122" t="s">
        <v>68</v>
      </c>
      <c r="H6" s="122" t="s">
        <v>69</v>
      </c>
      <c r="I6" s="122" t="s">
        <v>70</v>
      </c>
      <c r="J6" s="122" t="s">
        <v>71</v>
      </c>
      <c r="K6" s="122" t="s">
        <v>72</v>
      </c>
      <c r="L6" s="122" t="s">
        <v>73</v>
      </c>
      <c r="M6" s="122" t="s">
        <v>74</v>
      </c>
      <c r="N6" s="122" t="s">
        <v>75</v>
      </c>
      <c r="O6" s="122" t="s">
        <v>76</v>
      </c>
      <c r="P6" s="122" t="s">
        <v>77</v>
      </c>
      <c r="Q6" s="122" t="s">
        <v>78</v>
      </c>
      <c r="R6" s="122" t="s">
        <v>79</v>
      </c>
      <c r="S6" s="122" t="s">
        <v>80</v>
      </c>
      <c r="T6" s="122" t="s">
        <v>81</v>
      </c>
      <c r="U6" s="122" t="s">
        <v>82</v>
      </c>
    </row>
    <row r="7" spans="1:21" x14ac:dyDescent="0.25">
      <c r="A7" s="172" t="s">
        <v>157</v>
      </c>
      <c r="B7" s="173">
        <f>'1.Tonga organic melon (6)'!E46*$D$5</f>
        <v>567.31200000000001</v>
      </c>
      <c r="C7" s="173">
        <f>'1.Tonga organic melon (6)'!F46*$D$5</f>
        <v>511.34399999999999</v>
      </c>
      <c r="D7" s="173">
        <f>'1.Tonga organic melon (6)'!G46*$D$5</f>
        <v>457.05504000000002</v>
      </c>
      <c r="E7" s="173">
        <f>'1.Tonga organic melon (6)'!H46*$D$5</f>
        <v>404.39474880000017</v>
      </c>
      <c r="F7" s="173">
        <f>'1.Tonga organic melon (6)'!I46*$D$5</f>
        <v>353.31426633600017</v>
      </c>
      <c r="G7" s="173">
        <f>'1.Tonga organic melon (6)'!J46*$D$5</f>
        <v>303.76619834592003</v>
      </c>
      <c r="H7" s="173">
        <f>'1.Tonga organic melon (6)'!K46*$D$5</f>
        <v>255.70457239554236</v>
      </c>
      <c r="I7" s="173">
        <f>'1.Tonga organic melon (6)'!L46*$D$5</f>
        <v>209.08479522367597</v>
      </c>
      <c r="J7" s="173">
        <f>'1.Tonga organic melon (6)'!M46*$D$5</f>
        <v>163.86361136696573</v>
      </c>
      <c r="K7" s="173">
        <f>'1.Tonga organic melon (6)'!N46*$D$5</f>
        <v>119.99906302595686</v>
      </c>
      <c r="L7" s="173">
        <f>'1.Tonga organic melon (6)'!O46*$D$5</f>
        <v>77.450451135178014</v>
      </c>
      <c r="M7" s="173">
        <f>'1.Tonga organic melon (6)'!P46*$D$5</f>
        <v>36.178297601122686</v>
      </c>
      <c r="N7" s="173">
        <f>'1.Tonga organic melon (6)'!Q46*$D$5</f>
        <v>-3.8556913269110629</v>
      </c>
      <c r="O7" s="173">
        <f>'1.Tonga organic melon (6)'!R46*$D$5</f>
        <v>-42.688660587103776</v>
      </c>
      <c r="P7" s="173">
        <f>'1.Tonga organic melon (6)'!S46*$D$5</f>
        <v>-80.356640769490653</v>
      </c>
      <c r="Q7" s="173">
        <f>'1.Tonga organic melon (6)'!T46*$D$5</f>
        <v>-116.89458154640604</v>
      </c>
      <c r="R7" s="173">
        <f>'1.Tonga organic melon (6)'!U46*$D$5</f>
        <v>-152.33638410001387</v>
      </c>
      <c r="S7" s="173">
        <f>'1.Tonga organic melon (6)'!V46*$D$5</f>
        <v>-186.71493257701331</v>
      </c>
      <c r="T7" s="173">
        <f>'1.Tonga organic melon (6)'!W46*$D$5</f>
        <v>-220.062124599703</v>
      </c>
      <c r="U7" s="173">
        <f>'1.Tonga organic melon (6)'!X46*$D$5</f>
        <v>-252.40890086171174</v>
      </c>
    </row>
    <row r="8" spans="1:21" x14ac:dyDescent="0.25">
      <c r="A8" s="172" t="s">
        <v>191</v>
      </c>
      <c r="B8" s="173">
        <f>'1.Tonga organic melon (6)'!E99*$D$5</f>
        <v>-1277.088</v>
      </c>
      <c r="C8" s="173">
        <f>'1.Tonga organic melon (6)'!F99*$D$5</f>
        <v>-509.81760000000003</v>
      </c>
      <c r="D8" s="173">
        <f>'1.Tonga organic melon (6)'!G99*$D$5</f>
        <v>637.01759999999979</v>
      </c>
      <c r="E8" s="173">
        <f>'1.Tonga organic melon (6)'!H99*$D$5</f>
        <v>980.28799999999978</v>
      </c>
      <c r="F8" s="173">
        <f>'1.Tonga organic melon (6)'!I99*$D$5</f>
        <v>980.28799999999978</v>
      </c>
      <c r="G8" s="173">
        <f>'1.Tonga organic melon (6)'!J99*$D$5</f>
        <v>980.28799999999978</v>
      </c>
      <c r="H8" s="173">
        <f>'1.Tonga organic melon (6)'!K99*$D$5</f>
        <v>980.28799999999978</v>
      </c>
      <c r="I8" s="173">
        <f>'1.Tonga organic melon (6)'!L99*$D$5</f>
        <v>980.28799999999978</v>
      </c>
      <c r="J8" s="173">
        <f>'1.Tonga organic melon (6)'!M99*$D$5</f>
        <v>980.28799999999978</v>
      </c>
      <c r="K8" s="173">
        <f>'1.Tonga organic melon (6)'!N99*$D$5</f>
        <v>980.28799999999978</v>
      </c>
      <c r="L8" s="173">
        <f>'1.Tonga organic melon (6)'!O99*$D$5</f>
        <v>980.28799999999978</v>
      </c>
      <c r="M8" s="173">
        <f>'1.Tonga organic melon (6)'!P99*$D$5</f>
        <v>980.28799999999978</v>
      </c>
      <c r="N8" s="173">
        <f>'1.Tonga organic melon (6)'!Q99*$D$5</f>
        <v>980.28799999999978</v>
      </c>
      <c r="O8" s="173">
        <f>'1.Tonga organic melon (6)'!R99*$D$5</f>
        <v>980.28799999999978</v>
      </c>
      <c r="P8" s="173">
        <f>'1.Tonga organic melon (6)'!S99*$D$5</f>
        <v>980.28799999999978</v>
      </c>
      <c r="Q8" s="173">
        <f>'1.Tonga organic melon (6)'!T99*$D$5</f>
        <v>980.28799999999978</v>
      </c>
      <c r="R8" s="173">
        <f>'1.Tonga organic melon (6)'!U99*$D$5</f>
        <v>980.28799999999978</v>
      </c>
      <c r="S8" s="173">
        <f>'1.Tonga organic melon (6)'!V99*$D$5</f>
        <v>980.28799999999978</v>
      </c>
      <c r="T8" s="173">
        <f>'1.Tonga organic melon (6)'!W99*$D$5</f>
        <v>980.28799999999978</v>
      </c>
      <c r="U8" s="173">
        <f>'1.Tonga organic melon (6)'!X99*$D$5</f>
        <v>980.28799999999978</v>
      </c>
    </row>
    <row r="9" spans="1:21" x14ac:dyDescent="0.25">
      <c r="A9" s="172" t="s">
        <v>192</v>
      </c>
      <c r="B9" s="173">
        <f>'1.Tonga organic melon (6)'!E161*$D$5</f>
        <v>349.37599999999992</v>
      </c>
      <c r="C9" s="173">
        <f>'1.Tonga organic melon (6)'!F161*$D$5</f>
        <v>692.64639999999997</v>
      </c>
      <c r="D9" s="173">
        <f>'1.Tonga organic melon (6)'!G161*$D$5</f>
        <v>864.2815999999998</v>
      </c>
      <c r="E9" s="173">
        <f>'1.Tonga organic melon (6)'!H161*$D$5</f>
        <v>1207.5519999999997</v>
      </c>
      <c r="F9" s="173">
        <f>'1.Tonga organic melon (6)'!I161*$D$5</f>
        <v>1207.5519999999997</v>
      </c>
      <c r="G9" s="173">
        <f>'1.Tonga organic melon (6)'!J161*$D$5</f>
        <v>980.28799999999978</v>
      </c>
      <c r="H9" s="173">
        <f>'1.Tonga organic melon (6)'!K161*$D$5</f>
        <v>980.28799999999978</v>
      </c>
      <c r="I9" s="173">
        <f>'1.Tonga organic melon (6)'!L161*$D$5</f>
        <v>980.28799999999978</v>
      </c>
      <c r="J9" s="173">
        <f>'1.Tonga organic melon (6)'!M161*$D$5</f>
        <v>980.28799999999978</v>
      </c>
      <c r="K9" s="173">
        <f>'1.Tonga organic melon (6)'!N161*$D$5</f>
        <v>980.28799999999978</v>
      </c>
      <c r="L9" s="173">
        <f>'1.Tonga organic melon (6)'!O161*$D$5</f>
        <v>980.28799999999978</v>
      </c>
      <c r="M9" s="173">
        <f>'1.Tonga organic melon (6)'!P161*$D$5</f>
        <v>980.28799999999978</v>
      </c>
      <c r="N9" s="173">
        <f>'1.Tonga organic melon (6)'!Q161*$D$5</f>
        <v>980.28799999999978</v>
      </c>
      <c r="O9" s="173">
        <f>'1.Tonga organic melon (6)'!R161*$D$5</f>
        <v>980.28799999999978</v>
      </c>
      <c r="P9" s="173">
        <f>'1.Tonga organic melon (6)'!S161*$D$5</f>
        <v>980.28799999999978</v>
      </c>
      <c r="Q9" s="173">
        <f>'1.Tonga organic melon (6)'!T161*$D$5</f>
        <v>980.28799999999978</v>
      </c>
      <c r="R9" s="173">
        <f>'1.Tonga organic melon (6)'!U161*$D$5</f>
        <v>980.28799999999978</v>
      </c>
      <c r="S9" s="173">
        <f>'1.Tonga organic melon (6)'!V161*$D$5</f>
        <v>980.28799999999978</v>
      </c>
      <c r="T9" s="173">
        <f>'1.Tonga organic melon (6)'!W161*$D$5</f>
        <v>980.28799999999978</v>
      </c>
      <c r="U9" s="173">
        <f>'1.Tonga organic melon (6)'!X161*$D$5</f>
        <v>980.28799999999978</v>
      </c>
    </row>
    <row r="10" spans="1:21" x14ac:dyDescent="0.25">
      <c r="A10" s="172" t="s">
        <v>193</v>
      </c>
      <c r="B10" s="173">
        <f>B9-B7</f>
        <v>-217.93600000000009</v>
      </c>
      <c r="C10" s="173">
        <f t="shared" ref="C10:U10" si="0">C9-C7</f>
        <v>181.30239999999998</v>
      </c>
      <c r="D10" s="173">
        <f t="shared" si="0"/>
        <v>407.22655999999978</v>
      </c>
      <c r="E10" s="173">
        <f t="shared" si="0"/>
        <v>803.15725119999956</v>
      </c>
      <c r="F10" s="173">
        <f t="shared" si="0"/>
        <v>854.23773366399951</v>
      </c>
      <c r="G10" s="173">
        <f t="shared" si="0"/>
        <v>676.52180165407981</v>
      </c>
      <c r="H10" s="173">
        <f t="shared" si="0"/>
        <v>724.58342760445748</v>
      </c>
      <c r="I10" s="173">
        <f t="shared" si="0"/>
        <v>771.20320477632379</v>
      </c>
      <c r="J10" s="173">
        <f t="shared" si="0"/>
        <v>816.42438863303403</v>
      </c>
      <c r="K10" s="173">
        <f t="shared" si="0"/>
        <v>860.28893697404294</v>
      </c>
      <c r="L10" s="173">
        <f t="shared" si="0"/>
        <v>902.83754886482177</v>
      </c>
      <c r="M10" s="173">
        <f t="shared" si="0"/>
        <v>944.10970239887706</v>
      </c>
      <c r="N10" s="173">
        <f t="shared" si="0"/>
        <v>984.14369132691081</v>
      </c>
      <c r="O10" s="173">
        <f t="shared" si="0"/>
        <v>1022.9766605871035</v>
      </c>
      <c r="P10" s="173">
        <f t="shared" si="0"/>
        <v>1060.6446407694905</v>
      </c>
      <c r="Q10" s="173">
        <f t="shared" si="0"/>
        <v>1097.1825815464058</v>
      </c>
      <c r="R10" s="173">
        <f t="shared" si="0"/>
        <v>1132.6243841000137</v>
      </c>
      <c r="S10" s="173">
        <f t="shared" si="0"/>
        <v>1167.0029325770131</v>
      </c>
      <c r="T10" s="173">
        <f t="shared" si="0"/>
        <v>1200.3501245997027</v>
      </c>
      <c r="U10" s="173">
        <f t="shared" si="0"/>
        <v>1232.6969008617116</v>
      </c>
    </row>
    <row r="11" spans="1:21" x14ac:dyDescent="0.25">
      <c r="A11" s="172" t="s">
        <v>194</v>
      </c>
      <c r="B11" s="173">
        <f>B10</f>
        <v>-217.93600000000009</v>
      </c>
      <c r="C11" s="173">
        <f>C10+B11</f>
        <v>-36.633600000000115</v>
      </c>
      <c r="D11" s="173">
        <f t="shared" ref="D11:E11" si="1">D10+C11</f>
        <v>370.59295999999966</v>
      </c>
      <c r="E11" s="173">
        <f t="shared" si="1"/>
        <v>1173.7502111999993</v>
      </c>
      <c r="F11" s="173">
        <f>F10+E11</f>
        <v>2027.9879448639988</v>
      </c>
      <c r="G11" s="173">
        <f t="shared" ref="G11:U11" si="2">G10+F11</f>
        <v>2704.5097465180788</v>
      </c>
      <c r="H11" s="173">
        <f t="shared" si="2"/>
        <v>3429.0931741225363</v>
      </c>
      <c r="I11" s="173">
        <f t="shared" si="2"/>
        <v>4200.29637889886</v>
      </c>
      <c r="J11" s="173">
        <f t="shared" si="2"/>
        <v>5016.7207675318941</v>
      </c>
      <c r="K11" s="173">
        <f t="shared" si="2"/>
        <v>5877.0097045059374</v>
      </c>
      <c r="L11" s="173">
        <f t="shared" si="2"/>
        <v>6779.8472533707591</v>
      </c>
      <c r="M11" s="173">
        <f t="shared" si="2"/>
        <v>7723.9569557696359</v>
      </c>
      <c r="N11" s="173">
        <f t="shared" si="2"/>
        <v>8708.1006470965476</v>
      </c>
      <c r="O11" s="173">
        <f t="shared" si="2"/>
        <v>9731.0773076836504</v>
      </c>
      <c r="P11" s="173">
        <f t="shared" si="2"/>
        <v>10791.721948453142</v>
      </c>
      <c r="Q11" s="173">
        <f t="shared" si="2"/>
        <v>11888.904529999547</v>
      </c>
      <c r="R11" s="173">
        <f t="shared" si="2"/>
        <v>13021.528914099561</v>
      </c>
      <c r="S11" s="173">
        <f t="shared" si="2"/>
        <v>14188.531846676575</v>
      </c>
      <c r="T11" s="173">
        <f t="shared" si="2"/>
        <v>15388.881971276278</v>
      </c>
      <c r="U11" s="173">
        <f t="shared" si="2"/>
        <v>16621.57887213799</v>
      </c>
    </row>
    <row r="12" spans="1:21" ht="15.75" thickBot="1" x14ac:dyDescent="0.3"/>
    <row r="13" spans="1:21" ht="15.75" thickBot="1" x14ac:dyDescent="0.3">
      <c r="A13" s="222" t="s">
        <v>195</v>
      </c>
      <c r="B13" s="223" t="s">
        <v>165</v>
      </c>
      <c r="C13" s="223" t="s">
        <v>166</v>
      </c>
      <c r="D13" s="223" t="s">
        <v>167</v>
      </c>
      <c r="E13" s="224" t="s">
        <v>168</v>
      </c>
      <c r="G13" s="175" t="s">
        <v>169</v>
      </c>
      <c r="H13" s="175"/>
      <c r="I13" s="176"/>
      <c r="J13" s="176"/>
      <c r="K13" s="176"/>
      <c r="L13" s="176"/>
      <c r="M13" s="176"/>
    </row>
    <row r="14" spans="1:21" ht="24.75" x14ac:dyDescent="0.25">
      <c r="A14" s="219" t="s">
        <v>170</v>
      </c>
      <c r="B14" s="220">
        <f>NPV($A$2,B7:F7)</f>
        <v>2008.4500859315674</v>
      </c>
      <c r="C14" s="220">
        <f>NPV($A$2,B7:K7)</f>
        <v>2737.6633452894794</v>
      </c>
      <c r="D14" s="220">
        <f>NPV($A$2,B7:P7)</f>
        <v>2740.834101822601</v>
      </c>
      <c r="E14" s="221">
        <f>NPV($A$2,B7:U7)</f>
        <v>2361.0192608387952</v>
      </c>
      <c r="G14" s="311" t="s">
        <v>105</v>
      </c>
      <c r="H14" s="312" t="s">
        <v>171</v>
      </c>
      <c r="I14" s="313" t="s">
        <v>105</v>
      </c>
      <c r="J14" s="313" t="s">
        <v>172</v>
      </c>
      <c r="K14" s="314" t="s">
        <v>173</v>
      </c>
      <c r="L14" s="315" t="s">
        <v>171</v>
      </c>
    </row>
    <row r="15" spans="1:21" x14ac:dyDescent="0.25">
      <c r="A15" s="219" t="s">
        <v>174</v>
      </c>
      <c r="B15" s="220" t="e">
        <f>IRR(B7:F7)</f>
        <v>#NUM!</v>
      </c>
      <c r="C15" s="220" t="e">
        <f>IRR(B7:K7)</f>
        <v>#NUM!</v>
      </c>
      <c r="D15" s="220" t="e">
        <f>IRR(B7:P7)</f>
        <v>#NUM!</v>
      </c>
      <c r="E15" s="221">
        <f>IRR(B7:U7)</f>
        <v>-8.6304447407754337E-2</v>
      </c>
      <c r="G15" s="316">
        <f>$A$2</f>
        <v>0.05</v>
      </c>
      <c r="H15" s="173">
        <f>'1.Tonga organic melon (6)'!B106*$D$5</f>
        <v>8418.5737643075663</v>
      </c>
      <c r="I15" s="191">
        <v>0.05</v>
      </c>
      <c r="J15" s="173">
        <f>'1.Tonga organic melon (6)'!B168*$D$5</f>
        <v>11619.614526345527</v>
      </c>
      <c r="K15" s="191">
        <v>0</v>
      </c>
      <c r="L15" s="173">
        <f>E18</f>
        <v>11619.614526345527</v>
      </c>
    </row>
    <row r="16" spans="1:21" x14ac:dyDescent="0.25">
      <c r="A16" s="219" t="s">
        <v>196</v>
      </c>
      <c r="B16" s="220">
        <f>NPV($A$2,B8:F8)</f>
        <v>446.15253853908035</v>
      </c>
      <c r="C16" s="220">
        <f>NPV($A$2,B8:K8)</f>
        <v>3771.5426023004547</v>
      </c>
      <c r="D16" s="220">
        <f>NPV($A$2,B8:P8)</f>
        <v>6377.0727309717095</v>
      </c>
      <c r="E16" s="221">
        <f>NPV($A$2,B8:U8)</f>
        <v>8418.5737643075681</v>
      </c>
      <c r="G16" s="316">
        <v>0.1</v>
      </c>
      <c r="H16" s="173">
        <f>'1.Tonga organic melon (6)'!B107*$D$5</f>
        <v>4804.1879880783126</v>
      </c>
      <c r="I16" s="191">
        <v>0.1</v>
      </c>
      <c r="J16" s="173">
        <f>'1.Tonga organic melon (6)'!B169*$D$5</f>
        <v>7743.6477656642928</v>
      </c>
      <c r="K16" s="191">
        <v>0.1</v>
      </c>
      <c r="L16" s="173">
        <f>L15-(L15*10%)</f>
        <v>10457.653073710975</v>
      </c>
    </row>
    <row r="17" spans="1:21" x14ac:dyDescent="0.25">
      <c r="A17" s="219" t="s">
        <v>197</v>
      </c>
      <c r="B17" s="338">
        <f>IRR(B8:F8)</f>
        <v>0.1418779900278575</v>
      </c>
      <c r="C17" s="338">
        <f>IRR(B8:K8)</f>
        <v>0.35869120384569486</v>
      </c>
      <c r="D17" s="338">
        <f>IRR(B8:P8)</f>
        <v>0.38265402070824872</v>
      </c>
      <c r="E17" s="339">
        <f>IRR(B8:U8)</f>
        <v>0.38665453903681968</v>
      </c>
      <c r="G17" s="316">
        <v>0.15</v>
      </c>
      <c r="H17" s="173">
        <f>'1.Tonga organic melon (6)'!B108*$D$5</f>
        <v>2820.5721063886758</v>
      </c>
      <c r="I17" s="191">
        <v>0.15</v>
      </c>
      <c r="J17" s="173">
        <f>'1.Tonga organic melon (6)'!B170*$D$5</f>
        <v>5536.4832391048785</v>
      </c>
      <c r="K17" s="191">
        <v>0.15</v>
      </c>
      <c r="L17" s="173">
        <f>L15-(L15*15%)</f>
        <v>9876.6723473936981</v>
      </c>
    </row>
    <row r="18" spans="1:21" ht="15.75" thickBot="1" x14ac:dyDescent="0.3">
      <c r="A18" s="219" t="s">
        <v>198</v>
      </c>
      <c r="B18" s="220">
        <f>NPV($A$2,B9:F9)</f>
        <v>3647.1933005770411</v>
      </c>
      <c r="C18" s="220">
        <f>NPV($A$2,B9:K9)</f>
        <v>6972.5833643384167</v>
      </c>
      <c r="D18" s="220">
        <f>NPV($A$2,B9:P9)</f>
        <v>9578.1134930096687</v>
      </c>
      <c r="E18" s="221">
        <f>NPV($A$2,B9:U9)</f>
        <v>11619.614526345527</v>
      </c>
      <c r="G18" s="317">
        <v>0.2</v>
      </c>
      <c r="H18" s="318">
        <f>'1.Tonga organic melon (6)'!B109*$D$5</f>
        <v>1658.9965036966821</v>
      </c>
      <c r="I18" s="319">
        <v>0.2</v>
      </c>
      <c r="J18" s="318">
        <f>'1.Tonga organic melon (6)'!B171*$D$5</f>
        <v>4181.8772032851593</v>
      </c>
      <c r="K18" s="191">
        <v>0.2</v>
      </c>
      <c r="L18" s="173">
        <f>L15-(L15*20%)</f>
        <v>9295.6916210764211</v>
      </c>
    </row>
    <row r="19" spans="1:21" x14ac:dyDescent="0.25">
      <c r="A19" s="219" t="s">
        <v>199</v>
      </c>
      <c r="B19" s="220" t="e">
        <f>IRR(B9:F9)</f>
        <v>#NUM!</v>
      </c>
      <c r="C19" s="220" t="e">
        <f t="shared" ref="C19:E19" si="3">IRR(C9:G9)</f>
        <v>#NUM!</v>
      </c>
      <c r="D19" s="220" t="e">
        <f t="shared" si="3"/>
        <v>#NUM!</v>
      </c>
      <c r="E19" s="220" t="e">
        <f t="shared" si="3"/>
        <v>#NUM!</v>
      </c>
    </row>
    <row r="20" spans="1:21" x14ac:dyDescent="0.25">
      <c r="A20" s="219" t="s">
        <v>200</v>
      </c>
      <c r="B20" s="220">
        <f>NPV($A$2,B10:F10)</f>
        <v>1638.7432146454739</v>
      </c>
      <c r="C20" s="220">
        <f>NPV($A$2,B10:K10)</f>
        <v>4234.9200190489364</v>
      </c>
      <c r="D20" s="220">
        <f>NPV($A$2,B10:P10)</f>
        <v>6837.2793911870685</v>
      </c>
      <c r="E20" s="221">
        <f>NPV($A$2,B10:U10)</f>
        <v>9258.595265506734</v>
      </c>
    </row>
    <row r="21" spans="1:21" x14ac:dyDescent="0.25">
      <c r="A21" s="219" t="s">
        <v>201</v>
      </c>
      <c r="B21" s="338">
        <f>IRR(B10:F10)</f>
        <v>1.4617694172108209</v>
      </c>
      <c r="C21" s="338">
        <f>IRR(B10:K10)</f>
        <v>1.5245478272463213</v>
      </c>
      <c r="D21" s="338">
        <f>IRR(B10:P10)</f>
        <v>1.5252801682504917</v>
      </c>
      <c r="E21" s="339">
        <f>IRR(B10:U10)</f>
        <v>1.5252887450517725</v>
      </c>
    </row>
    <row r="22" spans="1:21" ht="15.75" thickBot="1" x14ac:dyDescent="0.3">
      <c r="A22" s="244"/>
      <c r="B22" s="245"/>
      <c r="C22" s="38"/>
      <c r="D22" s="38"/>
      <c r="E22" s="38"/>
      <c r="F22" s="38"/>
      <c r="G22" s="38"/>
      <c r="H22" s="38"/>
    </row>
    <row r="23" spans="1:21" ht="30.75" thickBot="1" x14ac:dyDescent="0.3">
      <c r="A23" s="246" t="s">
        <v>202</v>
      </c>
      <c r="B23" s="215" t="s">
        <v>153</v>
      </c>
      <c r="C23" s="216"/>
      <c r="D23" s="217">
        <v>0.42399999999999999</v>
      </c>
      <c r="E23" s="218" t="s">
        <v>154</v>
      </c>
      <c r="F23" s="192" t="s">
        <v>189</v>
      </c>
      <c r="J23" s="243" t="s">
        <v>6</v>
      </c>
      <c r="K23" s="172" t="s">
        <v>190</v>
      </c>
    </row>
    <row r="24" spans="1:21" x14ac:dyDescent="0.25">
      <c r="B24" s="133" t="s">
        <v>63</v>
      </c>
      <c r="C24" s="133" t="s">
        <v>64</v>
      </c>
      <c r="D24" s="133" t="s">
        <v>65</v>
      </c>
      <c r="E24" s="133" t="s">
        <v>66</v>
      </c>
      <c r="F24" s="122" t="s">
        <v>67</v>
      </c>
      <c r="G24" s="122" t="s">
        <v>68</v>
      </c>
      <c r="H24" s="122" t="s">
        <v>69</v>
      </c>
      <c r="I24" s="122" t="s">
        <v>70</v>
      </c>
      <c r="J24" s="122" t="s">
        <v>71</v>
      </c>
      <c r="K24" s="122" t="s">
        <v>72</v>
      </c>
      <c r="L24" s="122" t="s">
        <v>73</v>
      </c>
      <c r="M24" s="122" t="s">
        <v>74</v>
      </c>
      <c r="N24" s="122" t="s">
        <v>75</v>
      </c>
      <c r="O24" s="122" t="s">
        <v>76</v>
      </c>
      <c r="P24" s="122" t="s">
        <v>77</v>
      </c>
      <c r="Q24" s="122" t="s">
        <v>78</v>
      </c>
      <c r="R24" s="122" t="s">
        <v>79</v>
      </c>
      <c r="S24" s="122" t="s">
        <v>80</v>
      </c>
      <c r="T24" s="122" t="s">
        <v>81</v>
      </c>
      <c r="U24" s="122" t="s">
        <v>82</v>
      </c>
    </row>
    <row r="25" spans="1:21" x14ac:dyDescent="0.25">
      <c r="A25" s="172" t="s">
        <v>157</v>
      </c>
      <c r="B25" s="173">
        <f>'2.Tonga solar irrigation (6)'!E45*$D$23</f>
        <v>2714.4479999999999</v>
      </c>
      <c r="C25" s="173">
        <f>'2.Tonga solar irrigation (6)'!F45*$D$23</f>
        <v>2556.7199999999998</v>
      </c>
      <c r="D25" s="173">
        <f>'2.Tonga solar irrigation (6)'!G45*$D$23</f>
        <v>2403.7238399999997</v>
      </c>
      <c r="E25" s="173">
        <f>'2.Tonga solar irrigation (6)'!H45*$D$23</f>
        <v>2255.3175647999997</v>
      </c>
      <c r="F25" s="173">
        <f>'2.Tonga solar irrigation (6)'!I45*$D$23</f>
        <v>2111.3634778559995</v>
      </c>
      <c r="G25" s="173">
        <f>'2.Tonga solar irrigation (6)'!J45*$D$23</f>
        <v>1971.7280135203196</v>
      </c>
      <c r="H25" s="173">
        <f>'2.Tonga solar irrigation (6)'!K45*$D$23</f>
        <v>1836.2816131147104</v>
      </c>
      <c r="I25" s="173">
        <f>'2.Tonga solar irrigation (6)'!L45*$D$23</f>
        <v>1704.8986047212691</v>
      </c>
      <c r="J25" s="173">
        <f>'2.Tonga solar irrigation (6)'!M45*$D$23</f>
        <v>1577.4570865796311</v>
      </c>
      <c r="K25" s="173">
        <f>'2.Tonga solar irrigation (6)'!N45*$D$23</f>
        <v>1453.8388139822421</v>
      </c>
      <c r="L25" s="173">
        <f>'2.Tonga solar irrigation (6)'!O45*$D$23</f>
        <v>1333.9290895627744</v>
      </c>
      <c r="M25" s="173">
        <f>'2.Tonga solar irrigation (6)'!P45*$D$23</f>
        <v>1217.6166568758913</v>
      </c>
      <c r="N25" s="173">
        <f>'2.Tonga solar irrigation (6)'!Q45*$D$23</f>
        <v>1104.7935971696143</v>
      </c>
      <c r="O25" s="173">
        <f>'2.Tonga solar irrigation (6)'!R45*$D$23</f>
        <v>995.35522925452574</v>
      </c>
      <c r="P25" s="173">
        <f>'2.Tonga solar irrigation (6)'!S45*$D$23</f>
        <v>889.20001237688996</v>
      </c>
      <c r="Q25" s="173">
        <f>'2.Tonga solar irrigation (6)'!T45*$D$23</f>
        <v>786.22945200558308</v>
      </c>
      <c r="R25" s="173">
        <f>'2.Tonga solar irrigation (6)'!U45*$D$23</f>
        <v>686.34800844541553</v>
      </c>
      <c r="S25" s="173">
        <f>'2.Tonga solar irrigation (6)'!V45*$D$23</f>
        <v>589.46300819205305</v>
      </c>
      <c r="T25" s="173">
        <f>'2.Tonga solar irrigation (6)'!W45*$D$23</f>
        <v>495.48455794629137</v>
      </c>
      <c r="U25" s="173">
        <f>'2.Tonga solar irrigation (6)'!X45*$D$23</f>
        <v>404.32546120790272</v>
      </c>
    </row>
    <row r="26" spans="1:21" x14ac:dyDescent="0.25">
      <c r="A26" s="172" t="s">
        <v>191</v>
      </c>
      <c r="B26" s="173">
        <f>'2.Tonga solar irrigation (6)'!E93*$D$23</f>
        <v>-10005.552</v>
      </c>
      <c r="C26" s="173">
        <f>'2.Tonga solar irrigation (6)'!F93*$D$23</f>
        <v>2823.3311999999996</v>
      </c>
      <c r="D26" s="173">
        <f>'2.Tonga solar irrigation (6)'!G93*$D$23</f>
        <v>2730.1139519999992</v>
      </c>
      <c r="E26" s="173">
        <f>'2.Tonga solar irrigation (6)'!H93*$D$23</f>
        <v>2638.2949627199991</v>
      </c>
      <c r="F26" s="173">
        <f>'2.Tonga solar irrigation (6)'!I93*$D$23</f>
        <v>2547.8532582791995</v>
      </c>
      <c r="G26" s="173">
        <f>'2.Tonga solar irrigation (6)'!J93*$D$23</f>
        <v>2458.7681794050113</v>
      </c>
      <c r="H26" s="173">
        <f>'2.Tonga solar irrigation (6)'!K93*$D$23</f>
        <v>2371.0193767139358</v>
      </c>
      <c r="I26" s="173">
        <f>'2.Tonga solar irrigation (6)'!L93*$D$23</f>
        <v>2284.586806063227</v>
      </c>
      <c r="J26" s="173">
        <f>'2.Tonga solar irrigation (6)'!M93*$D$23</f>
        <v>2199.4507239722789</v>
      </c>
      <c r="K26" s="173">
        <f>'2.Tonga solar irrigation (6)'!N93*$D$23</f>
        <v>2115.5916831126942</v>
      </c>
      <c r="L26" s="173">
        <f>'2.Tonga solar irrigation (6)'!O93*$D$23</f>
        <v>2032.990527866004</v>
      </c>
      <c r="M26" s="173">
        <f>'2.Tonga solar irrigation (6)'!P93*$D$23</f>
        <v>1951.6283899480134</v>
      </c>
      <c r="N26" s="173">
        <f>'2.Tonga solar irrigation (6)'!Q93*$D$23</f>
        <v>1871.4866840987934</v>
      </c>
      <c r="O26" s="173">
        <f>'2.Tonga solar irrigation (6)'!R93*$D$23</f>
        <v>1792.5471038373116</v>
      </c>
      <c r="P26" s="173">
        <f>'2.Tonga solar irrigation (6)'!S93*$D$23</f>
        <v>1714.7916172797518</v>
      </c>
      <c r="Q26" s="173">
        <f>'2.Tonga solar irrigation (6)'!T93*$D$23</f>
        <v>1638.2024630205553</v>
      </c>
      <c r="R26" s="173">
        <f>'2.Tonga solar irrigation (6)'!U93*$D$23</f>
        <v>1562.7621460752468</v>
      </c>
      <c r="S26" s="173">
        <f>'2.Tonga solar irrigation (6)'!V93*$D$23</f>
        <v>1488.4534338841181</v>
      </c>
      <c r="T26" s="173">
        <f>'2.Tonga solar irrigation (6)'!W93*$D$23</f>
        <v>1415.2593523758562</v>
      </c>
      <c r="U26" s="173">
        <f>'2.Tonga solar irrigation (6)'!X93*$D$23</f>
        <v>1343.1631820902187</v>
      </c>
    </row>
    <row r="27" spans="1:21" x14ac:dyDescent="0.25">
      <c r="A27" s="172" t="s">
        <v>192</v>
      </c>
      <c r="B27" s="173">
        <f>'2.Tonga solar irrigation (6)'!E150*$D$23</f>
        <v>2714.4479999999999</v>
      </c>
      <c r="C27" s="173">
        <f>'2.Tonga solar irrigation (6)'!F150*$D$23</f>
        <v>3671.3311999999996</v>
      </c>
      <c r="D27" s="173">
        <f>'2.Tonga solar irrigation (6)'!G150*$D$23</f>
        <v>3578.1139519999992</v>
      </c>
      <c r="E27" s="173">
        <f>'2.Tonga solar irrigation (6)'!H150*$D$23</f>
        <v>3486.2949627199991</v>
      </c>
      <c r="F27" s="173">
        <f>'2.Tonga solar irrigation (6)'!I150*$D$23</f>
        <v>3395.8532582791995</v>
      </c>
      <c r="G27" s="173">
        <f>'2.Tonga solar irrigation (6)'!J150*$D$23</f>
        <v>2458.7681794050113</v>
      </c>
      <c r="H27" s="173">
        <f>'2.Tonga solar irrigation (6)'!K150*$D$23</f>
        <v>2371.0193767139358</v>
      </c>
      <c r="I27" s="173">
        <f>'2.Tonga solar irrigation (6)'!L150*$D$23</f>
        <v>2284.586806063227</v>
      </c>
      <c r="J27" s="173">
        <f>'2.Tonga solar irrigation (6)'!M150*$D$23</f>
        <v>2199.4507239722789</v>
      </c>
      <c r="K27" s="173">
        <f>'2.Tonga solar irrigation (6)'!N150*$D$23</f>
        <v>2115.5916831126942</v>
      </c>
      <c r="L27" s="173">
        <f>'2.Tonga solar irrigation (6)'!O150*$D$23</f>
        <v>2032.990527866004</v>
      </c>
      <c r="M27" s="173">
        <f>'2.Tonga solar irrigation (6)'!P150*$D$23</f>
        <v>1951.6283899480134</v>
      </c>
      <c r="N27" s="173">
        <f>'2.Tonga solar irrigation (6)'!Q150*$D$23</f>
        <v>1871.4866840987934</v>
      </c>
      <c r="O27" s="173">
        <f>'2.Tonga solar irrigation (6)'!R150*$D$23</f>
        <v>1792.5471038373116</v>
      </c>
      <c r="P27" s="173">
        <f>'2.Tonga solar irrigation (6)'!S150*$D$23</f>
        <v>1714.7916172797518</v>
      </c>
      <c r="Q27" s="173">
        <f>'2.Tonga solar irrigation (6)'!T150*$D$23</f>
        <v>1638.2024630205553</v>
      </c>
      <c r="R27" s="173">
        <f>'2.Tonga solar irrigation (6)'!U150*$D$23</f>
        <v>1562.7621460752468</v>
      </c>
      <c r="S27" s="173">
        <f>'2.Tonga solar irrigation (6)'!V150*$D$23</f>
        <v>1488.4534338841181</v>
      </c>
      <c r="T27" s="173">
        <f>'2.Tonga solar irrigation (6)'!W150*$D$23</f>
        <v>1415.2593523758562</v>
      </c>
      <c r="U27" s="173">
        <f>'2.Tonga solar irrigation (6)'!X150*$D$23</f>
        <v>1343.1631820902187</v>
      </c>
    </row>
    <row r="28" spans="1:21" x14ac:dyDescent="0.25">
      <c r="A28" s="172" t="s">
        <v>193</v>
      </c>
      <c r="B28" s="173">
        <f>B27-B25</f>
        <v>0</v>
      </c>
      <c r="C28" s="173">
        <f>C27-C25</f>
        <v>1114.6111999999998</v>
      </c>
      <c r="D28" s="173">
        <f t="shared" ref="D28:U28" si="4">D27-D25</f>
        <v>1174.3901119999996</v>
      </c>
      <c r="E28" s="173">
        <f t="shared" si="4"/>
        <v>1230.9773979199995</v>
      </c>
      <c r="F28" s="173">
        <f t="shared" si="4"/>
        <v>1284.4897804232</v>
      </c>
      <c r="G28" s="173">
        <f t="shared" si="4"/>
        <v>487.04016588469176</v>
      </c>
      <c r="H28" s="173">
        <f t="shared" si="4"/>
        <v>534.73776359922545</v>
      </c>
      <c r="I28" s="173">
        <f t="shared" si="4"/>
        <v>579.68820134195789</v>
      </c>
      <c r="J28" s="173">
        <f t="shared" si="4"/>
        <v>621.99363739264777</v>
      </c>
      <c r="K28" s="173">
        <f t="shared" si="4"/>
        <v>661.75286913045215</v>
      </c>
      <c r="L28" s="173">
        <f t="shared" si="4"/>
        <v>699.06143830322958</v>
      </c>
      <c r="M28" s="173">
        <f t="shared" si="4"/>
        <v>734.01173307212207</v>
      </c>
      <c r="N28" s="173">
        <f t="shared" si="4"/>
        <v>766.69308692917912</v>
      </c>
      <c r="O28" s="173">
        <f t="shared" si="4"/>
        <v>797.19187458278589</v>
      </c>
      <c r="P28" s="173">
        <f t="shared" si="4"/>
        <v>825.59160490286183</v>
      </c>
      <c r="Q28" s="173">
        <f t="shared" si="4"/>
        <v>851.97301101497226</v>
      </c>
      <c r="R28" s="173">
        <f t="shared" si="4"/>
        <v>876.41413762983132</v>
      </c>
      <c r="S28" s="173">
        <f t="shared" si="4"/>
        <v>898.99042569206506</v>
      </c>
      <c r="T28" s="173">
        <f t="shared" si="4"/>
        <v>919.77479442956485</v>
      </c>
      <c r="U28" s="173">
        <f t="shared" si="4"/>
        <v>938.83772088231603</v>
      </c>
    </row>
    <row r="29" spans="1:21" x14ac:dyDescent="0.25">
      <c r="A29" s="172" t="s">
        <v>203</v>
      </c>
      <c r="B29" s="173">
        <f>B28</f>
        <v>0</v>
      </c>
      <c r="C29" s="173">
        <f>C28+B29</f>
        <v>1114.6111999999998</v>
      </c>
      <c r="D29" s="173">
        <f t="shared" ref="D29:E29" si="5">D28+C29</f>
        <v>2289.0013119999994</v>
      </c>
      <c r="E29" s="173">
        <f t="shared" si="5"/>
        <v>3519.9787099199989</v>
      </c>
      <c r="F29" s="173">
        <f>F28+E29</f>
        <v>4804.4684903431989</v>
      </c>
      <c r="G29" s="173">
        <f t="shared" ref="G29:U29" si="6">G28+F29</f>
        <v>5291.5086562278902</v>
      </c>
      <c r="H29" s="173">
        <f t="shared" si="6"/>
        <v>5826.2464198271155</v>
      </c>
      <c r="I29" s="173">
        <f t="shared" si="6"/>
        <v>6405.9346211690736</v>
      </c>
      <c r="J29" s="173">
        <f t="shared" si="6"/>
        <v>7027.9282585617211</v>
      </c>
      <c r="K29" s="173">
        <f t="shared" si="6"/>
        <v>7689.6811276921735</v>
      </c>
      <c r="L29" s="173">
        <f t="shared" si="6"/>
        <v>8388.7425659954024</v>
      </c>
      <c r="M29" s="173">
        <f t="shared" si="6"/>
        <v>9122.7542990675247</v>
      </c>
      <c r="N29" s="173">
        <f t="shared" si="6"/>
        <v>9889.4473859967038</v>
      </c>
      <c r="O29" s="173">
        <f t="shared" si="6"/>
        <v>10686.63926057949</v>
      </c>
      <c r="P29" s="173">
        <f t="shared" si="6"/>
        <v>11512.230865482352</v>
      </c>
      <c r="Q29" s="173">
        <f t="shared" si="6"/>
        <v>12364.203876497324</v>
      </c>
      <c r="R29" s="173">
        <f t="shared" si="6"/>
        <v>13240.618014127156</v>
      </c>
      <c r="S29" s="173">
        <f t="shared" si="6"/>
        <v>14139.608439819222</v>
      </c>
      <c r="T29" s="173">
        <f t="shared" si="6"/>
        <v>15059.383234248786</v>
      </c>
      <c r="U29" s="173">
        <f t="shared" si="6"/>
        <v>15998.220955131103</v>
      </c>
    </row>
    <row r="30" spans="1:21" ht="15.75" thickBot="1" x14ac:dyDescent="0.3"/>
    <row r="31" spans="1:21" ht="15.75" thickBot="1" x14ac:dyDescent="0.3">
      <c r="A31" s="222" t="s">
        <v>195</v>
      </c>
      <c r="B31" s="223" t="s">
        <v>165</v>
      </c>
      <c r="C31" s="223" t="s">
        <v>166</v>
      </c>
      <c r="D31" s="223" t="s">
        <v>167</v>
      </c>
      <c r="E31" s="224" t="s">
        <v>168</v>
      </c>
      <c r="G31" s="175" t="s">
        <v>169</v>
      </c>
      <c r="H31" s="175"/>
      <c r="I31" s="176"/>
      <c r="J31" s="176"/>
      <c r="K31" s="176"/>
      <c r="L31" s="176"/>
      <c r="M31" s="176"/>
      <c r="N31" s="176"/>
    </row>
    <row r="32" spans="1:21" ht="24.75" x14ac:dyDescent="0.25">
      <c r="A32" s="219" t="s">
        <v>170</v>
      </c>
      <c r="B32" s="220">
        <f>NPV($A$2,B25:F25)</f>
        <v>10490.399882898877</v>
      </c>
      <c r="C32" s="220">
        <f>NPV($A$2,B25:K25)</f>
        <v>16330.061047188337</v>
      </c>
      <c r="D32" s="220">
        <f>NPV($A$2,B25:P25)</f>
        <v>19304.334344864597</v>
      </c>
      <c r="E32" s="221">
        <f>NPV($A$2,B25:U25)</f>
        <v>20557.366612318267</v>
      </c>
      <c r="G32" s="311" t="s">
        <v>105</v>
      </c>
      <c r="H32" s="312" t="s">
        <v>171</v>
      </c>
      <c r="I32" s="313" t="s">
        <v>105</v>
      </c>
      <c r="J32" s="313" t="s">
        <v>172</v>
      </c>
      <c r="K32" s="314" t="s">
        <v>173</v>
      </c>
      <c r="L32" s="315" t="s">
        <v>171</v>
      </c>
    </row>
    <row r="33" spans="1:21" x14ac:dyDescent="0.25">
      <c r="A33" s="219" t="s">
        <v>174</v>
      </c>
      <c r="B33" s="220" t="e">
        <f>IRR(B25:F25)</f>
        <v>#NUM!</v>
      </c>
      <c r="C33" s="220" t="e">
        <f>IRR(B25:K25)</f>
        <v>#NUM!</v>
      </c>
      <c r="D33" s="220" t="e">
        <f>IRR(B25:P25)</f>
        <v>#NUM!</v>
      </c>
      <c r="E33" s="221" t="e">
        <f>IRR(B25:U25)</f>
        <v>#NUM!</v>
      </c>
      <c r="G33" s="316">
        <f>$A$2</f>
        <v>0.05</v>
      </c>
      <c r="H33" s="173">
        <f>'2.Tonga solar irrigation (6)'!B100*$D$5</f>
        <v>15454.807006379884</v>
      </c>
      <c r="I33" s="191">
        <v>0.05</v>
      </c>
      <c r="J33" s="173">
        <f>'2.Tonga solar irrigation (6)'!B157*$D$5</f>
        <v>30432.869889741494</v>
      </c>
      <c r="K33" s="191">
        <v>0</v>
      </c>
      <c r="L33" s="173">
        <f>E36</f>
        <v>30432.869889741483</v>
      </c>
    </row>
    <row r="34" spans="1:21" x14ac:dyDescent="0.25">
      <c r="A34" s="219" t="s">
        <v>196</v>
      </c>
      <c r="B34" s="220">
        <f>NPV($A$2,B26:F26)</f>
        <v>-443.03594574947311</v>
      </c>
      <c r="C34" s="220">
        <f>NPV($A$2,B26:K26)</f>
        <v>7339.6475280028026</v>
      </c>
      <c r="D34" s="220">
        <f>NPV($A$2,B26:P26)</f>
        <v>12337.726228439378</v>
      </c>
      <c r="E34" s="221">
        <f>NPV($A$2,B26:U26)</f>
        <v>15454.807006379888</v>
      </c>
      <c r="G34" s="316">
        <v>0.1</v>
      </c>
      <c r="H34" s="173">
        <f>'2.Tonga solar irrigation (6)'!B101*$D$5</f>
        <v>8214.9055313105782</v>
      </c>
      <c r="I34" s="191">
        <v>0.1</v>
      </c>
      <c r="J34" s="173">
        <f>'2.Tonga solar irrigation (6)'!B158*$D$5</f>
        <v>22222.219984496209</v>
      </c>
      <c r="K34" s="191">
        <v>0.1</v>
      </c>
      <c r="L34" s="173">
        <f>L33-(L33*10%)</f>
        <v>27389.582900767335</v>
      </c>
    </row>
    <row r="35" spans="1:21" x14ac:dyDescent="0.25">
      <c r="A35" s="219" t="s">
        <v>197</v>
      </c>
      <c r="B35" s="338">
        <f>IRR(B26:F26)</f>
        <v>2.9450731609414138E-2</v>
      </c>
      <c r="C35" s="338">
        <f>IRR(B26:K26)</f>
        <v>0.21116367639130229</v>
      </c>
      <c r="D35" s="338">
        <f>IRR(B26:P26)</f>
        <v>0.23877752630876903</v>
      </c>
      <c r="E35" s="339">
        <f>IRR(B26:U26)</f>
        <v>0.24474328058237904</v>
      </c>
      <c r="G35" s="316">
        <v>0.15</v>
      </c>
      <c r="H35" s="173">
        <f>'2.Tonga solar irrigation (6)'!B102*$D$5</f>
        <v>4046.060812029199</v>
      </c>
      <c r="I35" s="191">
        <v>0.15</v>
      </c>
      <c r="J35" s="173">
        <f>'2.Tonga solar irrigation (6)'!B159*$D$5</f>
        <v>17212.166596012437</v>
      </c>
      <c r="K35" s="191">
        <v>0.15</v>
      </c>
      <c r="L35" s="173">
        <f>L33-(L33*15%)</f>
        <v>25867.93940628026</v>
      </c>
    </row>
    <row r="36" spans="1:21" ht="15.75" thickBot="1" x14ac:dyDescent="0.3">
      <c r="A36" s="219" t="s">
        <v>198</v>
      </c>
      <c r="B36" s="220">
        <f>NPV($A$2,B27:F27)</f>
        <v>14535.026937612125</v>
      </c>
      <c r="C36" s="220">
        <f>NPV($A$2,B27:K27)</f>
        <v>22317.710411364402</v>
      </c>
      <c r="D36" s="220">
        <f>NPV($A$2,B27:P27)</f>
        <v>27315.789111800976</v>
      </c>
      <c r="E36" s="221">
        <f>NPV($A$2,B27:U27)</f>
        <v>30432.869889741483</v>
      </c>
      <c r="G36" s="317">
        <v>0.2</v>
      </c>
      <c r="H36" s="318">
        <f>'2.Tonga solar irrigation (6)'!B103*$D$5</f>
        <v>1495.9020284653486</v>
      </c>
      <c r="I36" s="319">
        <v>0.2</v>
      </c>
      <c r="J36" s="318">
        <f>'2.Tonga solar irrigation (6)'!B160*$D$5</f>
        <v>13925.274456448888</v>
      </c>
      <c r="K36" s="191">
        <v>0.2</v>
      </c>
      <c r="L36" s="173">
        <f>L33-(L33*20%)</f>
        <v>24346.295911793186</v>
      </c>
    </row>
    <row r="37" spans="1:21" x14ac:dyDescent="0.25">
      <c r="A37" s="219" t="s">
        <v>199</v>
      </c>
      <c r="B37" s="220" t="e">
        <f>IRR(B27:F27)</f>
        <v>#NUM!</v>
      </c>
      <c r="C37" s="220" t="e">
        <f>IRR(B27:K27)</f>
        <v>#NUM!</v>
      </c>
      <c r="D37" s="220" t="e">
        <f>IRR(B27:P27)</f>
        <v>#NUM!</v>
      </c>
      <c r="E37" s="221" t="e">
        <f>IRR(B27:U27)</f>
        <v>#NUM!</v>
      </c>
    </row>
    <row r="38" spans="1:21" x14ac:dyDescent="0.25">
      <c r="A38" s="219" t="s">
        <v>200</v>
      </c>
      <c r="B38" s="220">
        <f>NPV($A$2,B28:F28)</f>
        <v>4044.627054713249</v>
      </c>
      <c r="C38" s="220">
        <f>NPV($A$2,B28:K28)</f>
        <v>5987.6493641760635</v>
      </c>
      <c r="D38" s="220">
        <f>NPV($A$2,B28:P28)</f>
        <v>8011.4547669363756</v>
      </c>
      <c r="E38" s="221">
        <f>NPV($A$2,B28:U28)</f>
        <v>9875.5032774232131</v>
      </c>
    </row>
    <row r="39" spans="1:21" x14ac:dyDescent="0.25">
      <c r="A39" s="219" t="s">
        <v>201</v>
      </c>
      <c r="B39" s="220" t="e">
        <f>IRR(B28:F28)</f>
        <v>#NUM!</v>
      </c>
      <c r="C39" s="220" t="e">
        <f>IRR(B28:K28)</f>
        <v>#NUM!</v>
      </c>
      <c r="D39" s="220" t="e">
        <f>IRR(B28:P28)</f>
        <v>#NUM!</v>
      </c>
      <c r="E39" s="221" t="e">
        <f>IRR(B28:U28)</f>
        <v>#NUM!</v>
      </c>
    </row>
    <row r="40" spans="1:21" ht="15.75" thickBot="1" x14ac:dyDescent="0.3">
      <c r="A40" s="179"/>
      <c r="B40" s="291"/>
      <c r="C40" s="291"/>
      <c r="D40" s="291"/>
      <c r="E40" s="292"/>
    </row>
    <row r="41" spans="1:21" ht="30.75" thickBot="1" x14ac:dyDescent="0.3">
      <c r="A41" s="246" t="s">
        <v>184</v>
      </c>
      <c r="B41" s="215" t="s">
        <v>153</v>
      </c>
      <c r="C41" s="216"/>
      <c r="D41" s="217">
        <v>8.4049999999999993E-3</v>
      </c>
      <c r="E41" s="218" t="s">
        <v>154</v>
      </c>
      <c r="F41" s="192" t="s">
        <v>189</v>
      </c>
      <c r="J41" s="243" t="s">
        <v>6</v>
      </c>
      <c r="K41" s="172" t="s">
        <v>190</v>
      </c>
    </row>
    <row r="42" spans="1:21" x14ac:dyDescent="0.25">
      <c r="B42" s="133" t="s">
        <v>63</v>
      </c>
      <c r="C42" s="133" t="s">
        <v>64</v>
      </c>
      <c r="D42" s="133" t="s">
        <v>65</v>
      </c>
      <c r="E42" s="133" t="s">
        <v>66</v>
      </c>
      <c r="F42" s="122" t="s">
        <v>67</v>
      </c>
      <c r="G42" s="122" t="s">
        <v>68</v>
      </c>
      <c r="H42" s="122" t="s">
        <v>69</v>
      </c>
      <c r="I42" s="122" t="s">
        <v>70</v>
      </c>
      <c r="J42" s="122" t="s">
        <v>71</v>
      </c>
      <c r="K42" s="122" t="s">
        <v>72</v>
      </c>
      <c r="L42" s="122" t="s">
        <v>73</v>
      </c>
      <c r="M42" s="122" t="s">
        <v>74</v>
      </c>
      <c r="N42" s="122" t="s">
        <v>75</v>
      </c>
      <c r="O42" s="122" t="s">
        <v>76</v>
      </c>
      <c r="P42" s="122" t="s">
        <v>77</v>
      </c>
      <c r="Q42" s="122" t="s">
        <v>78</v>
      </c>
      <c r="R42" s="122" t="s">
        <v>79</v>
      </c>
      <c r="S42" s="122" t="s">
        <v>80</v>
      </c>
      <c r="T42" s="122" t="s">
        <v>81</v>
      </c>
      <c r="U42" s="122" t="s">
        <v>82</v>
      </c>
    </row>
    <row r="43" spans="1:21" x14ac:dyDescent="0.25">
      <c r="A43" s="172" t="s">
        <v>157</v>
      </c>
      <c r="B43" s="173">
        <f>'3. Vanuatu Kava intercrop (6)'!E37*$D$41</f>
        <v>28681.414114285712</v>
      </c>
      <c r="C43" s="173">
        <f>'3. Vanuatu Kava intercrop (6)'!F37*$D$41</f>
        <v>27773.674114285714</v>
      </c>
      <c r="D43" s="173">
        <f>'3. Vanuatu Kava intercrop (6)'!G37*$D$41</f>
        <v>26893.166314285714</v>
      </c>
      <c r="E43" s="173">
        <f>'3. Vanuatu Kava intercrop (6)'!H37*$D$41</f>
        <v>26039.073748285711</v>
      </c>
      <c r="F43" s="173">
        <f>'3. Vanuatu Kava intercrop (6)'!I37*$D$41</f>
        <v>25210.603959265714</v>
      </c>
      <c r="G43" s="173">
        <f>'3. Vanuatu Kava intercrop (6)'!J37*$D$41</f>
        <v>24406.988263916312</v>
      </c>
      <c r="H43" s="173">
        <f>'3. Vanuatu Kava intercrop (6)'!K37*$D$41</f>
        <v>23627.481039427395</v>
      </c>
      <c r="I43" s="173">
        <f>'3. Vanuatu Kava intercrop (6)'!L37*$D$41</f>
        <v>22871.359031673142</v>
      </c>
      <c r="J43" s="173">
        <f>'3. Vanuatu Kava intercrop (6)'!M37*$D$41</f>
        <v>22137.920684151519</v>
      </c>
      <c r="K43" s="173">
        <f>'3. Vanuatu Kava intercrop (6)'!N37*$D$41</f>
        <v>21426.485487055546</v>
      </c>
      <c r="L43" s="173">
        <f>'3. Vanuatu Kava intercrop (6)'!O37*$D$41</f>
        <v>20736.39334587245</v>
      </c>
      <c r="M43" s="173">
        <f>'3. Vanuatu Kava intercrop (6)'!P37*$D$41</f>
        <v>20067.003968924848</v>
      </c>
      <c r="N43" s="173">
        <f>'3. Vanuatu Kava intercrop (6)'!Q37*$D$41</f>
        <v>19417.69627328567</v>
      </c>
      <c r="O43" s="173">
        <f>'3. Vanuatu Kava intercrop (6)'!R37*$D$41</f>
        <v>18787.867808515672</v>
      </c>
      <c r="P43" s="173">
        <f>'3. Vanuatu Kava intercrop (6)'!S37*$D$41</f>
        <v>18176.93419768877</v>
      </c>
      <c r="Q43" s="173">
        <f>'3. Vanuatu Kava intercrop (6)'!T37*$D$41</f>
        <v>17584.328595186682</v>
      </c>
      <c r="R43" s="173">
        <f>'3. Vanuatu Kava intercrop (6)'!U37*$D$41</f>
        <v>17009.50116075965</v>
      </c>
      <c r="S43" s="173">
        <f>'3. Vanuatu Kava intercrop (6)'!V37*$D$41</f>
        <v>16451.918549365429</v>
      </c>
      <c r="T43" s="173">
        <f>'3. Vanuatu Kava intercrop (6)'!W37*$D$41</f>
        <v>15911.063416313034</v>
      </c>
      <c r="U43" s="173">
        <f>'3. Vanuatu Kava intercrop (6)'!X37*$D$41</f>
        <v>15386.433937252214</v>
      </c>
    </row>
    <row r="44" spans="1:21" x14ac:dyDescent="0.25">
      <c r="A44" s="172" t="s">
        <v>191</v>
      </c>
      <c r="B44" s="173">
        <f>'3. Vanuatu Kava intercrop (6)'!E86*$D$41</f>
        <v>26842.810758571428</v>
      </c>
      <c r="C44" s="173">
        <f>'3. Vanuatu Kava intercrop (6)'!F86*$D$41</f>
        <v>27040.02567857143</v>
      </c>
      <c r="D44" s="173">
        <f>'3. Vanuatu Kava intercrop (6)'!G86*$D$41</f>
        <v>26970.149870571422</v>
      </c>
      <c r="E44" s="173">
        <f>'3. Vanuatu Kava intercrop (6)'!H86*$D$41</f>
        <v>26729.017790075421</v>
      </c>
      <c r="F44" s="173">
        <f>'3. Vanuatu Kava intercrop (6)'!I86*$D$41</f>
        <v>26488.200333823388</v>
      </c>
      <c r="G44" s="173">
        <f>'3. Vanuatu Kava intercrop (6)'!J86*$D$41</f>
        <v>26249.309417221371</v>
      </c>
      <c r="H44" s="173">
        <f>'3. Vanuatu Kava intercrop (6)'!K86*$D$41</f>
        <v>26012.329627952178</v>
      </c>
      <c r="I44" s="173">
        <f>'3. Vanuatu Kava intercrop (6)'!L86*$D$41</f>
        <v>25777.245676997136</v>
      </c>
      <c r="J44" s="173">
        <f>'3. Vanuatu Kava intercrop (6)'!M86*$D$41</f>
        <v>25544.042397649722</v>
      </c>
      <c r="K44" s="173">
        <f>'3. Vanuatu Kava intercrop (6)'!N86*$D$41</f>
        <v>25312.704744537095</v>
      </c>
      <c r="L44" s="173">
        <f>'3. Vanuatu Kava intercrop (6)'!O86*$D$41</f>
        <v>25083.217792649364</v>
      </c>
      <c r="M44" s="173">
        <f>'3. Vanuatu Kava intercrop (6)'!P86*$D$41</f>
        <v>24855.566736376742</v>
      </c>
      <c r="N44" s="173">
        <f>'3. Vanuatu Kava intercrop (6)'!Q86*$D$41</f>
        <v>24629.736888554304</v>
      </c>
      <c r="O44" s="173">
        <f>'3. Vanuatu Kava intercrop (6)'!R86*$D$41</f>
        <v>24405.71367951444</v>
      </c>
      <c r="P44" s="173">
        <f>'3. Vanuatu Kava intercrop (6)'!S86*$D$41</f>
        <v>24183.482656146898</v>
      </c>
      <c r="Q44" s="173">
        <f>'3. Vanuatu Kava intercrop (6)'!T86*$D$41</f>
        <v>23963.029480966296</v>
      </c>
      <c r="R44" s="173">
        <f>'3. Vanuatu Kava intercrop (6)'!U86*$D$41</f>
        <v>23744.33993118714</v>
      </c>
      <c r="S44" s="173">
        <f>'3. Vanuatu Kava intercrop (6)'!V86*$D$41</f>
        <v>23527.399897806208</v>
      </c>
      <c r="T44" s="173">
        <f>'3. Vanuatu Kava intercrop (6)'!W86*$D$41</f>
        <v>23312.195384692332</v>
      </c>
      <c r="U44" s="173">
        <f>'3. Vanuatu Kava intercrop (6)'!X86*$D$41</f>
        <v>23098.712507683358</v>
      </c>
    </row>
    <row r="45" spans="1:21" x14ac:dyDescent="0.25">
      <c r="A45" s="172" t="s">
        <v>192</v>
      </c>
      <c r="B45" s="173">
        <f>'3. Vanuatu Kava intercrop (6)'!E144*$D$41</f>
        <v>27104.828228571427</v>
      </c>
      <c r="C45" s="173">
        <f>'3. Vanuatu Kava intercrop (6)'!F144*$D$41</f>
        <v>27260.018148571427</v>
      </c>
      <c r="D45" s="173">
        <f>'3. Vanuatu Kava intercrop (6)'!G144*$D$41</f>
        <v>27190.142340571423</v>
      </c>
      <c r="E45" s="173">
        <f>'3. Vanuatu Kava intercrop (6)'!H144*$D$41</f>
        <v>26949.010260075422</v>
      </c>
      <c r="F45" s="173">
        <f>'3. Vanuatu Kava intercrop (6)'!I144*$D$41</f>
        <v>26708.192803823389</v>
      </c>
      <c r="G45" s="173">
        <f>'3. Vanuatu Kava intercrop (6)'!J144*$D$41</f>
        <v>26249.309417221371</v>
      </c>
      <c r="H45" s="173">
        <f>'3. Vanuatu Kava intercrop (6)'!K144*$D$41</f>
        <v>26012.329627952178</v>
      </c>
      <c r="I45" s="173">
        <f>'3. Vanuatu Kava intercrop (6)'!L144*$D$41</f>
        <v>25777.245676997136</v>
      </c>
      <c r="J45" s="173">
        <f>'3. Vanuatu Kava intercrop (6)'!M144*$D$41</f>
        <v>25544.042397649722</v>
      </c>
      <c r="K45" s="173">
        <f>'3. Vanuatu Kava intercrop (6)'!N144*$D$41</f>
        <v>25312.704744537095</v>
      </c>
      <c r="L45" s="173">
        <f>'3. Vanuatu Kava intercrop (6)'!O144*$D$41</f>
        <v>25083.217792649364</v>
      </c>
      <c r="M45" s="173">
        <f>'3. Vanuatu Kava intercrop (6)'!P144*$D$41</f>
        <v>24855.566736376742</v>
      </c>
      <c r="N45" s="173">
        <f>'3. Vanuatu Kava intercrop (6)'!Q144*$D$41</f>
        <v>24629.736888554304</v>
      </c>
      <c r="O45" s="173">
        <f>'3. Vanuatu Kava intercrop (6)'!R144*$D$41</f>
        <v>24405.71367951444</v>
      </c>
      <c r="P45" s="173">
        <f>'3. Vanuatu Kava intercrop (6)'!S144*$D$41</f>
        <v>24183.482656146898</v>
      </c>
      <c r="Q45" s="173">
        <f>'3. Vanuatu Kava intercrop (6)'!T144*$D$41</f>
        <v>23963.029480966296</v>
      </c>
      <c r="R45" s="173">
        <f>'3. Vanuatu Kava intercrop (6)'!U144*$D$41</f>
        <v>23744.33993118714</v>
      </c>
      <c r="S45" s="173">
        <f>'3. Vanuatu Kava intercrop (6)'!V144*$D$41</f>
        <v>23527.399897806208</v>
      </c>
      <c r="T45" s="173">
        <f>'3. Vanuatu Kava intercrop (6)'!W144*$D$41</f>
        <v>23312.195384692332</v>
      </c>
      <c r="U45" s="173">
        <f>'3. Vanuatu Kava intercrop (6)'!X144*$D$41</f>
        <v>23098.712507683358</v>
      </c>
    </row>
    <row r="46" spans="1:21" x14ac:dyDescent="0.25">
      <c r="A46" s="172" t="s">
        <v>193</v>
      </c>
      <c r="B46" s="173">
        <f>B45-B43</f>
        <v>-1576.5858857142848</v>
      </c>
      <c r="C46" s="173">
        <f>C45-C43</f>
        <v>-513.65596571428614</v>
      </c>
      <c r="D46" s="173">
        <f t="shared" ref="D46:U46" si="7">D45-D43</f>
        <v>296.97602628570894</v>
      </c>
      <c r="E46" s="173">
        <f t="shared" si="7"/>
        <v>909.93651178971049</v>
      </c>
      <c r="F46" s="173">
        <f t="shared" si="7"/>
        <v>1497.5888445576747</v>
      </c>
      <c r="G46" s="173">
        <f t="shared" si="7"/>
        <v>1842.3211533050599</v>
      </c>
      <c r="H46" s="173">
        <f t="shared" si="7"/>
        <v>2384.8485885247828</v>
      </c>
      <c r="I46" s="173">
        <f t="shared" si="7"/>
        <v>2905.8866453239934</v>
      </c>
      <c r="J46" s="173">
        <f t="shared" si="7"/>
        <v>3406.1217134982035</v>
      </c>
      <c r="K46" s="173">
        <f t="shared" si="7"/>
        <v>3886.219257481549</v>
      </c>
      <c r="L46" s="173">
        <f t="shared" si="7"/>
        <v>4346.8244467769146</v>
      </c>
      <c r="M46" s="173">
        <f t="shared" si="7"/>
        <v>4788.5627674518946</v>
      </c>
      <c r="N46" s="173">
        <f t="shared" si="7"/>
        <v>5212.0406152686337</v>
      </c>
      <c r="O46" s="173">
        <f t="shared" si="7"/>
        <v>5617.8458709987681</v>
      </c>
      <c r="P46" s="173">
        <f t="shared" si="7"/>
        <v>6006.5484584581282</v>
      </c>
      <c r="Q46" s="173">
        <f t="shared" si="7"/>
        <v>6378.7008857796136</v>
      </c>
      <c r="R46" s="173">
        <f t="shared" si="7"/>
        <v>6734.8387704274901</v>
      </c>
      <c r="S46" s="173">
        <f t="shared" si="7"/>
        <v>7075.4813484407787</v>
      </c>
      <c r="T46" s="173">
        <f t="shared" si="7"/>
        <v>7401.1319683792972</v>
      </c>
      <c r="U46" s="173">
        <f t="shared" si="7"/>
        <v>7712.2785704311445</v>
      </c>
    </row>
    <row r="47" spans="1:21" x14ac:dyDescent="0.25">
      <c r="A47" s="172" t="s">
        <v>203</v>
      </c>
      <c r="B47" s="173">
        <f>B46</f>
        <v>-1576.5858857142848</v>
      </c>
      <c r="C47" s="173">
        <f>C46+B47</f>
        <v>-2090.241851428571</v>
      </c>
      <c r="D47" s="173">
        <f t="shared" ref="D47:E47" si="8">D46+C47</f>
        <v>-1793.265825142862</v>
      </c>
      <c r="E47" s="173">
        <f t="shared" si="8"/>
        <v>-883.32931335315152</v>
      </c>
      <c r="F47" s="173">
        <f>F46+E47</f>
        <v>614.25953120452323</v>
      </c>
      <c r="G47" s="173">
        <f t="shared" ref="G47:U47" si="9">G46+F47</f>
        <v>2456.5806845095831</v>
      </c>
      <c r="H47" s="173">
        <f t="shared" si="9"/>
        <v>4841.4292730343659</v>
      </c>
      <c r="I47" s="173">
        <f t="shared" si="9"/>
        <v>7747.3159183583593</v>
      </c>
      <c r="J47" s="173">
        <f t="shared" si="9"/>
        <v>11153.437631856563</v>
      </c>
      <c r="K47" s="173">
        <f t="shared" si="9"/>
        <v>15039.656889338112</v>
      </c>
      <c r="L47" s="173">
        <f t="shared" si="9"/>
        <v>19386.481336115026</v>
      </c>
      <c r="M47" s="173">
        <f t="shared" si="9"/>
        <v>24175.044103566921</v>
      </c>
      <c r="N47" s="173">
        <f t="shared" si="9"/>
        <v>29387.084718835555</v>
      </c>
      <c r="O47" s="173">
        <f t="shared" si="9"/>
        <v>35004.930589834323</v>
      </c>
      <c r="P47" s="173">
        <f t="shared" si="9"/>
        <v>41011.479048292451</v>
      </c>
      <c r="Q47" s="173">
        <f t="shared" si="9"/>
        <v>47390.179934072061</v>
      </c>
      <c r="R47" s="173">
        <f t="shared" si="9"/>
        <v>54125.018704499555</v>
      </c>
      <c r="S47" s="173">
        <f t="shared" si="9"/>
        <v>61200.500052940333</v>
      </c>
      <c r="T47" s="173">
        <f t="shared" si="9"/>
        <v>68601.63202131963</v>
      </c>
      <c r="U47" s="173">
        <f t="shared" si="9"/>
        <v>76313.91059175077</v>
      </c>
    </row>
    <row r="48" spans="1:21" ht="15.75" thickBot="1" x14ac:dyDescent="0.3"/>
    <row r="49" spans="1:21" ht="15.75" thickBot="1" x14ac:dyDescent="0.3">
      <c r="A49" s="222" t="s">
        <v>195</v>
      </c>
      <c r="B49" s="223" t="s">
        <v>165</v>
      </c>
      <c r="C49" s="223" t="s">
        <v>166</v>
      </c>
      <c r="D49" s="223" t="s">
        <v>167</v>
      </c>
      <c r="E49" s="224" t="s">
        <v>168</v>
      </c>
      <c r="G49" s="175" t="s">
        <v>169</v>
      </c>
      <c r="H49" s="175"/>
      <c r="I49" s="176"/>
      <c r="J49" s="176"/>
      <c r="K49" s="176"/>
      <c r="L49" s="176"/>
      <c r="M49" s="176"/>
      <c r="N49" s="176"/>
    </row>
    <row r="50" spans="1:21" ht="24.75" x14ac:dyDescent="0.25">
      <c r="A50" s="219" t="s">
        <v>170</v>
      </c>
      <c r="B50" s="220">
        <f>NPV($A$2,B43:F43)</f>
        <v>116914.08013094148</v>
      </c>
      <c r="C50" s="220">
        <f>NPV($A$2,B43:K43)</f>
        <v>194823.10074428507</v>
      </c>
      <c r="D50" s="220">
        <f>NPV($A$2,B43:P43)</f>
        <v>246651.48413381059</v>
      </c>
      <c r="E50" s="221">
        <f>NPV($A$2,B43:U43)</f>
        <v>281059.90186951077</v>
      </c>
      <c r="G50" s="311" t="s">
        <v>105</v>
      </c>
      <c r="H50" s="312" t="s">
        <v>171</v>
      </c>
      <c r="I50" s="313" t="s">
        <v>105</v>
      </c>
      <c r="J50" s="313" t="s">
        <v>172</v>
      </c>
      <c r="K50" s="314" t="s">
        <v>173</v>
      </c>
      <c r="L50" s="315" t="s">
        <v>171</v>
      </c>
    </row>
    <row r="51" spans="1:21" x14ac:dyDescent="0.25">
      <c r="A51" s="219" t="s">
        <v>174</v>
      </c>
      <c r="B51" s="220" t="e">
        <f>IRR(B43:F43)</f>
        <v>#NUM!</v>
      </c>
      <c r="C51" s="220" t="e">
        <f>IRR(B43:K43)</f>
        <v>#NUM!</v>
      </c>
      <c r="D51" s="220" t="e">
        <f>IRR(B43:P43)</f>
        <v>#NUM!</v>
      </c>
      <c r="E51" s="221" t="e">
        <f>IRR(B43:U43)</f>
        <v>#NUM!</v>
      </c>
      <c r="G51" s="316">
        <f>$A$2</f>
        <v>0.05</v>
      </c>
      <c r="H51" s="173">
        <f>'3. Vanuatu Kava intercrop (6)'!B93*$D$41</f>
        <v>318231.19340380118</v>
      </c>
      <c r="I51" s="191">
        <v>0.05</v>
      </c>
      <c r="J51" s="173">
        <f>'3. Vanuatu Kava intercrop (6)'!B151*$D$41</f>
        <v>319223.66947990441</v>
      </c>
      <c r="K51" s="191">
        <v>0</v>
      </c>
      <c r="L51" s="173">
        <f>E54</f>
        <v>319223.66947990446</v>
      </c>
    </row>
    <row r="52" spans="1:21" x14ac:dyDescent="0.25">
      <c r="A52" s="219" t="s">
        <v>196</v>
      </c>
      <c r="B52" s="220">
        <f>NPV($A$2,B44:F44)</f>
        <v>116132.73870864575</v>
      </c>
      <c r="C52" s="220">
        <f>NPV($A$2,B44:K44)</f>
        <v>203659.63149691265</v>
      </c>
      <c r="D52" s="220">
        <f>NPV($A$2,B44:P44)</f>
        <v>269186.66688401974</v>
      </c>
      <c r="E52" s="221">
        <f>NPV($A$2,B44:U44)</f>
        <v>318231.19340380124</v>
      </c>
      <c r="G52" s="316">
        <v>0.1</v>
      </c>
      <c r="H52" s="173">
        <f>'3. Vanuatu Kava intercrop (6)'!B94*$D$41</f>
        <v>219950.502488725</v>
      </c>
      <c r="I52" s="191">
        <v>0.1</v>
      </c>
      <c r="J52" s="173">
        <f>'3. Vanuatu Kava intercrop (6)'!B152*$D$41</f>
        <v>220822.65157882503</v>
      </c>
      <c r="K52" s="191">
        <v>0.1</v>
      </c>
      <c r="L52" s="173">
        <f>L51-(L51*10%)</f>
        <v>287301.30253191403</v>
      </c>
    </row>
    <row r="53" spans="1:21" x14ac:dyDescent="0.25">
      <c r="A53" s="219" t="s">
        <v>197</v>
      </c>
      <c r="B53" s="220" t="e">
        <f>IRR(B44:F44)</f>
        <v>#NUM!</v>
      </c>
      <c r="C53" s="220" t="e">
        <f>IRR(B44:K44)</f>
        <v>#NUM!</v>
      </c>
      <c r="D53" s="220" t="e">
        <f>IRR(B44:P44)</f>
        <v>#NUM!</v>
      </c>
      <c r="E53" s="221" t="e">
        <f>IRR(B44:U44)</f>
        <v>#NUM!</v>
      </c>
      <c r="G53" s="316">
        <v>0.15</v>
      </c>
      <c r="H53" s="173">
        <f>'3. Vanuatu Kava intercrop (6)'!B95*$D$41</f>
        <v>163223.99420257439</v>
      </c>
      <c r="I53" s="191">
        <v>0.15</v>
      </c>
      <c r="J53" s="173">
        <f>'3. Vanuatu Kava intercrop (6)'!B153*$D$41</f>
        <v>163997.98656066984</v>
      </c>
      <c r="K53" s="191">
        <v>0.15</v>
      </c>
      <c r="L53" s="173">
        <f>L51-(L51*15%)</f>
        <v>271340.11905791878</v>
      </c>
    </row>
    <row r="54" spans="1:21" ht="15.75" thickBot="1" x14ac:dyDescent="0.3">
      <c r="A54" s="219" t="s">
        <v>198</v>
      </c>
      <c r="B54" s="220">
        <f>NPV($A$2,B45:F45)</f>
        <v>117125.21478474901</v>
      </c>
      <c r="C54" s="220">
        <f>NPV($A$2,B45:K45)</f>
        <v>204652.10757301594</v>
      </c>
      <c r="D54" s="220">
        <f>NPV($A$2,B45:P45)</f>
        <v>270179.14296012296</v>
      </c>
      <c r="E54" s="221">
        <f>NPV($A$2,B45:U45)</f>
        <v>319223.66947990446</v>
      </c>
      <c r="G54" s="317">
        <v>0.2</v>
      </c>
      <c r="H54" s="318">
        <f>'3. Vanuatu Kava intercrop (6)'!B96*$D$41</f>
        <v>127892.19567668282</v>
      </c>
      <c r="I54" s="319">
        <v>0.2</v>
      </c>
      <c r="J54" s="318">
        <f>'3. Vanuatu Kava intercrop (6)'!B154*$D$41</f>
        <v>128585.12866148862</v>
      </c>
      <c r="K54" s="191">
        <v>0.2</v>
      </c>
      <c r="L54" s="173">
        <f>L51-(L51*20%)</f>
        <v>255378.93558392356</v>
      </c>
    </row>
    <row r="55" spans="1:21" x14ac:dyDescent="0.25">
      <c r="A55" s="219" t="s">
        <v>199</v>
      </c>
      <c r="B55" s="220" t="e">
        <f>IRR(B45:F46)</f>
        <v>#NUM!</v>
      </c>
      <c r="C55" s="220" t="e">
        <f>IRR(B45:K45)</f>
        <v>#NUM!</v>
      </c>
      <c r="D55" s="220" t="e">
        <f>IRR(B45:P45)</f>
        <v>#NUM!</v>
      </c>
      <c r="E55" s="221" t="e">
        <f>IRR(B45:U45)</f>
        <v>#NUM!</v>
      </c>
    </row>
    <row r="56" spans="1:21" x14ac:dyDescent="0.25">
      <c r="A56" s="219" t="s">
        <v>200</v>
      </c>
      <c r="B56" s="220">
        <f>NPV($A$2,B46:F46)</f>
        <v>211.13465380752564</v>
      </c>
      <c r="C56" s="220">
        <f>NPV($A$2,B46:K46)</f>
        <v>9829.0068287308513</v>
      </c>
      <c r="D56" s="220">
        <f>NPV($A$2,B46:P46)</f>
        <v>23527.658826312414</v>
      </c>
      <c r="E56" s="221">
        <f>NPV($A$2,B46:U46)</f>
        <v>38163.767610393748</v>
      </c>
    </row>
    <row r="57" spans="1:21" x14ac:dyDescent="0.25">
      <c r="A57" s="219" t="s">
        <v>201</v>
      </c>
      <c r="B57" s="338">
        <f>IRR(B46:F46)</f>
        <v>8.4213126842010766E-2</v>
      </c>
      <c r="C57" s="338">
        <f>IRR(B46:K46)</f>
        <v>0.43771325701541208</v>
      </c>
      <c r="D57" s="338">
        <f>IRR(B46:P46)</f>
        <v>0.47957120453975666</v>
      </c>
      <c r="E57" s="339">
        <f>IRR(B46:U46)</f>
        <v>0.48595517558800427</v>
      </c>
    </row>
    <row r="58" spans="1:21" ht="15.75" thickBot="1" x14ac:dyDescent="0.3">
      <c r="A58" s="179"/>
      <c r="B58" s="291"/>
      <c r="C58" s="291"/>
      <c r="D58" s="291"/>
      <c r="E58" s="292"/>
    </row>
    <row r="59" spans="1:21" ht="30.75" thickBot="1" x14ac:dyDescent="0.3">
      <c r="A59" s="246" t="s">
        <v>185</v>
      </c>
      <c r="B59" s="215" t="s">
        <v>153</v>
      </c>
      <c r="C59" s="216"/>
      <c r="D59" s="217">
        <v>8.4049999999999993E-3</v>
      </c>
      <c r="E59" s="218" t="s">
        <v>154</v>
      </c>
      <c r="F59" s="192" t="s">
        <v>189</v>
      </c>
      <c r="J59" s="243" t="s">
        <v>6</v>
      </c>
      <c r="K59" s="172" t="s">
        <v>190</v>
      </c>
    </row>
    <row r="60" spans="1:21" x14ac:dyDescent="0.25">
      <c r="B60" s="133" t="s">
        <v>63</v>
      </c>
      <c r="C60" s="133" t="s">
        <v>64</v>
      </c>
      <c r="D60" s="133" t="s">
        <v>65</v>
      </c>
      <c r="E60" s="133" t="s">
        <v>66</v>
      </c>
      <c r="F60" s="122" t="s">
        <v>67</v>
      </c>
      <c r="G60" s="122" t="s">
        <v>68</v>
      </c>
      <c r="H60" s="122" t="s">
        <v>69</v>
      </c>
      <c r="I60" s="122" t="s">
        <v>70</v>
      </c>
      <c r="J60" s="122" t="s">
        <v>71</v>
      </c>
      <c r="K60" s="122" t="s">
        <v>72</v>
      </c>
      <c r="L60" s="122" t="s">
        <v>73</v>
      </c>
      <c r="M60" s="122" t="s">
        <v>74</v>
      </c>
      <c r="N60" s="122" t="s">
        <v>75</v>
      </c>
      <c r="O60" s="122" t="s">
        <v>76</v>
      </c>
      <c r="P60" s="122" t="s">
        <v>77</v>
      </c>
      <c r="Q60" s="122" t="s">
        <v>78</v>
      </c>
      <c r="R60" s="122" t="s">
        <v>79</v>
      </c>
      <c r="S60" s="122" t="s">
        <v>80</v>
      </c>
      <c r="T60" s="122" t="s">
        <v>81</v>
      </c>
      <c r="U60" s="122" t="s">
        <v>82</v>
      </c>
    </row>
    <row r="61" spans="1:21" x14ac:dyDescent="0.25">
      <c r="A61" s="172" t="s">
        <v>157</v>
      </c>
      <c r="B61" s="173">
        <f>'4.Vanuatu solar dryer (6)'!E38*$D$41</f>
        <v>28681.414114285712</v>
      </c>
      <c r="C61" s="173">
        <f>'4.Vanuatu solar dryer (6)'!F38*$D$41</f>
        <v>27773.674114285714</v>
      </c>
      <c r="D61" s="173">
        <f>'4.Vanuatu solar dryer (6)'!G38*$D$41</f>
        <v>26893.166314285714</v>
      </c>
      <c r="E61" s="173">
        <f>'4.Vanuatu solar dryer (6)'!H38*$D$41</f>
        <v>26039.073748285711</v>
      </c>
      <c r="F61" s="173">
        <f>'4.Vanuatu solar dryer (6)'!I38*$D$41</f>
        <v>25210.603959265714</v>
      </c>
      <c r="G61" s="173">
        <f>'4.Vanuatu solar dryer (6)'!J38*$D$41</f>
        <v>24406.988263916312</v>
      </c>
      <c r="H61" s="173">
        <f>'4.Vanuatu solar dryer (6)'!K38*$D$41</f>
        <v>23627.481039427395</v>
      </c>
      <c r="I61" s="173">
        <f>'4.Vanuatu solar dryer (6)'!L38*$D$41</f>
        <v>22871.359031673142</v>
      </c>
      <c r="J61" s="173">
        <f>'4.Vanuatu solar dryer (6)'!M38*$D$41</f>
        <v>22137.920684151519</v>
      </c>
      <c r="K61" s="173">
        <f>'4.Vanuatu solar dryer (6)'!N38*$D$41</f>
        <v>21426.485487055546</v>
      </c>
      <c r="L61" s="173">
        <f>'4.Vanuatu solar dryer (6)'!O38*$D$41</f>
        <v>20736.39334587245</v>
      </c>
      <c r="M61" s="173">
        <f>'4.Vanuatu solar dryer (6)'!P38*$D$41</f>
        <v>20067.003968924848</v>
      </c>
      <c r="N61" s="173">
        <f>'4.Vanuatu solar dryer (6)'!Q38*$D$41</f>
        <v>19417.69627328567</v>
      </c>
      <c r="O61" s="173">
        <f>'4.Vanuatu solar dryer (6)'!R38*$D$41</f>
        <v>18787.867808515672</v>
      </c>
      <c r="P61" s="173">
        <f>'4.Vanuatu solar dryer (6)'!S38*$D$41</f>
        <v>18176.93419768877</v>
      </c>
      <c r="Q61" s="173">
        <f>'4.Vanuatu solar dryer (6)'!T38*$D$41</f>
        <v>17584.328595186682</v>
      </c>
      <c r="R61" s="173">
        <f>'4.Vanuatu solar dryer (6)'!U38*$D$41</f>
        <v>17009.50116075965</v>
      </c>
      <c r="S61" s="173">
        <f>'4.Vanuatu solar dryer (6)'!V38*$D$41</f>
        <v>16451.918549365429</v>
      </c>
      <c r="T61" s="173">
        <f>'4.Vanuatu solar dryer (6)'!W38*$D$41</f>
        <v>15911.063416313034</v>
      </c>
      <c r="U61" s="173">
        <f>'4.Vanuatu solar dryer (6)'!X38*$D$41</f>
        <v>15386.433937252214</v>
      </c>
    </row>
    <row r="62" spans="1:21" x14ac:dyDescent="0.25">
      <c r="A62" s="172" t="s">
        <v>191</v>
      </c>
      <c r="B62" s="173">
        <f>'4.Vanuatu solar dryer (6)'!E79*$D$41</f>
        <v>19751.75</v>
      </c>
      <c r="C62" s="173">
        <f>'4.Vanuatu solar dryer (6)'!F79*$D$41</f>
        <v>28946.819999999996</v>
      </c>
      <c r="D62" s="173">
        <f>'4.Vanuatu solar dryer (6)'!G79*$D$41</f>
        <v>27919.560899999993</v>
      </c>
      <c r="E62" s="173">
        <f>'4.Vanuatu solar dryer (6)'!H79*$D$41</f>
        <v>26923.119572999996</v>
      </c>
      <c r="F62" s="173">
        <f>'4.Vanuatu solar dryer (6)'!I79*$D$41</f>
        <v>25956.571485809996</v>
      </c>
      <c r="G62" s="173">
        <f>'4.Vanuatu solar dryer (6)'!J79*$D$41</f>
        <v>25019.019841235688</v>
      </c>
      <c r="H62" s="173">
        <f>'4.Vanuatu solar dryer (6)'!K79*$D$41</f>
        <v>24109.59474599862</v>
      </c>
      <c r="I62" s="173">
        <f>'4.Vanuatu solar dryer (6)'!L79*$D$41</f>
        <v>23227.452403618659</v>
      </c>
      <c r="J62" s="173">
        <f>'4.Vanuatu solar dryer (6)'!M79*$D$41</f>
        <v>22371.774331510096</v>
      </c>
      <c r="K62" s="173">
        <f>'4.Vanuatu solar dryer (6)'!N79*$D$41</f>
        <v>21541.766601564792</v>
      </c>
      <c r="L62" s="173">
        <f>'4.Vanuatu solar dryer (6)'!O79*$D$41</f>
        <v>20736.65910351785</v>
      </c>
      <c r="M62" s="173">
        <f>'4.Vanuatu solar dryer (6)'!P79*$D$41</f>
        <v>19955.704830412316</v>
      </c>
      <c r="N62" s="173">
        <f>'4.Vanuatu solar dryer (6)'!Q79*$D$41</f>
        <v>19198.179185499946</v>
      </c>
      <c r="O62" s="173">
        <f>'4.Vanuatu solar dryer (6)'!R79*$D$41</f>
        <v>18463.379309934942</v>
      </c>
      <c r="P62" s="173">
        <f>'4.Vanuatu solar dryer (6)'!S79*$D$41</f>
        <v>17750.623430636893</v>
      </c>
      <c r="Q62" s="173">
        <f>'4.Vanuatu solar dryer (6)'!T79*$D$41</f>
        <v>17059.250227717788</v>
      </c>
      <c r="R62" s="173">
        <f>'4.Vanuatu solar dryer (6)'!U79*$D$41</f>
        <v>16388.618220886256</v>
      </c>
      <c r="S62" s="173">
        <f>'4.Vanuatu solar dryer (6)'!V79*$D$41</f>
        <v>15738.10517425967</v>
      </c>
      <c r="T62" s="173">
        <f>'4.Vanuatu solar dryer (6)'!W79*$D$41</f>
        <v>15107.107519031877</v>
      </c>
      <c r="U62" s="173">
        <f>'4.Vanuatu solar dryer (6)'!X79*$D$41</f>
        <v>14495.039793460921</v>
      </c>
    </row>
    <row r="63" spans="1:21" x14ac:dyDescent="0.25">
      <c r="A63" s="172" t="s">
        <v>192</v>
      </c>
      <c r="B63" s="173">
        <f>'4.Vanuatu solar dryer (6)'!E129*$D$41</f>
        <v>30005.85</v>
      </c>
      <c r="C63" s="173">
        <f>'4.Vanuatu solar dryer (6)'!F129*$D$41</f>
        <v>28946.819999999996</v>
      </c>
      <c r="D63" s="173">
        <f>'4.Vanuatu solar dryer (6)'!G129*$D$41</f>
        <v>27919.560899999993</v>
      </c>
      <c r="E63" s="173">
        <f>'4.Vanuatu solar dryer (6)'!H129*$D$41</f>
        <v>26923.119572999996</v>
      </c>
      <c r="F63" s="173">
        <f>'4.Vanuatu solar dryer (6)'!I129*$D$41</f>
        <v>25956.571485809996</v>
      </c>
      <c r="G63" s="173">
        <f>'4.Vanuatu solar dryer (6)'!J129*$D$41</f>
        <v>25019.019841235688</v>
      </c>
      <c r="H63" s="173">
        <f>'4.Vanuatu solar dryer (6)'!K129*$D$41</f>
        <v>24109.59474599862</v>
      </c>
      <c r="I63" s="173">
        <f>'4.Vanuatu solar dryer (6)'!L129*$D$41</f>
        <v>23227.452403618659</v>
      </c>
      <c r="J63" s="173">
        <f>'4.Vanuatu solar dryer (6)'!M129*$D$41</f>
        <v>22371.774331510096</v>
      </c>
      <c r="K63" s="173">
        <f>'4.Vanuatu solar dryer (6)'!N129*$D$41</f>
        <v>21541.766601564792</v>
      </c>
      <c r="L63" s="173">
        <f>'4.Vanuatu solar dryer (6)'!O129*$D$41</f>
        <v>20736.65910351785</v>
      </c>
      <c r="M63" s="173">
        <f>'4.Vanuatu solar dryer (6)'!P129*$D$41</f>
        <v>19955.704830412316</v>
      </c>
      <c r="N63" s="173">
        <f>'4.Vanuatu solar dryer (6)'!Q129*$D$41</f>
        <v>19198.179185499946</v>
      </c>
      <c r="O63" s="173">
        <f>'4.Vanuatu solar dryer (6)'!R129*$D$41</f>
        <v>18463.379309934942</v>
      </c>
      <c r="P63" s="173">
        <f>'4.Vanuatu solar dryer (6)'!S129*$D$41</f>
        <v>17750.623430636893</v>
      </c>
      <c r="Q63" s="173">
        <f>'4.Vanuatu solar dryer (6)'!T129*$D$41</f>
        <v>17059.250227717788</v>
      </c>
      <c r="R63" s="173">
        <f>'4.Vanuatu solar dryer (6)'!U129*$D$41</f>
        <v>16388.618220886256</v>
      </c>
      <c r="S63" s="173">
        <f>'4.Vanuatu solar dryer (6)'!V129*$D$41</f>
        <v>15738.10517425967</v>
      </c>
      <c r="T63" s="173">
        <f>'4.Vanuatu solar dryer (6)'!W129*$D$41</f>
        <v>15107.107519031877</v>
      </c>
      <c r="U63" s="173">
        <f>'4.Vanuatu solar dryer (6)'!X129*$D$41</f>
        <v>14495.039793460921</v>
      </c>
    </row>
    <row r="64" spans="1:21" x14ac:dyDescent="0.25">
      <c r="A64" s="172" t="s">
        <v>193</v>
      </c>
      <c r="B64" s="173">
        <f>B63-B61</f>
        <v>1324.435885714287</v>
      </c>
      <c r="C64" s="173">
        <f>C63-C61</f>
        <v>1173.1458857142825</v>
      </c>
      <c r="D64" s="173">
        <f t="shared" ref="D64:U64" si="10">D63-D61</f>
        <v>1026.3945857142789</v>
      </c>
      <c r="E64" s="173">
        <f t="shared" si="10"/>
        <v>884.04582471428512</v>
      </c>
      <c r="F64" s="173">
        <f t="shared" si="10"/>
        <v>745.96752654428201</v>
      </c>
      <c r="G64" s="173">
        <f t="shared" si="10"/>
        <v>612.03157731937608</v>
      </c>
      <c r="H64" s="173">
        <f t="shared" si="10"/>
        <v>482.11370657122461</v>
      </c>
      <c r="I64" s="173">
        <f t="shared" si="10"/>
        <v>356.09337194551699</v>
      </c>
      <c r="J64" s="173">
        <f t="shared" si="10"/>
        <v>233.85364735857729</v>
      </c>
      <c r="K64" s="173">
        <f t="shared" si="10"/>
        <v>115.28111450924553</v>
      </c>
      <c r="L64" s="173">
        <f t="shared" si="10"/>
        <v>0.26575764540029923</v>
      </c>
      <c r="M64" s="173">
        <f t="shared" si="10"/>
        <v>-111.2991385125315</v>
      </c>
      <c r="N64" s="173">
        <f t="shared" si="10"/>
        <v>-219.51708778572356</v>
      </c>
      <c r="O64" s="173">
        <f t="shared" si="10"/>
        <v>-324.48849858072936</v>
      </c>
      <c r="P64" s="173">
        <f t="shared" si="10"/>
        <v>-426.31076705187661</v>
      </c>
      <c r="Q64" s="173">
        <f t="shared" si="10"/>
        <v>-525.0783674688937</v>
      </c>
      <c r="R64" s="173">
        <f t="shared" si="10"/>
        <v>-620.88293987339421</v>
      </c>
      <c r="S64" s="173">
        <f t="shared" si="10"/>
        <v>-713.81337510575941</v>
      </c>
      <c r="T64" s="173">
        <f t="shared" si="10"/>
        <v>-803.95589728115738</v>
      </c>
      <c r="U64" s="173">
        <f t="shared" si="10"/>
        <v>-891.39414379129266</v>
      </c>
    </row>
    <row r="65" spans="1:22" x14ac:dyDescent="0.25">
      <c r="A65" s="172" t="s">
        <v>203</v>
      </c>
      <c r="B65" s="173">
        <f>B64</f>
        <v>1324.435885714287</v>
      </c>
      <c r="C65" s="173">
        <f>C64+B65</f>
        <v>2497.5817714285695</v>
      </c>
      <c r="D65" s="173">
        <f t="shared" ref="D65:E65" si="11">D64+C65</f>
        <v>3523.9763571428484</v>
      </c>
      <c r="E65" s="173">
        <f t="shared" si="11"/>
        <v>4408.0221818571335</v>
      </c>
      <c r="F65" s="173">
        <f>F64+E65</f>
        <v>5153.9897084014156</v>
      </c>
      <c r="G65" s="173">
        <f t="shared" ref="G65:U65" si="12">G64+F65</f>
        <v>5766.0212857207916</v>
      </c>
      <c r="H65" s="173">
        <f t="shared" si="12"/>
        <v>6248.1349922920162</v>
      </c>
      <c r="I65" s="173">
        <f t="shared" si="12"/>
        <v>6604.2283642375332</v>
      </c>
      <c r="J65" s="173">
        <f t="shared" si="12"/>
        <v>6838.0820115961105</v>
      </c>
      <c r="K65" s="173">
        <f t="shared" si="12"/>
        <v>6953.3631261053561</v>
      </c>
      <c r="L65" s="173">
        <f t="shared" si="12"/>
        <v>6953.6288837507564</v>
      </c>
      <c r="M65" s="173">
        <f t="shared" si="12"/>
        <v>6842.3297452382249</v>
      </c>
      <c r="N65" s="173">
        <f t="shared" si="12"/>
        <v>6622.8126574525013</v>
      </c>
      <c r="O65" s="173">
        <f t="shared" si="12"/>
        <v>6298.3241588717719</v>
      </c>
      <c r="P65" s="173">
        <f t="shared" si="12"/>
        <v>5872.0133918198953</v>
      </c>
      <c r="Q65" s="173">
        <f t="shared" si="12"/>
        <v>5346.9350243510016</v>
      </c>
      <c r="R65" s="173">
        <f t="shared" si="12"/>
        <v>4726.0520844776074</v>
      </c>
      <c r="S65" s="173">
        <f t="shared" si="12"/>
        <v>4012.238709371848</v>
      </c>
      <c r="T65" s="173">
        <f t="shared" si="12"/>
        <v>3208.2828120906906</v>
      </c>
      <c r="U65" s="173">
        <f t="shared" si="12"/>
        <v>2316.888668299398</v>
      </c>
    </row>
    <row r="66" spans="1:22" ht="15.75" thickBot="1" x14ac:dyDescent="0.3"/>
    <row r="67" spans="1:22" ht="15.75" thickBot="1" x14ac:dyDescent="0.3">
      <c r="A67" s="222" t="s">
        <v>195</v>
      </c>
      <c r="B67" s="223" t="s">
        <v>165</v>
      </c>
      <c r="C67" s="223" t="s">
        <v>166</v>
      </c>
      <c r="D67" s="223" t="s">
        <v>167</v>
      </c>
      <c r="E67" s="224" t="s">
        <v>168</v>
      </c>
      <c r="G67" s="175" t="s">
        <v>169</v>
      </c>
      <c r="H67" s="175"/>
      <c r="I67" s="176"/>
      <c r="J67" s="176"/>
      <c r="K67" s="176"/>
      <c r="L67" s="176"/>
      <c r="M67" s="176"/>
      <c r="N67" s="176"/>
    </row>
    <row r="68" spans="1:22" ht="24.75" x14ac:dyDescent="0.25">
      <c r="A68" s="219" t="s">
        <v>170</v>
      </c>
      <c r="B68" s="220">
        <f>NPV($A$2,B61:F61)</f>
        <v>116914.08013094148</v>
      </c>
      <c r="C68" s="220">
        <f>NPV($A$2,B61:K61)</f>
        <v>194823.10074428507</v>
      </c>
      <c r="D68" s="220">
        <f>NPV($A$2,B61:P61)</f>
        <v>246651.48413381059</v>
      </c>
      <c r="E68" s="221">
        <f>NPV($A$2,B61:U61)</f>
        <v>281059.90186951077</v>
      </c>
      <c r="G68" s="311" t="s">
        <v>105</v>
      </c>
      <c r="H68" s="312" t="s">
        <v>171</v>
      </c>
      <c r="I68" s="313" t="s">
        <v>105</v>
      </c>
      <c r="J68" s="313" t="s">
        <v>172</v>
      </c>
      <c r="K68" s="314" t="s">
        <v>173</v>
      </c>
      <c r="L68" s="315" t="s">
        <v>171</v>
      </c>
    </row>
    <row r="69" spans="1:22" x14ac:dyDescent="0.25">
      <c r="A69" s="219" t="s">
        <v>174</v>
      </c>
      <c r="B69" s="220" t="e">
        <f>IRR(B61:F61)</f>
        <v>#NUM!</v>
      </c>
      <c r="C69" s="220" t="e">
        <f>IRR(B61:K61)</f>
        <v>#NUM!</v>
      </c>
      <c r="D69" s="220" t="e">
        <f>IRR(B61:P61)</f>
        <v>#NUM!</v>
      </c>
      <c r="E69" s="221" t="e">
        <f>IRR(B61:U61)</f>
        <v>#NUM!</v>
      </c>
      <c r="G69" s="316">
        <f>$A$2</f>
        <v>0.05</v>
      </c>
      <c r="H69" s="173">
        <f>'4.Vanuatu solar dryer (6)'!B86*$D$41</f>
        <v>275070.5053146453</v>
      </c>
      <c r="I69" s="191">
        <v>0.05</v>
      </c>
      <c r="J69" s="173">
        <f>'4.Vanuatu solar dryer (6)'!B136*$D$41</f>
        <v>284836.31483845488</v>
      </c>
      <c r="K69" s="191">
        <v>0</v>
      </c>
      <c r="L69" s="173">
        <f>E72</f>
        <v>284836.31483845488</v>
      </c>
    </row>
    <row r="70" spans="1:22" x14ac:dyDescent="0.25">
      <c r="A70" s="219" t="s">
        <v>196</v>
      </c>
      <c r="B70" s="220">
        <f>NPV($A$2,B62:F62)</f>
        <v>111672.14601648487</v>
      </c>
      <c r="C70" s="220">
        <f>NPV($A$2,B62:K62)</f>
        <v>190843.0379872598</v>
      </c>
      <c r="D70" s="220">
        <f>NPV($A$2,B62:P62)</f>
        <v>242124.23512655654</v>
      </c>
      <c r="E70" s="221">
        <f>NPV($A$2,B62:U62)</f>
        <v>275070.50531464536</v>
      </c>
      <c r="G70" s="316">
        <v>0.1</v>
      </c>
      <c r="H70" s="173">
        <f>'4.Vanuatu solar dryer (6)'!B87*$D$41</f>
        <v>195194.14750240484</v>
      </c>
      <c r="I70" s="191">
        <v>0.1</v>
      </c>
      <c r="J70" s="173">
        <f>'4.Vanuatu solar dryer (6)'!B137*$D$41</f>
        <v>204516.05659331393</v>
      </c>
      <c r="K70" s="191">
        <v>0.1</v>
      </c>
      <c r="L70" s="173">
        <f>L69-(L69*10%)</f>
        <v>256352.68335460938</v>
      </c>
    </row>
    <row r="71" spans="1:22" x14ac:dyDescent="0.25">
      <c r="A71" s="219" t="s">
        <v>197</v>
      </c>
      <c r="B71" s="220" t="e">
        <f>IRR(B62:F62)</f>
        <v>#NUM!</v>
      </c>
      <c r="C71" s="220" t="e">
        <f>IRR(B62:K62)</f>
        <v>#NUM!</v>
      </c>
      <c r="D71" s="220" t="e">
        <f>IRR(B62:P62)</f>
        <v>#NUM!</v>
      </c>
      <c r="E71" s="221" t="e">
        <f>IRR(B62:U62)</f>
        <v>#NUM!</v>
      </c>
      <c r="G71" s="316">
        <v>0.15</v>
      </c>
      <c r="H71" s="173">
        <f>'4.Vanuatu solar dryer (6)'!B88*$D$41</f>
        <v>147539.78928918982</v>
      </c>
      <c r="I71" s="191">
        <v>0.15</v>
      </c>
      <c r="J71" s="173">
        <f>'4.Vanuatu solar dryer (6)'!B138*$D$41</f>
        <v>156456.39798484198</v>
      </c>
      <c r="K71" s="191">
        <v>0.15</v>
      </c>
      <c r="L71" s="173">
        <f>L69-(L69*15%)</f>
        <v>242110.86761268665</v>
      </c>
    </row>
    <row r="72" spans="1:22" ht="15.75" thickBot="1" x14ac:dyDescent="0.3">
      <c r="A72" s="219" t="s">
        <v>198</v>
      </c>
      <c r="B72" s="220">
        <f>NPV($A$2,B63:F63)</f>
        <v>121437.9555402944</v>
      </c>
      <c r="C72" s="220">
        <f>NPV($A$2,B63:K63)</f>
        <v>200608.84751106935</v>
      </c>
      <c r="D72" s="220">
        <f>NPV($A$2,B63:P63)</f>
        <v>251890.04465036609</v>
      </c>
      <c r="E72" s="221">
        <f>NPV($A$2,B63:U63)</f>
        <v>284836.31483845488</v>
      </c>
      <c r="G72" s="317">
        <v>0.2</v>
      </c>
      <c r="H72" s="318">
        <f>'4.Vanuatu solar dryer (6)'!B89*$D$41</f>
        <v>116975.31756478845</v>
      </c>
      <c r="I72" s="319">
        <v>0.2</v>
      </c>
      <c r="J72" s="318">
        <f>'4.Vanuatu solar dryer (6)'!B139*$D$41</f>
        <v>125520.40089812175</v>
      </c>
      <c r="K72" s="191">
        <v>0.2</v>
      </c>
      <c r="L72" s="173">
        <f>L69-(L69*20%)</f>
        <v>227869.05187076391</v>
      </c>
    </row>
    <row r="73" spans="1:22" x14ac:dyDescent="0.25">
      <c r="A73" s="219" t="s">
        <v>199</v>
      </c>
      <c r="B73" s="220" t="e">
        <f>IRR(B63:F64)</f>
        <v>#NUM!</v>
      </c>
      <c r="C73" s="220" t="e">
        <f>IRR(B63:K63)</f>
        <v>#NUM!</v>
      </c>
      <c r="D73" s="220" t="e">
        <f>IRR(B63:P63)</f>
        <v>#NUM!</v>
      </c>
      <c r="E73" s="221" t="e">
        <f>IRR(B63:U63)</f>
        <v>#NUM!</v>
      </c>
    </row>
    <row r="74" spans="1:22" x14ac:dyDescent="0.25">
      <c r="A74" s="219" t="s">
        <v>200</v>
      </c>
      <c r="B74" s="220">
        <f>NPV($A$2,B64:F64)</f>
        <v>4523.8754093529187</v>
      </c>
      <c r="C74" s="220">
        <f>NPV($A$2,B64:K64)</f>
        <v>5785.7467667842539</v>
      </c>
      <c r="D74" s="220">
        <f>NPV($A$2,B64:P64)</f>
        <v>5238.5605165554953</v>
      </c>
      <c r="E74" s="221">
        <f>NPV($A$2,B64:U64)</f>
        <v>3776.4129689441293</v>
      </c>
    </row>
    <row r="75" spans="1:22" x14ac:dyDescent="0.25">
      <c r="A75" s="219" t="s">
        <v>201</v>
      </c>
      <c r="B75" s="338" t="e">
        <f>IRR(B64:F64)</f>
        <v>#NUM!</v>
      </c>
      <c r="C75" s="338" t="e">
        <f>IRR(B64:K64)</f>
        <v>#NUM!</v>
      </c>
      <c r="D75" s="338">
        <f>IRR(B64:P64)</f>
        <v>-0.17698049437465491</v>
      </c>
      <c r="E75" s="339">
        <f>IRR(B64:U64)</f>
        <v>-2.9927281407723494E-2</v>
      </c>
    </row>
    <row r="76" spans="1:22" ht="15.75" thickBot="1" x14ac:dyDescent="0.3">
      <c r="A76" s="179"/>
      <c r="B76" s="291"/>
      <c r="C76" s="291"/>
      <c r="D76" s="291"/>
      <c r="E76" s="292"/>
    </row>
    <row r="77" spans="1:22" ht="30.75" thickBot="1" x14ac:dyDescent="0.3">
      <c r="A77" s="246" t="s">
        <v>204</v>
      </c>
      <c r="B77" s="215" t="s">
        <v>153</v>
      </c>
      <c r="C77" s="216"/>
      <c r="D77" s="217">
        <v>0.36657000000000001</v>
      </c>
      <c r="E77" s="218" t="s">
        <v>154</v>
      </c>
      <c r="F77" s="225" t="s">
        <v>155</v>
      </c>
      <c r="J77" s="243" t="s">
        <v>6</v>
      </c>
      <c r="K77" s="172" t="s">
        <v>190</v>
      </c>
    </row>
    <row r="78" spans="1:22" x14ac:dyDescent="0.25">
      <c r="B78" s="133" t="s">
        <v>63</v>
      </c>
      <c r="C78" s="133" t="s">
        <v>64</v>
      </c>
      <c r="D78" s="133" t="s">
        <v>65</v>
      </c>
      <c r="E78" s="133" t="s">
        <v>66</v>
      </c>
      <c r="F78" s="122" t="s">
        <v>67</v>
      </c>
      <c r="G78" s="122" t="s">
        <v>68</v>
      </c>
      <c r="H78" s="122" t="s">
        <v>69</v>
      </c>
      <c r="I78" s="122" t="s">
        <v>70</v>
      </c>
      <c r="J78" s="122" t="s">
        <v>71</v>
      </c>
      <c r="K78" s="122" t="s">
        <v>72</v>
      </c>
      <c r="L78" s="122" t="s">
        <v>73</v>
      </c>
      <c r="M78" s="122" t="s">
        <v>74</v>
      </c>
      <c r="N78" s="122" t="s">
        <v>75</v>
      </c>
      <c r="O78" s="122" t="s">
        <v>76</v>
      </c>
      <c r="P78" s="122" t="s">
        <v>77</v>
      </c>
      <c r="Q78" s="122" t="s">
        <v>78</v>
      </c>
      <c r="R78" s="122" t="s">
        <v>79</v>
      </c>
      <c r="S78" s="122" t="s">
        <v>80</v>
      </c>
      <c r="T78" s="122" t="s">
        <v>81</v>
      </c>
      <c r="U78" s="122" t="s">
        <v>82</v>
      </c>
    </row>
    <row r="79" spans="1:22" x14ac:dyDescent="0.25">
      <c r="A79" s="172" t="s">
        <v>157</v>
      </c>
      <c r="B79" s="173">
        <f>'5.Samoa taro intercrop (6)'!E44*$D77</f>
        <v>12050.25561</v>
      </c>
      <c r="C79" s="173">
        <f>'5.Samoa taro intercrop (6)'!F44*$D77</f>
        <v>11610.37161</v>
      </c>
      <c r="D79" s="173">
        <f>'5.Samoa taro intercrop (6)'!G44*$D77</f>
        <v>11183.68413</v>
      </c>
      <c r="E79" s="173">
        <f>'5.Samoa taro intercrop (6)'!H44*$D77</f>
        <v>10769.7972744</v>
      </c>
      <c r="F79" s="173">
        <f>'5.Samoa taro intercrop (6)'!I44*$D77</f>
        <v>10368.327024468002</v>
      </c>
      <c r="G79" s="173">
        <f>'5.Samoa taro intercrop (6)'!J44*$D77</f>
        <v>9978.9008820339604</v>
      </c>
      <c r="H79" s="173">
        <f>'5.Samoa taro intercrop (6)'!K44*$D77</f>
        <v>9601.1575238729401</v>
      </c>
      <c r="I79" s="173">
        <f>'5.Samoa taro intercrop (6)'!L44*$D77</f>
        <v>9234.7464664567506</v>
      </c>
      <c r="J79" s="173">
        <f>'5.Samoa taro intercrop (6)'!M44*$D77</f>
        <v>8879.3277407630485</v>
      </c>
      <c r="K79" s="173">
        <f>'5.Samoa taro intercrop (6)'!N44*$D77</f>
        <v>8534.5715768401569</v>
      </c>
      <c r="L79" s="173">
        <f>'5.Samoa taro intercrop (6)'!O44*$D77</f>
        <v>8200.1580978349521</v>
      </c>
      <c r="M79" s="173">
        <f>'5.Samoa taro intercrop (6)'!P44*$D77</f>
        <v>7875.7770231999039</v>
      </c>
      <c r="N79" s="173">
        <f>'5.Samoa taro intercrop (6)'!Q44*$D77</f>
        <v>7561.1273808039068</v>
      </c>
      <c r="O79" s="173">
        <f>'5.Samoa taro intercrop (6)'!R44*$D77</f>
        <v>7255.917227679789</v>
      </c>
      <c r="P79" s="173">
        <f>'5.Samoa taro intercrop (6)'!S44*$D77</f>
        <v>6959.8633791493958</v>
      </c>
      <c r="Q79" s="173">
        <f>'5.Samoa taro intercrop (6)'!T44*$D77</f>
        <v>6672.6911460749134</v>
      </c>
      <c r="R79" s="173">
        <f>'5.Samoa taro intercrop (6)'!U44*$D77</f>
        <v>6394.1340799926656</v>
      </c>
      <c r="S79" s="173">
        <f>'5.Samoa taro intercrop (6)'!V44*$D77</f>
        <v>6123.9337258928854</v>
      </c>
      <c r="T79" s="173">
        <f>'5.Samoa taro intercrop (6)'!W44*$D77</f>
        <v>5861.8393824160985</v>
      </c>
      <c r="U79" s="173">
        <f>'5.Samoa taro intercrop (6)'!X44*$D77</f>
        <v>5607.6078692436167</v>
      </c>
      <c r="V79" s="173"/>
    </row>
    <row r="80" spans="1:22" x14ac:dyDescent="0.25">
      <c r="A80" s="172" t="s">
        <v>191</v>
      </c>
      <c r="B80" s="173">
        <f>'5.Samoa taro intercrop (6)'!E101*$D77</f>
        <v>10280.272365000001</v>
      </c>
      <c r="C80" s="173">
        <f>'5.Samoa taro intercrop (6)'!F101*$D77</f>
        <v>10280.272365000001</v>
      </c>
      <c r="D80" s="173">
        <f>'5.Samoa taro intercrop (6)'!G101*$D77</f>
        <v>10280.272365000001</v>
      </c>
      <c r="E80" s="173">
        <f>'5.Samoa taro intercrop (6)'!H101*$D77</f>
        <v>10280.272365000001</v>
      </c>
      <c r="F80" s="173">
        <f>'5.Samoa taro intercrop (6)'!I101*$D77</f>
        <v>10280.272365000001</v>
      </c>
      <c r="G80" s="173">
        <f>'5.Samoa taro intercrop (6)'!J101*$D77</f>
        <v>10280.272365000001</v>
      </c>
      <c r="H80" s="173">
        <f>'5.Samoa taro intercrop (6)'!K101*$D77</f>
        <v>10280.272365000001</v>
      </c>
      <c r="I80" s="173">
        <f>'5.Samoa taro intercrop (6)'!L101*$D77</f>
        <v>10280.272365000001</v>
      </c>
      <c r="J80" s="173">
        <f>'5.Samoa taro intercrop (6)'!M101*$D77</f>
        <v>10280.272365000001</v>
      </c>
      <c r="K80" s="173">
        <f>'5.Samoa taro intercrop (6)'!N101*$D77</f>
        <v>10280.272365000001</v>
      </c>
      <c r="L80" s="173">
        <f>'5.Samoa taro intercrop (6)'!O101*$D77</f>
        <v>10280.272365000001</v>
      </c>
      <c r="M80" s="173">
        <f>'5.Samoa taro intercrop (6)'!P101*$D77</f>
        <v>10280.272365000001</v>
      </c>
      <c r="N80" s="173">
        <f>'5.Samoa taro intercrop (6)'!Q101*$D77</f>
        <v>10280.272365000001</v>
      </c>
      <c r="O80" s="173">
        <f>'5.Samoa taro intercrop (6)'!R101*$D77</f>
        <v>10280.272365000001</v>
      </c>
      <c r="P80" s="173">
        <f>'5.Samoa taro intercrop (6)'!S101*$D77</f>
        <v>10280.272365000001</v>
      </c>
      <c r="Q80" s="173">
        <f>'5.Samoa taro intercrop (6)'!T101*$D77</f>
        <v>10280.272365000001</v>
      </c>
      <c r="R80" s="173">
        <f>'5.Samoa taro intercrop (6)'!U101*$D77</f>
        <v>10280.272365000001</v>
      </c>
      <c r="S80" s="173">
        <f>'5.Samoa taro intercrop (6)'!V101*$D77</f>
        <v>10280.272365000001</v>
      </c>
      <c r="T80" s="173">
        <f>'5.Samoa taro intercrop (6)'!W101*$D77</f>
        <v>10280.272365000001</v>
      </c>
      <c r="U80" s="173">
        <f>'5.Samoa taro intercrop (6)'!X101*$D77</f>
        <v>10280.272365000001</v>
      </c>
    </row>
    <row r="81" spans="1:21" x14ac:dyDescent="0.25">
      <c r="A81" s="172" t="s">
        <v>192</v>
      </c>
      <c r="B81" s="173">
        <f>'5.Samoa taro intercrop (6)'!E167*$D77</f>
        <v>11268.178515</v>
      </c>
      <c r="C81" s="173">
        <f>'5.Samoa taro intercrop (6)'!F167*$D77</f>
        <v>11268.178515</v>
      </c>
      <c r="D81" s="173">
        <f>'5.Samoa taro intercrop (6)'!G167*$D77</f>
        <v>11268.178515</v>
      </c>
      <c r="E81" s="173">
        <f>'5.Samoa taro intercrop (6)'!H167*$D77</f>
        <v>11268.178515</v>
      </c>
      <c r="F81" s="173">
        <f>'5.Samoa taro intercrop (6)'!I167*$D77</f>
        <v>11268.178515</v>
      </c>
      <c r="G81" s="173">
        <f>'5.Samoa taro intercrop (6)'!J167*$D77</f>
        <v>10280.272365000001</v>
      </c>
      <c r="H81" s="173">
        <f>'5.Samoa taro intercrop (6)'!K167*$D77</f>
        <v>10280.272365000001</v>
      </c>
      <c r="I81" s="173">
        <f>'5.Samoa taro intercrop (6)'!L167*$D77</f>
        <v>10280.272365000001</v>
      </c>
      <c r="J81" s="173">
        <f>'5.Samoa taro intercrop (6)'!M167*$D77</f>
        <v>10280.272365000001</v>
      </c>
      <c r="K81" s="173">
        <f>'5.Samoa taro intercrop (6)'!N167*$D77</f>
        <v>10280.272365000001</v>
      </c>
      <c r="L81" s="173">
        <f>'5.Samoa taro intercrop (6)'!O167*$D77</f>
        <v>10280.272365000001</v>
      </c>
      <c r="M81" s="173">
        <f>'5.Samoa taro intercrop (6)'!P167*$D77</f>
        <v>10280.272365000001</v>
      </c>
      <c r="N81" s="173">
        <f>'5.Samoa taro intercrop (6)'!Q167*$D77</f>
        <v>10280.272365000001</v>
      </c>
      <c r="O81" s="173">
        <f>'5.Samoa taro intercrop (6)'!R167*$D77</f>
        <v>10280.272365000001</v>
      </c>
      <c r="P81" s="173">
        <f>'5.Samoa taro intercrop (6)'!S167*$D77</f>
        <v>10280.272365000001</v>
      </c>
      <c r="Q81" s="173">
        <f>'5.Samoa taro intercrop (6)'!T167*$D77</f>
        <v>10280.272365000001</v>
      </c>
      <c r="R81" s="173">
        <f>'5.Samoa taro intercrop (6)'!U167*$D77</f>
        <v>10280.272365000001</v>
      </c>
      <c r="S81" s="173">
        <f>'5.Samoa taro intercrop (6)'!V167*$D77</f>
        <v>10280.272365000001</v>
      </c>
      <c r="T81" s="173">
        <f>'5.Samoa taro intercrop (6)'!W167*$D77</f>
        <v>10280.272365000001</v>
      </c>
      <c r="U81" s="173">
        <f>'5.Samoa taro intercrop (6)'!X167*$D77</f>
        <v>10280.272365000001</v>
      </c>
    </row>
    <row r="82" spans="1:21" x14ac:dyDescent="0.25">
      <c r="A82" s="172" t="s">
        <v>193</v>
      </c>
      <c r="B82" s="173">
        <f>B81-B79</f>
        <v>-782.07709500000055</v>
      </c>
      <c r="C82" s="173">
        <f t="shared" ref="C82:U82" si="13">C81-C79</f>
        <v>-342.19309500000054</v>
      </c>
      <c r="D82" s="173">
        <f t="shared" si="13"/>
        <v>84.494384999999966</v>
      </c>
      <c r="E82" s="173">
        <f t="shared" si="13"/>
        <v>498.38124059999973</v>
      </c>
      <c r="F82" s="173">
        <f t="shared" si="13"/>
        <v>899.85149053199711</v>
      </c>
      <c r="G82" s="173">
        <f t="shared" si="13"/>
        <v>301.37148296604028</v>
      </c>
      <c r="H82" s="173">
        <f t="shared" si="13"/>
        <v>679.11484112706057</v>
      </c>
      <c r="I82" s="173">
        <f t="shared" si="13"/>
        <v>1045.5258985432502</v>
      </c>
      <c r="J82" s="173">
        <f t="shared" si="13"/>
        <v>1400.9446242369522</v>
      </c>
      <c r="K82" s="173">
        <f t="shared" si="13"/>
        <v>1745.7007881598438</v>
      </c>
      <c r="L82" s="173">
        <f t="shared" si="13"/>
        <v>2080.1142671650487</v>
      </c>
      <c r="M82" s="173">
        <f t="shared" si="13"/>
        <v>2404.4953418000969</v>
      </c>
      <c r="N82" s="173">
        <f t="shared" si="13"/>
        <v>2719.1449841960939</v>
      </c>
      <c r="O82" s="173">
        <f t="shared" si="13"/>
        <v>3024.3551373202117</v>
      </c>
      <c r="P82" s="173">
        <f t="shared" si="13"/>
        <v>3320.4089858506049</v>
      </c>
      <c r="Q82" s="173">
        <f t="shared" si="13"/>
        <v>3607.5812189250873</v>
      </c>
      <c r="R82" s="173">
        <f t="shared" si="13"/>
        <v>3886.1382850073351</v>
      </c>
      <c r="S82" s="173">
        <f t="shared" si="13"/>
        <v>4156.3386391071153</v>
      </c>
      <c r="T82" s="173">
        <f t="shared" si="13"/>
        <v>4418.4329825839022</v>
      </c>
      <c r="U82" s="173">
        <f t="shared" si="13"/>
        <v>4672.664495756384</v>
      </c>
    </row>
    <row r="83" spans="1:21" x14ac:dyDescent="0.25">
      <c r="A83" s="172" t="s">
        <v>203</v>
      </c>
      <c r="B83" s="173">
        <f>B82</f>
        <v>-782.07709500000055</v>
      </c>
      <c r="C83" s="173">
        <f>C82+B83</f>
        <v>-1124.2701900000011</v>
      </c>
      <c r="D83" s="173">
        <f t="shared" ref="D83:U83" si="14">D82+C83</f>
        <v>-1039.7758050000011</v>
      </c>
      <c r="E83" s="173">
        <f t="shared" si="14"/>
        <v>-541.3945644000014</v>
      </c>
      <c r="F83" s="173">
        <f>F82+E83</f>
        <v>358.45692613199571</v>
      </c>
      <c r="G83" s="173">
        <f t="shared" si="14"/>
        <v>659.82840909803599</v>
      </c>
      <c r="H83" s="173">
        <f t="shared" si="14"/>
        <v>1338.9432502250966</v>
      </c>
      <c r="I83" s="173">
        <f t="shared" si="14"/>
        <v>2384.4691487683467</v>
      </c>
      <c r="J83" s="173">
        <f t="shared" si="14"/>
        <v>3785.4137730052989</v>
      </c>
      <c r="K83" s="173">
        <f t="shared" si="14"/>
        <v>5531.1145611651427</v>
      </c>
      <c r="L83" s="173">
        <f t="shared" si="14"/>
        <v>7611.2288283301914</v>
      </c>
      <c r="M83" s="173">
        <f t="shared" si="14"/>
        <v>10015.724170130288</v>
      </c>
      <c r="N83" s="173">
        <f t="shared" si="14"/>
        <v>12734.869154326381</v>
      </c>
      <c r="O83" s="173">
        <f t="shared" si="14"/>
        <v>15759.224291646593</v>
      </c>
      <c r="P83" s="173">
        <f t="shared" si="14"/>
        <v>19079.633277497196</v>
      </c>
      <c r="Q83" s="173">
        <f t="shared" si="14"/>
        <v>22687.214496422283</v>
      </c>
      <c r="R83" s="173">
        <f t="shared" si="14"/>
        <v>26573.352781429618</v>
      </c>
      <c r="S83" s="173">
        <f t="shared" si="14"/>
        <v>30729.691420536732</v>
      </c>
      <c r="T83" s="173">
        <f t="shared" si="14"/>
        <v>35148.124403120637</v>
      </c>
      <c r="U83" s="173">
        <f t="shared" si="14"/>
        <v>39820.788898877021</v>
      </c>
    </row>
    <row r="84" spans="1:21" ht="15.75" thickBot="1" x14ac:dyDescent="0.3"/>
    <row r="85" spans="1:21" ht="15.75" thickBot="1" x14ac:dyDescent="0.3">
      <c r="A85" s="222" t="s">
        <v>195</v>
      </c>
      <c r="B85" s="223" t="s">
        <v>165</v>
      </c>
      <c r="C85" s="223" t="s">
        <v>166</v>
      </c>
      <c r="D85" s="223" t="s">
        <v>167</v>
      </c>
      <c r="E85" s="224" t="s">
        <v>168</v>
      </c>
      <c r="G85" s="175" t="s">
        <v>169</v>
      </c>
      <c r="H85" s="175"/>
      <c r="I85" s="176"/>
      <c r="J85" s="176"/>
      <c r="K85" s="176"/>
      <c r="L85" s="176"/>
      <c r="M85" s="176"/>
      <c r="N85" s="176"/>
    </row>
    <row r="86" spans="1:21" ht="24.75" x14ac:dyDescent="0.25">
      <c r="A86" s="219" t="s">
        <v>170</v>
      </c>
      <c r="B86" s="220">
        <f>NPV($A2,B79:F79)</f>
        <v>48652.464458830415</v>
      </c>
      <c r="C86" s="220">
        <f>NPV($A2,B79:K79)</f>
        <v>80135.857681253401</v>
      </c>
      <c r="D86" s="220">
        <f>NPV($A2,B79:P79)</f>
        <v>100338.21946405897</v>
      </c>
      <c r="E86" s="221">
        <f>NPV($A2,B79:U79)</f>
        <v>113162.5939563478</v>
      </c>
      <c r="G86" s="311" t="s">
        <v>105</v>
      </c>
      <c r="H86" s="312" t="s">
        <v>171</v>
      </c>
      <c r="I86" s="313" t="s">
        <v>105</v>
      </c>
      <c r="J86" s="313" t="s">
        <v>172</v>
      </c>
      <c r="K86" s="314" t="s">
        <v>173</v>
      </c>
      <c r="L86" s="315" t="s">
        <v>171</v>
      </c>
    </row>
    <row r="87" spans="1:21" x14ac:dyDescent="0.25">
      <c r="A87" s="219" t="s">
        <v>174</v>
      </c>
      <c r="B87" s="220" t="e">
        <f>IRR(B79:F79)</f>
        <v>#NUM!</v>
      </c>
      <c r="C87" s="220" t="e">
        <f>IRR(B79:K79)</f>
        <v>#NUM!</v>
      </c>
      <c r="D87" s="220" t="e">
        <f>IRR(B79:P79)</f>
        <v>#NUM!</v>
      </c>
      <c r="E87" s="221" t="e">
        <f>IRR(B79:U79)</f>
        <v>#NUM!</v>
      </c>
      <c r="G87" s="316">
        <f>A2</f>
        <v>0.05</v>
      </c>
      <c r="H87" s="173">
        <f>'5.Samoa taro intercrop (6)'!B108*$D77</f>
        <v>128114.91659123094</v>
      </c>
      <c r="I87" s="191">
        <v>0.05</v>
      </c>
      <c r="J87" s="173">
        <f>'5.Samoa taro intercrop (6)'!B174*D77</f>
        <v>132392.03322042865</v>
      </c>
      <c r="K87" s="191">
        <v>0</v>
      </c>
      <c r="L87" s="173">
        <f>E90</f>
        <v>132392.03322042865</v>
      </c>
    </row>
    <row r="88" spans="1:21" x14ac:dyDescent="0.25">
      <c r="A88" s="219" t="s">
        <v>196</v>
      </c>
      <c r="B88" s="220">
        <f>NPV($A2,B80:F80)</f>
        <v>44508.19937199822</v>
      </c>
      <c r="C88" s="220">
        <f>NPV($A2,B80:K80)</f>
        <v>79381.53820235384</v>
      </c>
      <c r="D88" s="220">
        <f>NPV($A2,B80:P80)</f>
        <v>106705.71168805804</v>
      </c>
      <c r="E88" s="221">
        <f>NPV($A2,B80:U80)</f>
        <v>128114.91659123095</v>
      </c>
      <c r="G88" s="316">
        <v>0.1</v>
      </c>
      <c r="H88" s="173">
        <f>'5.Samoa taro intercrop (6)'!B109*$D77</f>
        <v>87521.753835900498</v>
      </c>
      <c r="I88" s="191">
        <v>0.1</v>
      </c>
      <c r="J88" s="173">
        <f>'5.Samoa taro intercrop (6)'!B175*D77</f>
        <v>91266.695398737749</v>
      </c>
      <c r="K88" s="191">
        <v>0.1</v>
      </c>
      <c r="L88" s="173">
        <f>L87-(L87*10%)</f>
        <v>119152.82989838578</v>
      </c>
    </row>
    <row r="89" spans="1:21" x14ac:dyDescent="0.25">
      <c r="A89" s="219" t="s">
        <v>197</v>
      </c>
      <c r="B89" s="220" t="e">
        <f>IRR(B80:F80)</f>
        <v>#NUM!</v>
      </c>
      <c r="C89" s="220" t="e">
        <f>IRR(B80:K80)</f>
        <v>#NUM!</v>
      </c>
      <c r="D89" s="220" t="e">
        <f>IRR(B80:P80)</f>
        <v>#NUM!</v>
      </c>
      <c r="E89" s="221" t="e">
        <f>IRR(B80:U80)</f>
        <v>#NUM!</v>
      </c>
      <c r="G89" s="316">
        <v>0.15</v>
      </c>
      <c r="H89" s="173">
        <f>'5.Samoa taro intercrop (6)'!B110*$D77</f>
        <v>64347.632372757645</v>
      </c>
      <c r="I89" s="191">
        <v>0.15</v>
      </c>
      <c r="J89" s="173">
        <f>'5.Samoa taro intercrop (6)'!B176*D77</f>
        <v>67659.247009836981</v>
      </c>
      <c r="K89" s="191">
        <v>0.15</v>
      </c>
      <c r="L89" s="173">
        <f>L87-(L87*15%)</f>
        <v>112533.22823736435</v>
      </c>
    </row>
    <row r="90" spans="1:21" ht="15.75" thickBot="1" x14ac:dyDescent="0.3">
      <c r="A90" s="219" t="s">
        <v>198</v>
      </c>
      <c r="B90" s="220">
        <f>NPV($A2,B81:F81)</f>
        <v>48785.316001195926</v>
      </c>
      <c r="C90" s="220">
        <f>NPV($A2,B81:K81)</f>
        <v>83658.654831551554</v>
      </c>
      <c r="D90" s="220">
        <f>NPV($A2,B81:P81)</f>
        <v>110982.82831725576</v>
      </c>
      <c r="E90" s="221">
        <f>NPV($A2,B81:U81)</f>
        <v>132392.03322042865</v>
      </c>
      <c r="G90" s="317">
        <v>0.2</v>
      </c>
      <c r="H90" s="318">
        <f>'5.Samoa taro intercrop (6)'!B111*$D77</f>
        <v>50060.605963228234</v>
      </c>
      <c r="I90" s="319">
        <v>0.2</v>
      </c>
      <c r="J90" s="318">
        <f>'5.Samoa taro intercrop (6)'!B177*D77</f>
        <v>53015.050088517593</v>
      </c>
      <c r="K90" s="191">
        <v>0.2</v>
      </c>
      <c r="L90" s="173">
        <f>L87-(L87*20%)</f>
        <v>105913.62657634293</v>
      </c>
    </row>
    <row r="91" spans="1:21" x14ac:dyDescent="0.25">
      <c r="A91" s="219" t="s">
        <v>199</v>
      </c>
      <c r="B91" s="338" t="e">
        <f>IRR(B81:F81)</f>
        <v>#NUM!</v>
      </c>
      <c r="C91" s="220" t="e">
        <f>IRR(B81:K81)</f>
        <v>#NUM!</v>
      </c>
      <c r="D91" s="220" t="e">
        <f>IRR(B81:P81)</f>
        <v>#NUM!</v>
      </c>
      <c r="E91" s="221" t="e">
        <f>IRR(B81:U81)</f>
        <v>#NUM!</v>
      </c>
    </row>
    <row r="92" spans="1:21" x14ac:dyDescent="0.25">
      <c r="A92" s="219" t="s">
        <v>200</v>
      </c>
      <c r="B92" s="220">
        <f>NPV($A2,B82:F82)</f>
        <v>132.85154236550093</v>
      </c>
      <c r="C92" s="220">
        <f>NPV($A2,B82:K82)</f>
        <v>3522.79715029815</v>
      </c>
      <c r="D92" s="220">
        <f>NPV($A2,B82:P82)</f>
        <v>10644.608853196787</v>
      </c>
      <c r="E92" s="221">
        <f>NPV($A2,B82:U82)</f>
        <v>19229.439264080858</v>
      </c>
    </row>
    <row r="93" spans="1:21" x14ac:dyDescent="0.25">
      <c r="A93" s="219" t="s">
        <v>201</v>
      </c>
      <c r="B93" s="338">
        <f>IRR(B82:F82)</f>
        <v>8.9205602405023177E-2</v>
      </c>
      <c r="C93" s="338">
        <f>IRR(B82:K82)</f>
        <v>0.35900193887492793</v>
      </c>
      <c r="D93" s="338">
        <f>IRR(B82:P82)</f>
        <v>0.42178761337781423</v>
      </c>
      <c r="E93" s="339">
        <f>IRR(B82:U82)</f>
        <v>0.43330337655687723</v>
      </c>
    </row>
    <row r="94" spans="1:21" ht="15.75" thickBot="1" x14ac:dyDescent="0.3"/>
    <row r="95" spans="1:21" ht="30.75" thickBot="1" x14ac:dyDescent="0.3">
      <c r="A95" s="246" t="s">
        <v>205</v>
      </c>
      <c r="B95" s="215" t="s">
        <v>153</v>
      </c>
      <c r="C95" s="216"/>
      <c r="D95" s="217">
        <v>0.36657000000000001</v>
      </c>
      <c r="E95" s="218" t="s">
        <v>154</v>
      </c>
      <c r="F95" s="225" t="s">
        <v>155</v>
      </c>
      <c r="J95" s="243" t="s">
        <v>6</v>
      </c>
      <c r="K95" s="172" t="s">
        <v>190</v>
      </c>
    </row>
    <row r="96" spans="1:21" x14ac:dyDescent="0.25">
      <c r="B96" s="133" t="s">
        <v>63</v>
      </c>
      <c r="C96" s="133" t="s">
        <v>64</v>
      </c>
      <c r="D96" s="133" t="s">
        <v>65</v>
      </c>
      <c r="E96" s="133" t="s">
        <v>66</v>
      </c>
      <c r="F96" s="122" t="s">
        <v>67</v>
      </c>
      <c r="G96" s="122" t="s">
        <v>68</v>
      </c>
      <c r="H96" s="122" t="s">
        <v>69</v>
      </c>
      <c r="I96" s="122" t="s">
        <v>70</v>
      </c>
      <c r="J96" s="122" t="s">
        <v>71</v>
      </c>
      <c r="K96" s="122" t="s">
        <v>72</v>
      </c>
      <c r="L96" s="122" t="s">
        <v>73</v>
      </c>
      <c r="M96" s="122" t="s">
        <v>74</v>
      </c>
      <c r="N96" s="122" t="s">
        <v>75</v>
      </c>
      <c r="O96" s="122" t="s">
        <v>76</v>
      </c>
      <c r="P96" s="122" t="s">
        <v>77</v>
      </c>
      <c r="Q96" s="122" t="s">
        <v>78</v>
      </c>
      <c r="R96" s="122" t="s">
        <v>79</v>
      </c>
      <c r="S96" s="122" t="s">
        <v>80</v>
      </c>
      <c r="T96" s="122" t="s">
        <v>81</v>
      </c>
      <c r="U96" s="122" t="s">
        <v>82</v>
      </c>
    </row>
    <row r="97" spans="1:21" x14ac:dyDescent="0.25">
      <c r="A97" s="172" t="s">
        <v>157</v>
      </c>
      <c r="B97" s="173">
        <f>'6.Samoa taro with Mucuna (6)'!E44*$D$77</f>
        <v>12050.25561</v>
      </c>
      <c r="C97" s="173">
        <f>'6.Samoa taro with Mucuna (6)'!F44*$D$77</f>
        <v>11610.37161</v>
      </c>
      <c r="D97" s="173">
        <f>'6.Samoa taro with Mucuna (6)'!G44*$D$77</f>
        <v>11183.68413</v>
      </c>
      <c r="E97" s="173">
        <f>'6.Samoa taro with Mucuna (6)'!H44*$D$77</f>
        <v>10769.7972744</v>
      </c>
      <c r="F97" s="173">
        <f>'6.Samoa taro with Mucuna (6)'!I44*$D$77</f>
        <v>10368.327024468002</v>
      </c>
      <c r="G97" s="173">
        <f>'6.Samoa taro with Mucuna (6)'!J44*$D$77</f>
        <v>9978.9008820339604</v>
      </c>
      <c r="H97" s="173">
        <f>'6.Samoa taro with Mucuna (6)'!K44*$D$77</f>
        <v>9601.1575238729401</v>
      </c>
      <c r="I97" s="173">
        <f>'6.Samoa taro with Mucuna (6)'!L44*$D$77</f>
        <v>9234.7464664567506</v>
      </c>
      <c r="J97" s="173">
        <f>'6.Samoa taro with Mucuna (6)'!M44*$D$77</f>
        <v>8879.3277407630485</v>
      </c>
      <c r="K97" s="173">
        <f>'6.Samoa taro with Mucuna (6)'!N44*$D$77</f>
        <v>8534.5715768401569</v>
      </c>
      <c r="L97" s="173">
        <f>'6.Samoa taro with Mucuna (6)'!O44*$D$77</f>
        <v>8200.1580978349521</v>
      </c>
      <c r="M97" s="173">
        <f>'6.Samoa taro with Mucuna (6)'!P44*$D$77</f>
        <v>7875.7770231999039</v>
      </c>
      <c r="N97" s="173">
        <f>'6.Samoa taro with Mucuna (6)'!Q44*$D$77</f>
        <v>7561.1273808039068</v>
      </c>
      <c r="O97" s="173">
        <f>'6.Samoa taro with Mucuna (6)'!R44*$D$77</f>
        <v>7255.917227679789</v>
      </c>
      <c r="P97" s="173">
        <f>'6.Samoa taro with Mucuna (6)'!S44*$D$77</f>
        <v>6959.8633791493958</v>
      </c>
      <c r="Q97" s="173">
        <f>'6.Samoa taro with Mucuna (6)'!T44*$D$77</f>
        <v>6672.6911460749134</v>
      </c>
      <c r="R97" s="173">
        <f>'6.Samoa taro with Mucuna (6)'!U44*$D$77</f>
        <v>6394.1340799926656</v>
      </c>
      <c r="S97" s="173">
        <f>'6.Samoa taro with Mucuna (6)'!V44*$D$77</f>
        <v>6123.9337258928854</v>
      </c>
      <c r="T97" s="173">
        <f>'6.Samoa taro with Mucuna (6)'!W44*$D$77</f>
        <v>5861.8393824160985</v>
      </c>
      <c r="U97" s="173">
        <f>'6.Samoa taro with Mucuna (6)'!X44*$D$77</f>
        <v>5607.6078692436167</v>
      </c>
    </row>
    <row r="98" spans="1:21" x14ac:dyDescent="0.25">
      <c r="A98" s="172" t="s">
        <v>191</v>
      </c>
      <c r="B98" s="173">
        <f>'6.Samoa taro with Mucuna (6)'!E91*$D$77</f>
        <v>7027.4768130000002</v>
      </c>
      <c r="C98" s="173">
        <f>'6.Samoa taro with Mucuna (6)'!F91*$D$77</f>
        <v>8933.6408129999982</v>
      </c>
      <c r="D98" s="173">
        <f>'6.Samoa taro with Mucuna (6)'!G91*$D$77</f>
        <v>12745.968813000001</v>
      </c>
      <c r="E98" s="173">
        <f>'6.Samoa taro with Mucuna (6)'!H91*$D$77</f>
        <v>14652.132813</v>
      </c>
      <c r="F98" s="173">
        <f>'6.Samoa taro with Mucuna (6)'!I91*$D$77</f>
        <v>14652.132813</v>
      </c>
      <c r="G98" s="173">
        <f>'6.Samoa taro with Mucuna (6)'!J91*$D$77</f>
        <v>14652.132813</v>
      </c>
      <c r="H98" s="173">
        <f>'6.Samoa taro with Mucuna (6)'!K91*$D$77</f>
        <v>14652.132813</v>
      </c>
      <c r="I98" s="173">
        <f>'6.Samoa taro with Mucuna (6)'!L91*$D$77</f>
        <v>14652.132813</v>
      </c>
      <c r="J98" s="173">
        <f>'6.Samoa taro with Mucuna (6)'!M91*$D$77</f>
        <v>14652.132813</v>
      </c>
      <c r="K98" s="173">
        <f>'6.Samoa taro with Mucuna (6)'!N91*$D$77</f>
        <v>14652.132813</v>
      </c>
      <c r="L98" s="173">
        <f>'6.Samoa taro with Mucuna (6)'!O91*$D$77</f>
        <v>14652.132813</v>
      </c>
      <c r="M98" s="173">
        <f>'6.Samoa taro with Mucuna (6)'!P91*$D$77</f>
        <v>14652.132813</v>
      </c>
      <c r="N98" s="173">
        <f>'6.Samoa taro with Mucuna (6)'!Q91*$D$77</f>
        <v>14652.132813</v>
      </c>
      <c r="O98" s="173">
        <f>'6.Samoa taro with Mucuna (6)'!R91*$D$77</f>
        <v>14652.132813</v>
      </c>
      <c r="P98" s="173">
        <f>'6.Samoa taro with Mucuna (6)'!S91*$D$77</f>
        <v>14652.132813</v>
      </c>
      <c r="Q98" s="173">
        <f>'6.Samoa taro with Mucuna (6)'!T91*$D$77</f>
        <v>14652.132813</v>
      </c>
      <c r="R98" s="173">
        <f>'6.Samoa taro with Mucuna (6)'!U91*$D$77</f>
        <v>14652.132813</v>
      </c>
      <c r="S98" s="173">
        <f>'6.Samoa taro with Mucuna (6)'!V91*$D$77</f>
        <v>14652.132813</v>
      </c>
      <c r="T98" s="173">
        <f>'6.Samoa taro with Mucuna (6)'!W91*$D$77</f>
        <v>14652.132813</v>
      </c>
      <c r="U98" s="173">
        <f>'6.Samoa taro with Mucuna (6)'!X91*$D$77</f>
        <v>14652.132813</v>
      </c>
    </row>
    <row r="99" spans="1:21" x14ac:dyDescent="0.25">
      <c r="A99" s="172" t="s">
        <v>192</v>
      </c>
      <c r="B99" s="173">
        <f>'6.Samoa taro with Mucuna (6)'!E147 *$D$77</f>
        <v>7245.2193930000003</v>
      </c>
      <c r="C99" s="173">
        <f>'6.Samoa taro with Mucuna (6)'!F147 *$D$77</f>
        <v>9151.3833929999983</v>
      </c>
      <c r="D99" s="173">
        <f>'6.Samoa taro with Mucuna (6)'!G147 *$D$77</f>
        <v>12963.711393000001</v>
      </c>
      <c r="E99" s="173">
        <f>'6.Samoa taro with Mucuna (6)'!H147 *$D$77</f>
        <v>14869.875393</v>
      </c>
      <c r="F99" s="173">
        <f>'6.Samoa taro with Mucuna (6)'!I147 *$D$77</f>
        <v>14869.875393</v>
      </c>
      <c r="G99" s="173">
        <f>'6.Samoa taro with Mucuna (6)'!J147 *$D$77</f>
        <v>14652.132813</v>
      </c>
      <c r="H99" s="173">
        <f>'6.Samoa taro with Mucuna (6)'!K147 *$D$77</f>
        <v>14652.132813</v>
      </c>
      <c r="I99" s="173">
        <f>'6.Samoa taro with Mucuna (6)'!L147 *$D$77</f>
        <v>14652.132813</v>
      </c>
      <c r="J99" s="173">
        <f>'6.Samoa taro with Mucuna (6)'!M147 *$D$77</f>
        <v>14652.132813</v>
      </c>
      <c r="K99" s="173">
        <f>'6.Samoa taro with Mucuna (6)'!N147 *$D$77</f>
        <v>14652.132813</v>
      </c>
      <c r="L99" s="173">
        <f>'6.Samoa taro with Mucuna (6)'!O147 *$D$77</f>
        <v>14652.132813</v>
      </c>
      <c r="M99" s="173">
        <f>'6.Samoa taro with Mucuna (6)'!P147 *$D$77</f>
        <v>14652.132813</v>
      </c>
      <c r="N99" s="173">
        <f>'6.Samoa taro with Mucuna (6)'!Q147 *$D$77</f>
        <v>14652.132813</v>
      </c>
      <c r="O99" s="173">
        <f>'6.Samoa taro with Mucuna (6)'!R147 *$D$77</f>
        <v>14652.132813</v>
      </c>
      <c r="P99" s="173">
        <f>'6.Samoa taro with Mucuna (6)'!S147 *$D$77</f>
        <v>14652.132813</v>
      </c>
      <c r="Q99" s="173">
        <f>'6.Samoa taro with Mucuna (6)'!T147 *$D$77</f>
        <v>14652.132813</v>
      </c>
      <c r="R99" s="173">
        <f>'6.Samoa taro with Mucuna (6)'!U147 *$D$77</f>
        <v>14652.132813</v>
      </c>
      <c r="S99" s="173">
        <f>'6.Samoa taro with Mucuna (6)'!V147 *$D$77</f>
        <v>14652.132813</v>
      </c>
      <c r="T99" s="173">
        <f>'6.Samoa taro with Mucuna (6)'!W147 *$D$77</f>
        <v>14652.132813</v>
      </c>
      <c r="U99" s="173">
        <f>'6.Samoa taro with Mucuna (6)'!X147 *$D$77</f>
        <v>14652.132813</v>
      </c>
    </row>
    <row r="100" spans="1:21" x14ac:dyDescent="0.25">
      <c r="A100" s="172" t="s">
        <v>193</v>
      </c>
      <c r="B100" s="173">
        <f>B99-B97</f>
        <v>-4805.0362169999999</v>
      </c>
      <c r="C100" s="173">
        <f t="shared" ref="C100:U100" si="15">C99-C97</f>
        <v>-2458.9882170000019</v>
      </c>
      <c r="D100" s="173">
        <f t="shared" si="15"/>
        <v>1780.0272630000018</v>
      </c>
      <c r="E100" s="173">
        <f t="shared" si="15"/>
        <v>4100.0781186000004</v>
      </c>
      <c r="F100" s="173">
        <f t="shared" si="15"/>
        <v>4501.5483685319978</v>
      </c>
      <c r="G100" s="173">
        <f t="shared" si="15"/>
        <v>4673.2319309660397</v>
      </c>
      <c r="H100" s="173">
        <f t="shared" si="15"/>
        <v>5050.97528912706</v>
      </c>
      <c r="I100" s="173">
        <f t="shared" si="15"/>
        <v>5417.3863465432496</v>
      </c>
      <c r="J100" s="173">
        <f t="shared" si="15"/>
        <v>5772.8050722369517</v>
      </c>
      <c r="K100" s="173">
        <f t="shared" si="15"/>
        <v>6117.5612361598432</v>
      </c>
      <c r="L100" s="173">
        <f t="shared" si="15"/>
        <v>6451.9747151650481</v>
      </c>
      <c r="M100" s="173">
        <f t="shared" si="15"/>
        <v>6776.3557898000963</v>
      </c>
      <c r="N100" s="173">
        <f t="shared" si="15"/>
        <v>7091.0054321960934</v>
      </c>
      <c r="O100" s="173">
        <f t="shared" si="15"/>
        <v>7396.2155853202112</v>
      </c>
      <c r="P100" s="173">
        <f t="shared" si="15"/>
        <v>7692.2694338506044</v>
      </c>
      <c r="Q100" s="173">
        <f t="shared" si="15"/>
        <v>7979.4416669250868</v>
      </c>
      <c r="R100" s="173">
        <f t="shared" si="15"/>
        <v>8257.9987330073345</v>
      </c>
      <c r="S100" s="173">
        <f t="shared" si="15"/>
        <v>8528.1990871071139</v>
      </c>
      <c r="T100" s="173">
        <f t="shared" si="15"/>
        <v>8790.2934305839008</v>
      </c>
      <c r="U100" s="173">
        <f t="shared" si="15"/>
        <v>9044.5249437563834</v>
      </c>
    </row>
    <row r="101" spans="1:21" x14ac:dyDescent="0.25">
      <c r="A101" s="172" t="s">
        <v>203</v>
      </c>
      <c r="B101" s="173">
        <f>B100</f>
        <v>-4805.0362169999999</v>
      </c>
      <c r="C101" s="173">
        <f>C100+B101</f>
        <v>-7264.0244340000017</v>
      </c>
      <c r="D101" s="173">
        <f t="shared" ref="D101:E101" si="16">D100+C101</f>
        <v>-5483.997171</v>
      </c>
      <c r="E101" s="173">
        <f t="shared" si="16"/>
        <v>-1383.9190523999996</v>
      </c>
      <c r="F101" s="173">
        <f>F100+E101</f>
        <v>3117.6293161319982</v>
      </c>
      <c r="G101" s="173">
        <f t="shared" ref="G101:U101" si="17">G100+F101</f>
        <v>7790.8612470980379</v>
      </c>
      <c r="H101" s="173">
        <f t="shared" si="17"/>
        <v>12841.836536225099</v>
      </c>
      <c r="I101" s="173">
        <f t="shared" si="17"/>
        <v>18259.22288276835</v>
      </c>
      <c r="J101" s="173">
        <f t="shared" si="17"/>
        <v>24032.027955005302</v>
      </c>
      <c r="K101" s="173">
        <f t="shared" si="17"/>
        <v>30149.589191165145</v>
      </c>
      <c r="L101" s="173">
        <f t="shared" si="17"/>
        <v>36601.563906330193</v>
      </c>
      <c r="M101" s="173">
        <f t="shared" si="17"/>
        <v>43377.919696130288</v>
      </c>
      <c r="N101" s="173">
        <f t="shared" si="17"/>
        <v>50468.92512832638</v>
      </c>
      <c r="O101" s="173">
        <f t="shared" si="17"/>
        <v>57865.140713646593</v>
      </c>
      <c r="P101" s="173">
        <f t="shared" si="17"/>
        <v>65557.410147497198</v>
      </c>
      <c r="Q101" s="173">
        <f t="shared" si="17"/>
        <v>73536.851814422291</v>
      </c>
      <c r="R101" s="173">
        <f t="shared" si="17"/>
        <v>81794.850547429625</v>
      </c>
      <c r="S101" s="173">
        <f t="shared" si="17"/>
        <v>90323.049634536743</v>
      </c>
      <c r="T101" s="173">
        <f t="shared" si="17"/>
        <v>99113.343065120644</v>
      </c>
      <c r="U101" s="173">
        <f t="shared" si="17"/>
        <v>108157.86800887703</v>
      </c>
    </row>
    <row r="102" spans="1:21" ht="15.75" thickBot="1" x14ac:dyDescent="0.3"/>
    <row r="103" spans="1:21" ht="15.75" thickBot="1" x14ac:dyDescent="0.3">
      <c r="A103" s="222" t="s">
        <v>195</v>
      </c>
      <c r="B103" s="223" t="s">
        <v>165</v>
      </c>
      <c r="C103" s="223" t="s">
        <v>166</v>
      </c>
      <c r="D103" s="223" t="s">
        <v>167</v>
      </c>
      <c r="E103" s="224" t="s">
        <v>168</v>
      </c>
      <c r="G103" s="175" t="s">
        <v>169</v>
      </c>
      <c r="H103" s="175"/>
      <c r="I103" s="176"/>
      <c r="J103" s="176"/>
      <c r="K103" s="176"/>
      <c r="L103" s="176"/>
      <c r="M103" s="176"/>
      <c r="N103" s="176"/>
    </row>
    <row r="104" spans="1:21" ht="24.75" x14ac:dyDescent="0.25">
      <c r="A104" s="219" t="s">
        <v>170</v>
      </c>
      <c r="B104" s="220">
        <f>NPV($A$2,B97:F97)</f>
        <v>48652.464458830415</v>
      </c>
      <c r="C104" s="220">
        <f>NPV($A$2,B97:K97)</f>
        <v>80135.857681253401</v>
      </c>
      <c r="D104" s="220">
        <f>NPV($A$2,B97:P97)</f>
        <v>100338.21946405897</v>
      </c>
      <c r="E104" s="221">
        <f>NPV($A$2,B97:U97)</f>
        <v>113162.5939563478</v>
      </c>
      <c r="G104" s="311" t="s">
        <v>105</v>
      </c>
      <c r="H104" s="312" t="s">
        <v>171</v>
      </c>
      <c r="I104" s="313" t="s">
        <v>105</v>
      </c>
      <c r="J104" s="313" t="s">
        <v>172</v>
      </c>
      <c r="K104" s="314" t="s">
        <v>173</v>
      </c>
      <c r="L104" s="315" t="s">
        <v>171</v>
      </c>
    </row>
    <row r="105" spans="1:21" x14ac:dyDescent="0.25">
      <c r="A105" s="219" t="s">
        <v>174</v>
      </c>
      <c r="B105" s="220" t="e">
        <f>IRR(B97:F97)</f>
        <v>#NUM!</v>
      </c>
      <c r="C105" s="220" t="e">
        <f>IRR(B97:K97)</f>
        <v>#NUM!</v>
      </c>
      <c r="D105" s="220" t="e">
        <f>IRR(B97:P97)</f>
        <v>#NUM!</v>
      </c>
      <c r="E105" s="221" t="e">
        <f>IRR(B97:U97)</f>
        <v>#NUM!</v>
      </c>
      <c r="G105" s="316">
        <f>$A$2</f>
        <v>0.05</v>
      </c>
      <c r="H105" s="173">
        <f>'6.Samoa taro with Mucuna (6)'!B98</f>
        <v>459674.62419479823</v>
      </c>
      <c r="I105" s="191">
        <v>0.05</v>
      </c>
      <c r="J105" s="173">
        <f>'6.Samoa taro with Mucuna (6)'!B154</f>
        <v>462246.3333371529</v>
      </c>
      <c r="K105" s="191">
        <v>0</v>
      </c>
      <c r="L105" s="173">
        <f>E108</f>
        <v>169445.63841140017</v>
      </c>
    </row>
    <row r="106" spans="1:21" x14ac:dyDescent="0.25">
      <c r="A106" s="219" t="s">
        <v>196</v>
      </c>
      <c r="B106" s="220">
        <f>NPV($A$2,B98:F98)</f>
        <v>49341.033097516985</v>
      </c>
      <c r="C106" s="220">
        <f>NPV($A$2,B98:K98)</f>
        <v>99044.851637846165</v>
      </c>
      <c r="D106" s="220">
        <f>NPV($A$2,B98:P98)</f>
        <v>137989.09403759422</v>
      </c>
      <c r="E106" s="221">
        <f>NPV($A$2,B98:U98)</f>
        <v>168502.92699108721</v>
      </c>
      <c r="G106" s="316">
        <v>0.1</v>
      </c>
      <c r="H106" s="173">
        <f>'6.Samoa taro with Mucuna (6)'!B99</f>
        <v>304586.3142288471</v>
      </c>
      <c r="I106" s="191">
        <v>0.1</v>
      </c>
      <c r="J106" s="173">
        <f>'6.Samoa taro with Mucuna (6)'!B155</f>
        <v>306838.04156987579</v>
      </c>
      <c r="K106" s="191">
        <v>0.1</v>
      </c>
      <c r="L106" s="173">
        <f>L105-(L105*10%)</f>
        <v>152501.07457026016</v>
      </c>
    </row>
    <row r="107" spans="1:21" x14ac:dyDescent="0.25">
      <c r="A107" s="219" t="s">
        <v>197</v>
      </c>
      <c r="B107" s="220" t="e">
        <f>IRR(B98:F98)</f>
        <v>#NUM!</v>
      </c>
      <c r="C107" s="220" t="e">
        <f>IRR(B98:K98)</f>
        <v>#NUM!</v>
      </c>
      <c r="D107" s="220" t="e">
        <f>IRR(B98:P98)</f>
        <v>#NUM!</v>
      </c>
      <c r="E107" s="221" t="e">
        <f>IRR(B98:U98)</f>
        <v>#NUM!</v>
      </c>
      <c r="G107" s="316">
        <v>0.15</v>
      </c>
      <c r="H107" s="173">
        <f>'6.Samoa taro with Mucuna (6)'!B100</f>
        <v>216889.23026308508</v>
      </c>
      <c r="I107" s="191">
        <v>0.15</v>
      </c>
      <c r="J107" s="173">
        <f>'6.Samoa taro with Mucuna (6)'!B156</f>
        <v>218880.41039130386</v>
      </c>
      <c r="K107" s="191">
        <v>0.15</v>
      </c>
      <c r="L107" s="173">
        <f>L105-(L105*15%)</f>
        <v>144028.79264969015</v>
      </c>
    </row>
    <row r="108" spans="1:21" ht="15.75" thickBot="1" x14ac:dyDescent="0.3">
      <c r="A108" s="219" t="s">
        <v>198</v>
      </c>
      <c r="B108" s="220">
        <f>NPV($A$2,B99:F99)</f>
        <v>50283.744517829953</v>
      </c>
      <c r="C108" s="220">
        <f>NPV($A$2,B99:K99)</f>
        <v>99987.563058159125</v>
      </c>
      <c r="D108" s="220">
        <f>NPV($A$2,B99:P99)</f>
        <v>138931.80545790718</v>
      </c>
      <c r="E108" s="221">
        <f>NPV($A$2,B99:U99)</f>
        <v>169445.63841140017</v>
      </c>
      <c r="G108" s="317">
        <v>0.2</v>
      </c>
      <c r="H108" s="318">
        <f>'6.Samoa taro with Mucuna (6)'!B101</f>
        <v>163465.55864291213</v>
      </c>
      <c r="I108" s="319">
        <v>0.2</v>
      </c>
      <c r="J108" s="318">
        <f>'6.Samoa taro with Mucuna (6)'!B157</f>
        <v>165241.98225402329</v>
      </c>
      <c r="K108" s="191">
        <v>0.2</v>
      </c>
      <c r="L108" s="173">
        <f>L105-(L105*20%)</f>
        <v>135556.51072912014</v>
      </c>
    </row>
    <row r="109" spans="1:21" x14ac:dyDescent="0.25">
      <c r="A109" s="219" t="s">
        <v>199</v>
      </c>
      <c r="B109" s="220" t="e">
        <f>IRR(B99:F100)</f>
        <v>#NUM!</v>
      </c>
      <c r="C109" s="220" t="e">
        <f>IRR(B99:K99)</f>
        <v>#NUM!</v>
      </c>
      <c r="D109" s="220" t="e">
        <f>IRR(B99:P99)</f>
        <v>#NUM!</v>
      </c>
      <c r="E109" s="221" t="e">
        <f>IRR(B99:U99)</f>
        <v>#NUM!</v>
      </c>
    </row>
    <row r="110" spans="1:21" x14ac:dyDescent="0.25">
      <c r="A110" s="219" t="s">
        <v>200</v>
      </c>
      <c r="B110" s="220">
        <f>NPV($A$2,B100:F100)</f>
        <v>1631.2800589995325</v>
      </c>
      <c r="C110" s="220">
        <f>NPV($A$2,B100:K100)</f>
        <v>19851.705376905731</v>
      </c>
      <c r="D110" s="220">
        <f>NPV($A$2,B100:P100)</f>
        <v>38593.58599384821</v>
      </c>
      <c r="E110" s="221">
        <f>NPV($A$2,B100:U100)</f>
        <v>56283.044455052353</v>
      </c>
    </row>
    <row r="111" spans="1:21" x14ac:dyDescent="0.25">
      <c r="A111" s="219" t="s">
        <v>201</v>
      </c>
      <c r="B111" s="338">
        <f>IRR(B100:F100)</f>
        <v>0.13086015855755728</v>
      </c>
      <c r="C111" s="338">
        <f>IRR(B100:K100)</f>
        <v>0.3875981856907853</v>
      </c>
      <c r="D111" s="338">
        <f>IRR(B100:P100)</f>
        <v>0.41830688733362642</v>
      </c>
      <c r="E111" s="339">
        <f>IRR(B100:U100)</f>
        <v>0.42357943902919981</v>
      </c>
    </row>
  </sheetData>
  <mergeCells count="1">
    <mergeCell ref="A1:H1"/>
  </mergeCells>
  <hyperlinks>
    <hyperlink ref="B2" r:id="rId1" xr:uid="{E91CAEAF-638C-4E24-8E76-DB1C8A74A25B}"/>
    <hyperlink ref="F77" r:id="rId2" xr:uid="{46A011F2-F3E3-4661-89A8-0057B9ABA05E}"/>
    <hyperlink ref="F95" r:id="rId3" xr:uid="{B485F565-1E1C-4E45-B69A-9E466E413C67}"/>
    <hyperlink ref="F5" r:id="rId4" xr:uid="{BDC2823C-2692-49B2-8976-D5B61CB4E7B2}"/>
    <hyperlink ref="F23" r:id="rId5" xr:uid="{96AEB7E2-4C47-4B01-A4D9-77D822107B65}"/>
    <hyperlink ref="F41" r:id="rId6" xr:uid="{14D45453-C6FD-41BA-97BD-352A6039C632}"/>
    <hyperlink ref="F59" r:id="rId7" xr:uid="{A1E0644E-073E-400B-9B4D-7DEBD1BB7233}"/>
  </hyperlinks>
  <pageMargins left="0.7" right="0.7" top="0.75" bottom="0.75" header="0.3" footer="0.3"/>
  <pageSetup paperSize="9" orientation="portrait" r:id="rId8"/>
  <drawing r:id="rId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37BCB-4E68-4DA0-B88C-413055C5AB4E}">
  <dimension ref="A1:X205"/>
  <sheetViews>
    <sheetView topLeftCell="A30" zoomScale="80" zoomScaleNormal="80" workbookViewId="0">
      <pane ySplit="435" activePane="bottomLeft"/>
      <selection activeCell="C15" sqref="C15"/>
      <selection pane="bottomLeft" activeCell="C8" sqref="C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36.140625" style="98" customWidth="1"/>
    <col min="6" max="24" width="12.7109375" style="98" customWidth="1"/>
    <col min="25" max="16384" width="8.7109375" style="98"/>
  </cols>
  <sheetData>
    <row r="1" spans="1:24" ht="22.5" customHeight="1" thickBot="1" x14ac:dyDescent="0.3">
      <c r="A1" s="210" t="s">
        <v>206</v>
      </c>
      <c r="B1" s="146"/>
      <c r="C1" s="146"/>
      <c r="D1" s="146"/>
      <c r="E1" s="146"/>
      <c r="F1" s="146"/>
      <c r="G1" s="146"/>
      <c r="H1" s="146"/>
    </row>
    <row r="2" spans="1: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696</v>
      </c>
      <c r="C6" s="100">
        <v>2928</v>
      </c>
      <c r="D6" s="101"/>
    </row>
    <row r="7" spans="1:24" ht="24" x14ac:dyDescent="0.2">
      <c r="A7" s="99" t="s">
        <v>209</v>
      </c>
      <c r="C7" s="100">
        <f>C6*80%</f>
        <v>2342.4</v>
      </c>
      <c r="D7" s="101"/>
    </row>
    <row r="8" spans="1:24" x14ac:dyDescent="0.2">
      <c r="A8" s="99" t="s">
        <v>210</v>
      </c>
      <c r="C8" s="102">
        <v>2.83</v>
      </c>
      <c r="D8" s="103"/>
    </row>
    <row r="9" spans="1:24" ht="12.75" thickBot="1" x14ac:dyDescent="0.25">
      <c r="A9" s="169" t="s">
        <v>211</v>
      </c>
      <c r="B9" s="203"/>
      <c r="C9" s="170">
        <f>C7*C8</f>
        <v>6628.9920000000002</v>
      </c>
      <c r="D9" s="101"/>
    </row>
    <row r="12" spans="1:24" ht="12.75" x14ac:dyDescent="0.2">
      <c r="A12" s="112" t="s">
        <v>212</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217</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218</v>
      </c>
      <c r="B16" s="133" t="s">
        <v>219</v>
      </c>
      <c r="C16" s="133">
        <v>50</v>
      </c>
      <c r="E16" s="122">
        <f>C16</f>
        <v>50</v>
      </c>
      <c r="F16" s="122">
        <f>C16</f>
        <v>50</v>
      </c>
      <c r="G16" s="122">
        <f>C16</f>
        <v>50</v>
      </c>
      <c r="H16" s="122">
        <f>C16</f>
        <v>50</v>
      </c>
      <c r="I16" s="122">
        <f>C16</f>
        <v>50</v>
      </c>
      <c r="J16" s="122">
        <f>C16</f>
        <v>50</v>
      </c>
      <c r="K16" s="122">
        <f>C16</f>
        <v>50</v>
      </c>
      <c r="L16" s="122">
        <f>C16</f>
        <v>50</v>
      </c>
      <c r="M16" s="122">
        <f>C16</f>
        <v>50</v>
      </c>
      <c r="N16" s="122">
        <f>C16</f>
        <v>50</v>
      </c>
      <c r="O16" s="122">
        <f>C16</f>
        <v>50</v>
      </c>
      <c r="P16" s="122">
        <f>C16</f>
        <v>50</v>
      </c>
      <c r="Q16" s="122">
        <f>C16</f>
        <v>50</v>
      </c>
      <c r="R16" s="122">
        <f>C16</f>
        <v>50</v>
      </c>
      <c r="S16" s="122">
        <f>C16</f>
        <v>50</v>
      </c>
      <c r="T16" s="122">
        <f>C16</f>
        <v>50</v>
      </c>
      <c r="U16" s="122">
        <f>C16</f>
        <v>50</v>
      </c>
      <c r="V16" s="122">
        <f>C16</f>
        <v>50</v>
      </c>
      <c r="W16" s="122">
        <f>C16</f>
        <v>50</v>
      </c>
      <c r="X16" s="122">
        <f>C16</f>
        <v>50</v>
      </c>
    </row>
    <row r="17" spans="1:24" x14ac:dyDescent="0.2">
      <c r="A17" s="122" t="s">
        <v>220</v>
      </c>
      <c r="B17" s="122" t="s">
        <v>221</v>
      </c>
      <c r="C17" s="122">
        <v>844</v>
      </c>
      <c r="E17" s="122">
        <f>C17</f>
        <v>844</v>
      </c>
      <c r="F17" s="122">
        <f>C17</f>
        <v>844</v>
      </c>
      <c r="G17" s="122">
        <f>C17</f>
        <v>844</v>
      </c>
      <c r="H17" s="122">
        <f>C17</f>
        <v>844</v>
      </c>
      <c r="I17" s="122">
        <f>C17</f>
        <v>844</v>
      </c>
      <c r="J17" s="122">
        <f>C17</f>
        <v>844</v>
      </c>
      <c r="K17" s="122">
        <f>C17</f>
        <v>844</v>
      </c>
      <c r="L17" s="122">
        <f>C17</f>
        <v>844</v>
      </c>
      <c r="M17" s="122">
        <f>C17</f>
        <v>844</v>
      </c>
      <c r="N17" s="122">
        <f>C17</f>
        <v>844</v>
      </c>
      <c r="O17" s="122">
        <f>C17</f>
        <v>844</v>
      </c>
      <c r="P17" s="122">
        <f>C17</f>
        <v>844</v>
      </c>
      <c r="Q17" s="122">
        <f>C17</f>
        <v>844</v>
      </c>
      <c r="R17" s="122">
        <f>C17</f>
        <v>844</v>
      </c>
      <c r="S17" s="122">
        <f>C17</f>
        <v>844</v>
      </c>
      <c r="T17" s="122">
        <f>C17</f>
        <v>844</v>
      </c>
      <c r="U17" s="122">
        <f>C17</f>
        <v>844</v>
      </c>
      <c r="V17" s="122">
        <f>C17</f>
        <v>844</v>
      </c>
      <c r="W17" s="122">
        <f>C17</f>
        <v>844</v>
      </c>
      <c r="X17" s="122">
        <f>C17</f>
        <v>844</v>
      </c>
    </row>
    <row r="18" spans="1:24" x14ac:dyDescent="0.2">
      <c r="A18" s="98" t="s">
        <v>222</v>
      </c>
      <c r="B18" s="98" t="s">
        <v>223</v>
      </c>
      <c r="C18" s="98">
        <v>200</v>
      </c>
      <c r="E18" s="122">
        <f>C18</f>
        <v>200</v>
      </c>
      <c r="F18" s="122">
        <f>C18</f>
        <v>200</v>
      </c>
      <c r="G18" s="122">
        <f>C18</f>
        <v>200</v>
      </c>
      <c r="H18" s="122">
        <f>C18</f>
        <v>200</v>
      </c>
      <c r="I18" s="122">
        <f>C18</f>
        <v>200</v>
      </c>
      <c r="J18" s="122">
        <f>C18</f>
        <v>200</v>
      </c>
      <c r="K18" s="122">
        <f>C18</f>
        <v>200</v>
      </c>
      <c r="L18" s="122">
        <f>C18</f>
        <v>200</v>
      </c>
      <c r="M18" s="122">
        <f>C18</f>
        <v>200</v>
      </c>
      <c r="N18" s="122">
        <f>C18</f>
        <v>200</v>
      </c>
      <c r="O18" s="122">
        <f>C18</f>
        <v>200</v>
      </c>
      <c r="P18" s="122">
        <f>C18</f>
        <v>200</v>
      </c>
      <c r="Q18" s="122">
        <f>C18</f>
        <v>200</v>
      </c>
      <c r="R18" s="122">
        <f>C18</f>
        <v>200</v>
      </c>
      <c r="S18" s="122">
        <f>C18</f>
        <v>200</v>
      </c>
      <c r="T18" s="122">
        <f>C18</f>
        <v>200</v>
      </c>
      <c r="U18" s="122">
        <f>C18</f>
        <v>200</v>
      </c>
      <c r="V18" s="122">
        <f>C18</f>
        <v>200</v>
      </c>
      <c r="W18" s="122">
        <f>C18</f>
        <v>200</v>
      </c>
      <c r="X18" s="122">
        <f>C18</f>
        <v>200</v>
      </c>
    </row>
    <row r="19" spans="1:24" ht="12.75" thickBot="1" x14ac:dyDescent="0.25">
      <c r="A19" s="98" t="s">
        <v>224</v>
      </c>
      <c r="B19" s="98" t="s">
        <v>225</v>
      </c>
      <c r="C19" s="98">
        <v>216</v>
      </c>
      <c r="E19" s="122">
        <f>C19</f>
        <v>216</v>
      </c>
      <c r="F19" s="122">
        <f>C19</f>
        <v>216</v>
      </c>
      <c r="G19" s="122">
        <f>C19</f>
        <v>216</v>
      </c>
      <c r="H19" s="122">
        <f>C19</f>
        <v>216</v>
      </c>
      <c r="I19" s="122">
        <f>C19</f>
        <v>216</v>
      </c>
      <c r="J19" s="122">
        <f>C19</f>
        <v>216</v>
      </c>
      <c r="K19" s="122">
        <f>C19</f>
        <v>216</v>
      </c>
      <c r="L19" s="122">
        <f>C19</f>
        <v>216</v>
      </c>
      <c r="M19" s="122">
        <f>C19</f>
        <v>216</v>
      </c>
      <c r="N19" s="122">
        <f>C19</f>
        <v>216</v>
      </c>
      <c r="O19" s="122">
        <f>C19</f>
        <v>216</v>
      </c>
      <c r="P19" s="122">
        <f>C19</f>
        <v>216</v>
      </c>
      <c r="Q19" s="122">
        <f>C19</f>
        <v>216</v>
      </c>
      <c r="R19" s="122">
        <f>C19</f>
        <v>216</v>
      </c>
      <c r="S19" s="122">
        <f>C19</f>
        <v>216</v>
      </c>
      <c r="T19" s="122">
        <f>C19</f>
        <v>216</v>
      </c>
      <c r="U19" s="122">
        <f>C19</f>
        <v>216</v>
      </c>
      <c r="V19" s="122">
        <f>C19</f>
        <v>216</v>
      </c>
      <c r="W19" s="122">
        <f>C19</f>
        <v>216</v>
      </c>
      <c r="X19" s="122">
        <f>C19</f>
        <v>216</v>
      </c>
    </row>
    <row r="20" spans="1:24" s="118" customFormat="1" ht="33.6" customHeight="1" thickBot="1" x14ac:dyDescent="0.25">
      <c r="A20" s="159" t="s">
        <v>226</v>
      </c>
      <c r="B20" s="159"/>
      <c r="C20" s="106">
        <f>SUM(E20:X20)</f>
        <v>26200</v>
      </c>
      <c r="D20" s="107"/>
      <c r="E20" s="106">
        <f t="shared" ref="E20:X20" si="0">SUM(E16:E19)</f>
        <v>1310</v>
      </c>
      <c r="F20" s="106">
        <f t="shared" si="0"/>
        <v>1310</v>
      </c>
      <c r="G20" s="106">
        <f t="shared" si="0"/>
        <v>1310</v>
      </c>
      <c r="H20" s="106">
        <f t="shared" si="0"/>
        <v>1310</v>
      </c>
      <c r="I20" s="106">
        <f t="shared" si="0"/>
        <v>1310</v>
      </c>
      <c r="J20" s="106">
        <f t="shared" si="0"/>
        <v>1310</v>
      </c>
      <c r="K20" s="106">
        <f t="shared" si="0"/>
        <v>1310</v>
      </c>
      <c r="L20" s="106">
        <f t="shared" si="0"/>
        <v>1310</v>
      </c>
      <c r="M20" s="106">
        <f t="shared" si="0"/>
        <v>1310</v>
      </c>
      <c r="N20" s="106">
        <f t="shared" si="0"/>
        <v>1310</v>
      </c>
      <c r="O20" s="106">
        <f t="shared" si="0"/>
        <v>1310</v>
      </c>
      <c r="P20" s="106">
        <f t="shared" si="0"/>
        <v>1310</v>
      </c>
      <c r="Q20" s="106">
        <f t="shared" si="0"/>
        <v>1310</v>
      </c>
      <c r="R20" s="106">
        <f t="shared" si="0"/>
        <v>1310</v>
      </c>
      <c r="S20" s="106">
        <f t="shared" si="0"/>
        <v>1310</v>
      </c>
      <c r="T20" s="106">
        <f t="shared" si="0"/>
        <v>1310</v>
      </c>
      <c r="U20" s="106">
        <f t="shared" si="0"/>
        <v>1310</v>
      </c>
      <c r="V20" s="106">
        <f t="shared" si="0"/>
        <v>1310</v>
      </c>
      <c r="W20" s="106">
        <f t="shared" si="0"/>
        <v>1310</v>
      </c>
      <c r="X20" s="106">
        <f t="shared" si="0"/>
        <v>1310</v>
      </c>
    </row>
    <row r="21" spans="1:24" ht="47.1" customHeight="1" thickBot="1" x14ac:dyDescent="0.25">
      <c r="A21" s="104" t="s">
        <v>227</v>
      </c>
      <c r="B21" s="104"/>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228</v>
      </c>
      <c r="B22" s="204" t="s">
        <v>229</v>
      </c>
      <c r="C22" s="131">
        <v>120</v>
      </c>
      <c r="E22" s="122">
        <f>C22</f>
        <v>120</v>
      </c>
      <c r="F22" s="122">
        <f t="shared" ref="F22:F27" si="1">C22</f>
        <v>120</v>
      </c>
      <c r="G22" s="122">
        <f t="shared" ref="G22:G27" si="2">C22</f>
        <v>120</v>
      </c>
      <c r="H22" s="122">
        <f t="shared" ref="H22:H27" si="3">C22</f>
        <v>120</v>
      </c>
      <c r="I22" s="122">
        <f t="shared" ref="I22:I27" si="4">C22</f>
        <v>120</v>
      </c>
      <c r="J22" s="122">
        <f t="shared" ref="J22:J27" si="5">C22</f>
        <v>120</v>
      </c>
      <c r="K22" s="122">
        <f t="shared" ref="K22:K27" si="6">C22</f>
        <v>120</v>
      </c>
      <c r="L22" s="122">
        <f t="shared" ref="L22:L27" si="7">C22</f>
        <v>120</v>
      </c>
      <c r="M22" s="122">
        <f t="shared" ref="M22:M27" si="8">C22</f>
        <v>120</v>
      </c>
      <c r="N22" s="122">
        <f t="shared" ref="N22:N27" si="9">C22</f>
        <v>120</v>
      </c>
      <c r="O22" s="122">
        <f t="shared" ref="O22:O27" si="10">C22</f>
        <v>120</v>
      </c>
      <c r="P22" s="122">
        <f t="shared" ref="P22:P27" si="11">C22</f>
        <v>120</v>
      </c>
      <c r="Q22" s="122">
        <f t="shared" ref="Q22:Q27" si="12">C22</f>
        <v>120</v>
      </c>
      <c r="R22" s="122">
        <f t="shared" ref="R22:R27" si="13">C22</f>
        <v>120</v>
      </c>
      <c r="S22" s="122">
        <f t="shared" ref="S22:S27" si="14">C22</f>
        <v>120</v>
      </c>
      <c r="T22" s="122">
        <f t="shared" ref="T22:T27" si="15">C22</f>
        <v>120</v>
      </c>
      <c r="U22" s="122">
        <f t="shared" ref="U22:U27" si="16">C22</f>
        <v>120</v>
      </c>
      <c r="V22" s="122">
        <f t="shared" ref="V22:V27" si="17">C22</f>
        <v>120</v>
      </c>
      <c r="W22" s="122">
        <f t="shared" ref="W22:W27" si="18">C22</f>
        <v>120</v>
      </c>
      <c r="X22" s="122">
        <f t="shared" ref="X22:X27" si="19">C22</f>
        <v>120</v>
      </c>
    </row>
    <row r="23" spans="1:24" x14ac:dyDescent="0.2">
      <c r="A23" s="122" t="s">
        <v>230</v>
      </c>
      <c r="B23" s="204" t="s">
        <v>231</v>
      </c>
      <c r="C23" s="132">
        <v>192</v>
      </c>
      <c r="E23" s="122">
        <f>C23</f>
        <v>192</v>
      </c>
      <c r="F23" s="122">
        <f t="shared" si="1"/>
        <v>192</v>
      </c>
      <c r="G23" s="122">
        <f t="shared" si="2"/>
        <v>192</v>
      </c>
      <c r="H23" s="122">
        <f t="shared" si="3"/>
        <v>192</v>
      </c>
      <c r="I23" s="122">
        <f t="shared" si="4"/>
        <v>192</v>
      </c>
      <c r="J23" s="122">
        <f t="shared" si="5"/>
        <v>192</v>
      </c>
      <c r="K23" s="122">
        <f t="shared" si="6"/>
        <v>192</v>
      </c>
      <c r="L23" s="122">
        <f t="shared" si="7"/>
        <v>192</v>
      </c>
      <c r="M23" s="122">
        <f t="shared" si="8"/>
        <v>192</v>
      </c>
      <c r="N23" s="122">
        <f t="shared" si="9"/>
        <v>192</v>
      </c>
      <c r="O23" s="122">
        <f t="shared" si="10"/>
        <v>192</v>
      </c>
      <c r="P23" s="122">
        <f t="shared" si="11"/>
        <v>192</v>
      </c>
      <c r="Q23" s="122">
        <f t="shared" si="12"/>
        <v>192</v>
      </c>
      <c r="R23" s="122">
        <f t="shared" si="13"/>
        <v>192</v>
      </c>
      <c r="S23" s="122">
        <f t="shared" si="14"/>
        <v>192</v>
      </c>
      <c r="T23" s="122">
        <f t="shared" si="15"/>
        <v>192</v>
      </c>
      <c r="U23" s="122">
        <f t="shared" si="16"/>
        <v>192</v>
      </c>
      <c r="V23" s="122">
        <f t="shared" si="17"/>
        <v>192</v>
      </c>
      <c r="W23" s="122">
        <f t="shared" si="18"/>
        <v>192</v>
      </c>
      <c r="X23" s="122">
        <f t="shared" si="19"/>
        <v>192</v>
      </c>
    </row>
    <row r="24" spans="1:24" x14ac:dyDescent="0.2">
      <c r="A24" s="122" t="s">
        <v>232</v>
      </c>
      <c r="B24" s="204" t="s">
        <v>233</v>
      </c>
      <c r="C24" s="132">
        <v>288</v>
      </c>
      <c r="E24" s="122">
        <f>C24</f>
        <v>288</v>
      </c>
      <c r="F24" s="122">
        <f t="shared" si="1"/>
        <v>288</v>
      </c>
      <c r="G24" s="122">
        <f t="shared" si="2"/>
        <v>288</v>
      </c>
      <c r="H24" s="122">
        <f t="shared" si="3"/>
        <v>288</v>
      </c>
      <c r="I24" s="122">
        <f t="shared" si="4"/>
        <v>288</v>
      </c>
      <c r="J24" s="122">
        <f t="shared" si="5"/>
        <v>288</v>
      </c>
      <c r="K24" s="122">
        <f t="shared" si="6"/>
        <v>288</v>
      </c>
      <c r="L24" s="122">
        <f t="shared" si="7"/>
        <v>288</v>
      </c>
      <c r="M24" s="122">
        <f t="shared" si="8"/>
        <v>288</v>
      </c>
      <c r="N24" s="122">
        <f t="shared" si="9"/>
        <v>288</v>
      </c>
      <c r="O24" s="122">
        <f t="shared" si="10"/>
        <v>288</v>
      </c>
      <c r="P24" s="122">
        <f t="shared" si="11"/>
        <v>288</v>
      </c>
      <c r="Q24" s="122">
        <f t="shared" si="12"/>
        <v>288</v>
      </c>
      <c r="R24" s="122">
        <f t="shared" si="13"/>
        <v>288</v>
      </c>
      <c r="S24" s="122">
        <f t="shared" si="14"/>
        <v>288</v>
      </c>
      <c r="T24" s="122">
        <f t="shared" si="15"/>
        <v>288</v>
      </c>
      <c r="U24" s="122">
        <f t="shared" si="16"/>
        <v>288</v>
      </c>
      <c r="V24" s="122">
        <f t="shared" si="17"/>
        <v>288</v>
      </c>
      <c r="W24" s="122">
        <f t="shared" si="18"/>
        <v>288</v>
      </c>
      <c r="X24" s="122">
        <f t="shared" si="19"/>
        <v>288</v>
      </c>
    </row>
    <row r="25" spans="1:24" ht="23.25" customHeight="1" x14ac:dyDescent="0.2">
      <c r="A25" s="122" t="s">
        <v>234</v>
      </c>
      <c r="B25" s="204" t="s">
        <v>235</v>
      </c>
      <c r="C25" s="132">
        <v>480</v>
      </c>
      <c r="E25" s="122">
        <f t="shared" ref="E25:E27" si="20">C25</f>
        <v>480</v>
      </c>
      <c r="F25" s="122">
        <f t="shared" si="1"/>
        <v>480</v>
      </c>
      <c r="G25" s="122">
        <f t="shared" si="2"/>
        <v>480</v>
      </c>
      <c r="H25" s="122">
        <f t="shared" si="3"/>
        <v>480</v>
      </c>
      <c r="I25" s="122">
        <f t="shared" si="4"/>
        <v>480</v>
      </c>
      <c r="J25" s="122">
        <f t="shared" si="5"/>
        <v>480</v>
      </c>
      <c r="K25" s="122">
        <f t="shared" si="6"/>
        <v>480</v>
      </c>
      <c r="L25" s="122">
        <f t="shared" si="7"/>
        <v>480</v>
      </c>
      <c r="M25" s="122">
        <f t="shared" si="8"/>
        <v>480</v>
      </c>
      <c r="N25" s="122">
        <f t="shared" si="9"/>
        <v>480</v>
      </c>
      <c r="O25" s="122">
        <f t="shared" si="10"/>
        <v>480</v>
      </c>
      <c r="P25" s="122">
        <f t="shared" si="11"/>
        <v>480</v>
      </c>
      <c r="Q25" s="122">
        <f t="shared" si="12"/>
        <v>480</v>
      </c>
      <c r="R25" s="122">
        <f t="shared" si="13"/>
        <v>480</v>
      </c>
      <c r="S25" s="122">
        <f t="shared" si="14"/>
        <v>480</v>
      </c>
      <c r="T25" s="122">
        <f t="shared" si="15"/>
        <v>480</v>
      </c>
      <c r="U25" s="122">
        <f t="shared" si="16"/>
        <v>480</v>
      </c>
      <c r="V25" s="122">
        <f t="shared" si="17"/>
        <v>480</v>
      </c>
      <c r="W25" s="122">
        <f t="shared" si="18"/>
        <v>480</v>
      </c>
      <c r="X25" s="122">
        <f t="shared" si="19"/>
        <v>480</v>
      </c>
    </row>
    <row r="26" spans="1:24" x14ac:dyDescent="0.2">
      <c r="A26" s="122" t="s">
        <v>236</v>
      </c>
      <c r="B26" s="204" t="s">
        <v>237</v>
      </c>
      <c r="C26" s="132">
        <v>288</v>
      </c>
      <c r="E26" s="122">
        <f t="shared" si="20"/>
        <v>288</v>
      </c>
      <c r="F26" s="122">
        <f t="shared" si="1"/>
        <v>288</v>
      </c>
      <c r="G26" s="122">
        <f t="shared" si="2"/>
        <v>288</v>
      </c>
      <c r="H26" s="122">
        <f t="shared" si="3"/>
        <v>288</v>
      </c>
      <c r="I26" s="122">
        <f t="shared" si="4"/>
        <v>288</v>
      </c>
      <c r="J26" s="122">
        <f t="shared" si="5"/>
        <v>288</v>
      </c>
      <c r="K26" s="122">
        <f t="shared" si="6"/>
        <v>288</v>
      </c>
      <c r="L26" s="122">
        <f t="shared" si="7"/>
        <v>288</v>
      </c>
      <c r="M26" s="122">
        <f t="shared" si="8"/>
        <v>288</v>
      </c>
      <c r="N26" s="122">
        <f t="shared" si="9"/>
        <v>288</v>
      </c>
      <c r="O26" s="122">
        <f t="shared" si="10"/>
        <v>288</v>
      </c>
      <c r="P26" s="122">
        <f t="shared" si="11"/>
        <v>288</v>
      </c>
      <c r="Q26" s="122">
        <f t="shared" si="12"/>
        <v>288</v>
      </c>
      <c r="R26" s="122">
        <f t="shared" si="13"/>
        <v>288</v>
      </c>
      <c r="S26" s="122">
        <f t="shared" si="14"/>
        <v>288</v>
      </c>
      <c r="T26" s="122">
        <f t="shared" si="15"/>
        <v>288</v>
      </c>
      <c r="U26" s="122">
        <f t="shared" si="16"/>
        <v>288</v>
      </c>
      <c r="V26" s="122">
        <f t="shared" si="17"/>
        <v>288</v>
      </c>
      <c r="W26" s="122">
        <f t="shared" si="18"/>
        <v>288</v>
      </c>
      <c r="X26" s="122">
        <f t="shared" si="19"/>
        <v>288</v>
      </c>
    </row>
    <row r="27" spans="1:24" x14ac:dyDescent="0.2">
      <c r="A27" s="122" t="s">
        <v>238</v>
      </c>
      <c r="B27" s="204" t="s">
        <v>239</v>
      </c>
      <c r="C27" s="132">
        <v>384</v>
      </c>
      <c r="E27" s="122">
        <f t="shared" si="20"/>
        <v>384</v>
      </c>
      <c r="F27" s="122">
        <f t="shared" si="1"/>
        <v>384</v>
      </c>
      <c r="G27" s="122">
        <f t="shared" si="2"/>
        <v>384</v>
      </c>
      <c r="H27" s="122">
        <f t="shared" si="3"/>
        <v>384</v>
      </c>
      <c r="I27" s="122">
        <f t="shared" si="4"/>
        <v>384</v>
      </c>
      <c r="J27" s="122">
        <f t="shared" si="5"/>
        <v>384</v>
      </c>
      <c r="K27" s="122">
        <f t="shared" si="6"/>
        <v>384</v>
      </c>
      <c r="L27" s="122">
        <f t="shared" si="7"/>
        <v>384</v>
      </c>
      <c r="M27" s="122">
        <f t="shared" si="8"/>
        <v>384</v>
      </c>
      <c r="N27" s="122">
        <f t="shared" si="9"/>
        <v>384</v>
      </c>
      <c r="O27" s="122">
        <f t="shared" si="10"/>
        <v>384</v>
      </c>
      <c r="P27" s="122">
        <f t="shared" si="11"/>
        <v>384</v>
      </c>
      <c r="Q27" s="122">
        <f t="shared" si="12"/>
        <v>384</v>
      </c>
      <c r="R27" s="122">
        <f t="shared" si="13"/>
        <v>384</v>
      </c>
      <c r="S27" s="122">
        <f t="shared" si="14"/>
        <v>384</v>
      </c>
      <c r="T27" s="122">
        <f t="shared" si="15"/>
        <v>384</v>
      </c>
      <c r="U27" s="122">
        <f t="shared" si="16"/>
        <v>384</v>
      </c>
      <c r="V27" s="122">
        <f t="shared" si="17"/>
        <v>384</v>
      </c>
      <c r="W27" s="122">
        <f t="shared" si="18"/>
        <v>384</v>
      </c>
      <c r="X27" s="122">
        <f t="shared" si="19"/>
        <v>384</v>
      </c>
    </row>
    <row r="28" spans="1:24" ht="24.75" thickBot="1" x14ac:dyDescent="0.25">
      <c r="A28" s="193" t="s">
        <v>240</v>
      </c>
      <c r="B28" s="193"/>
      <c r="C28" s="160">
        <f>SUM(E28:X28)</f>
        <v>35040</v>
      </c>
      <c r="E28" s="162">
        <f t="shared" ref="E28:X28" si="21">SUM(E22:E27)</f>
        <v>1752</v>
      </c>
      <c r="F28" s="162">
        <f t="shared" si="21"/>
        <v>1752</v>
      </c>
      <c r="G28" s="162">
        <f t="shared" si="21"/>
        <v>1752</v>
      </c>
      <c r="H28" s="162">
        <f t="shared" si="21"/>
        <v>1752</v>
      </c>
      <c r="I28" s="162">
        <f t="shared" si="21"/>
        <v>1752</v>
      </c>
      <c r="J28" s="162">
        <f t="shared" si="21"/>
        <v>1752</v>
      </c>
      <c r="K28" s="162">
        <f t="shared" si="21"/>
        <v>1752</v>
      </c>
      <c r="L28" s="162">
        <f t="shared" si="21"/>
        <v>1752</v>
      </c>
      <c r="M28" s="162">
        <f t="shared" si="21"/>
        <v>1752</v>
      </c>
      <c r="N28" s="162">
        <f t="shared" si="21"/>
        <v>1752</v>
      </c>
      <c r="O28" s="162">
        <f t="shared" si="21"/>
        <v>1752</v>
      </c>
      <c r="P28" s="162">
        <f t="shared" si="21"/>
        <v>1752</v>
      </c>
      <c r="Q28" s="162">
        <f t="shared" si="21"/>
        <v>1752</v>
      </c>
      <c r="R28" s="162">
        <f t="shared" si="21"/>
        <v>1752</v>
      </c>
      <c r="S28" s="162">
        <f t="shared" si="21"/>
        <v>1752</v>
      </c>
      <c r="T28" s="162">
        <f t="shared" si="21"/>
        <v>1752</v>
      </c>
      <c r="U28" s="162">
        <f t="shared" si="21"/>
        <v>1752</v>
      </c>
      <c r="V28" s="162">
        <f t="shared" si="21"/>
        <v>1752</v>
      </c>
      <c r="W28" s="162">
        <f t="shared" si="21"/>
        <v>1752</v>
      </c>
      <c r="X28" s="163">
        <f t="shared" si="21"/>
        <v>1752</v>
      </c>
    </row>
    <row r="29" spans="1:24" ht="13.5" customHeight="1" x14ac:dyDescent="0.2">
      <c r="A29" s="161" t="s">
        <v>241</v>
      </c>
      <c r="B29" s="161"/>
      <c r="C29" s="105"/>
      <c r="E29" s="97"/>
      <c r="F29" s="97"/>
      <c r="G29" s="97"/>
      <c r="H29" s="97"/>
      <c r="I29" s="97"/>
      <c r="J29" s="97"/>
      <c r="K29" s="97"/>
      <c r="L29" s="97"/>
      <c r="M29" s="97"/>
      <c r="N29" s="97"/>
      <c r="O29" s="97"/>
      <c r="P29" s="97"/>
      <c r="Q29" s="97"/>
      <c r="R29" s="97"/>
      <c r="S29" s="97"/>
      <c r="T29" s="97"/>
      <c r="U29" s="97"/>
      <c r="V29" s="97"/>
      <c r="W29" s="97"/>
      <c r="X29" s="97"/>
    </row>
    <row r="30" spans="1:24" x14ac:dyDescent="0.2">
      <c r="A30" s="122" t="s">
        <v>242</v>
      </c>
      <c r="B30" s="122"/>
      <c r="C30" s="122">
        <v>0</v>
      </c>
      <c r="E30" s="122">
        <f t="shared" ref="E30" si="22">C30</f>
        <v>0</v>
      </c>
      <c r="F30" s="122">
        <f t="shared" ref="F30" si="23">C30</f>
        <v>0</v>
      </c>
      <c r="G30" s="122">
        <f t="shared" ref="G30" si="24">C30</f>
        <v>0</v>
      </c>
      <c r="H30" s="122">
        <f t="shared" ref="H30" si="25">C30</f>
        <v>0</v>
      </c>
      <c r="I30" s="122">
        <f t="shared" ref="I30" si="26">C30</f>
        <v>0</v>
      </c>
      <c r="J30" s="122">
        <f t="shared" ref="J30" si="27">C30</f>
        <v>0</v>
      </c>
      <c r="K30" s="122">
        <f t="shared" ref="K30" si="28">C30</f>
        <v>0</v>
      </c>
      <c r="L30" s="122">
        <f t="shared" ref="L30" si="29">C30</f>
        <v>0</v>
      </c>
      <c r="M30" s="122">
        <f t="shared" ref="M30" si="30">C30</f>
        <v>0</v>
      </c>
      <c r="N30" s="122">
        <f t="shared" ref="N30" si="31">C30</f>
        <v>0</v>
      </c>
      <c r="O30" s="122">
        <f t="shared" ref="O30" si="32">C30</f>
        <v>0</v>
      </c>
      <c r="P30" s="122">
        <f t="shared" ref="P30" si="33">C30</f>
        <v>0</v>
      </c>
      <c r="Q30" s="122">
        <f t="shared" ref="Q30" si="34">C30</f>
        <v>0</v>
      </c>
      <c r="R30" s="122">
        <f t="shared" ref="R30" si="35">C30</f>
        <v>0</v>
      </c>
      <c r="S30" s="122">
        <f t="shared" ref="S30" si="36">C30</f>
        <v>0</v>
      </c>
      <c r="T30" s="122">
        <f t="shared" ref="T30" si="37">C30</f>
        <v>0</v>
      </c>
      <c r="U30" s="122">
        <f t="shared" ref="U30" si="38">C30</f>
        <v>0</v>
      </c>
      <c r="V30" s="122">
        <f t="shared" ref="V30" si="39">C30</f>
        <v>0</v>
      </c>
      <c r="W30" s="122">
        <f t="shared" ref="W30" si="40">C30</f>
        <v>0</v>
      </c>
      <c r="X30" s="122">
        <f t="shared" ref="X30" si="41">C30</f>
        <v>0</v>
      </c>
    </row>
    <row r="31" spans="1:24" ht="12.75" thickBot="1" x14ac:dyDescent="0.25">
      <c r="A31" s="165" t="s">
        <v>243</v>
      </c>
      <c r="B31" s="165"/>
      <c r="C31" s="166">
        <f>SUM(E31:X31)</f>
        <v>0</v>
      </c>
      <c r="E31" s="164">
        <f>E30</f>
        <v>0</v>
      </c>
      <c r="F31" s="164">
        <f t="shared" ref="F31:X31" si="42">F30</f>
        <v>0</v>
      </c>
      <c r="G31" s="164">
        <f t="shared" si="42"/>
        <v>0</v>
      </c>
      <c r="H31" s="164">
        <f t="shared" si="42"/>
        <v>0</v>
      </c>
      <c r="I31" s="164">
        <f t="shared" si="42"/>
        <v>0</v>
      </c>
      <c r="J31" s="164">
        <f t="shared" si="42"/>
        <v>0</v>
      </c>
      <c r="K31" s="164">
        <f t="shared" si="42"/>
        <v>0</v>
      </c>
      <c r="L31" s="164">
        <f t="shared" si="42"/>
        <v>0</v>
      </c>
      <c r="M31" s="164">
        <f t="shared" si="42"/>
        <v>0</v>
      </c>
      <c r="N31" s="164">
        <f t="shared" si="42"/>
        <v>0</v>
      </c>
      <c r="O31" s="164">
        <f t="shared" si="42"/>
        <v>0</v>
      </c>
      <c r="P31" s="164">
        <f t="shared" si="42"/>
        <v>0</v>
      </c>
      <c r="Q31" s="164">
        <f t="shared" si="42"/>
        <v>0</v>
      </c>
      <c r="R31" s="164">
        <f t="shared" si="42"/>
        <v>0</v>
      </c>
      <c r="S31" s="164">
        <f t="shared" si="42"/>
        <v>0</v>
      </c>
      <c r="T31" s="164">
        <f t="shared" si="42"/>
        <v>0</v>
      </c>
      <c r="U31" s="164">
        <f t="shared" si="42"/>
        <v>0</v>
      </c>
      <c r="V31" s="164">
        <f t="shared" si="42"/>
        <v>0</v>
      </c>
      <c r="W31" s="164">
        <f t="shared" si="42"/>
        <v>0</v>
      </c>
      <c r="X31" s="164">
        <f t="shared" si="42"/>
        <v>0</v>
      </c>
    </row>
    <row r="32" spans="1:24" ht="24.75" thickBot="1" x14ac:dyDescent="0.25">
      <c r="A32" s="167" t="s">
        <v>244</v>
      </c>
      <c r="B32" s="167"/>
      <c r="C32" s="212">
        <f>SUM(E32:X32)</f>
        <v>61240</v>
      </c>
      <c r="E32" s="197">
        <f>(E20+E28+E31)</f>
        <v>3062</v>
      </c>
      <c r="F32" s="197">
        <f t="shared" ref="F32:X32" si="43">(F20+F28+F31)</f>
        <v>3062</v>
      </c>
      <c r="G32" s="197">
        <f t="shared" si="43"/>
        <v>3062</v>
      </c>
      <c r="H32" s="197">
        <f t="shared" si="43"/>
        <v>3062</v>
      </c>
      <c r="I32" s="197">
        <f t="shared" si="43"/>
        <v>3062</v>
      </c>
      <c r="J32" s="197">
        <f t="shared" si="43"/>
        <v>3062</v>
      </c>
      <c r="K32" s="197">
        <f t="shared" si="43"/>
        <v>3062</v>
      </c>
      <c r="L32" s="197">
        <f t="shared" si="43"/>
        <v>3062</v>
      </c>
      <c r="M32" s="197">
        <f t="shared" si="43"/>
        <v>3062</v>
      </c>
      <c r="N32" s="197">
        <f t="shared" si="43"/>
        <v>3062</v>
      </c>
      <c r="O32" s="197">
        <f t="shared" si="43"/>
        <v>3062</v>
      </c>
      <c r="P32" s="197">
        <f t="shared" si="43"/>
        <v>3062</v>
      </c>
      <c r="Q32" s="197">
        <f t="shared" si="43"/>
        <v>3062</v>
      </c>
      <c r="R32" s="197">
        <f t="shared" si="43"/>
        <v>3062</v>
      </c>
      <c r="S32" s="197">
        <f t="shared" si="43"/>
        <v>3062</v>
      </c>
      <c r="T32" s="197">
        <f t="shared" si="43"/>
        <v>3062</v>
      </c>
      <c r="U32" s="197">
        <f t="shared" si="43"/>
        <v>3062</v>
      </c>
      <c r="V32" s="197">
        <f t="shared" si="43"/>
        <v>3062</v>
      </c>
      <c r="W32" s="197">
        <f t="shared" si="43"/>
        <v>3062</v>
      </c>
      <c r="X32" s="197">
        <f t="shared" si="43"/>
        <v>3062</v>
      </c>
    </row>
    <row r="33" spans="1:24" s="226" customFormat="1" ht="13.5" thickBot="1" x14ac:dyDescent="0.25">
      <c r="C33" s="227" t="s">
        <v>245</v>
      </c>
      <c r="E33" s="228">
        <f>100%*$C9</f>
        <v>6628.9920000000002</v>
      </c>
      <c r="F33" s="228">
        <f t="shared" ref="F33:X33" si="44">100%*$C9</f>
        <v>6628.9920000000002</v>
      </c>
      <c r="G33" s="228">
        <f t="shared" si="44"/>
        <v>6628.9920000000002</v>
      </c>
      <c r="H33" s="228">
        <f t="shared" si="44"/>
        <v>6628.9920000000002</v>
      </c>
      <c r="I33" s="228">
        <f t="shared" si="44"/>
        <v>6628.9920000000002</v>
      </c>
      <c r="J33" s="228">
        <f t="shared" si="44"/>
        <v>6628.9920000000002</v>
      </c>
      <c r="K33" s="228">
        <f t="shared" si="44"/>
        <v>6628.9920000000002</v>
      </c>
      <c r="L33" s="228">
        <f t="shared" si="44"/>
        <v>6628.9920000000002</v>
      </c>
      <c r="M33" s="228">
        <f t="shared" si="44"/>
        <v>6628.9920000000002</v>
      </c>
      <c r="N33" s="228">
        <f t="shared" si="44"/>
        <v>6628.9920000000002</v>
      </c>
      <c r="O33" s="228">
        <f t="shared" si="44"/>
        <v>6628.9920000000002</v>
      </c>
      <c r="P33" s="228">
        <f t="shared" si="44"/>
        <v>6628.9920000000002</v>
      </c>
      <c r="Q33" s="228">
        <f t="shared" si="44"/>
        <v>6628.9920000000002</v>
      </c>
      <c r="R33" s="228">
        <f t="shared" si="44"/>
        <v>6628.9920000000002</v>
      </c>
      <c r="S33" s="228">
        <f t="shared" si="44"/>
        <v>6628.9920000000002</v>
      </c>
      <c r="T33" s="228">
        <f t="shared" si="44"/>
        <v>6628.9920000000002</v>
      </c>
      <c r="U33" s="228">
        <f t="shared" si="44"/>
        <v>6628.9920000000002</v>
      </c>
      <c r="V33" s="228">
        <f t="shared" si="44"/>
        <v>6628.9920000000002</v>
      </c>
      <c r="W33" s="228">
        <f t="shared" si="44"/>
        <v>6628.9920000000002</v>
      </c>
      <c r="X33" s="228">
        <f t="shared" si="44"/>
        <v>6628.9920000000002</v>
      </c>
    </row>
    <row r="34" spans="1:24" ht="12.75" thickBot="1" x14ac:dyDescent="0.25">
      <c r="A34" s="167" t="s">
        <v>246</v>
      </c>
      <c r="B34" s="167"/>
      <c r="C34" s="212">
        <f>SUM(E34:X34)</f>
        <v>405959470.0800001</v>
      </c>
      <c r="E34" s="197">
        <f t="shared" ref="E34:X34" si="45">(E20+E28+E31)*E33</f>
        <v>20297973.504000001</v>
      </c>
      <c r="F34" s="197">
        <f t="shared" si="45"/>
        <v>20297973.504000001</v>
      </c>
      <c r="G34" s="197">
        <f t="shared" si="45"/>
        <v>20297973.504000001</v>
      </c>
      <c r="H34" s="197">
        <f t="shared" si="45"/>
        <v>20297973.504000001</v>
      </c>
      <c r="I34" s="197">
        <f t="shared" si="45"/>
        <v>20297973.504000001</v>
      </c>
      <c r="J34" s="197">
        <f t="shared" si="45"/>
        <v>20297973.504000001</v>
      </c>
      <c r="K34" s="197">
        <f t="shared" si="45"/>
        <v>20297973.504000001</v>
      </c>
      <c r="L34" s="197">
        <f t="shared" si="45"/>
        <v>20297973.504000001</v>
      </c>
      <c r="M34" s="197">
        <f t="shared" si="45"/>
        <v>20297973.504000001</v>
      </c>
      <c r="N34" s="197">
        <f t="shared" si="45"/>
        <v>20297973.504000001</v>
      </c>
      <c r="O34" s="197">
        <f t="shared" si="45"/>
        <v>20297973.504000001</v>
      </c>
      <c r="P34" s="197">
        <f t="shared" si="45"/>
        <v>20297973.504000001</v>
      </c>
      <c r="Q34" s="197">
        <f t="shared" si="45"/>
        <v>20297973.504000001</v>
      </c>
      <c r="R34" s="197">
        <f t="shared" si="45"/>
        <v>20297973.504000001</v>
      </c>
      <c r="S34" s="197">
        <f t="shared" si="45"/>
        <v>20297973.504000001</v>
      </c>
      <c r="T34" s="197">
        <f t="shared" si="45"/>
        <v>20297973.504000001</v>
      </c>
      <c r="U34" s="197">
        <f t="shared" si="45"/>
        <v>20297973.504000001</v>
      </c>
      <c r="V34" s="197">
        <f t="shared" si="45"/>
        <v>20297973.504000001</v>
      </c>
      <c r="W34" s="197">
        <f t="shared" si="45"/>
        <v>20297973.504000001</v>
      </c>
      <c r="X34" s="197">
        <f t="shared" si="45"/>
        <v>20297973.504000001</v>
      </c>
    </row>
    <row r="36" spans="1:24" ht="12.75" x14ac:dyDescent="0.2">
      <c r="A36" s="112" t="s">
        <v>247</v>
      </c>
      <c r="B36" s="112"/>
      <c r="C36" s="227" t="s">
        <v>245</v>
      </c>
      <c r="E36" s="228">
        <f>100%*$C9</f>
        <v>6628.9920000000002</v>
      </c>
      <c r="F36" s="228">
        <f t="shared" ref="F36:X36" si="46">100%*$C9</f>
        <v>6628.9920000000002</v>
      </c>
      <c r="G36" s="228">
        <f t="shared" si="46"/>
        <v>6628.9920000000002</v>
      </c>
      <c r="H36" s="228">
        <f t="shared" si="46"/>
        <v>6628.9920000000002</v>
      </c>
      <c r="I36" s="228">
        <f t="shared" si="46"/>
        <v>6628.9920000000002</v>
      </c>
      <c r="J36" s="228">
        <f t="shared" si="46"/>
        <v>6628.9920000000002</v>
      </c>
      <c r="K36" s="228">
        <f t="shared" si="46"/>
        <v>6628.9920000000002</v>
      </c>
      <c r="L36" s="228">
        <f t="shared" si="46"/>
        <v>6628.9920000000002</v>
      </c>
      <c r="M36" s="228">
        <f t="shared" si="46"/>
        <v>6628.9920000000002</v>
      </c>
      <c r="N36" s="228">
        <f t="shared" si="46"/>
        <v>6628.9920000000002</v>
      </c>
      <c r="O36" s="228">
        <f t="shared" si="46"/>
        <v>6628.9920000000002</v>
      </c>
      <c r="P36" s="228">
        <f t="shared" si="46"/>
        <v>6628.9920000000002</v>
      </c>
      <c r="Q36" s="228">
        <f t="shared" si="46"/>
        <v>6628.9920000000002</v>
      </c>
      <c r="R36" s="228">
        <f t="shared" si="46"/>
        <v>6628.9920000000002</v>
      </c>
      <c r="S36" s="228">
        <f t="shared" si="46"/>
        <v>6628.9920000000002</v>
      </c>
      <c r="T36" s="228">
        <f t="shared" si="46"/>
        <v>6628.9920000000002</v>
      </c>
      <c r="U36" s="228">
        <f t="shared" si="46"/>
        <v>6628.9920000000002</v>
      </c>
      <c r="V36" s="228">
        <f t="shared" si="46"/>
        <v>6628.9920000000002</v>
      </c>
      <c r="W36" s="228">
        <f t="shared" si="46"/>
        <v>6628.9920000000002</v>
      </c>
      <c r="X36" s="228">
        <f t="shared" si="46"/>
        <v>6628.9920000000002</v>
      </c>
    </row>
    <row r="37" spans="1:24" x14ac:dyDescent="0.2">
      <c r="A37" s="123" t="s">
        <v>248</v>
      </c>
      <c r="B37" s="204" t="s">
        <v>249</v>
      </c>
      <c r="C37" s="134">
        <v>0.03</v>
      </c>
    </row>
    <row r="38" spans="1:24" x14ac:dyDescent="0.2">
      <c r="A38" s="123" t="s">
        <v>250</v>
      </c>
      <c r="B38" s="204" t="s">
        <v>251</v>
      </c>
      <c r="C38" s="211">
        <v>4000</v>
      </c>
      <c r="E38" s="194">
        <f>C38</f>
        <v>4000</v>
      </c>
      <c r="F38" s="194">
        <f>E38*(1-C37)</f>
        <v>3880</v>
      </c>
      <c r="G38" s="194">
        <f>F38*(1-C37)</f>
        <v>3763.6</v>
      </c>
      <c r="H38" s="194">
        <f>G38*(1-C37)</f>
        <v>3650.692</v>
      </c>
      <c r="I38" s="194">
        <f>H38*(1-C37)</f>
        <v>3541.1712400000001</v>
      </c>
      <c r="J38" s="194">
        <f>I38*(1-C37)</f>
        <v>3434.9361027999998</v>
      </c>
      <c r="K38" s="194">
        <f>J38*(1-C37)</f>
        <v>3331.8880197159997</v>
      </c>
      <c r="L38" s="194">
        <f>K38*(1-C37)</f>
        <v>3231.9313791245195</v>
      </c>
      <c r="M38" s="194">
        <f>L38*(1-C37)</f>
        <v>3134.9734377507839</v>
      </c>
      <c r="N38" s="194">
        <f>M38*(1-C37)</f>
        <v>3040.9242346182605</v>
      </c>
      <c r="O38" s="194">
        <f>N38*(1-C37)</f>
        <v>2949.6965075797125</v>
      </c>
      <c r="P38" s="194">
        <f>O38*(1-C37)</f>
        <v>2861.2056123523212</v>
      </c>
      <c r="Q38" s="194">
        <f>P38*(1-C37)</f>
        <v>2775.3694439817514</v>
      </c>
      <c r="R38" s="194">
        <f>Q38*(1-C37)</f>
        <v>2692.1083606622988</v>
      </c>
      <c r="S38" s="194">
        <f>R38*(1-C37)</f>
        <v>2611.3451098424298</v>
      </c>
      <c r="T38" s="194">
        <f>S38*(1-C37)</f>
        <v>2533.0047565471568</v>
      </c>
      <c r="U38" s="194">
        <f>T38*(1-C37)</f>
        <v>2457.0146138507421</v>
      </c>
      <c r="V38" s="194">
        <f>U38*(1-C37)</f>
        <v>2383.3041754352198</v>
      </c>
      <c r="W38" s="194">
        <f>V38*(1-C37)</f>
        <v>2311.8050501721632</v>
      </c>
      <c r="X38" s="194">
        <f>W38*(1-C37)</f>
        <v>2242.4508986669985</v>
      </c>
    </row>
    <row r="39" spans="1:24" x14ac:dyDescent="0.2">
      <c r="A39" s="123" t="s">
        <v>252</v>
      </c>
      <c r="B39" s="204" t="s">
        <v>253</v>
      </c>
      <c r="C39" s="200">
        <v>1.1000000000000001</v>
      </c>
      <c r="E39" s="122">
        <f>C39</f>
        <v>1.1000000000000001</v>
      </c>
      <c r="F39" s="122">
        <f t="shared" ref="F39" si="47">C39</f>
        <v>1.1000000000000001</v>
      </c>
      <c r="G39" s="122">
        <f t="shared" ref="G39" si="48">C39</f>
        <v>1.1000000000000001</v>
      </c>
      <c r="H39" s="122">
        <f t="shared" ref="H39" si="49">C39</f>
        <v>1.1000000000000001</v>
      </c>
      <c r="I39" s="122">
        <f t="shared" ref="I39" si="50">C39</f>
        <v>1.1000000000000001</v>
      </c>
      <c r="J39" s="122">
        <f t="shared" ref="J39" si="51">C39</f>
        <v>1.1000000000000001</v>
      </c>
      <c r="K39" s="122">
        <f t="shared" ref="K39" si="52">C39</f>
        <v>1.1000000000000001</v>
      </c>
      <c r="L39" s="122">
        <f t="shared" ref="L39" si="53">C39</f>
        <v>1.1000000000000001</v>
      </c>
      <c r="M39" s="122">
        <f t="shared" ref="M39" si="54">C39</f>
        <v>1.1000000000000001</v>
      </c>
      <c r="N39" s="122">
        <f t="shared" ref="N39" si="55">C39</f>
        <v>1.1000000000000001</v>
      </c>
      <c r="O39" s="122">
        <f t="shared" ref="O39" si="56">C39</f>
        <v>1.1000000000000001</v>
      </c>
      <c r="P39" s="122">
        <f t="shared" ref="P39" si="57">C39</f>
        <v>1.1000000000000001</v>
      </c>
      <c r="Q39" s="122">
        <f t="shared" ref="Q39" si="58">C39</f>
        <v>1.1000000000000001</v>
      </c>
      <c r="R39" s="122">
        <f t="shared" ref="R39" si="59">C39</f>
        <v>1.1000000000000001</v>
      </c>
      <c r="S39" s="122">
        <f t="shared" ref="S39" si="60">C39</f>
        <v>1.1000000000000001</v>
      </c>
      <c r="T39" s="122">
        <f t="shared" ref="T39" si="61">C39</f>
        <v>1.1000000000000001</v>
      </c>
      <c r="U39" s="122">
        <f t="shared" ref="U39" si="62">C39</f>
        <v>1.1000000000000001</v>
      </c>
      <c r="V39" s="122">
        <f t="shared" ref="V39" si="63">C39</f>
        <v>1.1000000000000001</v>
      </c>
      <c r="W39" s="122">
        <f t="shared" ref="W39" si="64">C39</f>
        <v>1.1000000000000001</v>
      </c>
      <c r="X39" s="122">
        <f t="shared" ref="X39" si="65">C39</f>
        <v>1.1000000000000001</v>
      </c>
    </row>
    <row r="40" spans="1:24" ht="12.75" thickBot="1" x14ac:dyDescent="0.25">
      <c r="A40" s="97"/>
      <c r="C40" s="229"/>
    </row>
    <row r="41" spans="1:24" ht="24.75" thickBot="1" x14ac:dyDescent="0.25">
      <c r="A41" s="167" t="s">
        <v>254</v>
      </c>
      <c r="B41" s="205"/>
      <c r="C41" s="198">
        <f>SUM(E41:X41)</f>
        <v>66910.163037410399</v>
      </c>
      <c r="E41" s="196">
        <f>E38*E39</f>
        <v>4400</v>
      </c>
      <c r="F41" s="196">
        <f t="shared" ref="F41:X41" si="66">F38*F39</f>
        <v>4268</v>
      </c>
      <c r="G41" s="196">
        <f t="shared" si="66"/>
        <v>4139.96</v>
      </c>
      <c r="H41" s="196">
        <f t="shared" si="66"/>
        <v>4015.7612000000004</v>
      </c>
      <c r="I41" s="196">
        <f t="shared" si="66"/>
        <v>3895.2883640000005</v>
      </c>
      <c r="J41" s="196">
        <f t="shared" si="66"/>
        <v>3778.4297130800001</v>
      </c>
      <c r="K41" s="196">
        <f t="shared" si="66"/>
        <v>3665.0768216875999</v>
      </c>
      <c r="L41" s="196">
        <f t="shared" si="66"/>
        <v>3555.1245170369716</v>
      </c>
      <c r="M41" s="196">
        <f t="shared" si="66"/>
        <v>3448.4707815258625</v>
      </c>
      <c r="N41" s="196">
        <f t="shared" si="66"/>
        <v>3345.0166580800869</v>
      </c>
      <c r="O41" s="196">
        <f t="shared" si="66"/>
        <v>3244.666158337684</v>
      </c>
      <c r="P41" s="196">
        <f t="shared" si="66"/>
        <v>3147.3261735875535</v>
      </c>
      <c r="Q41" s="196">
        <f t="shared" si="66"/>
        <v>3052.9063883799267</v>
      </c>
      <c r="R41" s="196">
        <f t="shared" si="66"/>
        <v>2961.3191967285288</v>
      </c>
      <c r="S41" s="196">
        <f t="shared" si="66"/>
        <v>2872.479620826673</v>
      </c>
      <c r="T41" s="196">
        <f t="shared" si="66"/>
        <v>2786.3052322018725</v>
      </c>
      <c r="U41" s="196">
        <f t="shared" si="66"/>
        <v>2702.7160752358163</v>
      </c>
      <c r="V41" s="196">
        <f t="shared" si="66"/>
        <v>2621.6345929787421</v>
      </c>
      <c r="W41" s="196">
        <f t="shared" si="66"/>
        <v>2542.9855551893797</v>
      </c>
      <c r="X41" s="196">
        <f t="shared" si="66"/>
        <v>2466.6959885336987</v>
      </c>
    </row>
    <row r="42" spans="1:24" ht="12.75" thickBot="1" x14ac:dyDescent="0.25">
      <c r="A42" s="167" t="s">
        <v>255</v>
      </c>
      <c r="B42" s="205"/>
      <c r="C42" s="198">
        <f>SUM(E42:X42)</f>
        <v>443546935.49368936</v>
      </c>
      <c r="E42" s="196">
        <f>E36*E38*E39</f>
        <v>29167564.800000001</v>
      </c>
      <c r="F42" s="196">
        <f t="shared" ref="F42:X42" si="67">F36*F38*F39</f>
        <v>28292537.856000002</v>
      </c>
      <c r="G42" s="196">
        <f t="shared" si="67"/>
        <v>27443761.720320001</v>
      </c>
      <c r="H42" s="196">
        <f t="shared" si="67"/>
        <v>26620448.868710406</v>
      </c>
      <c r="I42" s="196">
        <f t="shared" si="67"/>
        <v>25821835.402649093</v>
      </c>
      <c r="J42" s="196">
        <f t="shared" si="67"/>
        <v>25047180.340569615</v>
      </c>
      <c r="K42" s="196">
        <f t="shared" si="67"/>
        <v>24295764.930352528</v>
      </c>
      <c r="L42" s="196">
        <f t="shared" si="67"/>
        <v>23566891.982441951</v>
      </c>
      <c r="M42" s="196">
        <f t="shared" si="67"/>
        <v>22859885.22296869</v>
      </c>
      <c r="N42" s="196">
        <f t="shared" si="67"/>
        <v>22174088.666279633</v>
      </c>
      <c r="O42" s="196">
        <f t="shared" si="67"/>
        <v>21508866.00629124</v>
      </c>
      <c r="P42" s="196">
        <f t="shared" si="67"/>
        <v>20863600.026102502</v>
      </c>
      <c r="Q42" s="196">
        <f t="shared" si="67"/>
        <v>20237692.025319431</v>
      </c>
      <c r="R42" s="196">
        <f t="shared" si="67"/>
        <v>19630561.264559846</v>
      </c>
      <c r="S42" s="196">
        <f t="shared" si="67"/>
        <v>19041644.42662305</v>
      </c>
      <c r="T42" s="196">
        <f t="shared" si="67"/>
        <v>18470395.093824361</v>
      </c>
      <c r="U42" s="196">
        <f t="shared" si="67"/>
        <v>17916283.241009627</v>
      </c>
      <c r="V42" s="196">
        <f t="shared" si="67"/>
        <v>17378794.743779339</v>
      </c>
      <c r="W42" s="196">
        <f t="shared" si="67"/>
        <v>16857430.901465956</v>
      </c>
      <c r="X42" s="196">
        <f t="shared" si="67"/>
        <v>16351707.97442198</v>
      </c>
    </row>
    <row r="44" spans="1:24" ht="25.5" x14ac:dyDescent="0.2">
      <c r="A44" s="112" t="s">
        <v>256</v>
      </c>
      <c r="B44" s="112"/>
      <c r="C44" s="110"/>
      <c r="D44" s="107"/>
    </row>
    <row r="45" spans="1:24" ht="12.75" x14ac:dyDescent="0.2">
      <c r="A45" s="189"/>
      <c r="B45" s="189"/>
      <c r="C45" s="97"/>
      <c r="D45" s="107"/>
      <c r="F45" s="190"/>
      <c r="G45" s="190"/>
      <c r="H45" s="190"/>
      <c r="I45" s="190"/>
    </row>
    <row r="46" spans="1:24" ht="12.75" thickBot="1" x14ac:dyDescent="0.25">
      <c r="A46" s="104" t="s">
        <v>257</v>
      </c>
      <c r="B46" s="104"/>
      <c r="C46" s="199">
        <f>SUM(E46:X46)</f>
        <v>5670.1630374103952</v>
      </c>
      <c r="D46" s="107"/>
      <c r="E46" s="195">
        <f>E41-E32</f>
        <v>1338</v>
      </c>
      <c r="F46" s="195">
        <f t="shared" ref="F46:X46" si="68">F41-F32</f>
        <v>1206</v>
      </c>
      <c r="G46" s="195">
        <f t="shared" si="68"/>
        <v>1077.96</v>
      </c>
      <c r="H46" s="195">
        <f t="shared" si="68"/>
        <v>953.76120000000037</v>
      </c>
      <c r="I46" s="195">
        <f t="shared" si="68"/>
        <v>833.28836400000046</v>
      </c>
      <c r="J46" s="195">
        <f t="shared" si="68"/>
        <v>716.42971308000006</v>
      </c>
      <c r="K46" s="195">
        <f t="shared" si="68"/>
        <v>603.07682168759993</v>
      </c>
      <c r="L46" s="195">
        <f t="shared" si="68"/>
        <v>493.12451703697161</v>
      </c>
      <c r="M46" s="195">
        <f t="shared" si="68"/>
        <v>386.47078152586255</v>
      </c>
      <c r="N46" s="195">
        <f t="shared" si="68"/>
        <v>283.01665808008693</v>
      </c>
      <c r="O46" s="195">
        <f t="shared" si="68"/>
        <v>182.66615833768401</v>
      </c>
      <c r="P46" s="195">
        <f t="shared" si="68"/>
        <v>85.326173587553512</v>
      </c>
      <c r="Q46" s="195">
        <f t="shared" si="68"/>
        <v>-9.0936116200732613</v>
      </c>
      <c r="R46" s="195">
        <f t="shared" si="68"/>
        <v>-100.68080327147118</v>
      </c>
      <c r="S46" s="195">
        <f t="shared" si="68"/>
        <v>-189.520379173327</v>
      </c>
      <c r="T46" s="195">
        <f t="shared" si="68"/>
        <v>-275.69476779812749</v>
      </c>
      <c r="U46" s="195">
        <f t="shared" si="68"/>
        <v>-359.28392476418367</v>
      </c>
      <c r="V46" s="195">
        <f t="shared" si="68"/>
        <v>-440.36540702125785</v>
      </c>
      <c r="W46" s="195">
        <f t="shared" si="68"/>
        <v>-519.01444481062026</v>
      </c>
      <c r="X46" s="195">
        <f t="shared" si="68"/>
        <v>-595.30401146630129</v>
      </c>
    </row>
    <row r="47" spans="1:24" ht="12.75" x14ac:dyDescent="0.2">
      <c r="A47" s="104" t="s">
        <v>258</v>
      </c>
      <c r="B47" s="104"/>
      <c r="C47" s="188">
        <f>NPV(C1,E46:X46)</f>
        <v>5670.1630374103952</v>
      </c>
    </row>
    <row r="48" spans="1:24" ht="12.75" thickBot="1" x14ac:dyDescent="0.25">
      <c r="A48" s="104" t="s">
        <v>259</v>
      </c>
      <c r="B48" s="104"/>
      <c r="C48" s="199">
        <f>SUM(E48:X48)</f>
        <v>37587465.413689248</v>
      </c>
      <c r="D48" s="107"/>
      <c r="E48" s="195">
        <f t="shared" ref="E48:X48" si="69">E42-E34</f>
        <v>8869591.2960000001</v>
      </c>
      <c r="F48" s="195">
        <f t="shared" si="69"/>
        <v>7994564.3520000018</v>
      </c>
      <c r="G48" s="195">
        <f t="shared" si="69"/>
        <v>7145788.2163200006</v>
      </c>
      <c r="H48" s="195">
        <f t="shared" si="69"/>
        <v>6322475.3647104055</v>
      </c>
      <c r="I48" s="195">
        <f t="shared" si="69"/>
        <v>5523861.8986490928</v>
      </c>
      <c r="J48" s="195">
        <f t="shared" si="69"/>
        <v>4749206.8365696147</v>
      </c>
      <c r="K48" s="195">
        <f t="shared" si="69"/>
        <v>3997791.426352527</v>
      </c>
      <c r="L48" s="195">
        <f t="shared" si="69"/>
        <v>3268918.4784419499</v>
      </c>
      <c r="M48" s="195">
        <f t="shared" si="69"/>
        <v>2561911.7189686894</v>
      </c>
      <c r="N48" s="195">
        <f t="shared" si="69"/>
        <v>1876115.1622796319</v>
      </c>
      <c r="O48" s="195">
        <f t="shared" si="69"/>
        <v>1210892.5022912398</v>
      </c>
      <c r="P48" s="195">
        <f t="shared" si="69"/>
        <v>565626.52210250124</v>
      </c>
      <c r="Q48" s="195">
        <f t="shared" si="69"/>
        <v>-60281.478680569679</v>
      </c>
      <c r="R48" s="195">
        <f t="shared" si="69"/>
        <v>-667412.23944015428</v>
      </c>
      <c r="S48" s="195">
        <f t="shared" si="69"/>
        <v>-1256329.0773769505</v>
      </c>
      <c r="T48" s="195">
        <f t="shared" si="69"/>
        <v>-1827578.4101756401</v>
      </c>
      <c r="U48" s="195">
        <f t="shared" si="69"/>
        <v>-2381690.2629903741</v>
      </c>
      <c r="V48" s="195">
        <f t="shared" si="69"/>
        <v>-2919178.7602206618</v>
      </c>
      <c r="W48" s="195">
        <f t="shared" si="69"/>
        <v>-3440542.6025340445</v>
      </c>
      <c r="X48" s="195">
        <f t="shared" si="69"/>
        <v>-3946265.5295780208</v>
      </c>
    </row>
    <row r="49" spans="1:24" ht="12.75" x14ac:dyDescent="0.2">
      <c r="A49" s="104" t="s">
        <v>260</v>
      </c>
      <c r="B49" s="104"/>
      <c r="C49" s="188">
        <f>NPV(C3,E48:X48)</f>
        <v>36913155.169684656</v>
      </c>
    </row>
    <row r="50" spans="1:24" ht="12.75" x14ac:dyDescent="0.2">
      <c r="C50" s="139"/>
    </row>
    <row r="51" spans="1:24" ht="25.5" x14ac:dyDescent="0.2">
      <c r="A51" s="113" t="s">
        <v>261</v>
      </c>
      <c r="B51" s="113"/>
      <c r="C51" s="108"/>
    </row>
    <row r="52" spans="1:24" ht="12.75" x14ac:dyDescent="0.2">
      <c r="A52" s="233"/>
      <c r="B52" s="233"/>
      <c r="C52" s="234" t="s">
        <v>262</v>
      </c>
      <c r="E52" s="235">
        <v>0</v>
      </c>
      <c r="F52" s="235">
        <v>0.2</v>
      </c>
      <c r="G52" s="235">
        <v>0.6</v>
      </c>
      <c r="H52" s="235">
        <v>0.8</v>
      </c>
      <c r="I52" s="235">
        <v>1</v>
      </c>
      <c r="J52" s="235">
        <v>1</v>
      </c>
      <c r="K52" s="235">
        <v>1</v>
      </c>
      <c r="L52" s="235">
        <v>1</v>
      </c>
      <c r="M52" s="235">
        <v>1</v>
      </c>
      <c r="N52" s="235">
        <v>1</v>
      </c>
      <c r="O52" s="235">
        <v>1</v>
      </c>
      <c r="P52" s="235">
        <v>1</v>
      </c>
      <c r="Q52" s="235">
        <v>1</v>
      </c>
      <c r="R52" s="235">
        <v>1</v>
      </c>
      <c r="S52" s="235">
        <v>1</v>
      </c>
      <c r="T52" s="235">
        <v>1</v>
      </c>
      <c r="U52" s="235">
        <v>1</v>
      </c>
      <c r="V52" s="235">
        <v>1</v>
      </c>
      <c r="W52" s="235">
        <v>1</v>
      </c>
      <c r="X52" s="235">
        <v>1</v>
      </c>
    </row>
    <row r="53" spans="1:24" ht="12.75" x14ac:dyDescent="0.2">
      <c r="A53" s="113" t="s">
        <v>6</v>
      </c>
      <c r="B53" s="113" t="s">
        <v>213</v>
      </c>
      <c r="C53" s="116" t="s">
        <v>214</v>
      </c>
      <c r="E53" s="122" t="s">
        <v>63</v>
      </c>
      <c r="F53" s="122" t="s">
        <v>64</v>
      </c>
      <c r="G53" s="122" t="s">
        <v>65</v>
      </c>
      <c r="H53" s="122" t="s">
        <v>66</v>
      </c>
      <c r="I53" s="122" t="s">
        <v>67</v>
      </c>
      <c r="J53" s="122" t="s">
        <v>68</v>
      </c>
      <c r="K53" s="122" t="s">
        <v>69</v>
      </c>
      <c r="L53" s="122" t="s">
        <v>70</v>
      </c>
      <c r="M53" s="122" t="s">
        <v>71</v>
      </c>
      <c r="N53" s="122" t="s">
        <v>72</v>
      </c>
      <c r="O53" s="122" t="s">
        <v>73</v>
      </c>
      <c r="P53" s="122" t="s">
        <v>74</v>
      </c>
      <c r="Q53" s="122" t="s">
        <v>75</v>
      </c>
      <c r="R53" s="122" t="s">
        <v>76</v>
      </c>
      <c r="S53" s="122" t="s">
        <v>77</v>
      </c>
      <c r="T53" s="122" t="s">
        <v>78</v>
      </c>
      <c r="U53" s="122" t="s">
        <v>79</v>
      </c>
      <c r="V53" s="122" t="s">
        <v>80</v>
      </c>
      <c r="W53" s="122" t="s">
        <v>81</v>
      </c>
      <c r="X53" s="122" t="s">
        <v>82</v>
      </c>
    </row>
    <row r="54" spans="1:24" x14ac:dyDescent="0.2">
      <c r="A54" s="124" t="s">
        <v>215</v>
      </c>
      <c r="B54" s="124"/>
      <c r="C54" s="124" t="s">
        <v>216</v>
      </c>
      <c r="D54" s="107"/>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row>
    <row r="55" spans="1:24" ht="24" x14ac:dyDescent="0.2">
      <c r="A55" s="114" t="s">
        <v>263</v>
      </c>
      <c r="B55" s="114"/>
      <c r="C55" s="109"/>
      <c r="E55" s="97"/>
      <c r="F55" s="97"/>
      <c r="G55" s="97"/>
      <c r="H55" s="97"/>
      <c r="I55" s="97"/>
      <c r="J55" s="97"/>
      <c r="K55" s="97"/>
      <c r="L55" s="97"/>
      <c r="M55" s="97"/>
      <c r="N55" s="97"/>
      <c r="O55" s="97"/>
      <c r="P55" s="97"/>
      <c r="Q55" s="97"/>
      <c r="R55" s="97"/>
      <c r="S55" s="97"/>
      <c r="T55" s="97"/>
      <c r="U55" s="97"/>
      <c r="V55" s="97"/>
      <c r="W55" s="97"/>
      <c r="X55" s="97"/>
    </row>
    <row r="56" spans="1:24" x14ac:dyDescent="0.2">
      <c r="A56" s="133" t="s">
        <v>218</v>
      </c>
      <c r="B56" s="133" t="s">
        <v>264</v>
      </c>
      <c r="C56" s="133">
        <v>50</v>
      </c>
      <c r="E56" s="122">
        <f>C56</f>
        <v>50</v>
      </c>
      <c r="F56" s="122">
        <f>C56</f>
        <v>50</v>
      </c>
      <c r="G56" s="122">
        <f>C56</f>
        <v>50</v>
      </c>
      <c r="H56" s="122">
        <f>C56</f>
        <v>50</v>
      </c>
      <c r="I56" s="122">
        <f>C56</f>
        <v>50</v>
      </c>
      <c r="J56" s="122">
        <f>C56</f>
        <v>50</v>
      </c>
      <c r="K56" s="122">
        <f>C56</f>
        <v>50</v>
      </c>
      <c r="L56" s="122">
        <f>C56</f>
        <v>50</v>
      </c>
      <c r="M56" s="122">
        <f>C56</f>
        <v>50</v>
      </c>
      <c r="N56" s="122">
        <f>C56</f>
        <v>50</v>
      </c>
      <c r="O56" s="122">
        <f>C56</f>
        <v>50</v>
      </c>
      <c r="P56" s="122">
        <f>C56</f>
        <v>50</v>
      </c>
      <c r="Q56" s="122">
        <f>C56</f>
        <v>50</v>
      </c>
      <c r="R56" s="122">
        <f>C56</f>
        <v>50</v>
      </c>
      <c r="S56" s="122">
        <f>C56</f>
        <v>50</v>
      </c>
      <c r="T56" s="122">
        <f>C56</f>
        <v>50</v>
      </c>
      <c r="U56" s="122">
        <f>C56</f>
        <v>50</v>
      </c>
      <c r="V56" s="122">
        <f>C56</f>
        <v>50</v>
      </c>
      <c r="W56" s="122">
        <f>C56</f>
        <v>50</v>
      </c>
      <c r="X56" s="122">
        <f>C56</f>
        <v>50</v>
      </c>
    </row>
    <row r="57" spans="1:24" x14ac:dyDescent="0.2">
      <c r="A57" s="122" t="s">
        <v>220</v>
      </c>
      <c r="B57" s="133" t="s">
        <v>265</v>
      </c>
      <c r="C57" s="122">
        <v>0</v>
      </c>
      <c r="E57" s="122">
        <f>C57</f>
        <v>0</v>
      </c>
      <c r="F57" s="122">
        <f>C57</f>
        <v>0</v>
      </c>
      <c r="G57" s="122">
        <f>C57</f>
        <v>0</v>
      </c>
      <c r="H57" s="122">
        <f>C57</f>
        <v>0</v>
      </c>
      <c r="I57" s="122">
        <f>C57</f>
        <v>0</v>
      </c>
      <c r="J57" s="122">
        <f>C57</f>
        <v>0</v>
      </c>
      <c r="K57" s="122">
        <f>C57</f>
        <v>0</v>
      </c>
      <c r="L57" s="122">
        <f>C57</f>
        <v>0</v>
      </c>
      <c r="M57" s="122">
        <f>C57</f>
        <v>0</v>
      </c>
      <c r="N57" s="122">
        <f>C57</f>
        <v>0</v>
      </c>
      <c r="O57" s="122">
        <f>C57</f>
        <v>0</v>
      </c>
      <c r="P57" s="122">
        <f>C57</f>
        <v>0</v>
      </c>
      <c r="Q57" s="122">
        <f>C57</f>
        <v>0</v>
      </c>
      <c r="R57" s="122">
        <f>C57</f>
        <v>0</v>
      </c>
      <c r="S57" s="122">
        <f>C57</f>
        <v>0</v>
      </c>
      <c r="T57" s="122">
        <f>C57</f>
        <v>0</v>
      </c>
      <c r="U57" s="122">
        <f>C57</f>
        <v>0</v>
      </c>
      <c r="V57" s="122">
        <f>C57</f>
        <v>0</v>
      </c>
      <c r="W57" s="122">
        <f>C57</f>
        <v>0</v>
      </c>
      <c r="X57" s="122">
        <f>C57</f>
        <v>0</v>
      </c>
    </row>
    <row r="58" spans="1:24" x14ac:dyDescent="0.2">
      <c r="A58" s="98" t="s">
        <v>222</v>
      </c>
      <c r="B58" s="133" t="s">
        <v>266</v>
      </c>
      <c r="C58" s="98">
        <v>200</v>
      </c>
      <c r="E58" s="122">
        <f t="shared" ref="E58:E60" si="70">C58</f>
        <v>200</v>
      </c>
      <c r="F58" s="122">
        <f t="shared" ref="F58:F60" si="71">C58</f>
        <v>200</v>
      </c>
      <c r="G58" s="122">
        <f t="shared" ref="G58:G60" si="72">C58</f>
        <v>200</v>
      </c>
      <c r="H58" s="122">
        <f t="shared" ref="H58:H60" si="73">C58</f>
        <v>200</v>
      </c>
      <c r="I58" s="122">
        <f t="shared" ref="I58:I60" si="74">C58</f>
        <v>200</v>
      </c>
      <c r="J58" s="122">
        <f t="shared" ref="J58:J60" si="75">C58</f>
        <v>200</v>
      </c>
      <c r="K58" s="122">
        <f t="shared" ref="K58:K60" si="76">C58</f>
        <v>200</v>
      </c>
      <c r="L58" s="122">
        <f t="shared" ref="L58:L60" si="77">C58</f>
        <v>200</v>
      </c>
      <c r="M58" s="122">
        <f t="shared" ref="M58:M60" si="78">C58</f>
        <v>200</v>
      </c>
      <c r="N58" s="122">
        <f t="shared" ref="N58:N60" si="79">C58</f>
        <v>200</v>
      </c>
      <c r="O58" s="122">
        <f t="shared" ref="O58:O60" si="80">C58</f>
        <v>200</v>
      </c>
      <c r="P58" s="122">
        <f t="shared" ref="P58:P60" si="81">C58</f>
        <v>200</v>
      </c>
      <c r="Q58" s="122">
        <f t="shared" ref="Q58:Q60" si="82">C58</f>
        <v>200</v>
      </c>
      <c r="R58" s="122">
        <f t="shared" ref="R58:R60" si="83">C58</f>
        <v>200</v>
      </c>
      <c r="S58" s="122">
        <f t="shared" ref="S58:S60" si="84">C58</f>
        <v>200</v>
      </c>
      <c r="T58" s="122">
        <f t="shared" ref="T58:T60" si="85">C58</f>
        <v>200</v>
      </c>
      <c r="U58" s="122">
        <f t="shared" ref="U58:U60" si="86">C58</f>
        <v>200</v>
      </c>
      <c r="V58" s="122">
        <f t="shared" ref="V58:V60" si="87">C58</f>
        <v>200</v>
      </c>
      <c r="W58" s="122">
        <f t="shared" ref="W58:W60" si="88">C58</f>
        <v>200</v>
      </c>
      <c r="X58" s="122">
        <f t="shared" ref="X58:X60" si="89">C58</f>
        <v>200</v>
      </c>
    </row>
    <row r="59" spans="1:24" x14ac:dyDescent="0.2">
      <c r="A59" s="98" t="s">
        <v>267</v>
      </c>
      <c r="B59" s="133" t="s">
        <v>268</v>
      </c>
      <c r="C59" s="98">
        <v>100</v>
      </c>
      <c r="E59" s="122">
        <f t="shared" si="70"/>
        <v>100</v>
      </c>
      <c r="F59" s="122">
        <f t="shared" si="71"/>
        <v>100</v>
      </c>
      <c r="G59" s="122">
        <f t="shared" si="72"/>
        <v>100</v>
      </c>
      <c r="H59" s="122">
        <f t="shared" si="73"/>
        <v>100</v>
      </c>
      <c r="I59" s="122">
        <f t="shared" si="74"/>
        <v>100</v>
      </c>
      <c r="J59" s="122">
        <f t="shared" si="75"/>
        <v>100</v>
      </c>
      <c r="K59" s="122">
        <f t="shared" si="76"/>
        <v>100</v>
      </c>
      <c r="L59" s="122">
        <f t="shared" si="77"/>
        <v>100</v>
      </c>
      <c r="M59" s="122">
        <f t="shared" si="78"/>
        <v>100</v>
      </c>
      <c r="N59" s="122">
        <f t="shared" si="79"/>
        <v>100</v>
      </c>
      <c r="O59" s="122">
        <f t="shared" si="80"/>
        <v>100</v>
      </c>
      <c r="P59" s="122">
        <f t="shared" si="81"/>
        <v>100</v>
      </c>
      <c r="Q59" s="122">
        <f t="shared" si="82"/>
        <v>100</v>
      </c>
      <c r="R59" s="122">
        <f t="shared" si="83"/>
        <v>100</v>
      </c>
      <c r="S59" s="122">
        <f t="shared" si="84"/>
        <v>100</v>
      </c>
      <c r="T59" s="122">
        <f t="shared" si="85"/>
        <v>100</v>
      </c>
      <c r="U59" s="122">
        <f t="shared" si="86"/>
        <v>100</v>
      </c>
      <c r="V59" s="122">
        <f t="shared" si="87"/>
        <v>100</v>
      </c>
      <c r="W59" s="122">
        <f t="shared" si="88"/>
        <v>100</v>
      </c>
      <c r="X59" s="122">
        <f t="shared" si="89"/>
        <v>100</v>
      </c>
    </row>
    <row r="60" spans="1:24" x14ac:dyDescent="0.2">
      <c r="A60" s="98" t="s">
        <v>269</v>
      </c>
      <c r="B60" s="133" t="s">
        <v>270</v>
      </c>
      <c r="C60" s="98">
        <v>86</v>
      </c>
      <c r="E60" s="122">
        <f t="shared" si="70"/>
        <v>86</v>
      </c>
      <c r="F60" s="122">
        <f t="shared" si="71"/>
        <v>86</v>
      </c>
      <c r="G60" s="122">
        <f t="shared" si="72"/>
        <v>86</v>
      </c>
      <c r="H60" s="122">
        <f t="shared" si="73"/>
        <v>86</v>
      </c>
      <c r="I60" s="122">
        <f t="shared" si="74"/>
        <v>86</v>
      </c>
      <c r="J60" s="122">
        <f t="shared" si="75"/>
        <v>86</v>
      </c>
      <c r="K60" s="122">
        <f t="shared" si="76"/>
        <v>86</v>
      </c>
      <c r="L60" s="122">
        <f t="shared" si="77"/>
        <v>86</v>
      </c>
      <c r="M60" s="122">
        <f t="shared" si="78"/>
        <v>86</v>
      </c>
      <c r="N60" s="122">
        <f t="shared" si="79"/>
        <v>86</v>
      </c>
      <c r="O60" s="122">
        <f t="shared" si="80"/>
        <v>86</v>
      </c>
      <c r="P60" s="122">
        <f t="shared" si="81"/>
        <v>86</v>
      </c>
      <c r="Q60" s="122">
        <f t="shared" si="82"/>
        <v>86</v>
      </c>
      <c r="R60" s="122">
        <f t="shared" si="83"/>
        <v>86</v>
      </c>
      <c r="S60" s="122">
        <f t="shared" si="84"/>
        <v>86</v>
      </c>
      <c r="T60" s="122">
        <f t="shared" si="85"/>
        <v>86</v>
      </c>
      <c r="U60" s="122">
        <f t="shared" si="86"/>
        <v>86</v>
      </c>
      <c r="V60" s="122">
        <f t="shared" si="87"/>
        <v>86</v>
      </c>
      <c r="W60" s="122">
        <f t="shared" si="88"/>
        <v>86</v>
      </c>
      <c r="X60" s="122">
        <f t="shared" si="89"/>
        <v>86</v>
      </c>
    </row>
    <row r="61" spans="1:24" ht="12.75" thickBot="1" x14ac:dyDescent="0.25">
      <c r="A61" s="98" t="s">
        <v>224</v>
      </c>
      <c r="B61" s="133" t="s">
        <v>271</v>
      </c>
      <c r="C61" s="98">
        <v>0</v>
      </c>
      <c r="E61" s="122">
        <f>C61</f>
        <v>0</v>
      </c>
      <c r="F61" s="122">
        <f>C61</f>
        <v>0</v>
      </c>
      <c r="G61" s="122">
        <f>C61</f>
        <v>0</v>
      </c>
      <c r="H61" s="122">
        <f>C61</f>
        <v>0</v>
      </c>
      <c r="I61" s="122">
        <f>C61</f>
        <v>0</v>
      </c>
      <c r="J61" s="122">
        <f>C61</f>
        <v>0</v>
      </c>
      <c r="K61" s="122">
        <f>C61</f>
        <v>0</v>
      </c>
      <c r="L61" s="122">
        <f>C61</f>
        <v>0</v>
      </c>
      <c r="M61" s="122">
        <f>C61</f>
        <v>0</v>
      </c>
      <c r="N61" s="122">
        <f>C61</f>
        <v>0</v>
      </c>
      <c r="O61" s="122">
        <f>C61</f>
        <v>0</v>
      </c>
      <c r="P61" s="122">
        <f>C61</f>
        <v>0</v>
      </c>
      <c r="Q61" s="122">
        <f>C61</f>
        <v>0</v>
      </c>
      <c r="R61" s="122">
        <f>C61</f>
        <v>0</v>
      </c>
      <c r="S61" s="122">
        <f>C61</f>
        <v>0</v>
      </c>
      <c r="T61" s="122">
        <f>C61</f>
        <v>0</v>
      </c>
      <c r="U61" s="122">
        <f>C61</f>
        <v>0</v>
      </c>
      <c r="V61" s="122">
        <f>C61</f>
        <v>0</v>
      </c>
      <c r="W61" s="122">
        <f>C61</f>
        <v>0</v>
      </c>
      <c r="X61" s="122">
        <f>C61</f>
        <v>0</v>
      </c>
    </row>
    <row r="62" spans="1:24" s="118" customFormat="1" ht="29.1" customHeight="1" thickBot="1" x14ac:dyDescent="0.25">
      <c r="A62" s="130" t="s">
        <v>272</v>
      </c>
      <c r="B62" s="130"/>
      <c r="C62" s="128">
        <f>SUM(E62:X62)</f>
        <v>8720</v>
      </c>
      <c r="D62" s="107"/>
      <c r="E62" s="115">
        <f t="shared" ref="E62:X62" si="90">SUM(E56:E61)</f>
        <v>436</v>
      </c>
      <c r="F62" s="115">
        <f t="shared" si="90"/>
        <v>436</v>
      </c>
      <c r="G62" s="115">
        <f t="shared" si="90"/>
        <v>436</v>
      </c>
      <c r="H62" s="115">
        <f t="shared" si="90"/>
        <v>436</v>
      </c>
      <c r="I62" s="115">
        <f t="shared" si="90"/>
        <v>436</v>
      </c>
      <c r="J62" s="115">
        <f t="shared" si="90"/>
        <v>436</v>
      </c>
      <c r="K62" s="115">
        <f t="shared" si="90"/>
        <v>436</v>
      </c>
      <c r="L62" s="115">
        <f t="shared" si="90"/>
        <v>436</v>
      </c>
      <c r="M62" s="115">
        <f t="shared" si="90"/>
        <v>436</v>
      </c>
      <c r="N62" s="115">
        <f t="shared" si="90"/>
        <v>436</v>
      </c>
      <c r="O62" s="115">
        <f t="shared" si="90"/>
        <v>436</v>
      </c>
      <c r="P62" s="115">
        <f t="shared" si="90"/>
        <v>436</v>
      </c>
      <c r="Q62" s="115">
        <f t="shared" si="90"/>
        <v>436</v>
      </c>
      <c r="R62" s="115">
        <f t="shared" si="90"/>
        <v>436</v>
      </c>
      <c r="S62" s="115">
        <f t="shared" si="90"/>
        <v>436</v>
      </c>
      <c r="T62" s="115">
        <f t="shared" si="90"/>
        <v>436</v>
      </c>
      <c r="U62" s="115">
        <f t="shared" si="90"/>
        <v>436</v>
      </c>
      <c r="V62" s="115">
        <f t="shared" si="90"/>
        <v>436</v>
      </c>
      <c r="W62" s="115">
        <f t="shared" si="90"/>
        <v>436</v>
      </c>
      <c r="X62" s="115">
        <f t="shared" si="90"/>
        <v>436</v>
      </c>
    </row>
    <row r="63" spans="1:24" ht="36.75" thickBot="1" x14ac:dyDescent="0.25">
      <c r="A63" s="114" t="s">
        <v>273</v>
      </c>
      <c r="B63" s="114"/>
      <c r="C63" s="109"/>
      <c r="E63" s="97"/>
      <c r="F63" s="97"/>
      <c r="G63" s="97"/>
      <c r="H63" s="97"/>
      <c r="I63" s="97"/>
      <c r="J63" s="97"/>
      <c r="K63" s="97"/>
      <c r="L63" s="97"/>
      <c r="M63" s="97"/>
      <c r="N63" s="97"/>
      <c r="O63" s="97"/>
      <c r="P63" s="97"/>
      <c r="Q63" s="97"/>
      <c r="R63" s="97"/>
      <c r="S63" s="97"/>
      <c r="T63" s="97"/>
      <c r="U63" s="97"/>
      <c r="V63" s="97"/>
      <c r="W63" s="97"/>
      <c r="X63" s="97"/>
    </row>
    <row r="64" spans="1:24" x14ac:dyDescent="0.2">
      <c r="A64" s="122" t="s">
        <v>228</v>
      </c>
      <c r="B64" s="204" t="s">
        <v>274</v>
      </c>
      <c r="C64" s="131">
        <v>120</v>
      </c>
      <c r="E64" s="122">
        <f>C64</f>
        <v>120</v>
      </c>
      <c r="F64" s="122">
        <f t="shared" ref="F64:F72" si="91">C64</f>
        <v>120</v>
      </c>
      <c r="G64" s="122">
        <f t="shared" ref="G64:G72" si="92">C64</f>
        <v>120</v>
      </c>
      <c r="H64" s="122">
        <f t="shared" ref="H64:H72" si="93">C64</f>
        <v>120</v>
      </c>
      <c r="I64" s="122">
        <f t="shared" ref="I64:I72" si="94">C64</f>
        <v>120</v>
      </c>
      <c r="J64" s="122">
        <f t="shared" ref="J64:J72" si="95">C64</f>
        <v>120</v>
      </c>
      <c r="K64" s="122">
        <f t="shared" ref="K64:K72" si="96">C64</f>
        <v>120</v>
      </c>
      <c r="L64" s="122">
        <f t="shared" ref="L64:L72" si="97">C64</f>
        <v>120</v>
      </c>
      <c r="M64" s="122">
        <f t="shared" ref="M64:M72" si="98">C64</f>
        <v>120</v>
      </c>
      <c r="N64" s="122">
        <f t="shared" ref="N64:N72" si="99">C64</f>
        <v>120</v>
      </c>
      <c r="O64" s="122">
        <f t="shared" ref="O64:O72" si="100">C64</f>
        <v>120</v>
      </c>
      <c r="P64" s="122">
        <f t="shared" ref="P64:P72" si="101">C64</f>
        <v>120</v>
      </c>
      <c r="Q64" s="122">
        <f t="shared" ref="Q64:Q72" si="102">C64</f>
        <v>120</v>
      </c>
      <c r="R64" s="122">
        <f t="shared" ref="R64:R72" si="103">C64</f>
        <v>120</v>
      </c>
      <c r="S64" s="122">
        <f t="shared" ref="S64:S72" si="104">C64</f>
        <v>120</v>
      </c>
      <c r="T64" s="122">
        <f t="shared" ref="T64:T72" si="105">C64</f>
        <v>120</v>
      </c>
      <c r="U64" s="122">
        <f t="shared" ref="U64:U72" si="106">C64</f>
        <v>120</v>
      </c>
      <c r="V64" s="122">
        <f t="shared" ref="V64:V72" si="107">C64</f>
        <v>120</v>
      </c>
      <c r="W64" s="122">
        <f t="shared" ref="W64:W72" si="108">C64</f>
        <v>120</v>
      </c>
      <c r="X64" s="122">
        <f t="shared" ref="X64:X72" si="109">C64</f>
        <v>120</v>
      </c>
    </row>
    <row r="65" spans="1:24" x14ac:dyDescent="0.2">
      <c r="A65" s="122" t="s">
        <v>230</v>
      </c>
      <c r="B65" s="204" t="s">
        <v>275</v>
      </c>
      <c r="C65" s="132">
        <v>192</v>
      </c>
      <c r="E65" s="122">
        <f t="shared" ref="E65:E69" si="110">C65</f>
        <v>192</v>
      </c>
      <c r="F65" s="122">
        <f t="shared" si="91"/>
        <v>192</v>
      </c>
      <c r="G65" s="122">
        <f t="shared" si="92"/>
        <v>192</v>
      </c>
      <c r="H65" s="122">
        <f t="shared" si="93"/>
        <v>192</v>
      </c>
      <c r="I65" s="122">
        <f t="shared" si="94"/>
        <v>192</v>
      </c>
      <c r="J65" s="122">
        <f t="shared" si="95"/>
        <v>192</v>
      </c>
      <c r="K65" s="122">
        <f t="shared" si="96"/>
        <v>192</v>
      </c>
      <c r="L65" s="122">
        <f t="shared" si="97"/>
        <v>192</v>
      </c>
      <c r="M65" s="122">
        <f t="shared" si="98"/>
        <v>192</v>
      </c>
      <c r="N65" s="122">
        <f t="shared" si="99"/>
        <v>192</v>
      </c>
      <c r="O65" s="122">
        <f t="shared" si="100"/>
        <v>192</v>
      </c>
      <c r="P65" s="122">
        <f t="shared" si="101"/>
        <v>192</v>
      </c>
      <c r="Q65" s="122">
        <f t="shared" si="102"/>
        <v>192</v>
      </c>
      <c r="R65" s="122">
        <f t="shared" si="103"/>
        <v>192</v>
      </c>
      <c r="S65" s="122">
        <f t="shared" si="104"/>
        <v>192</v>
      </c>
      <c r="T65" s="122">
        <f t="shared" si="105"/>
        <v>192</v>
      </c>
      <c r="U65" s="122">
        <f t="shared" si="106"/>
        <v>192</v>
      </c>
      <c r="V65" s="122">
        <f t="shared" si="107"/>
        <v>192</v>
      </c>
      <c r="W65" s="122">
        <f t="shared" si="108"/>
        <v>192</v>
      </c>
      <c r="X65" s="122">
        <f t="shared" si="109"/>
        <v>192</v>
      </c>
    </row>
    <row r="66" spans="1:24" x14ac:dyDescent="0.2">
      <c r="A66" s="122" t="s">
        <v>232</v>
      </c>
      <c r="B66" s="204" t="s">
        <v>276</v>
      </c>
      <c r="C66" s="132">
        <v>0</v>
      </c>
      <c r="E66" s="122">
        <f t="shared" si="110"/>
        <v>0</v>
      </c>
      <c r="F66" s="122">
        <f t="shared" si="91"/>
        <v>0</v>
      </c>
      <c r="G66" s="122">
        <f t="shared" si="92"/>
        <v>0</v>
      </c>
      <c r="H66" s="122">
        <f t="shared" si="93"/>
        <v>0</v>
      </c>
      <c r="I66" s="122">
        <f t="shared" si="94"/>
        <v>0</v>
      </c>
      <c r="J66" s="122">
        <f t="shared" si="95"/>
        <v>0</v>
      </c>
      <c r="K66" s="122">
        <f t="shared" si="96"/>
        <v>0</v>
      </c>
      <c r="L66" s="122">
        <f t="shared" si="97"/>
        <v>0</v>
      </c>
      <c r="M66" s="122">
        <f t="shared" si="98"/>
        <v>0</v>
      </c>
      <c r="N66" s="122">
        <f t="shared" si="99"/>
        <v>0</v>
      </c>
      <c r="O66" s="122">
        <f t="shared" si="100"/>
        <v>0</v>
      </c>
      <c r="P66" s="122">
        <f t="shared" si="101"/>
        <v>0</v>
      </c>
      <c r="Q66" s="122">
        <f t="shared" si="102"/>
        <v>0</v>
      </c>
      <c r="R66" s="122">
        <f t="shared" si="103"/>
        <v>0</v>
      </c>
      <c r="S66" s="122">
        <f t="shared" si="104"/>
        <v>0</v>
      </c>
      <c r="T66" s="122">
        <f t="shared" si="105"/>
        <v>0</v>
      </c>
      <c r="U66" s="122">
        <f t="shared" si="106"/>
        <v>0</v>
      </c>
      <c r="V66" s="122">
        <f t="shared" si="107"/>
        <v>0</v>
      </c>
      <c r="W66" s="122">
        <f t="shared" si="108"/>
        <v>0</v>
      </c>
      <c r="X66" s="122">
        <f t="shared" si="109"/>
        <v>0</v>
      </c>
    </row>
    <row r="67" spans="1:24" ht="24" x14ac:dyDescent="0.2">
      <c r="A67" s="122" t="s">
        <v>234</v>
      </c>
      <c r="B67" s="204" t="s">
        <v>277</v>
      </c>
      <c r="C67" s="132">
        <v>200</v>
      </c>
      <c r="E67" s="122">
        <f t="shared" si="110"/>
        <v>200</v>
      </c>
      <c r="F67" s="122">
        <f t="shared" si="91"/>
        <v>200</v>
      </c>
      <c r="G67" s="122">
        <f t="shared" si="92"/>
        <v>200</v>
      </c>
      <c r="H67" s="122">
        <f t="shared" si="93"/>
        <v>200</v>
      </c>
      <c r="I67" s="122">
        <f t="shared" si="94"/>
        <v>200</v>
      </c>
      <c r="J67" s="122">
        <f t="shared" si="95"/>
        <v>200</v>
      </c>
      <c r="K67" s="122">
        <f t="shared" si="96"/>
        <v>200</v>
      </c>
      <c r="L67" s="122">
        <f t="shared" si="97"/>
        <v>200</v>
      </c>
      <c r="M67" s="122">
        <f t="shared" si="98"/>
        <v>200</v>
      </c>
      <c r="N67" s="122">
        <f t="shared" si="99"/>
        <v>200</v>
      </c>
      <c r="O67" s="122">
        <f t="shared" si="100"/>
        <v>200</v>
      </c>
      <c r="P67" s="122">
        <f t="shared" si="101"/>
        <v>200</v>
      </c>
      <c r="Q67" s="122">
        <f t="shared" si="102"/>
        <v>200</v>
      </c>
      <c r="R67" s="122">
        <f t="shared" si="103"/>
        <v>200</v>
      </c>
      <c r="S67" s="122">
        <f t="shared" si="104"/>
        <v>200</v>
      </c>
      <c r="T67" s="122">
        <f t="shared" si="105"/>
        <v>200</v>
      </c>
      <c r="U67" s="122">
        <f t="shared" si="106"/>
        <v>200</v>
      </c>
      <c r="V67" s="122">
        <f t="shared" si="107"/>
        <v>200</v>
      </c>
      <c r="W67" s="122">
        <f t="shared" si="108"/>
        <v>200</v>
      </c>
      <c r="X67" s="122">
        <f t="shared" si="109"/>
        <v>200</v>
      </c>
    </row>
    <row r="68" spans="1:24" x14ac:dyDescent="0.2">
      <c r="A68" s="122" t="s">
        <v>236</v>
      </c>
      <c r="B68" s="204" t="s">
        <v>278</v>
      </c>
      <c r="C68" s="132">
        <v>288</v>
      </c>
      <c r="E68" s="122">
        <f t="shared" si="110"/>
        <v>288</v>
      </c>
      <c r="F68" s="122">
        <f t="shared" si="91"/>
        <v>288</v>
      </c>
      <c r="G68" s="122">
        <f t="shared" si="92"/>
        <v>288</v>
      </c>
      <c r="H68" s="122">
        <f t="shared" si="93"/>
        <v>288</v>
      </c>
      <c r="I68" s="122">
        <f t="shared" si="94"/>
        <v>288</v>
      </c>
      <c r="J68" s="122">
        <f t="shared" si="95"/>
        <v>288</v>
      </c>
      <c r="K68" s="122">
        <f t="shared" si="96"/>
        <v>288</v>
      </c>
      <c r="L68" s="122">
        <f t="shared" si="97"/>
        <v>288</v>
      </c>
      <c r="M68" s="122">
        <f t="shared" si="98"/>
        <v>288</v>
      </c>
      <c r="N68" s="122">
        <f t="shared" si="99"/>
        <v>288</v>
      </c>
      <c r="O68" s="122">
        <f t="shared" si="100"/>
        <v>288</v>
      </c>
      <c r="P68" s="122">
        <f t="shared" si="101"/>
        <v>288</v>
      </c>
      <c r="Q68" s="122">
        <f t="shared" si="102"/>
        <v>288</v>
      </c>
      <c r="R68" s="122">
        <f t="shared" si="103"/>
        <v>288</v>
      </c>
      <c r="S68" s="122">
        <f t="shared" si="104"/>
        <v>288</v>
      </c>
      <c r="T68" s="122">
        <f t="shared" si="105"/>
        <v>288</v>
      </c>
      <c r="U68" s="122">
        <f t="shared" si="106"/>
        <v>288</v>
      </c>
      <c r="V68" s="122">
        <f t="shared" si="107"/>
        <v>288</v>
      </c>
      <c r="W68" s="122">
        <f t="shared" si="108"/>
        <v>288</v>
      </c>
      <c r="X68" s="122">
        <f t="shared" si="109"/>
        <v>288</v>
      </c>
    </row>
    <row r="69" spans="1:24" ht="12.75" thickBot="1" x14ac:dyDescent="0.25">
      <c r="A69" s="122" t="s">
        <v>238</v>
      </c>
      <c r="B69" s="204" t="s">
        <v>279</v>
      </c>
      <c r="C69" s="132">
        <v>150</v>
      </c>
      <c r="E69" s="122">
        <f t="shared" si="110"/>
        <v>150</v>
      </c>
      <c r="F69" s="122">
        <f t="shared" si="91"/>
        <v>150</v>
      </c>
      <c r="G69" s="122">
        <f t="shared" si="92"/>
        <v>150</v>
      </c>
      <c r="H69" s="122">
        <f t="shared" si="93"/>
        <v>150</v>
      </c>
      <c r="I69" s="122">
        <f t="shared" si="94"/>
        <v>150</v>
      </c>
      <c r="J69" s="122">
        <f t="shared" si="95"/>
        <v>150</v>
      </c>
      <c r="K69" s="122">
        <f t="shared" si="96"/>
        <v>150</v>
      </c>
      <c r="L69" s="122">
        <f t="shared" si="97"/>
        <v>150</v>
      </c>
      <c r="M69" s="122">
        <f t="shared" si="98"/>
        <v>150</v>
      </c>
      <c r="N69" s="122">
        <f t="shared" si="99"/>
        <v>150</v>
      </c>
      <c r="O69" s="122">
        <f t="shared" si="100"/>
        <v>150</v>
      </c>
      <c r="P69" s="122">
        <f t="shared" si="101"/>
        <v>150</v>
      </c>
      <c r="Q69" s="122">
        <f t="shared" si="102"/>
        <v>150</v>
      </c>
      <c r="R69" s="122">
        <f t="shared" si="103"/>
        <v>150</v>
      </c>
      <c r="S69" s="122">
        <f t="shared" si="104"/>
        <v>150</v>
      </c>
      <c r="T69" s="122">
        <f t="shared" si="105"/>
        <v>150</v>
      </c>
      <c r="U69" s="122">
        <f t="shared" si="106"/>
        <v>150</v>
      </c>
      <c r="V69" s="122">
        <f t="shared" si="107"/>
        <v>150</v>
      </c>
      <c r="W69" s="122">
        <f t="shared" si="108"/>
        <v>150</v>
      </c>
      <c r="X69" s="122">
        <f t="shared" si="109"/>
        <v>150</v>
      </c>
    </row>
    <row r="70" spans="1:24" ht="24" x14ac:dyDescent="0.2">
      <c r="A70" s="122" t="s">
        <v>280</v>
      </c>
      <c r="B70" s="204" t="s">
        <v>281</v>
      </c>
      <c r="C70" s="131">
        <v>100</v>
      </c>
      <c r="E70" s="122">
        <f>C70</f>
        <v>100</v>
      </c>
      <c r="F70" s="122">
        <f t="shared" si="91"/>
        <v>100</v>
      </c>
      <c r="G70" s="122">
        <f t="shared" si="92"/>
        <v>100</v>
      </c>
      <c r="H70" s="122">
        <f t="shared" si="93"/>
        <v>100</v>
      </c>
      <c r="I70" s="122">
        <f t="shared" si="94"/>
        <v>100</v>
      </c>
      <c r="J70" s="122">
        <f t="shared" si="95"/>
        <v>100</v>
      </c>
      <c r="K70" s="122">
        <f t="shared" si="96"/>
        <v>100</v>
      </c>
      <c r="L70" s="122">
        <f t="shared" si="97"/>
        <v>100</v>
      </c>
      <c r="M70" s="122">
        <f t="shared" si="98"/>
        <v>100</v>
      </c>
      <c r="N70" s="122">
        <f t="shared" si="99"/>
        <v>100</v>
      </c>
      <c r="O70" s="122">
        <f t="shared" si="100"/>
        <v>100</v>
      </c>
      <c r="P70" s="122">
        <f t="shared" si="101"/>
        <v>100</v>
      </c>
      <c r="Q70" s="122">
        <f t="shared" si="102"/>
        <v>100</v>
      </c>
      <c r="R70" s="122">
        <f t="shared" si="103"/>
        <v>100</v>
      </c>
      <c r="S70" s="122">
        <f t="shared" si="104"/>
        <v>100</v>
      </c>
      <c r="T70" s="122">
        <f t="shared" si="105"/>
        <v>100</v>
      </c>
      <c r="U70" s="122">
        <f t="shared" si="106"/>
        <v>100</v>
      </c>
      <c r="V70" s="122">
        <f t="shared" si="107"/>
        <v>100</v>
      </c>
      <c r="W70" s="122">
        <f t="shared" si="108"/>
        <v>100</v>
      </c>
      <c r="X70" s="122">
        <f t="shared" si="109"/>
        <v>100</v>
      </c>
    </row>
    <row r="71" spans="1:24" x14ac:dyDescent="0.2">
      <c r="A71" s="122" t="s">
        <v>282</v>
      </c>
      <c r="B71" s="204" t="s">
        <v>283</v>
      </c>
      <c r="C71" s="132">
        <v>150</v>
      </c>
      <c r="E71" s="122">
        <f t="shared" ref="E71:E72" si="111">C71</f>
        <v>150</v>
      </c>
      <c r="F71" s="122">
        <f t="shared" si="91"/>
        <v>150</v>
      </c>
      <c r="G71" s="122">
        <f t="shared" si="92"/>
        <v>150</v>
      </c>
      <c r="H71" s="122">
        <f t="shared" si="93"/>
        <v>150</v>
      </c>
      <c r="I71" s="122">
        <f t="shared" si="94"/>
        <v>150</v>
      </c>
      <c r="J71" s="122">
        <f t="shared" si="95"/>
        <v>150</v>
      </c>
      <c r="K71" s="122">
        <f t="shared" si="96"/>
        <v>150</v>
      </c>
      <c r="L71" s="122">
        <f t="shared" si="97"/>
        <v>150</v>
      </c>
      <c r="M71" s="122">
        <f t="shared" si="98"/>
        <v>150</v>
      </c>
      <c r="N71" s="122">
        <f t="shared" si="99"/>
        <v>150</v>
      </c>
      <c r="O71" s="122">
        <f t="shared" si="100"/>
        <v>150</v>
      </c>
      <c r="P71" s="122">
        <f t="shared" si="101"/>
        <v>150</v>
      </c>
      <c r="Q71" s="122">
        <f t="shared" si="102"/>
        <v>150</v>
      </c>
      <c r="R71" s="122">
        <f t="shared" si="103"/>
        <v>150</v>
      </c>
      <c r="S71" s="122">
        <f t="shared" si="104"/>
        <v>150</v>
      </c>
      <c r="T71" s="122">
        <f t="shared" si="105"/>
        <v>150</v>
      </c>
      <c r="U71" s="122">
        <f t="shared" si="106"/>
        <v>150</v>
      </c>
      <c r="V71" s="122">
        <f t="shared" si="107"/>
        <v>150</v>
      </c>
      <c r="W71" s="122">
        <f t="shared" si="108"/>
        <v>150</v>
      </c>
      <c r="X71" s="122">
        <f t="shared" si="109"/>
        <v>150</v>
      </c>
    </row>
    <row r="72" spans="1:24" ht="12.75" thickBot="1" x14ac:dyDescent="0.25">
      <c r="A72" s="122" t="s">
        <v>284</v>
      </c>
      <c r="B72" s="204" t="s">
        <v>285</v>
      </c>
      <c r="C72" s="132">
        <v>100</v>
      </c>
      <c r="E72" s="122">
        <f t="shared" si="111"/>
        <v>100</v>
      </c>
      <c r="F72" s="122">
        <f t="shared" si="91"/>
        <v>100</v>
      </c>
      <c r="G72" s="122">
        <f t="shared" si="92"/>
        <v>100</v>
      </c>
      <c r="H72" s="122">
        <f t="shared" si="93"/>
        <v>100</v>
      </c>
      <c r="I72" s="122">
        <f t="shared" si="94"/>
        <v>100</v>
      </c>
      <c r="J72" s="122">
        <f t="shared" si="95"/>
        <v>100</v>
      </c>
      <c r="K72" s="122">
        <f t="shared" si="96"/>
        <v>100</v>
      </c>
      <c r="L72" s="122">
        <f t="shared" si="97"/>
        <v>100</v>
      </c>
      <c r="M72" s="122">
        <f t="shared" si="98"/>
        <v>100</v>
      </c>
      <c r="N72" s="122">
        <f t="shared" si="99"/>
        <v>100</v>
      </c>
      <c r="O72" s="122">
        <f t="shared" si="100"/>
        <v>100</v>
      </c>
      <c r="P72" s="122">
        <f t="shared" si="101"/>
        <v>100</v>
      </c>
      <c r="Q72" s="122">
        <f t="shared" si="102"/>
        <v>100</v>
      </c>
      <c r="R72" s="122">
        <f t="shared" si="103"/>
        <v>100</v>
      </c>
      <c r="S72" s="122">
        <f t="shared" si="104"/>
        <v>100</v>
      </c>
      <c r="T72" s="122">
        <f t="shared" si="105"/>
        <v>100</v>
      </c>
      <c r="U72" s="122">
        <f t="shared" si="106"/>
        <v>100</v>
      </c>
      <c r="V72" s="122">
        <f t="shared" si="107"/>
        <v>100</v>
      </c>
      <c r="W72" s="122">
        <f t="shared" si="108"/>
        <v>100</v>
      </c>
      <c r="X72" s="122">
        <f t="shared" si="109"/>
        <v>100</v>
      </c>
    </row>
    <row r="73" spans="1:24" ht="24.75" thickBot="1" x14ac:dyDescent="0.25">
      <c r="A73" s="121" t="s">
        <v>286</v>
      </c>
      <c r="B73" s="206"/>
      <c r="C73" s="125">
        <f t="shared" ref="C73" si="112">SUM(E73:X73)</f>
        <v>26000</v>
      </c>
      <c r="E73" s="126">
        <f t="shared" ref="E73:X73" si="113">SUM(E64:E72)</f>
        <v>1300</v>
      </c>
      <c r="F73" s="126">
        <f t="shared" si="113"/>
        <v>1300</v>
      </c>
      <c r="G73" s="126">
        <f t="shared" si="113"/>
        <v>1300</v>
      </c>
      <c r="H73" s="126">
        <f t="shared" si="113"/>
        <v>1300</v>
      </c>
      <c r="I73" s="126">
        <f t="shared" si="113"/>
        <v>1300</v>
      </c>
      <c r="J73" s="126">
        <f t="shared" si="113"/>
        <v>1300</v>
      </c>
      <c r="K73" s="126">
        <f t="shared" si="113"/>
        <v>1300</v>
      </c>
      <c r="L73" s="126">
        <f t="shared" si="113"/>
        <v>1300</v>
      </c>
      <c r="M73" s="126">
        <f t="shared" si="113"/>
        <v>1300</v>
      </c>
      <c r="N73" s="126">
        <f t="shared" si="113"/>
        <v>1300</v>
      </c>
      <c r="O73" s="126">
        <f t="shared" si="113"/>
        <v>1300</v>
      </c>
      <c r="P73" s="126">
        <f t="shared" si="113"/>
        <v>1300</v>
      </c>
      <c r="Q73" s="126">
        <f t="shared" si="113"/>
        <v>1300</v>
      </c>
      <c r="R73" s="126">
        <f t="shared" si="113"/>
        <v>1300</v>
      </c>
      <c r="S73" s="126">
        <f t="shared" si="113"/>
        <v>1300</v>
      </c>
      <c r="T73" s="126">
        <f t="shared" si="113"/>
        <v>1300</v>
      </c>
      <c r="U73" s="126">
        <f t="shared" si="113"/>
        <v>1300</v>
      </c>
      <c r="V73" s="126">
        <f t="shared" si="113"/>
        <v>1300</v>
      </c>
      <c r="W73" s="126">
        <f t="shared" si="113"/>
        <v>1300</v>
      </c>
      <c r="X73" s="126">
        <f t="shared" si="113"/>
        <v>1300</v>
      </c>
    </row>
    <row r="74" spans="1:24" ht="13.5" customHeight="1" x14ac:dyDescent="0.2">
      <c r="A74" s="117" t="s">
        <v>241</v>
      </c>
      <c r="B74" s="117"/>
      <c r="C74" s="109"/>
      <c r="E74" s="97"/>
      <c r="F74" s="97"/>
      <c r="G74" s="97"/>
      <c r="H74" s="97"/>
      <c r="I74" s="97"/>
      <c r="J74" s="97"/>
      <c r="K74" s="97"/>
      <c r="L74" s="97"/>
      <c r="M74" s="97"/>
      <c r="N74" s="97"/>
      <c r="O74" s="97"/>
      <c r="P74" s="97"/>
      <c r="Q74" s="97"/>
      <c r="R74" s="97"/>
      <c r="S74" s="97"/>
      <c r="T74" s="97"/>
      <c r="U74" s="97"/>
      <c r="V74" s="97"/>
      <c r="W74" s="97"/>
      <c r="X74" s="97"/>
    </row>
    <row r="75" spans="1:24" x14ac:dyDescent="0.2">
      <c r="A75" s="122" t="s">
        <v>287</v>
      </c>
      <c r="B75" s="122" t="s">
        <v>288</v>
      </c>
      <c r="C75" s="285">
        <v>1000</v>
      </c>
      <c r="E75" s="122">
        <f t="shared" ref="E75:E76" si="114">C75</f>
        <v>1000</v>
      </c>
      <c r="F75" s="122"/>
      <c r="G75" s="122"/>
      <c r="H75" s="122"/>
      <c r="I75" s="122"/>
      <c r="J75" s="122"/>
      <c r="K75" s="122"/>
      <c r="L75" s="122"/>
      <c r="M75" s="122"/>
      <c r="N75" s="122"/>
      <c r="O75" s="122"/>
      <c r="P75" s="122"/>
      <c r="Q75" s="122"/>
      <c r="R75" s="122"/>
      <c r="S75" s="122"/>
      <c r="T75" s="122"/>
      <c r="U75" s="122"/>
      <c r="V75" s="122"/>
      <c r="W75" s="122"/>
      <c r="X75" s="122"/>
    </row>
    <row r="76" spans="1:24" x14ac:dyDescent="0.2">
      <c r="A76" s="122" t="s">
        <v>289</v>
      </c>
      <c r="B76" s="122" t="s">
        <v>290</v>
      </c>
      <c r="C76" s="122">
        <v>2300</v>
      </c>
      <c r="E76" s="122">
        <f t="shared" si="114"/>
        <v>2300</v>
      </c>
      <c r="F76" s="122">
        <f>C76</f>
        <v>2300</v>
      </c>
      <c r="G76" s="122"/>
      <c r="H76" s="122"/>
      <c r="I76" s="122"/>
      <c r="J76" s="122"/>
      <c r="K76" s="122"/>
      <c r="L76" s="122"/>
      <c r="M76" s="122"/>
      <c r="N76" s="122"/>
      <c r="O76" s="122"/>
      <c r="P76" s="122"/>
      <c r="Q76" s="122"/>
      <c r="R76" s="122"/>
      <c r="S76" s="122"/>
      <c r="T76" s="122"/>
      <c r="U76" s="122"/>
      <c r="V76" s="122"/>
      <c r="W76" s="122"/>
      <c r="X76" s="122"/>
    </row>
    <row r="77" spans="1:24" ht="12.75" thickBot="1" x14ac:dyDescent="0.25">
      <c r="A77" s="130" t="s">
        <v>291</v>
      </c>
      <c r="B77" s="130"/>
      <c r="C77" s="128">
        <f>SUM(E77:X77)</f>
        <v>5600</v>
      </c>
      <c r="E77" s="129">
        <f>E75+E76</f>
        <v>3300</v>
      </c>
      <c r="F77" s="129">
        <f t="shared" ref="F77:X77" si="115">F75+F76</f>
        <v>2300</v>
      </c>
      <c r="G77" s="129">
        <f t="shared" si="115"/>
        <v>0</v>
      </c>
      <c r="H77" s="129">
        <f t="shared" si="115"/>
        <v>0</v>
      </c>
      <c r="I77" s="129">
        <f t="shared" si="115"/>
        <v>0</v>
      </c>
      <c r="J77" s="129">
        <f t="shared" si="115"/>
        <v>0</v>
      </c>
      <c r="K77" s="129">
        <f t="shared" si="115"/>
        <v>0</v>
      </c>
      <c r="L77" s="129">
        <f t="shared" si="115"/>
        <v>0</v>
      </c>
      <c r="M77" s="129">
        <f t="shared" si="115"/>
        <v>0</v>
      </c>
      <c r="N77" s="129">
        <f t="shared" si="115"/>
        <v>0</v>
      </c>
      <c r="O77" s="129">
        <f t="shared" si="115"/>
        <v>0</v>
      </c>
      <c r="P77" s="129">
        <f t="shared" si="115"/>
        <v>0</v>
      </c>
      <c r="Q77" s="129">
        <f t="shared" si="115"/>
        <v>0</v>
      </c>
      <c r="R77" s="129">
        <f t="shared" si="115"/>
        <v>0</v>
      </c>
      <c r="S77" s="129">
        <f t="shared" si="115"/>
        <v>0</v>
      </c>
      <c r="T77" s="129">
        <f t="shared" si="115"/>
        <v>0</v>
      </c>
      <c r="U77" s="129">
        <f t="shared" si="115"/>
        <v>0</v>
      </c>
      <c r="V77" s="129">
        <f t="shared" si="115"/>
        <v>0</v>
      </c>
      <c r="W77" s="129">
        <f t="shared" si="115"/>
        <v>0</v>
      </c>
      <c r="X77" s="129">
        <f t="shared" si="115"/>
        <v>0</v>
      </c>
    </row>
    <row r="78" spans="1:24" ht="12.75" thickBot="1" x14ac:dyDescent="0.25">
      <c r="A78" s="120" t="s">
        <v>292</v>
      </c>
      <c r="B78" s="120"/>
      <c r="C78" s="138">
        <f>SUM(E78:X78)</f>
        <v>40320</v>
      </c>
      <c r="E78" s="241">
        <f t="shared" ref="E78:X78" si="116">(E62+E73+E77)</f>
        <v>5036</v>
      </c>
      <c r="F78" s="241">
        <f t="shared" si="116"/>
        <v>4036</v>
      </c>
      <c r="G78" s="241">
        <f t="shared" si="116"/>
        <v>1736</v>
      </c>
      <c r="H78" s="241">
        <f t="shared" si="116"/>
        <v>1736</v>
      </c>
      <c r="I78" s="241">
        <f t="shared" si="116"/>
        <v>1736</v>
      </c>
      <c r="J78" s="241">
        <f t="shared" si="116"/>
        <v>1736</v>
      </c>
      <c r="K78" s="241">
        <f t="shared" si="116"/>
        <v>1736</v>
      </c>
      <c r="L78" s="241">
        <f t="shared" si="116"/>
        <v>1736</v>
      </c>
      <c r="M78" s="241">
        <f t="shared" si="116"/>
        <v>1736</v>
      </c>
      <c r="N78" s="241">
        <f t="shared" si="116"/>
        <v>1736</v>
      </c>
      <c r="O78" s="241">
        <f t="shared" si="116"/>
        <v>1736</v>
      </c>
      <c r="P78" s="241">
        <f t="shared" si="116"/>
        <v>1736</v>
      </c>
      <c r="Q78" s="241">
        <f t="shared" si="116"/>
        <v>1736</v>
      </c>
      <c r="R78" s="241">
        <f t="shared" si="116"/>
        <v>1736</v>
      </c>
      <c r="S78" s="241">
        <f t="shared" si="116"/>
        <v>1736</v>
      </c>
      <c r="T78" s="241">
        <f t="shared" si="116"/>
        <v>1736</v>
      </c>
      <c r="U78" s="241">
        <f t="shared" si="116"/>
        <v>1736</v>
      </c>
      <c r="V78" s="241">
        <f t="shared" si="116"/>
        <v>1736</v>
      </c>
      <c r="W78" s="241">
        <f t="shared" si="116"/>
        <v>1736</v>
      </c>
      <c r="X78" s="241">
        <f t="shared" si="116"/>
        <v>1736</v>
      </c>
    </row>
    <row r="79" spans="1:24" s="226" customFormat="1" ht="12.75" x14ac:dyDescent="0.2">
      <c r="C79" s="227" t="s">
        <v>245</v>
      </c>
      <c r="E79" s="228">
        <f>80%*$C$9</f>
        <v>5303.1936000000005</v>
      </c>
      <c r="F79" s="228">
        <f>40%*$C$9</f>
        <v>2651.5968000000003</v>
      </c>
      <c r="G79" s="228">
        <f>20%*$C$9</f>
        <v>1325.7984000000001</v>
      </c>
      <c r="H79" s="228">
        <f>0%*$C$9</f>
        <v>0</v>
      </c>
      <c r="I79" s="228">
        <f t="shared" ref="I79:X79" si="117">0%*$C$9</f>
        <v>0</v>
      </c>
      <c r="J79" s="228">
        <f t="shared" si="117"/>
        <v>0</v>
      </c>
      <c r="K79" s="228">
        <f t="shared" si="117"/>
        <v>0</v>
      </c>
      <c r="L79" s="228">
        <f t="shared" si="117"/>
        <v>0</v>
      </c>
      <c r="M79" s="228">
        <f t="shared" si="117"/>
        <v>0</v>
      </c>
      <c r="N79" s="228">
        <f t="shared" si="117"/>
        <v>0</v>
      </c>
      <c r="O79" s="228">
        <f t="shared" si="117"/>
        <v>0</v>
      </c>
      <c r="P79" s="228">
        <f t="shared" si="117"/>
        <v>0</v>
      </c>
      <c r="Q79" s="228">
        <f t="shared" si="117"/>
        <v>0</v>
      </c>
      <c r="R79" s="228">
        <f t="shared" si="117"/>
        <v>0</v>
      </c>
      <c r="S79" s="228">
        <f t="shared" si="117"/>
        <v>0</v>
      </c>
      <c r="T79" s="228">
        <f t="shared" si="117"/>
        <v>0</v>
      </c>
      <c r="U79" s="228">
        <f t="shared" si="117"/>
        <v>0</v>
      </c>
      <c r="V79" s="228">
        <f t="shared" si="117"/>
        <v>0</v>
      </c>
      <c r="W79" s="228">
        <f t="shared" si="117"/>
        <v>0</v>
      </c>
      <c r="X79" s="228">
        <f t="shared" si="117"/>
        <v>0</v>
      </c>
    </row>
    <row r="80" spans="1:24" s="97" customFormat="1" ht="13.5" thickBot="1" x14ac:dyDescent="0.25">
      <c r="C80" s="227" t="s">
        <v>293</v>
      </c>
      <c r="E80" s="228">
        <f>20%*$C$9</f>
        <v>1325.7984000000001</v>
      </c>
      <c r="F80" s="228">
        <f>60%*$C$9</f>
        <v>3977.3951999999999</v>
      </c>
      <c r="G80" s="228">
        <f>80%*$C$9</f>
        <v>5303.1936000000005</v>
      </c>
      <c r="H80" s="228">
        <f>100%*$C$9</f>
        <v>6628.9920000000002</v>
      </c>
      <c r="I80" s="228">
        <f t="shared" ref="I80:X80" si="118">100%*$C$9</f>
        <v>6628.9920000000002</v>
      </c>
      <c r="J80" s="228">
        <f t="shared" si="118"/>
        <v>6628.9920000000002</v>
      </c>
      <c r="K80" s="228">
        <f t="shared" si="118"/>
        <v>6628.9920000000002</v>
      </c>
      <c r="L80" s="228">
        <f t="shared" si="118"/>
        <v>6628.9920000000002</v>
      </c>
      <c r="M80" s="228">
        <f t="shared" si="118"/>
        <v>6628.9920000000002</v>
      </c>
      <c r="N80" s="228">
        <f t="shared" si="118"/>
        <v>6628.9920000000002</v>
      </c>
      <c r="O80" s="228">
        <f t="shared" si="118"/>
        <v>6628.9920000000002</v>
      </c>
      <c r="P80" s="228">
        <f t="shared" si="118"/>
        <v>6628.9920000000002</v>
      </c>
      <c r="Q80" s="228">
        <f t="shared" si="118"/>
        <v>6628.9920000000002</v>
      </c>
      <c r="R80" s="228">
        <f t="shared" si="118"/>
        <v>6628.9920000000002</v>
      </c>
      <c r="S80" s="228">
        <f t="shared" si="118"/>
        <v>6628.9920000000002</v>
      </c>
      <c r="T80" s="228">
        <f t="shared" si="118"/>
        <v>6628.9920000000002</v>
      </c>
      <c r="U80" s="228">
        <f t="shared" si="118"/>
        <v>6628.9920000000002</v>
      </c>
      <c r="V80" s="228">
        <f t="shared" si="118"/>
        <v>6628.9920000000002</v>
      </c>
      <c r="W80" s="228">
        <f t="shared" si="118"/>
        <v>6628.9920000000002</v>
      </c>
      <c r="X80" s="228">
        <f t="shared" si="118"/>
        <v>6628.9920000000002</v>
      </c>
    </row>
    <row r="81" spans="1:24" ht="12.75" thickBot="1" x14ac:dyDescent="0.25">
      <c r="A81" s="120" t="s">
        <v>294</v>
      </c>
      <c r="B81" s="120"/>
      <c r="C81" s="138">
        <f>SUM(E81:X81)</f>
        <v>255987806.66879991</v>
      </c>
      <c r="E81" s="286">
        <f>(E79*E32)+(E80*E78)</f>
        <v>22915099.545600001</v>
      </c>
      <c r="F81" s="286">
        <f t="shared" ref="F81:X81" si="119">(F79*F32)+(F80*F78)</f>
        <v>24171956.428800002</v>
      </c>
      <c r="G81" s="286">
        <f t="shared" si="119"/>
        <v>13265938.7904</v>
      </c>
      <c r="H81" s="286">
        <f t="shared" si="119"/>
        <v>11507930.112</v>
      </c>
      <c r="I81" s="286">
        <f t="shared" si="119"/>
        <v>11507930.112</v>
      </c>
      <c r="J81" s="286">
        <f t="shared" si="119"/>
        <v>11507930.112</v>
      </c>
      <c r="K81" s="286">
        <f t="shared" si="119"/>
        <v>11507930.112</v>
      </c>
      <c r="L81" s="286">
        <f t="shared" si="119"/>
        <v>11507930.112</v>
      </c>
      <c r="M81" s="286">
        <f t="shared" si="119"/>
        <v>11507930.112</v>
      </c>
      <c r="N81" s="286">
        <f t="shared" si="119"/>
        <v>11507930.112</v>
      </c>
      <c r="O81" s="286">
        <f t="shared" si="119"/>
        <v>11507930.112</v>
      </c>
      <c r="P81" s="286">
        <f t="shared" si="119"/>
        <v>11507930.112</v>
      </c>
      <c r="Q81" s="286">
        <f t="shared" si="119"/>
        <v>11507930.112</v>
      </c>
      <c r="R81" s="286">
        <f t="shared" si="119"/>
        <v>11507930.112</v>
      </c>
      <c r="S81" s="286">
        <f t="shared" si="119"/>
        <v>11507930.112</v>
      </c>
      <c r="T81" s="286">
        <f t="shared" si="119"/>
        <v>11507930.112</v>
      </c>
      <c r="U81" s="286">
        <f t="shared" si="119"/>
        <v>11507930.112</v>
      </c>
      <c r="V81" s="286">
        <f t="shared" si="119"/>
        <v>11507930.112</v>
      </c>
      <c r="W81" s="286">
        <f t="shared" si="119"/>
        <v>11507930.112</v>
      </c>
      <c r="X81" s="286">
        <f t="shared" si="119"/>
        <v>11507930.112</v>
      </c>
    </row>
    <row r="83" spans="1:24" ht="12.75" x14ac:dyDescent="0.2">
      <c r="A83" s="113" t="s">
        <v>295</v>
      </c>
      <c r="B83" s="113"/>
    </row>
    <row r="84" spans="1:24" x14ac:dyDescent="0.2">
      <c r="A84" s="123" t="s">
        <v>248</v>
      </c>
      <c r="B84" s="204" t="s">
        <v>296</v>
      </c>
      <c r="C84" s="134">
        <v>0</v>
      </c>
    </row>
    <row r="85" spans="1:24" x14ac:dyDescent="0.2">
      <c r="A85" s="123" t="s">
        <v>250</v>
      </c>
      <c r="B85" s="204" t="s">
        <v>297</v>
      </c>
      <c r="C85" s="211">
        <f>C38*80%</f>
        <v>3200</v>
      </c>
      <c r="E85" s="194">
        <f>$C$85*50%</f>
        <v>1600</v>
      </c>
      <c r="F85" s="194">
        <f>$C$85*70%</f>
        <v>2240</v>
      </c>
      <c r="G85" s="194">
        <f>$C$85*80%</f>
        <v>2560</v>
      </c>
      <c r="H85" s="194">
        <f>$C$85</f>
        <v>3200</v>
      </c>
      <c r="I85" s="194">
        <f t="shared" ref="I85:X85" si="120">$C$85</f>
        <v>3200</v>
      </c>
      <c r="J85" s="194">
        <f t="shared" si="120"/>
        <v>3200</v>
      </c>
      <c r="K85" s="194">
        <f t="shared" si="120"/>
        <v>3200</v>
      </c>
      <c r="L85" s="194">
        <f t="shared" si="120"/>
        <v>3200</v>
      </c>
      <c r="M85" s="194">
        <f t="shared" si="120"/>
        <v>3200</v>
      </c>
      <c r="N85" s="194">
        <f t="shared" si="120"/>
        <v>3200</v>
      </c>
      <c r="O85" s="194">
        <f t="shared" si="120"/>
        <v>3200</v>
      </c>
      <c r="P85" s="194">
        <f t="shared" si="120"/>
        <v>3200</v>
      </c>
      <c r="Q85" s="194">
        <f t="shared" si="120"/>
        <v>3200</v>
      </c>
      <c r="R85" s="194">
        <f t="shared" si="120"/>
        <v>3200</v>
      </c>
      <c r="S85" s="194">
        <f t="shared" si="120"/>
        <v>3200</v>
      </c>
      <c r="T85" s="194">
        <f t="shared" si="120"/>
        <v>3200</v>
      </c>
      <c r="U85" s="194">
        <f t="shared" si="120"/>
        <v>3200</v>
      </c>
      <c r="V85" s="194">
        <f t="shared" si="120"/>
        <v>3200</v>
      </c>
      <c r="W85" s="194">
        <f t="shared" si="120"/>
        <v>3200</v>
      </c>
      <c r="X85" s="194">
        <f t="shared" si="120"/>
        <v>3200</v>
      </c>
    </row>
    <row r="86" spans="1:24" ht="12.75" thickBot="1" x14ac:dyDescent="0.25">
      <c r="A86" s="123" t="s">
        <v>298</v>
      </c>
      <c r="B86" s="204" t="s">
        <v>299</v>
      </c>
      <c r="C86" s="340">
        <f>C39*115%</f>
        <v>1.2649999999999999</v>
      </c>
      <c r="E86" s="122">
        <f>C86</f>
        <v>1.2649999999999999</v>
      </c>
      <c r="F86" s="122">
        <f t="shared" ref="F86" si="121">C86</f>
        <v>1.2649999999999999</v>
      </c>
      <c r="G86" s="122">
        <f t="shared" ref="G86" si="122">C86</f>
        <v>1.2649999999999999</v>
      </c>
      <c r="H86" s="122">
        <f t="shared" ref="H86" si="123">C86</f>
        <v>1.2649999999999999</v>
      </c>
      <c r="I86" s="122">
        <f t="shared" ref="I86" si="124">C86</f>
        <v>1.2649999999999999</v>
      </c>
      <c r="J86" s="122">
        <f t="shared" ref="J86" si="125">C86</f>
        <v>1.2649999999999999</v>
      </c>
      <c r="K86" s="122">
        <f t="shared" ref="K86" si="126">C86</f>
        <v>1.2649999999999999</v>
      </c>
      <c r="L86" s="122">
        <f t="shared" ref="L86" si="127">C86</f>
        <v>1.2649999999999999</v>
      </c>
      <c r="M86" s="122">
        <f t="shared" ref="M86" si="128">C86</f>
        <v>1.2649999999999999</v>
      </c>
      <c r="N86" s="122">
        <f t="shared" ref="N86" si="129">C86</f>
        <v>1.2649999999999999</v>
      </c>
      <c r="O86" s="122">
        <f t="shared" ref="O86" si="130">C86</f>
        <v>1.2649999999999999</v>
      </c>
      <c r="P86" s="122">
        <f t="shared" ref="P86" si="131">C86</f>
        <v>1.2649999999999999</v>
      </c>
      <c r="Q86" s="122">
        <f t="shared" ref="Q86" si="132">C86</f>
        <v>1.2649999999999999</v>
      </c>
      <c r="R86" s="122">
        <f t="shared" ref="R86" si="133">C86</f>
        <v>1.2649999999999999</v>
      </c>
      <c r="S86" s="122">
        <f t="shared" ref="S86" si="134">C86</f>
        <v>1.2649999999999999</v>
      </c>
      <c r="T86" s="122">
        <f t="shared" ref="T86" si="135">C86</f>
        <v>1.2649999999999999</v>
      </c>
      <c r="U86" s="122">
        <f t="shared" ref="U86" si="136">C86</f>
        <v>1.2649999999999999</v>
      </c>
      <c r="V86" s="122">
        <f t="shared" ref="V86" si="137">C86</f>
        <v>1.2649999999999999</v>
      </c>
      <c r="W86" s="122">
        <f t="shared" ref="W86" si="138">C86</f>
        <v>1.2649999999999999</v>
      </c>
      <c r="X86" s="122">
        <f t="shared" ref="X86" si="139">C86</f>
        <v>1.2649999999999999</v>
      </c>
    </row>
    <row r="87" spans="1:24" ht="12.75" thickBot="1" x14ac:dyDescent="0.25">
      <c r="A87" s="120" t="s">
        <v>300</v>
      </c>
      <c r="B87" s="207"/>
      <c r="C87" s="138">
        <f>SUM(E87:X87)</f>
        <v>76911.999999999985</v>
      </c>
      <c r="E87" s="137">
        <f t="shared" ref="E87:X87" si="140">(E85*E86)</f>
        <v>2023.9999999999998</v>
      </c>
      <c r="F87" s="137">
        <f t="shared" si="140"/>
        <v>2833.6</v>
      </c>
      <c r="G87" s="137">
        <f t="shared" si="140"/>
        <v>3238.3999999999996</v>
      </c>
      <c r="H87" s="137">
        <f t="shared" si="140"/>
        <v>4047.9999999999995</v>
      </c>
      <c r="I87" s="137">
        <f t="shared" si="140"/>
        <v>4047.9999999999995</v>
      </c>
      <c r="J87" s="137">
        <f t="shared" si="140"/>
        <v>4047.9999999999995</v>
      </c>
      <c r="K87" s="137">
        <f t="shared" si="140"/>
        <v>4047.9999999999995</v>
      </c>
      <c r="L87" s="137">
        <f t="shared" si="140"/>
        <v>4047.9999999999995</v>
      </c>
      <c r="M87" s="137">
        <f t="shared" si="140"/>
        <v>4047.9999999999995</v>
      </c>
      <c r="N87" s="137">
        <f t="shared" si="140"/>
        <v>4047.9999999999995</v>
      </c>
      <c r="O87" s="137">
        <f t="shared" si="140"/>
        <v>4047.9999999999995</v>
      </c>
      <c r="P87" s="137">
        <f t="shared" si="140"/>
        <v>4047.9999999999995</v>
      </c>
      <c r="Q87" s="137">
        <f t="shared" si="140"/>
        <v>4047.9999999999995</v>
      </c>
      <c r="R87" s="137">
        <f t="shared" si="140"/>
        <v>4047.9999999999995</v>
      </c>
      <c r="S87" s="137">
        <f t="shared" si="140"/>
        <v>4047.9999999999995</v>
      </c>
      <c r="T87" s="137">
        <f t="shared" si="140"/>
        <v>4047.9999999999995</v>
      </c>
      <c r="U87" s="137">
        <f t="shared" si="140"/>
        <v>4047.9999999999995</v>
      </c>
      <c r="V87" s="137">
        <f t="shared" si="140"/>
        <v>4047.9999999999995</v>
      </c>
      <c r="W87" s="137">
        <f t="shared" si="140"/>
        <v>4047.9999999999995</v>
      </c>
      <c r="X87" s="137">
        <f t="shared" si="140"/>
        <v>4047.9999999999995</v>
      </c>
    </row>
    <row r="88" spans="1:24" s="226" customFormat="1" ht="12.75" x14ac:dyDescent="0.2">
      <c r="C88" s="227" t="s">
        <v>245</v>
      </c>
      <c r="E88" s="228">
        <f>80%*$C$9</f>
        <v>5303.1936000000005</v>
      </c>
      <c r="F88" s="228">
        <f>40%*$C$9</f>
        <v>2651.5968000000003</v>
      </c>
      <c r="G88" s="228">
        <f>20%*$C$9</f>
        <v>1325.7984000000001</v>
      </c>
      <c r="H88" s="228">
        <f>0%*$C$9</f>
        <v>0</v>
      </c>
      <c r="I88" s="228">
        <f t="shared" ref="I88:N88" si="141">0%*$C$9</f>
        <v>0</v>
      </c>
      <c r="J88" s="228">
        <f t="shared" si="141"/>
        <v>0</v>
      </c>
      <c r="K88" s="228">
        <f t="shared" si="141"/>
        <v>0</v>
      </c>
      <c r="L88" s="228">
        <f t="shared" si="141"/>
        <v>0</v>
      </c>
      <c r="M88" s="228">
        <f t="shared" si="141"/>
        <v>0</v>
      </c>
      <c r="N88" s="228">
        <f t="shared" si="141"/>
        <v>0</v>
      </c>
      <c r="O88" s="228">
        <f t="shared" ref="O88:X88" si="142">0%*$C9</f>
        <v>0</v>
      </c>
      <c r="P88" s="228">
        <f t="shared" si="142"/>
        <v>0</v>
      </c>
      <c r="Q88" s="228">
        <f t="shared" si="142"/>
        <v>0</v>
      </c>
      <c r="R88" s="228">
        <f t="shared" si="142"/>
        <v>0</v>
      </c>
      <c r="S88" s="228">
        <f t="shared" si="142"/>
        <v>0</v>
      </c>
      <c r="T88" s="228">
        <f t="shared" si="142"/>
        <v>0</v>
      </c>
      <c r="U88" s="228">
        <f t="shared" si="142"/>
        <v>0</v>
      </c>
      <c r="V88" s="228">
        <f t="shared" si="142"/>
        <v>0</v>
      </c>
      <c r="W88" s="228">
        <f t="shared" si="142"/>
        <v>0</v>
      </c>
      <c r="X88" s="228">
        <f t="shared" si="142"/>
        <v>0</v>
      </c>
    </row>
    <row r="89" spans="1:24" s="226" customFormat="1" ht="12.75" x14ac:dyDescent="0.2">
      <c r="C89" s="230" t="s">
        <v>301</v>
      </c>
      <c r="E89" s="228">
        <f>E88*E41</f>
        <v>23334051.840000004</v>
      </c>
      <c r="F89" s="228">
        <f t="shared" ref="F89:X89" si="143">F88*F38*F39</f>
        <v>11317015.142400002</v>
      </c>
      <c r="G89" s="228">
        <f t="shared" si="143"/>
        <v>5488752.3440640001</v>
      </c>
      <c r="H89" s="228">
        <f t="shared" si="143"/>
        <v>0</v>
      </c>
      <c r="I89" s="228">
        <f t="shared" si="143"/>
        <v>0</v>
      </c>
      <c r="J89" s="228">
        <f t="shared" si="143"/>
        <v>0</v>
      </c>
      <c r="K89" s="228">
        <f t="shared" si="143"/>
        <v>0</v>
      </c>
      <c r="L89" s="228">
        <f t="shared" si="143"/>
        <v>0</v>
      </c>
      <c r="M89" s="228">
        <f t="shared" si="143"/>
        <v>0</v>
      </c>
      <c r="N89" s="228">
        <f t="shared" si="143"/>
        <v>0</v>
      </c>
      <c r="O89" s="228">
        <f t="shared" si="143"/>
        <v>0</v>
      </c>
      <c r="P89" s="228">
        <f t="shared" si="143"/>
        <v>0</v>
      </c>
      <c r="Q89" s="228">
        <f t="shared" si="143"/>
        <v>0</v>
      </c>
      <c r="R89" s="228">
        <f t="shared" si="143"/>
        <v>0</v>
      </c>
      <c r="S89" s="228">
        <f t="shared" si="143"/>
        <v>0</v>
      </c>
      <c r="T89" s="228">
        <f t="shared" si="143"/>
        <v>0</v>
      </c>
      <c r="U89" s="228">
        <f t="shared" si="143"/>
        <v>0</v>
      </c>
      <c r="V89" s="228">
        <f t="shared" si="143"/>
        <v>0</v>
      </c>
      <c r="W89" s="228">
        <f t="shared" si="143"/>
        <v>0</v>
      </c>
      <c r="X89" s="228">
        <f t="shared" si="143"/>
        <v>0</v>
      </c>
    </row>
    <row r="90" spans="1:24" s="97" customFormat="1" ht="12.75" x14ac:dyDescent="0.2">
      <c r="C90" s="227" t="s">
        <v>293</v>
      </c>
      <c r="E90" s="228">
        <f>20%*$C9</f>
        <v>1325.7984000000001</v>
      </c>
      <c r="F90" s="228">
        <f>40%*$C9</f>
        <v>2651.5968000000003</v>
      </c>
      <c r="G90" s="228">
        <f>60%*$C9</f>
        <v>3977.3951999999999</v>
      </c>
      <c r="H90" s="228">
        <f>80%*$C9</f>
        <v>5303.1936000000005</v>
      </c>
      <c r="I90" s="228">
        <f t="shared" ref="I90:X90" si="144">100%*$C9</f>
        <v>6628.9920000000002</v>
      </c>
      <c r="J90" s="228">
        <f t="shared" si="144"/>
        <v>6628.9920000000002</v>
      </c>
      <c r="K90" s="228">
        <f t="shared" si="144"/>
        <v>6628.9920000000002</v>
      </c>
      <c r="L90" s="228">
        <f t="shared" si="144"/>
        <v>6628.9920000000002</v>
      </c>
      <c r="M90" s="228">
        <f t="shared" si="144"/>
        <v>6628.9920000000002</v>
      </c>
      <c r="N90" s="228">
        <f t="shared" si="144"/>
        <v>6628.9920000000002</v>
      </c>
      <c r="O90" s="228">
        <f t="shared" si="144"/>
        <v>6628.9920000000002</v>
      </c>
      <c r="P90" s="228">
        <f t="shared" si="144"/>
        <v>6628.9920000000002</v>
      </c>
      <c r="Q90" s="228">
        <f t="shared" si="144"/>
        <v>6628.9920000000002</v>
      </c>
      <c r="R90" s="228">
        <f t="shared" si="144"/>
        <v>6628.9920000000002</v>
      </c>
      <c r="S90" s="228">
        <f t="shared" si="144"/>
        <v>6628.9920000000002</v>
      </c>
      <c r="T90" s="228">
        <f t="shared" si="144"/>
        <v>6628.9920000000002</v>
      </c>
      <c r="U90" s="228">
        <f t="shared" si="144"/>
        <v>6628.9920000000002</v>
      </c>
      <c r="V90" s="228">
        <f t="shared" si="144"/>
        <v>6628.9920000000002</v>
      </c>
      <c r="W90" s="228">
        <f t="shared" si="144"/>
        <v>6628.9920000000002</v>
      </c>
      <c r="X90" s="228">
        <f t="shared" si="144"/>
        <v>6628.9920000000002</v>
      </c>
    </row>
    <row r="91" spans="1:24" s="97" customFormat="1" ht="13.5" thickBot="1" x14ac:dyDescent="0.25">
      <c r="C91" s="231" t="s">
        <v>302</v>
      </c>
      <c r="E91" s="228">
        <f>E90*E87</f>
        <v>2683415.9616</v>
      </c>
      <c r="F91" s="228">
        <f t="shared" ref="F91:X91" si="145">F90*F87</f>
        <v>7513564.6924800007</v>
      </c>
      <c r="G91" s="228">
        <f t="shared" si="145"/>
        <v>12880396.615679998</v>
      </c>
      <c r="H91" s="228">
        <f t="shared" si="145"/>
        <v>21467327.6928</v>
      </c>
      <c r="I91" s="228">
        <f t="shared" si="145"/>
        <v>26834159.615999997</v>
      </c>
      <c r="J91" s="228">
        <f t="shared" si="145"/>
        <v>26834159.615999997</v>
      </c>
      <c r="K91" s="228">
        <f t="shared" si="145"/>
        <v>26834159.615999997</v>
      </c>
      <c r="L91" s="228">
        <f t="shared" si="145"/>
        <v>26834159.615999997</v>
      </c>
      <c r="M91" s="228">
        <f t="shared" si="145"/>
        <v>26834159.615999997</v>
      </c>
      <c r="N91" s="228">
        <f t="shared" si="145"/>
        <v>26834159.615999997</v>
      </c>
      <c r="O91" s="228">
        <f t="shared" si="145"/>
        <v>26834159.615999997</v>
      </c>
      <c r="P91" s="228">
        <f t="shared" si="145"/>
        <v>26834159.615999997</v>
      </c>
      <c r="Q91" s="228">
        <f t="shared" si="145"/>
        <v>26834159.615999997</v>
      </c>
      <c r="R91" s="228">
        <f t="shared" si="145"/>
        <v>26834159.615999997</v>
      </c>
      <c r="S91" s="228">
        <f t="shared" si="145"/>
        <v>26834159.615999997</v>
      </c>
      <c r="T91" s="228">
        <f t="shared" si="145"/>
        <v>26834159.615999997</v>
      </c>
      <c r="U91" s="228">
        <f t="shared" si="145"/>
        <v>26834159.615999997</v>
      </c>
      <c r="V91" s="228">
        <f t="shared" si="145"/>
        <v>26834159.615999997</v>
      </c>
      <c r="W91" s="228">
        <f t="shared" si="145"/>
        <v>26834159.615999997</v>
      </c>
      <c r="X91" s="228">
        <f t="shared" si="145"/>
        <v>26834159.615999997</v>
      </c>
    </row>
    <row r="92" spans="1:24" ht="12.75" thickBot="1" x14ac:dyDescent="0.25">
      <c r="A92" s="120" t="s">
        <v>303</v>
      </c>
      <c r="B92" s="277"/>
      <c r="C92" s="278">
        <f>SUM(E92:X92)</f>
        <v>514031078.14502394</v>
      </c>
      <c r="E92" s="242">
        <f>E89+E91</f>
        <v>26017467.801600002</v>
      </c>
      <c r="F92" s="242">
        <f>F89+F91</f>
        <v>18830579.834880002</v>
      </c>
      <c r="G92" s="137">
        <f t="shared" ref="G92:X92" si="146">G89+G91</f>
        <v>18369148.959743999</v>
      </c>
      <c r="H92" s="137">
        <f t="shared" si="146"/>
        <v>21467327.6928</v>
      </c>
      <c r="I92" s="137">
        <f t="shared" si="146"/>
        <v>26834159.615999997</v>
      </c>
      <c r="J92" s="242">
        <f>J89+J91</f>
        <v>26834159.615999997</v>
      </c>
      <c r="K92" s="137">
        <f t="shared" si="146"/>
        <v>26834159.615999997</v>
      </c>
      <c r="L92" s="137">
        <f t="shared" si="146"/>
        <v>26834159.615999997</v>
      </c>
      <c r="M92" s="137">
        <f t="shared" si="146"/>
        <v>26834159.615999997</v>
      </c>
      <c r="N92" s="137">
        <f t="shared" si="146"/>
        <v>26834159.615999997</v>
      </c>
      <c r="O92" s="137">
        <f t="shared" si="146"/>
        <v>26834159.615999997</v>
      </c>
      <c r="P92" s="137">
        <f t="shared" si="146"/>
        <v>26834159.615999997</v>
      </c>
      <c r="Q92" s="137">
        <f t="shared" si="146"/>
        <v>26834159.615999997</v>
      </c>
      <c r="R92" s="137">
        <f t="shared" si="146"/>
        <v>26834159.615999997</v>
      </c>
      <c r="S92" s="137">
        <f t="shared" si="146"/>
        <v>26834159.615999997</v>
      </c>
      <c r="T92" s="137">
        <f t="shared" si="146"/>
        <v>26834159.615999997</v>
      </c>
      <c r="U92" s="137">
        <f t="shared" si="146"/>
        <v>26834159.615999997</v>
      </c>
      <c r="V92" s="137">
        <f t="shared" si="146"/>
        <v>26834159.615999997</v>
      </c>
      <c r="W92" s="137">
        <f t="shared" si="146"/>
        <v>26834159.615999997</v>
      </c>
      <c r="X92" s="137">
        <f t="shared" si="146"/>
        <v>26834159.615999997</v>
      </c>
    </row>
    <row r="94" spans="1:24" x14ac:dyDescent="0.2">
      <c r="A94" s="275" t="s">
        <v>304</v>
      </c>
      <c r="B94" s="275"/>
      <c r="C94" s="116"/>
      <c r="E94" s="276"/>
      <c r="F94" s="276"/>
      <c r="G94" s="108"/>
      <c r="H94" s="108"/>
      <c r="I94" s="108"/>
      <c r="J94" s="108"/>
      <c r="K94" s="108"/>
      <c r="L94" s="108"/>
      <c r="M94" s="108"/>
      <c r="N94" s="108"/>
      <c r="O94" s="108"/>
      <c r="P94" s="108"/>
      <c r="Q94" s="108"/>
      <c r="R94" s="108"/>
      <c r="S94" s="108"/>
      <c r="T94" s="108"/>
      <c r="U94" s="108"/>
      <c r="V94" s="108"/>
      <c r="W94" s="108"/>
      <c r="X94" s="108"/>
    </row>
    <row r="95" spans="1:24" x14ac:dyDescent="0.2">
      <c r="A95" s="98" t="s">
        <v>305</v>
      </c>
      <c r="B95" s="98" t="s">
        <v>306</v>
      </c>
      <c r="C95" s="98">
        <v>0</v>
      </c>
      <c r="E95" s="98">
        <f>C$95</f>
        <v>0</v>
      </c>
      <c r="F95" s="98">
        <f t="shared" ref="F95:X95" si="147">D$95</f>
        <v>0</v>
      </c>
      <c r="G95" s="98">
        <f t="shared" si="147"/>
        <v>0</v>
      </c>
      <c r="H95" s="98">
        <f t="shared" si="147"/>
        <v>0</v>
      </c>
      <c r="I95" s="98">
        <f t="shared" si="147"/>
        <v>0</v>
      </c>
      <c r="J95" s="98">
        <f t="shared" si="147"/>
        <v>0</v>
      </c>
      <c r="K95" s="98">
        <f t="shared" si="147"/>
        <v>0</v>
      </c>
      <c r="L95" s="98">
        <f t="shared" si="147"/>
        <v>0</v>
      </c>
      <c r="M95" s="98">
        <f t="shared" si="147"/>
        <v>0</v>
      </c>
      <c r="N95" s="98">
        <f t="shared" si="147"/>
        <v>0</v>
      </c>
      <c r="O95" s="98">
        <f t="shared" si="147"/>
        <v>0</v>
      </c>
      <c r="P95" s="98">
        <f t="shared" si="147"/>
        <v>0</v>
      </c>
      <c r="Q95" s="98">
        <f t="shared" si="147"/>
        <v>0</v>
      </c>
      <c r="R95" s="98">
        <f t="shared" si="147"/>
        <v>0</v>
      </c>
      <c r="S95" s="98">
        <f t="shared" si="147"/>
        <v>0</v>
      </c>
      <c r="T95" s="98">
        <f t="shared" si="147"/>
        <v>0</v>
      </c>
      <c r="U95" s="98">
        <f t="shared" si="147"/>
        <v>0</v>
      </c>
      <c r="V95" s="98">
        <f t="shared" si="147"/>
        <v>0</v>
      </c>
      <c r="W95" s="98">
        <f t="shared" si="147"/>
        <v>0</v>
      </c>
      <c r="X95" s="98">
        <f t="shared" si="147"/>
        <v>0</v>
      </c>
    </row>
    <row r="96" spans="1:24" x14ac:dyDescent="0.2">
      <c r="A96" s="275" t="s">
        <v>307</v>
      </c>
      <c r="B96" s="275"/>
      <c r="C96" s="278">
        <f>SUM(E96:X96)</f>
        <v>0</v>
      </c>
      <c r="E96" s="276">
        <f>SUM(E95)</f>
        <v>0</v>
      </c>
      <c r="F96" s="276">
        <f t="shared" ref="F96:X96" si="148">SUM(F95)</f>
        <v>0</v>
      </c>
      <c r="G96" s="276">
        <f t="shared" si="148"/>
        <v>0</v>
      </c>
      <c r="H96" s="276">
        <f t="shared" si="148"/>
        <v>0</v>
      </c>
      <c r="I96" s="276">
        <f t="shared" si="148"/>
        <v>0</v>
      </c>
      <c r="J96" s="276">
        <f t="shared" si="148"/>
        <v>0</v>
      </c>
      <c r="K96" s="276">
        <f t="shared" si="148"/>
        <v>0</v>
      </c>
      <c r="L96" s="276">
        <f t="shared" si="148"/>
        <v>0</v>
      </c>
      <c r="M96" s="276">
        <f t="shared" si="148"/>
        <v>0</v>
      </c>
      <c r="N96" s="276">
        <f t="shared" si="148"/>
        <v>0</v>
      </c>
      <c r="O96" s="276">
        <f t="shared" si="148"/>
        <v>0</v>
      </c>
      <c r="P96" s="276">
        <f t="shared" si="148"/>
        <v>0</v>
      </c>
      <c r="Q96" s="276">
        <f t="shared" si="148"/>
        <v>0</v>
      </c>
      <c r="R96" s="276">
        <f t="shared" si="148"/>
        <v>0</v>
      </c>
      <c r="S96" s="276">
        <f t="shared" si="148"/>
        <v>0</v>
      </c>
      <c r="T96" s="276">
        <f t="shared" si="148"/>
        <v>0</v>
      </c>
      <c r="U96" s="276">
        <f t="shared" si="148"/>
        <v>0</v>
      </c>
      <c r="V96" s="276">
        <f t="shared" si="148"/>
        <v>0</v>
      </c>
      <c r="W96" s="276">
        <f t="shared" si="148"/>
        <v>0</v>
      </c>
      <c r="X96" s="276">
        <f t="shared" si="148"/>
        <v>0</v>
      </c>
    </row>
    <row r="98" spans="1:24" ht="12.75" x14ac:dyDescent="0.2">
      <c r="A98" s="113" t="s">
        <v>308</v>
      </c>
      <c r="B98" s="113"/>
      <c r="C98" s="116"/>
      <c r="D98" s="107"/>
    </row>
    <row r="99" spans="1:24" x14ac:dyDescent="0.2">
      <c r="A99" s="114" t="s">
        <v>309</v>
      </c>
      <c r="B99" s="114"/>
      <c r="C99" s="114">
        <f>SUM(E99:X99)</f>
        <v>36591.999999999993</v>
      </c>
      <c r="D99" s="109"/>
      <c r="E99" s="232">
        <f t="shared" ref="E99:X99" si="149">E87-E78</f>
        <v>-3012</v>
      </c>
      <c r="F99" s="232">
        <f t="shared" si="149"/>
        <v>-1202.4000000000001</v>
      </c>
      <c r="G99" s="232">
        <f t="shared" si="149"/>
        <v>1502.3999999999996</v>
      </c>
      <c r="H99" s="232">
        <f t="shared" si="149"/>
        <v>2311.9999999999995</v>
      </c>
      <c r="I99" s="232">
        <f t="shared" si="149"/>
        <v>2311.9999999999995</v>
      </c>
      <c r="J99" s="232">
        <f t="shared" si="149"/>
        <v>2311.9999999999995</v>
      </c>
      <c r="K99" s="232">
        <f t="shared" si="149"/>
        <v>2311.9999999999995</v>
      </c>
      <c r="L99" s="232">
        <f t="shared" si="149"/>
        <v>2311.9999999999995</v>
      </c>
      <c r="M99" s="232">
        <f t="shared" si="149"/>
        <v>2311.9999999999995</v>
      </c>
      <c r="N99" s="232">
        <f t="shared" si="149"/>
        <v>2311.9999999999995</v>
      </c>
      <c r="O99" s="232">
        <f t="shared" si="149"/>
        <v>2311.9999999999995</v>
      </c>
      <c r="P99" s="232">
        <f t="shared" si="149"/>
        <v>2311.9999999999995</v>
      </c>
      <c r="Q99" s="232">
        <f t="shared" si="149"/>
        <v>2311.9999999999995</v>
      </c>
      <c r="R99" s="232">
        <f t="shared" si="149"/>
        <v>2311.9999999999995</v>
      </c>
      <c r="S99" s="232">
        <f t="shared" si="149"/>
        <v>2311.9999999999995</v>
      </c>
      <c r="T99" s="232">
        <f t="shared" si="149"/>
        <v>2311.9999999999995</v>
      </c>
      <c r="U99" s="232">
        <f t="shared" si="149"/>
        <v>2311.9999999999995</v>
      </c>
      <c r="V99" s="232">
        <f t="shared" si="149"/>
        <v>2311.9999999999995</v>
      </c>
      <c r="W99" s="232">
        <f t="shared" si="149"/>
        <v>2311.9999999999995</v>
      </c>
      <c r="X99" s="232">
        <f t="shared" si="149"/>
        <v>2311.9999999999995</v>
      </c>
    </row>
    <row r="100" spans="1:24" ht="12.75" x14ac:dyDescent="0.2">
      <c r="A100" s="107" t="s">
        <v>310</v>
      </c>
      <c r="B100" s="107"/>
      <c r="C100" s="279">
        <f>NPV(C3,E99:X99)</f>
        <v>19855.126802612183</v>
      </c>
    </row>
    <row r="101" spans="1:24" ht="24" x14ac:dyDescent="0.2">
      <c r="A101" s="114" t="s">
        <v>311</v>
      </c>
      <c r="B101" s="114"/>
      <c r="C101" s="114">
        <f>SUM(E101:X101)</f>
        <v>258043271.47622404</v>
      </c>
      <c r="D101" s="109"/>
      <c r="E101" s="232">
        <f t="shared" ref="E101:X101" si="150">E92-E81</f>
        <v>3102368.256000001</v>
      </c>
      <c r="F101" s="232">
        <f t="shared" si="150"/>
        <v>-5341376.5939199999</v>
      </c>
      <c r="G101" s="232">
        <f t="shared" si="150"/>
        <v>5103210.1693439987</v>
      </c>
      <c r="H101" s="232">
        <f t="shared" si="150"/>
        <v>9959397.5808000006</v>
      </c>
      <c r="I101" s="232">
        <f t="shared" si="150"/>
        <v>15326229.503999997</v>
      </c>
      <c r="J101" s="232">
        <f t="shared" si="150"/>
        <v>15326229.503999997</v>
      </c>
      <c r="K101" s="232">
        <f t="shared" si="150"/>
        <v>15326229.503999997</v>
      </c>
      <c r="L101" s="232">
        <f t="shared" si="150"/>
        <v>15326229.503999997</v>
      </c>
      <c r="M101" s="232">
        <f t="shared" si="150"/>
        <v>15326229.503999997</v>
      </c>
      <c r="N101" s="232">
        <f t="shared" si="150"/>
        <v>15326229.503999997</v>
      </c>
      <c r="O101" s="232">
        <f t="shared" si="150"/>
        <v>15326229.503999997</v>
      </c>
      <c r="P101" s="232">
        <f t="shared" si="150"/>
        <v>15326229.503999997</v>
      </c>
      <c r="Q101" s="232">
        <f t="shared" si="150"/>
        <v>15326229.503999997</v>
      </c>
      <c r="R101" s="232">
        <f t="shared" si="150"/>
        <v>15326229.503999997</v>
      </c>
      <c r="S101" s="232">
        <f t="shared" si="150"/>
        <v>15326229.503999997</v>
      </c>
      <c r="T101" s="232">
        <f t="shared" si="150"/>
        <v>15326229.503999997</v>
      </c>
      <c r="U101" s="232">
        <f t="shared" si="150"/>
        <v>15326229.503999997</v>
      </c>
      <c r="V101" s="232">
        <f t="shared" si="150"/>
        <v>15326229.503999997</v>
      </c>
      <c r="W101" s="232">
        <f t="shared" si="150"/>
        <v>15326229.503999997</v>
      </c>
      <c r="X101" s="232">
        <f t="shared" si="150"/>
        <v>15326229.503999997</v>
      </c>
    </row>
    <row r="102" spans="1:24" ht="12.75" x14ac:dyDescent="0.2">
      <c r="A102" s="107" t="s">
        <v>312</v>
      </c>
      <c r="B102" s="107"/>
      <c r="C102" s="279">
        <f>NPV(C3,E101:X101)</f>
        <v>147364460.86297572</v>
      </c>
    </row>
    <row r="103" spans="1:24" ht="24" x14ac:dyDescent="0.2">
      <c r="A103" s="114" t="s">
        <v>313</v>
      </c>
      <c r="B103" s="114"/>
      <c r="C103" s="114">
        <f>SUM(E103:X103)</f>
        <v>258043271.47622404</v>
      </c>
      <c r="D103" s="109"/>
      <c r="E103" s="232">
        <f t="shared" ref="E103:X103" si="151">(E92+E96)-E81</f>
        <v>3102368.256000001</v>
      </c>
      <c r="F103" s="232">
        <f t="shared" si="151"/>
        <v>-5341376.5939199999</v>
      </c>
      <c r="G103" s="232">
        <f t="shared" si="151"/>
        <v>5103210.1693439987</v>
      </c>
      <c r="H103" s="232">
        <f t="shared" si="151"/>
        <v>9959397.5808000006</v>
      </c>
      <c r="I103" s="232">
        <f t="shared" si="151"/>
        <v>15326229.503999997</v>
      </c>
      <c r="J103" s="232">
        <f t="shared" si="151"/>
        <v>15326229.503999997</v>
      </c>
      <c r="K103" s="232">
        <f t="shared" si="151"/>
        <v>15326229.503999997</v>
      </c>
      <c r="L103" s="232">
        <f t="shared" si="151"/>
        <v>15326229.503999997</v>
      </c>
      <c r="M103" s="232">
        <f t="shared" si="151"/>
        <v>15326229.503999997</v>
      </c>
      <c r="N103" s="232">
        <f t="shared" si="151"/>
        <v>15326229.503999997</v>
      </c>
      <c r="O103" s="232">
        <f t="shared" si="151"/>
        <v>15326229.503999997</v>
      </c>
      <c r="P103" s="232">
        <f t="shared" si="151"/>
        <v>15326229.503999997</v>
      </c>
      <c r="Q103" s="232">
        <f t="shared" si="151"/>
        <v>15326229.503999997</v>
      </c>
      <c r="R103" s="232">
        <f t="shared" si="151"/>
        <v>15326229.503999997</v>
      </c>
      <c r="S103" s="232">
        <f t="shared" si="151"/>
        <v>15326229.503999997</v>
      </c>
      <c r="T103" s="232">
        <f t="shared" si="151"/>
        <v>15326229.503999997</v>
      </c>
      <c r="U103" s="232">
        <f t="shared" si="151"/>
        <v>15326229.503999997</v>
      </c>
      <c r="V103" s="232">
        <f t="shared" si="151"/>
        <v>15326229.503999997</v>
      </c>
      <c r="W103" s="232">
        <f t="shared" si="151"/>
        <v>15326229.503999997</v>
      </c>
      <c r="X103" s="232">
        <f t="shared" si="151"/>
        <v>15326229.503999997</v>
      </c>
    </row>
    <row r="104" spans="1:24" ht="24" x14ac:dyDescent="0.2">
      <c r="A104" s="107" t="s">
        <v>314</v>
      </c>
      <c r="B104" s="107"/>
      <c r="C104" s="280">
        <f>NPV(C3,E103:X103)</f>
        <v>147364460.86297572</v>
      </c>
    </row>
    <row r="105" spans="1:24" x14ac:dyDescent="0.2">
      <c r="A105" s="237" t="s">
        <v>315</v>
      </c>
      <c r="B105" s="238"/>
      <c r="E105" s="377" t="s">
        <v>316</v>
      </c>
      <c r="F105" s="377"/>
    </row>
    <row r="106" spans="1:24" ht="48" customHeight="1" x14ac:dyDescent="0.2">
      <c r="A106" s="239">
        <v>0.05</v>
      </c>
      <c r="B106" s="240">
        <f>C100</f>
        <v>19855.126802612183</v>
      </c>
      <c r="E106" s="135">
        <v>0.02</v>
      </c>
      <c r="F106" s="307">
        <f>C100</f>
        <v>19855.126802612183</v>
      </c>
      <c r="H106" s="377"/>
      <c r="I106" s="377"/>
    </row>
    <row r="107" spans="1:24" x14ac:dyDescent="0.2">
      <c r="A107" s="136">
        <v>0.1</v>
      </c>
      <c r="B107" s="240">
        <f t="dataTable" ref="B107:B109" dt2D="0" dtr="0" r1="C3"/>
        <v>11330.632047354511</v>
      </c>
      <c r="E107" s="239">
        <v>0.01</v>
      </c>
      <c r="F107" s="240">
        <f t="dataTable" ref="F107:F109" dt2D="0" dtr="0" r1="C37" ca="1"/>
        <v>19855.126802612183</v>
      </c>
      <c r="H107" s="239"/>
      <c r="I107" s="240"/>
    </row>
    <row r="108" spans="1:24" x14ac:dyDescent="0.2">
      <c r="A108" s="136">
        <v>0.15</v>
      </c>
      <c r="B108" s="240">
        <v>6652.2927037468771</v>
      </c>
      <c r="E108" s="136">
        <v>0</v>
      </c>
      <c r="F108" s="240">
        <v>19855.126802612183</v>
      </c>
      <c r="H108" s="136"/>
      <c r="I108" s="240"/>
    </row>
    <row r="109" spans="1:24" x14ac:dyDescent="0.2">
      <c r="A109" s="136">
        <v>0.2</v>
      </c>
      <c r="B109" s="240">
        <v>3912.7276030582125</v>
      </c>
      <c r="E109" s="136">
        <v>0.03</v>
      </c>
      <c r="F109" s="240">
        <v>19855.126802612183</v>
      </c>
      <c r="H109" s="136"/>
      <c r="I109" s="240"/>
    </row>
    <row r="110" spans="1:24" x14ac:dyDescent="0.2">
      <c r="E110" s="136"/>
      <c r="F110" s="240"/>
      <c r="H110" s="136"/>
      <c r="I110" s="240"/>
    </row>
    <row r="112" spans="1:24" ht="25.5" x14ac:dyDescent="0.2">
      <c r="A112" s="140" t="s">
        <v>317</v>
      </c>
      <c r="B112" s="140"/>
      <c r="C112" s="141"/>
    </row>
    <row r="113" spans="1:24" ht="12.75" x14ac:dyDescent="0.2">
      <c r="A113" s="233"/>
      <c r="B113" s="233"/>
      <c r="C113" s="234" t="s">
        <v>262</v>
      </c>
      <c r="E113" s="235">
        <v>0</v>
      </c>
      <c r="F113" s="235">
        <v>0.2</v>
      </c>
      <c r="G113" s="235">
        <v>0.6</v>
      </c>
      <c r="H113" s="235">
        <v>0.8</v>
      </c>
      <c r="I113" s="235">
        <v>1</v>
      </c>
      <c r="J113" s="235">
        <v>1</v>
      </c>
      <c r="K113" s="235">
        <v>1</v>
      </c>
      <c r="L113" s="235">
        <v>1</v>
      </c>
      <c r="M113" s="235">
        <v>1</v>
      </c>
      <c r="N113" s="235">
        <v>1</v>
      </c>
      <c r="O113" s="235">
        <v>1</v>
      </c>
      <c r="P113" s="235">
        <v>1</v>
      </c>
      <c r="Q113" s="235">
        <v>1</v>
      </c>
      <c r="R113" s="235">
        <v>1</v>
      </c>
      <c r="S113" s="235">
        <v>1</v>
      </c>
      <c r="T113" s="235">
        <v>1</v>
      </c>
      <c r="U113" s="235">
        <v>1</v>
      </c>
      <c r="V113" s="235">
        <v>1</v>
      </c>
      <c r="W113" s="235">
        <v>1</v>
      </c>
      <c r="X113" s="235">
        <v>1</v>
      </c>
    </row>
    <row r="114" spans="1:24" ht="12.75" x14ac:dyDescent="0.2">
      <c r="A114" s="140" t="s">
        <v>6</v>
      </c>
      <c r="B114" s="140" t="s">
        <v>213</v>
      </c>
      <c r="C114" s="145" t="s">
        <v>214</v>
      </c>
      <c r="E114" s="122" t="s">
        <v>63</v>
      </c>
      <c r="F114" s="122" t="s">
        <v>64</v>
      </c>
      <c r="G114" s="122" t="s">
        <v>65</v>
      </c>
      <c r="H114" s="122" t="s">
        <v>66</v>
      </c>
      <c r="I114" s="122" t="s">
        <v>67</v>
      </c>
      <c r="J114" s="122" t="s">
        <v>68</v>
      </c>
      <c r="K114" s="122" t="s">
        <v>69</v>
      </c>
      <c r="L114" s="122" t="s">
        <v>70</v>
      </c>
      <c r="M114" s="122" t="s">
        <v>71</v>
      </c>
      <c r="N114" s="122" t="s">
        <v>72</v>
      </c>
      <c r="O114" s="122" t="s">
        <v>73</v>
      </c>
      <c r="P114" s="122" t="s">
        <v>74</v>
      </c>
      <c r="Q114" s="122" t="s">
        <v>75</v>
      </c>
      <c r="R114" s="122" t="s">
        <v>76</v>
      </c>
      <c r="S114" s="122" t="s">
        <v>77</v>
      </c>
      <c r="T114" s="122" t="s">
        <v>78</v>
      </c>
      <c r="U114" s="122" t="s">
        <v>79</v>
      </c>
      <c r="V114" s="122" t="s">
        <v>80</v>
      </c>
      <c r="W114" s="122" t="s">
        <v>81</v>
      </c>
      <c r="X114" s="122" t="s">
        <v>82</v>
      </c>
    </row>
    <row r="115" spans="1:24" x14ac:dyDescent="0.2">
      <c r="A115" s="157" t="s">
        <v>215</v>
      </c>
      <c r="B115" s="157"/>
      <c r="C115" s="157" t="s">
        <v>216</v>
      </c>
      <c r="D115" s="107"/>
      <c r="E115" s="122">
        <v>0</v>
      </c>
      <c r="F115" s="122">
        <v>0</v>
      </c>
      <c r="G115" s="122">
        <v>0</v>
      </c>
      <c r="H115" s="122">
        <v>0</v>
      </c>
      <c r="I115" s="122">
        <v>0</v>
      </c>
      <c r="J115" s="122">
        <v>0</v>
      </c>
      <c r="K115" s="122">
        <v>0</v>
      </c>
      <c r="L115" s="122">
        <v>0</v>
      </c>
      <c r="M115" s="122">
        <v>0</v>
      </c>
      <c r="N115" s="122">
        <v>0</v>
      </c>
      <c r="O115" s="122">
        <v>0</v>
      </c>
      <c r="P115" s="122">
        <v>0</v>
      </c>
      <c r="Q115" s="122">
        <v>0</v>
      </c>
      <c r="R115" s="122">
        <v>0</v>
      </c>
      <c r="S115" s="122">
        <v>0</v>
      </c>
      <c r="T115" s="122">
        <v>0</v>
      </c>
      <c r="U115" s="122">
        <v>0</v>
      </c>
      <c r="V115" s="122">
        <v>0</v>
      </c>
      <c r="W115" s="122">
        <v>0</v>
      </c>
      <c r="X115" s="122">
        <v>0</v>
      </c>
    </row>
    <row r="116" spans="1:24" ht="24" x14ac:dyDescent="0.2">
      <c r="A116" s="146" t="s">
        <v>318</v>
      </c>
      <c r="B116" s="146"/>
      <c r="C116" s="152"/>
      <c r="E116" s="97"/>
      <c r="F116" s="97"/>
      <c r="G116" s="97"/>
      <c r="H116" s="97"/>
      <c r="I116" s="97"/>
      <c r="J116" s="97"/>
      <c r="K116" s="97"/>
      <c r="L116" s="97"/>
      <c r="M116" s="97"/>
      <c r="N116" s="97"/>
      <c r="O116" s="97"/>
      <c r="P116" s="97"/>
      <c r="Q116" s="97"/>
      <c r="R116" s="97"/>
      <c r="S116" s="97"/>
      <c r="T116" s="97"/>
      <c r="U116" s="97"/>
      <c r="V116" s="97"/>
      <c r="W116" s="97"/>
      <c r="X116" s="97"/>
    </row>
    <row r="117" spans="1:24" x14ac:dyDescent="0.2">
      <c r="A117" s="133" t="s">
        <v>218</v>
      </c>
      <c r="B117" s="133" t="s">
        <v>319</v>
      </c>
      <c r="C117" s="133">
        <v>50</v>
      </c>
      <c r="E117" s="122">
        <f>C117</f>
        <v>50</v>
      </c>
      <c r="F117" s="122">
        <f>C117</f>
        <v>50</v>
      </c>
      <c r="G117" s="122">
        <f>C117</f>
        <v>50</v>
      </c>
      <c r="H117" s="122">
        <f>C117</f>
        <v>50</v>
      </c>
      <c r="I117" s="122">
        <f>C117</f>
        <v>50</v>
      </c>
      <c r="J117" s="122">
        <f>C117</f>
        <v>50</v>
      </c>
      <c r="K117" s="122">
        <f>C117</f>
        <v>50</v>
      </c>
      <c r="L117" s="122">
        <f>C117</f>
        <v>50</v>
      </c>
      <c r="M117" s="122">
        <f>C117</f>
        <v>50</v>
      </c>
      <c r="N117" s="122">
        <f>C117</f>
        <v>50</v>
      </c>
      <c r="O117" s="122">
        <f>C117</f>
        <v>50</v>
      </c>
      <c r="P117" s="122">
        <f>C117</f>
        <v>50</v>
      </c>
      <c r="Q117" s="122">
        <f>C117</f>
        <v>50</v>
      </c>
      <c r="R117" s="122">
        <f>C117</f>
        <v>50</v>
      </c>
      <c r="S117" s="122">
        <f>C117</f>
        <v>50</v>
      </c>
      <c r="T117" s="122">
        <f>C117</f>
        <v>50</v>
      </c>
      <c r="U117" s="122">
        <f>C117</f>
        <v>50</v>
      </c>
      <c r="V117" s="122">
        <f>C117</f>
        <v>50</v>
      </c>
      <c r="W117" s="122">
        <f>C117</f>
        <v>50</v>
      </c>
      <c r="X117" s="122">
        <f>C117</f>
        <v>50</v>
      </c>
    </row>
    <row r="118" spans="1:24" x14ac:dyDescent="0.2">
      <c r="A118" s="122" t="s">
        <v>220</v>
      </c>
      <c r="B118" s="133" t="s">
        <v>320</v>
      </c>
      <c r="C118" s="122">
        <v>0</v>
      </c>
      <c r="E118" s="122">
        <f>C118</f>
        <v>0</v>
      </c>
      <c r="F118" s="122">
        <f>C118</f>
        <v>0</v>
      </c>
      <c r="G118" s="122">
        <f>C118</f>
        <v>0</v>
      </c>
      <c r="H118" s="122">
        <f>C118</f>
        <v>0</v>
      </c>
      <c r="I118" s="122">
        <f>C118</f>
        <v>0</v>
      </c>
      <c r="J118" s="122">
        <f>C118</f>
        <v>0</v>
      </c>
      <c r="K118" s="122">
        <f>C118</f>
        <v>0</v>
      </c>
      <c r="L118" s="122">
        <f>C118</f>
        <v>0</v>
      </c>
      <c r="M118" s="122">
        <f>C118</f>
        <v>0</v>
      </c>
      <c r="N118" s="122">
        <f>C118</f>
        <v>0</v>
      </c>
      <c r="O118" s="122">
        <f>C118</f>
        <v>0</v>
      </c>
      <c r="P118" s="122">
        <f>C118</f>
        <v>0</v>
      </c>
      <c r="Q118" s="122">
        <f>C118</f>
        <v>0</v>
      </c>
      <c r="R118" s="122">
        <f>C118</f>
        <v>0</v>
      </c>
      <c r="S118" s="122">
        <f>C118</f>
        <v>0</v>
      </c>
      <c r="T118" s="122">
        <f>C118</f>
        <v>0</v>
      </c>
      <c r="U118" s="122">
        <f>C118</f>
        <v>0</v>
      </c>
      <c r="V118" s="122">
        <f>C118</f>
        <v>0</v>
      </c>
      <c r="W118" s="122">
        <f>C118</f>
        <v>0</v>
      </c>
      <c r="X118" s="122">
        <f>C118</f>
        <v>0</v>
      </c>
    </row>
    <row r="119" spans="1:24" x14ac:dyDescent="0.2">
      <c r="A119" s="98" t="s">
        <v>222</v>
      </c>
      <c r="B119" s="133" t="s">
        <v>321</v>
      </c>
      <c r="C119" s="98">
        <v>200</v>
      </c>
      <c r="E119" s="122">
        <f>C119</f>
        <v>200</v>
      </c>
      <c r="F119" s="122">
        <f>C119</f>
        <v>200</v>
      </c>
      <c r="G119" s="122">
        <f>C119</f>
        <v>200</v>
      </c>
      <c r="H119" s="122">
        <f>C119</f>
        <v>200</v>
      </c>
      <c r="I119" s="122">
        <f>C119</f>
        <v>200</v>
      </c>
      <c r="J119" s="122">
        <f>C119</f>
        <v>200</v>
      </c>
      <c r="K119" s="122">
        <f>C119</f>
        <v>200</v>
      </c>
      <c r="L119" s="122">
        <f>C119</f>
        <v>200</v>
      </c>
      <c r="M119" s="122">
        <f>C119</f>
        <v>200</v>
      </c>
      <c r="N119" s="122">
        <f>C119</f>
        <v>200</v>
      </c>
      <c r="O119" s="122">
        <f>C119</f>
        <v>200</v>
      </c>
      <c r="P119" s="122">
        <f>C119</f>
        <v>200</v>
      </c>
      <c r="Q119" s="122">
        <f>C119</f>
        <v>200</v>
      </c>
      <c r="R119" s="122">
        <f>C119</f>
        <v>200</v>
      </c>
      <c r="S119" s="122">
        <f>C119</f>
        <v>200</v>
      </c>
      <c r="T119" s="122">
        <f>C119</f>
        <v>200</v>
      </c>
      <c r="U119" s="122">
        <f>C119</f>
        <v>200</v>
      </c>
      <c r="V119" s="122">
        <f>C119</f>
        <v>200</v>
      </c>
      <c r="W119" s="122">
        <f>C119</f>
        <v>200</v>
      </c>
      <c r="X119" s="122">
        <f>C119</f>
        <v>200</v>
      </c>
    </row>
    <row r="120" spans="1:24" customFormat="1" ht="14.45" customHeight="1" x14ac:dyDescent="0.25">
      <c r="A120" s="98" t="s">
        <v>267</v>
      </c>
      <c r="B120" s="133" t="s">
        <v>322</v>
      </c>
      <c r="C120" s="98">
        <v>100</v>
      </c>
      <c r="E120" s="122">
        <v>0</v>
      </c>
      <c r="F120" s="122">
        <v>0</v>
      </c>
      <c r="G120" s="122">
        <v>0</v>
      </c>
      <c r="H120" s="122">
        <v>0</v>
      </c>
      <c r="I120" s="122">
        <v>0</v>
      </c>
      <c r="J120" s="122">
        <f t="shared" ref="J120" si="152">C120</f>
        <v>100</v>
      </c>
      <c r="K120" s="122">
        <f t="shared" ref="K120:K122" si="153">C120</f>
        <v>100</v>
      </c>
      <c r="L120" s="122">
        <f t="shared" ref="L120:L122" si="154">C120</f>
        <v>100</v>
      </c>
      <c r="M120" s="122">
        <f t="shared" ref="M120:M122" si="155">C120</f>
        <v>100</v>
      </c>
      <c r="N120" s="122">
        <f t="shared" ref="N120:N122" si="156">C120</f>
        <v>100</v>
      </c>
      <c r="O120" s="122">
        <f t="shared" ref="O120:O122" si="157">C120</f>
        <v>100</v>
      </c>
      <c r="P120" s="122">
        <f t="shared" ref="P120:P122" si="158">C120</f>
        <v>100</v>
      </c>
      <c r="Q120" s="122">
        <f t="shared" ref="Q120:Q122" si="159">C120</f>
        <v>100</v>
      </c>
      <c r="R120" s="122">
        <f t="shared" ref="R120:R122" si="160">C120</f>
        <v>100</v>
      </c>
      <c r="S120" s="122">
        <f t="shared" ref="S120:S122" si="161">C120</f>
        <v>100</v>
      </c>
      <c r="T120" s="122">
        <f t="shared" ref="T120:T122" si="162">C120</f>
        <v>100</v>
      </c>
      <c r="U120" s="122">
        <f t="shared" ref="U120:U122" si="163">C120</f>
        <v>100</v>
      </c>
      <c r="V120" s="122">
        <f t="shared" ref="V120:V122" si="164">C120</f>
        <v>100</v>
      </c>
      <c r="W120" s="122">
        <f t="shared" ref="W120:W122" si="165">C120</f>
        <v>100</v>
      </c>
      <c r="X120" s="122">
        <f t="shared" ref="X120:X122" si="166">C120</f>
        <v>100</v>
      </c>
    </row>
    <row r="121" spans="1:24" customFormat="1" ht="15" x14ac:dyDescent="0.25">
      <c r="A121" s="98" t="s">
        <v>269</v>
      </c>
      <c r="B121" s="133" t="s">
        <v>323</v>
      </c>
      <c r="C121" s="98">
        <v>86</v>
      </c>
      <c r="E121" s="122">
        <v>0</v>
      </c>
      <c r="F121" s="122">
        <v>0</v>
      </c>
      <c r="G121" s="122">
        <v>0</v>
      </c>
      <c r="H121" s="122">
        <v>0</v>
      </c>
      <c r="I121" s="122">
        <v>0</v>
      </c>
      <c r="J121" s="122">
        <f>C121</f>
        <v>86</v>
      </c>
      <c r="K121" s="122">
        <f t="shared" si="153"/>
        <v>86</v>
      </c>
      <c r="L121" s="122">
        <f t="shared" si="154"/>
        <v>86</v>
      </c>
      <c r="M121" s="122">
        <f t="shared" si="155"/>
        <v>86</v>
      </c>
      <c r="N121" s="122">
        <f t="shared" si="156"/>
        <v>86</v>
      </c>
      <c r="O121" s="122">
        <f t="shared" si="157"/>
        <v>86</v>
      </c>
      <c r="P121" s="122">
        <f t="shared" si="158"/>
        <v>86</v>
      </c>
      <c r="Q121" s="122">
        <f t="shared" si="159"/>
        <v>86</v>
      </c>
      <c r="R121" s="122">
        <f t="shared" si="160"/>
        <v>86</v>
      </c>
      <c r="S121" s="122">
        <f t="shared" si="161"/>
        <v>86</v>
      </c>
      <c r="T121" s="122">
        <f t="shared" si="162"/>
        <v>86</v>
      </c>
      <c r="U121" s="122">
        <f t="shared" si="163"/>
        <v>86</v>
      </c>
      <c r="V121" s="122">
        <f t="shared" si="164"/>
        <v>86</v>
      </c>
      <c r="W121" s="122">
        <f t="shared" si="165"/>
        <v>86</v>
      </c>
      <c r="X121" s="122">
        <f t="shared" si="166"/>
        <v>86</v>
      </c>
    </row>
    <row r="122" spans="1:24" customFormat="1" ht="15.75" thickBot="1" x14ac:dyDescent="0.3">
      <c r="A122" s="98" t="s">
        <v>224</v>
      </c>
      <c r="B122" s="133" t="s">
        <v>324</v>
      </c>
      <c r="C122" s="98">
        <v>0</v>
      </c>
      <c r="E122" s="122">
        <v>0</v>
      </c>
      <c r="F122" s="122">
        <v>0</v>
      </c>
      <c r="G122" s="122">
        <v>0</v>
      </c>
      <c r="H122" s="122">
        <v>0</v>
      </c>
      <c r="I122" s="122">
        <v>0</v>
      </c>
      <c r="J122" s="122">
        <f>C122</f>
        <v>0</v>
      </c>
      <c r="K122" s="122">
        <f t="shared" si="153"/>
        <v>0</v>
      </c>
      <c r="L122" s="122">
        <f t="shared" si="154"/>
        <v>0</v>
      </c>
      <c r="M122" s="122">
        <f t="shared" si="155"/>
        <v>0</v>
      </c>
      <c r="N122" s="122">
        <f t="shared" si="156"/>
        <v>0</v>
      </c>
      <c r="O122" s="122">
        <f t="shared" si="157"/>
        <v>0</v>
      </c>
      <c r="P122" s="122">
        <f t="shared" si="158"/>
        <v>0</v>
      </c>
      <c r="Q122" s="122">
        <f t="shared" si="159"/>
        <v>0</v>
      </c>
      <c r="R122" s="122">
        <f t="shared" si="160"/>
        <v>0</v>
      </c>
      <c r="S122" s="122">
        <f t="shared" si="161"/>
        <v>0</v>
      </c>
      <c r="T122" s="122">
        <f t="shared" si="162"/>
        <v>0</v>
      </c>
      <c r="U122" s="122">
        <f t="shared" si="163"/>
        <v>0</v>
      </c>
      <c r="V122" s="122">
        <f t="shared" si="164"/>
        <v>0</v>
      </c>
      <c r="W122" s="122">
        <f t="shared" si="165"/>
        <v>0</v>
      </c>
      <c r="X122" s="122">
        <f t="shared" si="166"/>
        <v>0</v>
      </c>
    </row>
    <row r="123" spans="1:24" s="118" customFormat="1" ht="27.6" customHeight="1" thickBot="1" x14ac:dyDescent="0.25">
      <c r="A123" s="155" t="s">
        <v>325</v>
      </c>
      <c r="B123" s="155"/>
      <c r="C123" s="156">
        <f>SUM(E123:X123)</f>
        <v>7790</v>
      </c>
      <c r="D123" s="107"/>
      <c r="E123" s="156">
        <f>SUM(E117:E122)</f>
        <v>250</v>
      </c>
      <c r="F123" s="156">
        <f t="shared" ref="F123:X123" si="167">SUM(F117:F122)</f>
        <v>250</v>
      </c>
      <c r="G123" s="156">
        <f t="shared" si="167"/>
        <v>250</v>
      </c>
      <c r="H123" s="156">
        <f t="shared" si="167"/>
        <v>250</v>
      </c>
      <c r="I123" s="156">
        <f t="shared" si="167"/>
        <v>250</v>
      </c>
      <c r="J123" s="156">
        <f t="shared" si="167"/>
        <v>436</v>
      </c>
      <c r="K123" s="156">
        <f t="shared" si="167"/>
        <v>436</v>
      </c>
      <c r="L123" s="156">
        <f t="shared" si="167"/>
        <v>436</v>
      </c>
      <c r="M123" s="156">
        <f t="shared" si="167"/>
        <v>436</v>
      </c>
      <c r="N123" s="156">
        <f t="shared" si="167"/>
        <v>436</v>
      </c>
      <c r="O123" s="156">
        <f t="shared" si="167"/>
        <v>436</v>
      </c>
      <c r="P123" s="156">
        <f t="shared" si="167"/>
        <v>436</v>
      </c>
      <c r="Q123" s="156">
        <f t="shared" si="167"/>
        <v>436</v>
      </c>
      <c r="R123" s="156">
        <f t="shared" si="167"/>
        <v>436</v>
      </c>
      <c r="S123" s="156">
        <f t="shared" si="167"/>
        <v>436</v>
      </c>
      <c r="T123" s="156">
        <f t="shared" si="167"/>
        <v>436</v>
      </c>
      <c r="U123" s="156">
        <f t="shared" si="167"/>
        <v>436</v>
      </c>
      <c r="V123" s="156">
        <f t="shared" si="167"/>
        <v>436</v>
      </c>
      <c r="W123" s="156">
        <f t="shared" si="167"/>
        <v>436</v>
      </c>
      <c r="X123" s="156">
        <f t="shared" si="167"/>
        <v>436</v>
      </c>
    </row>
    <row r="124" spans="1:24" ht="36.75" thickBot="1" x14ac:dyDescent="0.25">
      <c r="A124" s="146" t="s">
        <v>326</v>
      </c>
      <c r="B124" s="146"/>
      <c r="C124" s="152"/>
      <c r="E124" s="97"/>
      <c r="F124" s="97"/>
      <c r="G124" s="97"/>
      <c r="H124" s="97"/>
      <c r="I124" s="97"/>
      <c r="J124" s="97"/>
      <c r="K124" s="97"/>
      <c r="L124" s="97"/>
      <c r="M124" s="97"/>
      <c r="N124" s="97"/>
      <c r="O124" s="97"/>
      <c r="P124" s="97"/>
      <c r="Q124" s="97"/>
      <c r="R124" s="97"/>
      <c r="S124" s="97"/>
      <c r="T124" s="97"/>
      <c r="U124" s="97"/>
      <c r="V124" s="97"/>
      <c r="W124" s="97"/>
      <c r="X124" s="97"/>
    </row>
    <row r="125" spans="1:24" x14ac:dyDescent="0.2">
      <c r="A125" s="122" t="s">
        <v>228</v>
      </c>
      <c r="B125" s="204" t="s">
        <v>327</v>
      </c>
      <c r="C125" s="131">
        <v>120</v>
      </c>
      <c r="E125" s="122">
        <f>C125</f>
        <v>120</v>
      </c>
      <c r="F125" s="122">
        <f t="shared" ref="F125:F130" si="168">C125</f>
        <v>120</v>
      </c>
      <c r="G125" s="122">
        <f t="shared" ref="G125:G130" si="169">C125</f>
        <v>120</v>
      </c>
      <c r="H125" s="122">
        <f t="shared" ref="H125:H130" si="170">C125</f>
        <v>120</v>
      </c>
      <c r="I125" s="122">
        <f t="shared" ref="I125:I130" si="171">C125</f>
        <v>120</v>
      </c>
      <c r="J125" s="122">
        <f t="shared" ref="J125:J133" si="172">C125</f>
        <v>120</v>
      </c>
      <c r="K125" s="122">
        <f t="shared" ref="K125:K133" si="173">C125</f>
        <v>120</v>
      </c>
      <c r="L125" s="122">
        <f t="shared" ref="L125:L133" si="174">C125</f>
        <v>120</v>
      </c>
      <c r="M125" s="122">
        <f t="shared" ref="M125:M133" si="175">C125</f>
        <v>120</v>
      </c>
      <c r="N125" s="122">
        <f t="shared" ref="N125:N133" si="176">C125</f>
        <v>120</v>
      </c>
      <c r="O125" s="122">
        <f t="shared" ref="O125:O133" si="177">C125</f>
        <v>120</v>
      </c>
      <c r="P125" s="122">
        <f t="shared" ref="P125:P133" si="178">C125</f>
        <v>120</v>
      </c>
      <c r="Q125" s="122">
        <f t="shared" ref="Q125:Q133" si="179">C125</f>
        <v>120</v>
      </c>
      <c r="R125" s="122">
        <f t="shared" ref="R125:R133" si="180">C125</f>
        <v>120</v>
      </c>
      <c r="S125" s="122">
        <f t="shared" ref="S125:S133" si="181">C125</f>
        <v>120</v>
      </c>
      <c r="T125" s="122">
        <f t="shared" ref="T125:T133" si="182">C125</f>
        <v>120</v>
      </c>
      <c r="U125" s="122">
        <f t="shared" ref="U125:U133" si="183">C125</f>
        <v>120</v>
      </c>
      <c r="V125" s="122">
        <f t="shared" ref="V125:V133" si="184">C125</f>
        <v>120</v>
      </c>
      <c r="W125" s="122">
        <f t="shared" ref="W125:W133" si="185">C125</f>
        <v>120</v>
      </c>
      <c r="X125" s="122">
        <f t="shared" ref="X125:X133" si="186">C125</f>
        <v>120</v>
      </c>
    </row>
    <row r="126" spans="1:24" x14ac:dyDescent="0.2">
      <c r="A126" s="122" t="s">
        <v>230</v>
      </c>
      <c r="B126" s="204" t="s">
        <v>328</v>
      </c>
      <c r="C126" s="132">
        <v>192</v>
      </c>
      <c r="E126" s="122">
        <f t="shared" ref="E126:E130" si="187">C126</f>
        <v>192</v>
      </c>
      <c r="F126" s="122">
        <f t="shared" si="168"/>
        <v>192</v>
      </c>
      <c r="G126" s="122">
        <f t="shared" si="169"/>
        <v>192</v>
      </c>
      <c r="H126" s="122">
        <f t="shared" si="170"/>
        <v>192</v>
      </c>
      <c r="I126" s="122">
        <f t="shared" si="171"/>
        <v>192</v>
      </c>
      <c r="J126" s="122">
        <f t="shared" si="172"/>
        <v>192</v>
      </c>
      <c r="K126" s="122">
        <f t="shared" si="173"/>
        <v>192</v>
      </c>
      <c r="L126" s="122">
        <f t="shared" si="174"/>
        <v>192</v>
      </c>
      <c r="M126" s="122">
        <f t="shared" si="175"/>
        <v>192</v>
      </c>
      <c r="N126" s="122">
        <f t="shared" si="176"/>
        <v>192</v>
      </c>
      <c r="O126" s="122">
        <f t="shared" si="177"/>
        <v>192</v>
      </c>
      <c r="P126" s="122">
        <f t="shared" si="178"/>
        <v>192</v>
      </c>
      <c r="Q126" s="122">
        <f t="shared" si="179"/>
        <v>192</v>
      </c>
      <c r="R126" s="122">
        <f t="shared" si="180"/>
        <v>192</v>
      </c>
      <c r="S126" s="122">
        <f t="shared" si="181"/>
        <v>192</v>
      </c>
      <c r="T126" s="122">
        <f t="shared" si="182"/>
        <v>192</v>
      </c>
      <c r="U126" s="122">
        <f t="shared" si="183"/>
        <v>192</v>
      </c>
      <c r="V126" s="122">
        <f t="shared" si="184"/>
        <v>192</v>
      </c>
      <c r="W126" s="122">
        <f t="shared" si="185"/>
        <v>192</v>
      </c>
      <c r="X126" s="122">
        <f t="shared" si="186"/>
        <v>192</v>
      </c>
    </row>
    <row r="127" spans="1:24" x14ac:dyDescent="0.2">
      <c r="A127" s="122" t="s">
        <v>232</v>
      </c>
      <c r="B127" s="204" t="s">
        <v>329</v>
      </c>
      <c r="C127" s="132">
        <v>0</v>
      </c>
      <c r="E127" s="122">
        <f t="shared" si="187"/>
        <v>0</v>
      </c>
      <c r="F127" s="122">
        <f t="shared" si="168"/>
        <v>0</v>
      </c>
      <c r="G127" s="122">
        <f t="shared" si="169"/>
        <v>0</v>
      </c>
      <c r="H127" s="122">
        <f t="shared" si="170"/>
        <v>0</v>
      </c>
      <c r="I127" s="122">
        <f t="shared" si="171"/>
        <v>0</v>
      </c>
      <c r="J127" s="122">
        <f t="shared" si="172"/>
        <v>0</v>
      </c>
      <c r="K127" s="122">
        <f t="shared" si="173"/>
        <v>0</v>
      </c>
      <c r="L127" s="122">
        <f t="shared" si="174"/>
        <v>0</v>
      </c>
      <c r="M127" s="122">
        <f t="shared" si="175"/>
        <v>0</v>
      </c>
      <c r="N127" s="122">
        <f t="shared" si="176"/>
        <v>0</v>
      </c>
      <c r="O127" s="122">
        <f t="shared" si="177"/>
        <v>0</v>
      </c>
      <c r="P127" s="122">
        <f t="shared" si="178"/>
        <v>0</v>
      </c>
      <c r="Q127" s="122">
        <f t="shared" si="179"/>
        <v>0</v>
      </c>
      <c r="R127" s="122">
        <f t="shared" si="180"/>
        <v>0</v>
      </c>
      <c r="S127" s="122">
        <f t="shared" si="181"/>
        <v>0</v>
      </c>
      <c r="T127" s="122">
        <f t="shared" si="182"/>
        <v>0</v>
      </c>
      <c r="U127" s="122">
        <f t="shared" si="183"/>
        <v>0</v>
      </c>
      <c r="V127" s="122">
        <f t="shared" si="184"/>
        <v>0</v>
      </c>
      <c r="W127" s="122">
        <f t="shared" si="185"/>
        <v>0</v>
      </c>
      <c r="X127" s="122">
        <f t="shared" si="186"/>
        <v>0</v>
      </c>
    </row>
    <row r="128" spans="1:24" ht="24" x14ac:dyDescent="0.2">
      <c r="A128" s="122" t="s">
        <v>234</v>
      </c>
      <c r="B128" s="204" t="s">
        <v>330</v>
      </c>
      <c r="C128" s="132">
        <v>200</v>
      </c>
      <c r="E128" s="122">
        <f t="shared" si="187"/>
        <v>200</v>
      </c>
      <c r="F128" s="122">
        <f t="shared" si="168"/>
        <v>200</v>
      </c>
      <c r="G128" s="122">
        <f t="shared" si="169"/>
        <v>200</v>
      </c>
      <c r="H128" s="122">
        <f t="shared" si="170"/>
        <v>200</v>
      </c>
      <c r="I128" s="122">
        <f t="shared" si="171"/>
        <v>200</v>
      </c>
      <c r="J128" s="122">
        <f t="shared" si="172"/>
        <v>200</v>
      </c>
      <c r="K128" s="122">
        <f t="shared" si="173"/>
        <v>200</v>
      </c>
      <c r="L128" s="122">
        <f t="shared" si="174"/>
        <v>200</v>
      </c>
      <c r="M128" s="122">
        <f t="shared" si="175"/>
        <v>200</v>
      </c>
      <c r="N128" s="122">
        <f t="shared" si="176"/>
        <v>200</v>
      </c>
      <c r="O128" s="122">
        <f t="shared" si="177"/>
        <v>200</v>
      </c>
      <c r="P128" s="122">
        <f t="shared" si="178"/>
        <v>200</v>
      </c>
      <c r="Q128" s="122">
        <f t="shared" si="179"/>
        <v>200</v>
      </c>
      <c r="R128" s="122">
        <f t="shared" si="180"/>
        <v>200</v>
      </c>
      <c r="S128" s="122">
        <f t="shared" si="181"/>
        <v>200</v>
      </c>
      <c r="T128" s="122">
        <f t="shared" si="182"/>
        <v>200</v>
      </c>
      <c r="U128" s="122">
        <f t="shared" si="183"/>
        <v>200</v>
      </c>
      <c r="V128" s="122">
        <f t="shared" si="184"/>
        <v>200</v>
      </c>
      <c r="W128" s="122">
        <f t="shared" si="185"/>
        <v>200</v>
      </c>
      <c r="X128" s="122">
        <f t="shared" si="186"/>
        <v>200</v>
      </c>
    </row>
    <row r="129" spans="1:24" x14ac:dyDescent="0.2">
      <c r="A129" s="122" t="s">
        <v>236</v>
      </c>
      <c r="B129" s="204" t="s">
        <v>331</v>
      </c>
      <c r="C129" s="132">
        <v>288</v>
      </c>
      <c r="E129" s="122">
        <f t="shared" si="187"/>
        <v>288</v>
      </c>
      <c r="F129" s="122">
        <f t="shared" si="168"/>
        <v>288</v>
      </c>
      <c r="G129" s="122">
        <f t="shared" si="169"/>
        <v>288</v>
      </c>
      <c r="H129" s="122">
        <f t="shared" si="170"/>
        <v>288</v>
      </c>
      <c r="I129" s="122">
        <f t="shared" si="171"/>
        <v>288</v>
      </c>
      <c r="J129" s="122">
        <f t="shared" si="172"/>
        <v>288</v>
      </c>
      <c r="K129" s="122">
        <f t="shared" si="173"/>
        <v>288</v>
      </c>
      <c r="L129" s="122">
        <f t="shared" si="174"/>
        <v>288</v>
      </c>
      <c r="M129" s="122">
        <f t="shared" si="175"/>
        <v>288</v>
      </c>
      <c r="N129" s="122">
        <f t="shared" si="176"/>
        <v>288</v>
      </c>
      <c r="O129" s="122">
        <f t="shared" si="177"/>
        <v>288</v>
      </c>
      <c r="P129" s="122">
        <f t="shared" si="178"/>
        <v>288</v>
      </c>
      <c r="Q129" s="122">
        <f t="shared" si="179"/>
        <v>288</v>
      </c>
      <c r="R129" s="122">
        <f t="shared" si="180"/>
        <v>288</v>
      </c>
      <c r="S129" s="122">
        <f t="shared" si="181"/>
        <v>288</v>
      </c>
      <c r="T129" s="122">
        <f t="shared" si="182"/>
        <v>288</v>
      </c>
      <c r="U129" s="122">
        <f t="shared" si="183"/>
        <v>288</v>
      </c>
      <c r="V129" s="122">
        <f t="shared" si="184"/>
        <v>288</v>
      </c>
      <c r="W129" s="122">
        <f t="shared" si="185"/>
        <v>288</v>
      </c>
      <c r="X129" s="122">
        <f t="shared" si="186"/>
        <v>288</v>
      </c>
    </row>
    <row r="130" spans="1:24" ht="12.75" thickBot="1" x14ac:dyDescent="0.25">
      <c r="A130" s="122" t="s">
        <v>238</v>
      </c>
      <c r="B130" s="204" t="s">
        <v>332</v>
      </c>
      <c r="C130" s="132">
        <v>150</v>
      </c>
      <c r="E130" s="122">
        <f t="shared" si="187"/>
        <v>150</v>
      </c>
      <c r="F130" s="122">
        <f t="shared" si="168"/>
        <v>150</v>
      </c>
      <c r="G130" s="122">
        <f t="shared" si="169"/>
        <v>150</v>
      </c>
      <c r="H130" s="122">
        <f t="shared" si="170"/>
        <v>150</v>
      </c>
      <c r="I130" s="122">
        <f t="shared" si="171"/>
        <v>150</v>
      </c>
      <c r="J130" s="122">
        <f t="shared" si="172"/>
        <v>150</v>
      </c>
      <c r="K130" s="122">
        <f t="shared" si="173"/>
        <v>150</v>
      </c>
      <c r="L130" s="122">
        <f t="shared" si="174"/>
        <v>150</v>
      </c>
      <c r="M130" s="122">
        <f t="shared" si="175"/>
        <v>150</v>
      </c>
      <c r="N130" s="122">
        <f t="shared" si="176"/>
        <v>150</v>
      </c>
      <c r="O130" s="122">
        <f t="shared" si="177"/>
        <v>150</v>
      </c>
      <c r="P130" s="122">
        <f t="shared" si="178"/>
        <v>150</v>
      </c>
      <c r="Q130" s="122">
        <f t="shared" si="179"/>
        <v>150</v>
      </c>
      <c r="R130" s="122">
        <f t="shared" si="180"/>
        <v>150</v>
      </c>
      <c r="S130" s="122">
        <f t="shared" si="181"/>
        <v>150</v>
      </c>
      <c r="T130" s="122">
        <f t="shared" si="182"/>
        <v>150</v>
      </c>
      <c r="U130" s="122">
        <f t="shared" si="183"/>
        <v>150</v>
      </c>
      <c r="V130" s="122">
        <f t="shared" si="184"/>
        <v>150</v>
      </c>
      <c r="W130" s="122">
        <f t="shared" si="185"/>
        <v>150</v>
      </c>
      <c r="X130" s="122">
        <f t="shared" si="186"/>
        <v>150</v>
      </c>
    </row>
    <row r="131" spans="1:24" ht="24" x14ac:dyDescent="0.2">
      <c r="A131" s="122" t="s">
        <v>280</v>
      </c>
      <c r="B131" s="204" t="s">
        <v>333</v>
      </c>
      <c r="C131" s="131">
        <v>100</v>
      </c>
      <c r="E131" s="122">
        <v>0</v>
      </c>
      <c r="F131" s="122">
        <v>0</v>
      </c>
      <c r="G131" s="122">
        <v>0</v>
      </c>
      <c r="H131" s="122">
        <v>0</v>
      </c>
      <c r="I131" s="122">
        <v>0</v>
      </c>
      <c r="J131" s="122">
        <f>C131</f>
        <v>100</v>
      </c>
      <c r="K131" s="122">
        <f t="shared" si="173"/>
        <v>100</v>
      </c>
      <c r="L131" s="122">
        <f t="shared" si="174"/>
        <v>100</v>
      </c>
      <c r="M131" s="122">
        <f t="shared" si="175"/>
        <v>100</v>
      </c>
      <c r="N131" s="122">
        <f t="shared" si="176"/>
        <v>100</v>
      </c>
      <c r="O131" s="122">
        <f t="shared" si="177"/>
        <v>100</v>
      </c>
      <c r="P131" s="122">
        <f t="shared" si="178"/>
        <v>100</v>
      </c>
      <c r="Q131" s="122">
        <f t="shared" si="179"/>
        <v>100</v>
      </c>
      <c r="R131" s="122">
        <f t="shared" si="180"/>
        <v>100</v>
      </c>
      <c r="S131" s="122">
        <f t="shared" si="181"/>
        <v>100</v>
      </c>
      <c r="T131" s="122">
        <f t="shared" si="182"/>
        <v>100</v>
      </c>
      <c r="U131" s="122">
        <f t="shared" si="183"/>
        <v>100</v>
      </c>
      <c r="V131" s="122">
        <f t="shared" si="184"/>
        <v>100</v>
      </c>
      <c r="W131" s="122">
        <f t="shared" si="185"/>
        <v>100</v>
      </c>
      <c r="X131" s="122">
        <f t="shared" si="186"/>
        <v>100</v>
      </c>
    </row>
    <row r="132" spans="1:24" x14ac:dyDescent="0.2">
      <c r="A132" s="122" t="s">
        <v>282</v>
      </c>
      <c r="B132" s="204" t="s">
        <v>334</v>
      </c>
      <c r="C132" s="132">
        <v>150</v>
      </c>
      <c r="E132" s="122">
        <v>0</v>
      </c>
      <c r="F132" s="122">
        <v>0</v>
      </c>
      <c r="G132" s="122">
        <v>0</v>
      </c>
      <c r="H132" s="122">
        <v>0</v>
      </c>
      <c r="I132" s="122">
        <v>0</v>
      </c>
      <c r="J132" s="122">
        <f t="shared" si="172"/>
        <v>150</v>
      </c>
      <c r="K132" s="122">
        <f t="shared" si="173"/>
        <v>150</v>
      </c>
      <c r="L132" s="122">
        <f t="shared" si="174"/>
        <v>150</v>
      </c>
      <c r="M132" s="122">
        <f t="shared" si="175"/>
        <v>150</v>
      </c>
      <c r="N132" s="122">
        <f t="shared" si="176"/>
        <v>150</v>
      </c>
      <c r="O132" s="122">
        <f t="shared" si="177"/>
        <v>150</v>
      </c>
      <c r="P132" s="122">
        <f t="shared" si="178"/>
        <v>150</v>
      </c>
      <c r="Q132" s="122">
        <f t="shared" si="179"/>
        <v>150</v>
      </c>
      <c r="R132" s="122">
        <f t="shared" si="180"/>
        <v>150</v>
      </c>
      <c r="S132" s="122">
        <f t="shared" si="181"/>
        <v>150</v>
      </c>
      <c r="T132" s="122">
        <f t="shared" si="182"/>
        <v>150</v>
      </c>
      <c r="U132" s="122">
        <f t="shared" si="183"/>
        <v>150</v>
      </c>
      <c r="V132" s="122">
        <f t="shared" si="184"/>
        <v>150</v>
      </c>
      <c r="W132" s="122">
        <f t="shared" si="185"/>
        <v>150</v>
      </c>
      <c r="X132" s="122">
        <f t="shared" si="186"/>
        <v>150</v>
      </c>
    </row>
    <row r="133" spans="1:24" ht="12.75" thickBot="1" x14ac:dyDescent="0.25">
      <c r="A133" s="122" t="s">
        <v>284</v>
      </c>
      <c r="B133" s="204" t="s">
        <v>335</v>
      </c>
      <c r="C133" s="132">
        <v>100</v>
      </c>
      <c r="E133" s="122">
        <v>0</v>
      </c>
      <c r="F133" s="122">
        <v>0</v>
      </c>
      <c r="G133" s="122">
        <v>0</v>
      </c>
      <c r="H133" s="122">
        <v>0</v>
      </c>
      <c r="I133" s="122">
        <v>0</v>
      </c>
      <c r="J133" s="122">
        <f t="shared" si="172"/>
        <v>100</v>
      </c>
      <c r="K133" s="122">
        <f t="shared" si="173"/>
        <v>100</v>
      </c>
      <c r="L133" s="122">
        <f t="shared" si="174"/>
        <v>100</v>
      </c>
      <c r="M133" s="122">
        <f t="shared" si="175"/>
        <v>100</v>
      </c>
      <c r="N133" s="122">
        <f t="shared" si="176"/>
        <v>100</v>
      </c>
      <c r="O133" s="122">
        <f t="shared" si="177"/>
        <v>100</v>
      </c>
      <c r="P133" s="122">
        <f t="shared" si="178"/>
        <v>100</v>
      </c>
      <c r="Q133" s="122">
        <f t="shared" si="179"/>
        <v>100</v>
      </c>
      <c r="R133" s="122">
        <f t="shared" si="180"/>
        <v>100</v>
      </c>
      <c r="S133" s="122">
        <f t="shared" si="181"/>
        <v>100</v>
      </c>
      <c r="T133" s="122">
        <f t="shared" si="182"/>
        <v>100</v>
      </c>
      <c r="U133" s="122">
        <f t="shared" si="183"/>
        <v>100</v>
      </c>
      <c r="V133" s="122">
        <f t="shared" si="184"/>
        <v>100</v>
      </c>
      <c r="W133" s="122">
        <f t="shared" si="185"/>
        <v>100</v>
      </c>
      <c r="X133" s="122">
        <f t="shared" si="186"/>
        <v>100</v>
      </c>
    </row>
    <row r="134" spans="1:24" ht="12.75" thickBot="1" x14ac:dyDescent="0.25">
      <c r="A134" s="150" t="s">
        <v>336</v>
      </c>
      <c r="B134" s="208"/>
      <c r="C134" s="151">
        <f t="shared" ref="C134" si="188">SUM(E134:X134)</f>
        <v>24250</v>
      </c>
      <c r="E134" s="149">
        <f t="shared" ref="E134:X134" si="189">SUM(E125:E133)</f>
        <v>950</v>
      </c>
      <c r="F134" s="149">
        <f t="shared" si="189"/>
        <v>950</v>
      </c>
      <c r="G134" s="149">
        <f t="shared" si="189"/>
        <v>950</v>
      </c>
      <c r="H134" s="149">
        <f t="shared" si="189"/>
        <v>950</v>
      </c>
      <c r="I134" s="149">
        <f t="shared" si="189"/>
        <v>950</v>
      </c>
      <c r="J134" s="149">
        <f t="shared" si="189"/>
        <v>1300</v>
      </c>
      <c r="K134" s="149">
        <f t="shared" si="189"/>
        <v>1300</v>
      </c>
      <c r="L134" s="149">
        <f t="shared" si="189"/>
        <v>1300</v>
      </c>
      <c r="M134" s="149">
        <f t="shared" si="189"/>
        <v>1300</v>
      </c>
      <c r="N134" s="149">
        <f t="shared" si="189"/>
        <v>1300</v>
      </c>
      <c r="O134" s="149">
        <f t="shared" si="189"/>
        <v>1300</v>
      </c>
      <c r="P134" s="149">
        <f t="shared" si="189"/>
        <v>1300</v>
      </c>
      <c r="Q134" s="149">
        <f t="shared" si="189"/>
        <v>1300</v>
      </c>
      <c r="R134" s="149">
        <f t="shared" si="189"/>
        <v>1300</v>
      </c>
      <c r="S134" s="149">
        <f t="shared" si="189"/>
        <v>1300</v>
      </c>
      <c r="T134" s="149">
        <f t="shared" si="189"/>
        <v>1300</v>
      </c>
      <c r="U134" s="149">
        <f t="shared" si="189"/>
        <v>1300</v>
      </c>
      <c r="V134" s="149">
        <f t="shared" si="189"/>
        <v>1300</v>
      </c>
      <c r="W134" s="149">
        <f t="shared" si="189"/>
        <v>1300</v>
      </c>
      <c r="X134" s="149">
        <f t="shared" si="189"/>
        <v>1300</v>
      </c>
    </row>
    <row r="135" spans="1:24" ht="13.5" customHeight="1" x14ac:dyDescent="0.2">
      <c r="A135" s="153" t="s">
        <v>241</v>
      </c>
      <c r="B135" s="153"/>
      <c r="C135" s="152"/>
      <c r="E135" s="97"/>
      <c r="F135" s="97"/>
      <c r="G135" s="97"/>
      <c r="H135" s="97"/>
      <c r="I135" s="97"/>
      <c r="J135" s="97"/>
      <c r="K135" s="97"/>
      <c r="L135" s="97"/>
      <c r="M135" s="97"/>
      <c r="N135" s="97"/>
      <c r="O135" s="97"/>
      <c r="P135" s="97"/>
      <c r="Q135" s="97"/>
      <c r="R135" s="97"/>
      <c r="S135" s="97"/>
      <c r="T135" s="97"/>
      <c r="U135" s="97"/>
      <c r="V135" s="97"/>
      <c r="W135" s="97"/>
      <c r="X135" s="97"/>
    </row>
    <row r="136" spans="1:24" x14ac:dyDescent="0.2">
      <c r="A136" s="122" t="s">
        <v>287</v>
      </c>
      <c r="B136" s="122" t="s">
        <v>337</v>
      </c>
      <c r="C136" s="285">
        <v>0</v>
      </c>
      <c r="E136" s="122">
        <f t="shared" ref="E136:E137" si="190">C136</f>
        <v>0</v>
      </c>
      <c r="F136" s="122"/>
      <c r="G136" s="122"/>
      <c r="H136" s="122"/>
      <c r="I136" s="122"/>
      <c r="J136" s="122"/>
      <c r="K136" s="122"/>
      <c r="L136" s="122"/>
      <c r="M136" s="122"/>
      <c r="N136" s="122"/>
      <c r="O136" s="122"/>
      <c r="P136" s="122"/>
      <c r="Q136" s="122"/>
      <c r="R136" s="122"/>
      <c r="S136" s="122"/>
      <c r="T136" s="122"/>
      <c r="U136" s="122"/>
      <c r="V136" s="122"/>
      <c r="W136" s="122"/>
      <c r="X136" s="122"/>
    </row>
    <row r="137" spans="1:24" x14ac:dyDescent="0.2">
      <c r="A137" s="122" t="s">
        <v>289</v>
      </c>
      <c r="B137" s="122" t="s">
        <v>338</v>
      </c>
      <c r="C137" s="122">
        <v>0</v>
      </c>
      <c r="E137" s="122">
        <f t="shared" si="190"/>
        <v>0</v>
      </c>
      <c r="F137" s="122">
        <f>C137</f>
        <v>0</v>
      </c>
      <c r="G137" s="122"/>
      <c r="H137" s="122"/>
      <c r="I137" s="122"/>
      <c r="J137" s="122"/>
      <c r="K137" s="122"/>
      <c r="L137" s="122"/>
      <c r="M137" s="122"/>
      <c r="N137" s="122"/>
      <c r="O137" s="122"/>
      <c r="P137" s="122"/>
      <c r="Q137" s="122"/>
      <c r="R137" s="122"/>
      <c r="S137" s="122"/>
      <c r="T137" s="122"/>
      <c r="U137" s="122"/>
      <c r="V137" s="122"/>
      <c r="W137" s="122"/>
      <c r="X137" s="122"/>
    </row>
    <row r="138" spans="1:24" ht="12.75" thickBot="1" x14ac:dyDescent="0.25">
      <c r="A138" s="154" t="s">
        <v>339</v>
      </c>
      <c r="B138" s="154"/>
      <c r="C138" s="147">
        <f>SUM(E138:X138)</f>
        <v>0</v>
      </c>
      <c r="E138" s="148">
        <f>SUM(E136:E137)</f>
        <v>0</v>
      </c>
      <c r="F138" s="148">
        <f t="shared" ref="F138:X138" si="191">SUM(F136:F137)</f>
        <v>0</v>
      </c>
      <c r="G138" s="148">
        <f t="shared" si="191"/>
        <v>0</v>
      </c>
      <c r="H138" s="148">
        <f t="shared" si="191"/>
        <v>0</v>
      </c>
      <c r="I138" s="148">
        <f t="shared" si="191"/>
        <v>0</v>
      </c>
      <c r="J138" s="148">
        <f t="shared" si="191"/>
        <v>0</v>
      </c>
      <c r="K138" s="148">
        <f t="shared" si="191"/>
        <v>0</v>
      </c>
      <c r="L138" s="148">
        <f t="shared" si="191"/>
        <v>0</v>
      </c>
      <c r="M138" s="148">
        <f t="shared" si="191"/>
        <v>0</v>
      </c>
      <c r="N138" s="148">
        <f t="shared" si="191"/>
        <v>0</v>
      </c>
      <c r="O138" s="148">
        <f t="shared" si="191"/>
        <v>0</v>
      </c>
      <c r="P138" s="148">
        <f t="shared" si="191"/>
        <v>0</v>
      </c>
      <c r="Q138" s="148">
        <f t="shared" si="191"/>
        <v>0</v>
      </c>
      <c r="R138" s="148">
        <f t="shared" si="191"/>
        <v>0</v>
      </c>
      <c r="S138" s="148">
        <f t="shared" si="191"/>
        <v>0</v>
      </c>
      <c r="T138" s="148">
        <f t="shared" si="191"/>
        <v>0</v>
      </c>
      <c r="U138" s="148">
        <f t="shared" si="191"/>
        <v>0</v>
      </c>
      <c r="V138" s="148">
        <f t="shared" si="191"/>
        <v>0</v>
      </c>
      <c r="W138" s="148">
        <f t="shared" si="191"/>
        <v>0</v>
      </c>
      <c r="X138" s="148">
        <f t="shared" si="191"/>
        <v>0</v>
      </c>
    </row>
    <row r="139" spans="1:24" ht="12.75" thickBot="1" x14ac:dyDescent="0.25">
      <c r="A139" s="142" t="s">
        <v>340</v>
      </c>
      <c r="B139" s="142"/>
      <c r="C139" s="144">
        <f>SUM(E139:X139)</f>
        <v>32040</v>
      </c>
      <c r="E139" s="143">
        <f>(E123+E134+E138)</f>
        <v>1200</v>
      </c>
      <c r="F139" s="143">
        <f t="shared" ref="F139:X139" si="192">(F123+F134+F138)</f>
        <v>1200</v>
      </c>
      <c r="G139" s="143">
        <f t="shared" si="192"/>
        <v>1200</v>
      </c>
      <c r="H139" s="143">
        <f t="shared" si="192"/>
        <v>1200</v>
      </c>
      <c r="I139" s="143">
        <f t="shared" si="192"/>
        <v>1200</v>
      </c>
      <c r="J139" s="143">
        <f t="shared" si="192"/>
        <v>1736</v>
      </c>
      <c r="K139" s="143">
        <f t="shared" si="192"/>
        <v>1736</v>
      </c>
      <c r="L139" s="143">
        <f t="shared" si="192"/>
        <v>1736</v>
      </c>
      <c r="M139" s="143">
        <f t="shared" si="192"/>
        <v>1736</v>
      </c>
      <c r="N139" s="143">
        <f t="shared" si="192"/>
        <v>1736</v>
      </c>
      <c r="O139" s="143">
        <f t="shared" si="192"/>
        <v>1736</v>
      </c>
      <c r="P139" s="143">
        <f t="shared" si="192"/>
        <v>1736</v>
      </c>
      <c r="Q139" s="143">
        <f t="shared" si="192"/>
        <v>1736</v>
      </c>
      <c r="R139" s="143">
        <f t="shared" si="192"/>
        <v>1736</v>
      </c>
      <c r="S139" s="143">
        <f t="shared" si="192"/>
        <v>1736</v>
      </c>
      <c r="T139" s="143">
        <f t="shared" si="192"/>
        <v>1736</v>
      </c>
      <c r="U139" s="143">
        <f t="shared" si="192"/>
        <v>1736</v>
      </c>
      <c r="V139" s="143">
        <f t="shared" si="192"/>
        <v>1736</v>
      </c>
      <c r="W139" s="143">
        <f t="shared" si="192"/>
        <v>1736</v>
      </c>
      <c r="X139" s="143">
        <f t="shared" si="192"/>
        <v>1736</v>
      </c>
    </row>
    <row r="140" spans="1:24" s="226" customFormat="1" ht="12.75" x14ac:dyDescent="0.2">
      <c r="C140" s="227" t="s">
        <v>245</v>
      </c>
      <c r="E140" s="228">
        <f>80%*$C$9</f>
        <v>5303.1936000000005</v>
      </c>
      <c r="F140" s="228">
        <f>40%*$C$9</f>
        <v>2651.5968000000003</v>
      </c>
      <c r="G140" s="228">
        <f>20%*$C$9</f>
        <v>1325.7984000000001</v>
      </c>
      <c r="H140" s="228">
        <f>0%*$C$9</f>
        <v>0</v>
      </c>
      <c r="I140" s="228">
        <f t="shared" ref="I140:X140" si="193">0%*$C$9</f>
        <v>0</v>
      </c>
      <c r="J140" s="228">
        <f t="shared" si="193"/>
        <v>0</v>
      </c>
      <c r="K140" s="228">
        <f t="shared" si="193"/>
        <v>0</v>
      </c>
      <c r="L140" s="228">
        <f t="shared" si="193"/>
        <v>0</v>
      </c>
      <c r="M140" s="228">
        <f t="shared" si="193"/>
        <v>0</v>
      </c>
      <c r="N140" s="228">
        <f t="shared" si="193"/>
        <v>0</v>
      </c>
      <c r="O140" s="228">
        <f t="shared" si="193"/>
        <v>0</v>
      </c>
      <c r="P140" s="228">
        <f t="shared" si="193"/>
        <v>0</v>
      </c>
      <c r="Q140" s="228">
        <f t="shared" si="193"/>
        <v>0</v>
      </c>
      <c r="R140" s="228">
        <f t="shared" si="193"/>
        <v>0</v>
      </c>
      <c r="S140" s="228">
        <f t="shared" si="193"/>
        <v>0</v>
      </c>
      <c r="T140" s="228">
        <f t="shared" si="193"/>
        <v>0</v>
      </c>
      <c r="U140" s="228">
        <f t="shared" si="193"/>
        <v>0</v>
      </c>
      <c r="V140" s="228">
        <f t="shared" si="193"/>
        <v>0</v>
      </c>
      <c r="W140" s="228">
        <f t="shared" si="193"/>
        <v>0</v>
      </c>
      <c r="X140" s="228">
        <f t="shared" si="193"/>
        <v>0</v>
      </c>
    </row>
    <row r="141" spans="1:24" s="97" customFormat="1" ht="13.5" thickBot="1" x14ac:dyDescent="0.25">
      <c r="C141" s="227" t="s">
        <v>293</v>
      </c>
      <c r="E141" s="228">
        <f>20%*$C$9</f>
        <v>1325.7984000000001</v>
      </c>
      <c r="F141" s="228">
        <f>60%*$C$9</f>
        <v>3977.3951999999999</v>
      </c>
      <c r="G141" s="228">
        <f>80%*$C$9</f>
        <v>5303.1936000000005</v>
      </c>
      <c r="H141" s="228">
        <f>100%*$C$9</f>
        <v>6628.9920000000002</v>
      </c>
      <c r="I141" s="228">
        <f t="shared" ref="I141:X141" si="194">100%*$C$9</f>
        <v>6628.9920000000002</v>
      </c>
      <c r="J141" s="228">
        <f t="shared" si="194"/>
        <v>6628.9920000000002</v>
      </c>
      <c r="K141" s="228">
        <f t="shared" si="194"/>
        <v>6628.9920000000002</v>
      </c>
      <c r="L141" s="228">
        <f t="shared" si="194"/>
        <v>6628.9920000000002</v>
      </c>
      <c r="M141" s="228">
        <f t="shared" si="194"/>
        <v>6628.9920000000002</v>
      </c>
      <c r="N141" s="228">
        <f t="shared" si="194"/>
        <v>6628.9920000000002</v>
      </c>
      <c r="O141" s="228">
        <f t="shared" si="194"/>
        <v>6628.9920000000002</v>
      </c>
      <c r="P141" s="228">
        <f t="shared" si="194"/>
        <v>6628.9920000000002</v>
      </c>
      <c r="Q141" s="228">
        <f t="shared" si="194"/>
        <v>6628.9920000000002</v>
      </c>
      <c r="R141" s="228">
        <f t="shared" si="194"/>
        <v>6628.9920000000002</v>
      </c>
      <c r="S141" s="228">
        <f t="shared" si="194"/>
        <v>6628.9920000000002</v>
      </c>
      <c r="T141" s="228">
        <f t="shared" si="194"/>
        <v>6628.9920000000002</v>
      </c>
      <c r="U141" s="228">
        <f t="shared" si="194"/>
        <v>6628.9920000000002</v>
      </c>
      <c r="V141" s="228">
        <f t="shared" si="194"/>
        <v>6628.9920000000002</v>
      </c>
      <c r="W141" s="228">
        <f t="shared" si="194"/>
        <v>6628.9920000000002</v>
      </c>
      <c r="X141" s="228">
        <f t="shared" si="194"/>
        <v>6628.9920000000002</v>
      </c>
    </row>
    <row r="142" spans="1:24" ht="12" customHeight="1" thickBot="1" x14ac:dyDescent="0.25">
      <c r="A142" s="142" t="s">
        <v>341</v>
      </c>
      <c r="B142" s="142"/>
      <c r="C142" s="144">
        <f>SUM(E142:X142)</f>
        <v>229673360.02559993</v>
      </c>
      <c r="E142" s="287">
        <f>(E139*E141)+(E140*E32)</f>
        <v>17829336.883200001</v>
      </c>
      <c r="F142" s="287">
        <f t="shared" ref="F142:X142" si="195">(F139*F141)+(F140*F32)</f>
        <v>12892063.641600002</v>
      </c>
      <c r="G142" s="287">
        <f t="shared" si="195"/>
        <v>10423427.0208</v>
      </c>
      <c r="H142" s="287">
        <f t="shared" si="195"/>
        <v>7954790.4000000004</v>
      </c>
      <c r="I142" s="287">
        <f t="shared" si="195"/>
        <v>7954790.4000000004</v>
      </c>
      <c r="J142" s="287">
        <f t="shared" si="195"/>
        <v>11507930.112</v>
      </c>
      <c r="K142" s="287">
        <f t="shared" si="195"/>
        <v>11507930.112</v>
      </c>
      <c r="L142" s="287">
        <f t="shared" si="195"/>
        <v>11507930.112</v>
      </c>
      <c r="M142" s="287">
        <f t="shared" si="195"/>
        <v>11507930.112</v>
      </c>
      <c r="N142" s="287">
        <f t="shared" si="195"/>
        <v>11507930.112</v>
      </c>
      <c r="O142" s="287">
        <f t="shared" si="195"/>
        <v>11507930.112</v>
      </c>
      <c r="P142" s="287">
        <f t="shared" si="195"/>
        <v>11507930.112</v>
      </c>
      <c r="Q142" s="287">
        <f t="shared" si="195"/>
        <v>11507930.112</v>
      </c>
      <c r="R142" s="287">
        <f t="shared" si="195"/>
        <v>11507930.112</v>
      </c>
      <c r="S142" s="287">
        <f t="shared" si="195"/>
        <v>11507930.112</v>
      </c>
      <c r="T142" s="287">
        <f t="shared" si="195"/>
        <v>11507930.112</v>
      </c>
      <c r="U142" s="287">
        <f t="shared" si="195"/>
        <v>11507930.112</v>
      </c>
      <c r="V142" s="287">
        <f t="shared" si="195"/>
        <v>11507930.112</v>
      </c>
      <c r="W142" s="287">
        <f t="shared" si="195"/>
        <v>11507930.112</v>
      </c>
      <c r="X142" s="287">
        <f t="shared" si="195"/>
        <v>11507930.112</v>
      </c>
    </row>
    <row r="143" spans="1:24" x14ac:dyDescent="0.2">
      <c r="E143" s="288"/>
    </row>
    <row r="145" spans="1:24" ht="25.5" x14ac:dyDescent="0.2">
      <c r="A145" s="140" t="s">
        <v>342</v>
      </c>
      <c r="B145" s="140"/>
      <c r="D145" s="98"/>
    </row>
    <row r="146" spans="1:24" x14ac:dyDescent="0.2">
      <c r="A146" s="123" t="s">
        <v>248</v>
      </c>
      <c r="B146" s="204" t="s">
        <v>343</v>
      </c>
      <c r="C146" s="134">
        <v>0</v>
      </c>
      <c r="E146" s="135">
        <v>0</v>
      </c>
    </row>
    <row r="147" spans="1:24" x14ac:dyDescent="0.2">
      <c r="A147" s="123" t="s">
        <v>250</v>
      </c>
      <c r="B147" s="204" t="s">
        <v>344</v>
      </c>
      <c r="C147" s="211">
        <f>C85</f>
        <v>3200</v>
      </c>
      <c r="E147" s="194">
        <f>C147*50%</f>
        <v>1600</v>
      </c>
      <c r="F147" s="194">
        <f>C147*70%</f>
        <v>2240</v>
      </c>
      <c r="G147" s="194">
        <f>C147*80%</f>
        <v>2560</v>
      </c>
      <c r="H147" s="194">
        <f>$C$147</f>
        <v>3200</v>
      </c>
      <c r="I147" s="194">
        <f t="shared" ref="I147:X147" si="196">$C$147</f>
        <v>3200</v>
      </c>
      <c r="J147" s="194">
        <f t="shared" si="196"/>
        <v>3200</v>
      </c>
      <c r="K147" s="194">
        <f t="shared" si="196"/>
        <v>3200</v>
      </c>
      <c r="L147" s="194">
        <f t="shared" si="196"/>
        <v>3200</v>
      </c>
      <c r="M147" s="194">
        <f t="shared" si="196"/>
        <v>3200</v>
      </c>
      <c r="N147" s="194">
        <f t="shared" si="196"/>
        <v>3200</v>
      </c>
      <c r="O147" s="194">
        <f t="shared" si="196"/>
        <v>3200</v>
      </c>
      <c r="P147" s="194">
        <f t="shared" si="196"/>
        <v>3200</v>
      </c>
      <c r="Q147" s="194">
        <f t="shared" si="196"/>
        <v>3200</v>
      </c>
      <c r="R147" s="194">
        <f t="shared" si="196"/>
        <v>3200</v>
      </c>
      <c r="S147" s="194">
        <f t="shared" si="196"/>
        <v>3200</v>
      </c>
      <c r="T147" s="194">
        <f t="shared" si="196"/>
        <v>3200</v>
      </c>
      <c r="U147" s="194">
        <f t="shared" si="196"/>
        <v>3200</v>
      </c>
      <c r="V147" s="194">
        <f t="shared" si="196"/>
        <v>3200</v>
      </c>
      <c r="W147" s="194">
        <f t="shared" si="196"/>
        <v>3200</v>
      </c>
      <c r="X147" s="194">
        <f t="shared" si="196"/>
        <v>3200</v>
      </c>
    </row>
    <row r="148" spans="1:24" ht="12.75" thickBot="1" x14ac:dyDescent="0.25">
      <c r="A148" s="123" t="s">
        <v>345</v>
      </c>
      <c r="B148" s="204" t="s">
        <v>346</v>
      </c>
      <c r="C148" s="200">
        <f>C86</f>
        <v>1.2649999999999999</v>
      </c>
      <c r="E148" s="122">
        <f>C148</f>
        <v>1.2649999999999999</v>
      </c>
      <c r="F148" s="122">
        <f t="shared" ref="F148" si="197">C148</f>
        <v>1.2649999999999999</v>
      </c>
      <c r="G148" s="122">
        <f t="shared" ref="G148" si="198">C148</f>
        <v>1.2649999999999999</v>
      </c>
      <c r="H148" s="122">
        <f t="shared" ref="H148" si="199">C148</f>
        <v>1.2649999999999999</v>
      </c>
      <c r="I148" s="122">
        <f t="shared" ref="I148" si="200">C148</f>
        <v>1.2649999999999999</v>
      </c>
      <c r="J148" s="122">
        <f t="shared" ref="J148" si="201">C148</f>
        <v>1.2649999999999999</v>
      </c>
      <c r="K148" s="122">
        <f t="shared" ref="K148" si="202">C148</f>
        <v>1.2649999999999999</v>
      </c>
      <c r="L148" s="122">
        <f t="shared" ref="L148" si="203">C148</f>
        <v>1.2649999999999999</v>
      </c>
      <c r="M148" s="122">
        <f t="shared" ref="M148" si="204">C148</f>
        <v>1.2649999999999999</v>
      </c>
      <c r="N148" s="122">
        <f t="shared" ref="N148" si="205">C148</f>
        <v>1.2649999999999999</v>
      </c>
      <c r="O148" s="122">
        <f t="shared" ref="O148" si="206">C148</f>
        <v>1.2649999999999999</v>
      </c>
      <c r="P148" s="122">
        <f t="shared" ref="P148" si="207">C148</f>
        <v>1.2649999999999999</v>
      </c>
      <c r="Q148" s="122">
        <f t="shared" ref="Q148" si="208">C148</f>
        <v>1.2649999999999999</v>
      </c>
      <c r="R148" s="122">
        <f t="shared" ref="R148" si="209">C148</f>
        <v>1.2649999999999999</v>
      </c>
      <c r="S148" s="122">
        <f t="shared" ref="S148" si="210">C148</f>
        <v>1.2649999999999999</v>
      </c>
      <c r="T148" s="122">
        <f t="shared" ref="T148" si="211">C148</f>
        <v>1.2649999999999999</v>
      </c>
      <c r="U148" s="122">
        <f t="shared" ref="U148" si="212">C148</f>
        <v>1.2649999999999999</v>
      </c>
      <c r="V148" s="122">
        <f t="shared" ref="V148" si="213">C148</f>
        <v>1.2649999999999999</v>
      </c>
      <c r="W148" s="122">
        <f t="shared" ref="W148" si="214">C148</f>
        <v>1.2649999999999999</v>
      </c>
      <c r="X148" s="122">
        <f t="shared" ref="X148" si="215">C148</f>
        <v>1.2649999999999999</v>
      </c>
    </row>
    <row r="149" spans="1:24" ht="12.75" thickBot="1" x14ac:dyDescent="0.25">
      <c r="A149" s="142" t="s">
        <v>300</v>
      </c>
      <c r="B149" s="209"/>
      <c r="C149" s="144">
        <f>SUM(E149:X149)</f>
        <v>76911.999999999985</v>
      </c>
      <c r="E149" s="236">
        <f t="shared" ref="E149:X149" si="216">(E147*E148)</f>
        <v>2023.9999999999998</v>
      </c>
      <c r="F149" s="236">
        <f t="shared" si="216"/>
        <v>2833.6</v>
      </c>
      <c r="G149" s="236">
        <f t="shared" si="216"/>
        <v>3238.3999999999996</v>
      </c>
      <c r="H149" s="236">
        <f t="shared" si="216"/>
        <v>4047.9999999999995</v>
      </c>
      <c r="I149" s="236">
        <f t="shared" si="216"/>
        <v>4047.9999999999995</v>
      </c>
      <c r="J149" s="236">
        <f t="shared" si="216"/>
        <v>4047.9999999999995</v>
      </c>
      <c r="K149" s="236">
        <f t="shared" si="216"/>
        <v>4047.9999999999995</v>
      </c>
      <c r="L149" s="236">
        <f t="shared" si="216"/>
        <v>4047.9999999999995</v>
      </c>
      <c r="M149" s="236">
        <f t="shared" si="216"/>
        <v>4047.9999999999995</v>
      </c>
      <c r="N149" s="236">
        <f t="shared" si="216"/>
        <v>4047.9999999999995</v>
      </c>
      <c r="O149" s="236">
        <f t="shared" si="216"/>
        <v>4047.9999999999995</v>
      </c>
      <c r="P149" s="236">
        <f t="shared" si="216"/>
        <v>4047.9999999999995</v>
      </c>
      <c r="Q149" s="236">
        <f t="shared" si="216"/>
        <v>4047.9999999999995</v>
      </c>
      <c r="R149" s="236">
        <f t="shared" si="216"/>
        <v>4047.9999999999995</v>
      </c>
      <c r="S149" s="236">
        <f t="shared" si="216"/>
        <v>4047.9999999999995</v>
      </c>
      <c r="T149" s="236">
        <f t="shared" si="216"/>
        <v>4047.9999999999995</v>
      </c>
      <c r="U149" s="236">
        <f t="shared" si="216"/>
        <v>4047.9999999999995</v>
      </c>
      <c r="V149" s="236">
        <f t="shared" si="216"/>
        <v>4047.9999999999995</v>
      </c>
      <c r="W149" s="236">
        <f t="shared" si="216"/>
        <v>4047.9999999999995</v>
      </c>
      <c r="X149" s="236">
        <f t="shared" si="216"/>
        <v>4047.9999999999995</v>
      </c>
    </row>
    <row r="150" spans="1:24" s="226" customFormat="1" ht="12.75" x14ac:dyDescent="0.2">
      <c r="C150" s="227" t="s">
        <v>245</v>
      </c>
      <c r="E150" s="228">
        <f>80%*$C$9</f>
        <v>5303.1936000000005</v>
      </c>
      <c r="F150" s="228">
        <f>40%*$C$9</f>
        <v>2651.5968000000003</v>
      </c>
      <c r="G150" s="228">
        <f>20%*$C$9</f>
        <v>1325.7984000000001</v>
      </c>
      <c r="H150" s="228">
        <f>0%*$C$9</f>
        <v>0</v>
      </c>
      <c r="I150" s="228">
        <f t="shared" ref="I150:X150" si="217">0%*$C$9</f>
        <v>0</v>
      </c>
      <c r="J150" s="228">
        <f t="shared" si="217"/>
        <v>0</v>
      </c>
      <c r="K150" s="228">
        <f t="shared" si="217"/>
        <v>0</v>
      </c>
      <c r="L150" s="228">
        <f t="shared" si="217"/>
        <v>0</v>
      </c>
      <c r="M150" s="228">
        <f t="shared" si="217"/>
        <v>0</v>
      </c>
      <c r="N150" s="228">
        <f t="shared" si="217"/>
        <v>0</v>
      </c>
      <c r="O150" s="228">
        <f t="shared" si="217"/>
        <v>0</v>
      </c>
      <c r="P150" s="228">
        <f t="shared" si="217"/>
        <v>0</v>
      </c>
      <c r="Q150" s="228">
        <f t="shared" si="217"/>
        <v>0</v>
      </c>
      <c r="R150" s="228">
        <f t="shared" si="217"/>
        <v>0</v>
      </c>
      <c r="S150" s="228">
        <f t="shared" si="217"/>
        <v>0</v>
      </c>
      <c r="T150" s="228">
        <f t="shared" si="217"/>
        <v>0</v>
      </c>
      <c r="U150" s="228">
        <f t="shared" si="217"/>
        <v>0</v>
      </c>
      <c r="V150" s="228">
        <f t="shared" si="217"/>
        <v>0</v>
      </c>
      <c r="W150" s="228">
        <f t="shared" si="217"/>
        <v>0</v>
      </c>
      <c r="X150" s="228">
        <f t="shared" si="217"/>
        <v>0</v>
      </c>
    </row>
    <row r="151" spans="1:24" s="226" customFormat="1" ht="12.75" x14ac:dyDescent="0.2">
      <c r="C151" s="230" t="s">
        <v>301</v>
      </c>
      <c r="E151" s="228">
        <f>E150*E41</f>
        <v>23334051.840000004</v>
      </c>
      <c r="F151" s="228">
        <f t="shared" ref="F151:X151" si="218">F150*F41</f>
        <v>11317015.1424</v>
      </c>
      <c r="G151" s="228">
        <f t="shared" si="218"/>
        <v>5488752.344064001</v>
      </c>
      <c r="H151" s="228">
        <f t="shared" si="218"/>
        <v>0</v>
      </c>
      <c r="I151" s="228">
        <f t="shared" si="218"/>
        <v>0</v>
      </c>
      <c r="J151" s="228">
        <f t="shared" si="218"/>
        <v>0</v>
      </c>
      <c r="K151" s="228">
        <f t="shared" si="218"/>
        <v>0</v>
      </c>
      <c r="L151" s="228">
        <f t="shared" si="218"/>
        <v>0</v>
      </c>
      <c r="M151" s="228">
        <f t="shared" si="218"/>
        <v>0</v>
      </c>
      <c r="N151" s="228">
        <f t="shared" si="218"/>
        <v>0</v>
      </c>
      <c r="O151" s="228">
        <f t="shared" si="218"/>
        <v>0</v>
      </c>
      <c r="P151" s="228">
        <f t="shared" si="218"/>
        <v>0</v>
      </c>
      <c r="Q151" s="228">
        <f t="shared" si="218"/>
        <v>0</v>
      </c>
      <c r="R151" s="228">
        <f t="shared" si="218"/>
        <v>0</v>
      </c>
      <c r="S151" s="228">
        <f t="shared" si="218"/>
        <v>0</v>
      </c>
      <c r="T151" s="228">
        <f t="shared" si="218"/>
        <v>0</v>
      </c>
      <c r="U151" s="228">
        <f t="shared" si="218"/>
        <v>0</v>
      </c>
      <c r="V151" s="228">
        <f t="shared" si="218"/>
        <v>0</v>
      </c>
      <c r="W151" s="228">
        <f t="shared" si="218"/>
        <v>0</v>
      </c>
      <c r="X151" s="228">
        <f t="shared" si="218"/>
        <v>0</v>
      </c>
    </row>
    <row r="152" spans="1:24" s="97" customFormat="1" ht="12.75" x14ac:dyDescent="0.2">
      <c r="C152" s="227" t="s">
        <v>293</v>
      </c>
      <c r="E152" s="228">
        <f>20%*$C$9</f>
        <v>1325.7984000000001</v>
      </c>
      <c r="F152" s="228">
        <f>60%*$C$9</f>
        <v>3977.3951999999999</v>
      </c>
      <c r="G152" s="228">
        <f>80%*$C$9</f>
        <v>5303.1936000000005</v>
      </c>
      <c r="H152" s="228">
        <f>100%*$C$9</f>
        <v>6628.9920000000002</v>
      </c>
      <c r="I152" s="228">
        <f>100%*$C$9</f>
        <v>6628.9920000000002</v>
      </c>
      <c r="J152" s="228">
        <f t="shared" ref="J152:X152" si="219">100%*$C$9</f>
        <v>6628.9920000000002</v>
      </c>
      <c r="K152" s="228">
        <f t="shared" si="219"/>
        <v>6628.9920000000002</v>
      </c>
      <c r="L152" s="228">
        <f t="shared" si="219"/>
        <v>6628.9920000000002</v>
      </c>
      <c r="M152" s="228">
        <f t="shared" si="219"/>
        <v>6628.9920000000002</v>
      </c>
      <c r="N152" s="228">
        <f t="shared" si="219"/>
        <v>6628.9920000000002</v>
      </c>
      <c r="O152" s="228">
        <f t="shared" si="219"/>
        <v>6628.9920000000002</v>
      </c>
      <c r="P152" s="228">
        <f t="shared" si="219"/>
        <v>6628.9920000000002</v>
      </c>
      <c r="Q152" s="228">
        <f t="shared" si="219"/>
        <v>6628.9920000000002</v>
      </c>
      <c r="R152" s="228">
        <f t="shared" si="219"/>
        <v>6628.9920000000002</v>
      </c>
      <c r="S152" s="228">
        <f t="shared" si="219"/>
        <v>6628.9920000000002</v>
      </c>
      <c r="T152" s="228">
        <f t="shared" si="219"/>
        <v>6628.9920000000002</v>
      </c>
      <c r="U152" s="228">
        <f t="shared" si="219"/>
        <v>6628.9920000000002</v>
      </c>
      <c r="V152" s="228">
        <f t="shared" si="219"/>
        <v>6628.9920000000002</v>
      </c>
      <c r="W152" s="228">
        <f t="shared" si="219"/>
        <v>6628.9920000000002</v>
      </c>
      <c r="X152" s="228">
        <f t="shared" si="219"/>
        <v>6628.9920000000002</v>
      </c>
    </row>
    <row r="153" spans="1:24" s="97" customFormat="1" ht="13.5" thickBot="1" x14ac:dyDescent="0.25">
      <c r="C153" s="231" t="s">
        <v>302</v>
      </c>
      <c r="E153" s="228">
        <f>E152*E149</f>
        <v>2683415.9616</v>
      </c>
      <c r="F153" s="228">
        <f t="shared" ref="F153:X153" si="220">F152*F149</f>
        <v>11270347.038719999</v>
      </c>
      <c r="G153" s="228">
        <f t="shared" si="220"/>
        <v>17173862.154240001</v>
      </c>
      <c r="H153" s="228">
        <f t="shared" si="220"/>
        <v>26834159.615999997</v>
      </c>
      <c r="I153" s="228">
        <f t="shared" si="220"/>
        <v>26834159.615999997</v>
      </c>
      <c r="J153" s="228">
        <f t="shared" si="220"/>
        <v>26834159.615999997</v>
      </c>
      <c r="K153" s="228">
        <f t="shared" si="220"/>
        <v>26834159.615999997</v>
      </c>
      <c r="L153" s="228">
        <f t="shared" si="220"/>
        <v>26834159.615999997</v>
      </c>
      <c r="M153" s="228">
        <f t="shared" si="220"/>
        <v>26834159.615999997</v>
      </c>
      <c r="N153" s="228">
        <f t="shared" si="220"/>
        <v>26834159.615999997</v>
      </c>
      <c r="O153" s="228">
        <f t="shared" si="220"/>
        <v>26834159.615999997</v>
      </c>
      <c r="P153" s="228">
        <f t="shared" si="220"/>
        <v>26834159.615999997</v>
      </c>
      <c r="Q153" s="228">
        <f t="shared" si="220"/>
        <v>26834159.615999997</v>
      </c>
      <c r="R153" s="228">
        <f t="shared" si="220"/>
        <v>26834159.615999997</v>
      </c>
      <c r="S153" s="228">
        <f t="shared" si="220"/>
        <v>26834159.615999997</v>
      </c>
      <c r="T153" s="228">
        <f t="shared" si="220"/>
        <v>26834159.615999997</v>
      </c>
      <c r="U153" s="228">
        <f t="shared" si="220"/>
        <v>26834159.615999997</v>
      </c>
      <c r="V153" s="228">
        <f t="shared" si="220"/>
        <v>26834159.615999997</v>
      </c>
      <c r="W153" s="228">
        <f t="shared" si="220"/>
        <v>26834159.615999997</v>
      </c>
      <c r="X153" s="228">
        <f t="shared" si="220"/>
        <v>26834159.615999997</v>
      </c>
    </row>
    <row r="154" spans="1:24" ht="12.75" thickBot="1" x14ac:dyDescent="0.25">
      <c r="A154" s="142" t="s">
        <v>300</v>
      </c>
      <c r="B154" s="209"/>
      <c r="C154" s="144">
        <f>SUM(E154:X154)</f>
        <v>527448157.95302397</v>
      </c>
      <c r="E154" s="236">
        <f>E151+E153</f>
        <v>26017467.801600002</v>
      </c>
      <c r="F154" s="236">
        <f t="shared" ref="F154:X154" si="221">F151+F153</f>
        <v>22587362.181120001</v>
      </c>
      <c r="G154" s="236">
        <f t="shared" si="221"/>
        <v>22662614.498304002</v>
      </c>
      <c r="H154" s="236">
        <f t="shared" si="221"/>
        <v>26834159.615999997</v>
      </c>
      <c r="I154" s="236">
        <f t="shared" si="221"/>
        <v>26834159.615999997</v>
      </c>
      <c r="J154" s="236">
        <f t="shared" si="221"/>
        <v>26834159.615999997</v>
      </c>
      <c r="K154" s="236">
        <f t="shared" si="221"/>
        <v>26834159.615999997</v>
      </c>
      <c r="L154" s="236">
        <f t="shared" si="221"/>
        <v>26834159.615999997</v>
      </c>
      <c r="M154" s="236">
        <f t="shared" si="221"/>
        <v>26834159.615999997</v>
      </c>
      <c r="N154" s="236">
        <f t="shared" si="221"/>
        <v>26834159.615999997</v>
      </c>
      <c r="O154" s="236">
        <f t="shared" si="221"/>
        <v>26834159.615999997</v>
      </c>
      <c r="P154" s="236">
        <f t="shared" si="221"/>
        <v>26834159.615999997</v>
      </c>
      <c r="Q154" s="236">
        <f t="shared" si="221"/>
        <v>26834159.615999997</v>
      </c>
      <c r="R154" s="236">
        <f t="shared" si="221"/>
        <v>26834159.615999997</v>
      </c>
      <c r="S154" s="236">
        <f t="shared" si="221"/>
        <v>26834159.615999997</v>
      </c>
      <c r="T154" s="236">
        <f t="shared" si="221"/>
        <v>26834159.615999997</v>
      </c>
      <c r="U154" s="236">
        <f t="shared" si="221"/>
        <v>26834159.615999997</v>
      </c>
      <c r="V154" s="236">
        <f t="shared" si="221"/>
        <v>26834159.615999997</v>
      </c>
      <c r="W154" s="236">
        <f t="shared" si="221"/>
        <v>26834159.615999997</v>
      </c>
      <c r="X154" s="236">
        <f t="shared" si="221"/>
        <v>26834159.615999997</v>
      </c>
    </row>
    <row r="156" spans="1:24" x14ac:dyDescent="0.2">
      <c r="A156" s="281" t="s">
        <v>304</v>
      </c>
      <c r="B156" s="281"/>
      <c r="C156" s="145"/>
      <c r="D156" s="141"/>
      <c r="E156" s="282"/>
      <c r="F156" s="282"/>
      <c r="G156" s="141"/>
      <c r="H156" s="141"/>
      <c r="I156" s="141"/>
      <c r="J156" s="141"/>
      <c r="K156" s="141"/>
      <c r="L156" s="141"/>
      <c r="M156" s="141"/>
      <c r="N156" s="141"/>
      <c r="O156" s="141"/>
      <c r="P156" s="141"/>
      <c r="Q156" s="141"/>
      <c r="R156" s="141"/>
      <c r="S156" s="141"/>
      <c r="T156" s="141"/>
      <c r="U156" s="141"/>
      <c r="V156" s="141"/>
      <c r="W156" s="141"/>
      <c r="X156" s="141"/>
    </row>
    <row r="157" spans="1:24" x14ac:dyDescent="0.2">
      <c r="A157" s="98" t="s">
        <v>305</v>
      </c>
      <c r="B157" s="98" t="s">
        <v>306</v>
      </c>
      <c r="C157" s="98">
        <v>0</v>
      </c>
      <c r="E157" s="98">
        <f>C$95</f>
        <v>0</v>
      </c>
      <c r="F157" s="98">
        <f t="shared" ref="F157:X157" si="222">D$95</f>
        <v>0</v>
      </c>
      <c r="G157" s="98">
        <f t="shared" si="222"/>
        <v>0</v>
      </c>
      <c r="H157" s="98">
        <f t="shared" si="222"/>
        <v>0</v>
      </c>
      <c r="I157" s="98">
        <f t="shared" si="222"/>
        <v>0</v>
      </c>
      <c r="J157" s="98">
        <f t="shared" si="222"/>
        <v>0</v>
      </c>
      <c r="K157" s="98">
        <f t="shared" si="222"/>
        <v>0</v>
      </c>
      <c r="L157" s="98">
        <f t="shared" si="222"/>
        <v>0</v>
      </c>
      <c r="M157" s="98">
        <f t="shared" si="222"/>
        <v>0</v>
      </c>
      <c r="N157" s="98">
        <f t="shared" si="222"/>
        <v>0</v>
      </c>
      <c r="O157" s="98">
        <f t="shared" si="222"/>
        <v>0</v>
      </c>
      <c r="P157" s="98">
        <f t="shared" si="222"/>
        <v>0</v>
      </c>
      <c r="Q157" s="98">
        <f t="shared" si="222"/>
        <v>0</v>
      </c>
      <c r="R157" s="98">
        <f t="shared" si="222"/>
        <v>0</v>
      </c>
      <c r="S157" s="98">
        <f t="shared" si="222"/>
        <v>0</v>
      </c>
      <c r="T157" s="98">
        <f t="shared" si="222"/>
        <v>0</v>
      </c>
      <c r="U157" s="98">
        <f t="shared" si="222"/>
        <v>0</v>
      </c>
      <c r="V157" s="98">
        <f t="shared" si="222"/>
        <v>0</v>
      </c>
      <c r="W157" s="98">
        <f t="shared" si="222"/>
        <v>0</v>
      </c>
      <c r="X157" s="98">
        <f t="shared" si="222"/>
        <v>0</v>
      </c>
    </row>
    <row r="158" spans="1:24" x14ac:dyDescent="0.2">
      <c r="A158" s="281" t="s">
        <v>307</v>
      </c>
      <c r="B158" s="281"/>
      <c r="C158" s="283">
        <f>SUM(E158:X158)</f>
        <v>0</v>
      </c>
      <c r="D158" s="141"/>
      <c r="E158" s="282">
        <f>SUM(E157)</f>
        <v>0</v>
      </c>
      <c r="F158" s="282">
        <f>SUM(F157)</f>
        <v>0</v>
      </c>
      <c r="G158" s="282">
        <f t="shared" ref="G158:X158" si="223">SUM(G157)</f>
        <v>0</v>
      </c>
      <c r="H158" s="282">
        <f t="shared" si="223"/>
        <v>0</v>
      </c>
      <c r="I158" s="282">
        <f t="shared" si="223"/>
        <v>0</v>
      </c>
      <c r="J158" s="282">
        <f t="shared" si="223"/>
        <v>0</v>
      </c>
      <c r="K158" s="282">
        <f t="shared" si="223"/>
        <v>0</v>
      </c>
      <c r="L158" s="282">
        <f t="shared" si="223"/>
        <v>0</v>
      </c>
      <c r="M158" s="282">
        <f t="shared" si="223"/>
        <v>0</v>
      </c>
      <c r="N158" s="282">
        <f t="shared" si="223"/>
        <v>0</v>
      </c>
      <c r="O158" s="282">
        <f t="shared" si="223"/>
        <v>0</v>
      </c>
      <c r="P158" s="282">
        <f t="shared" si="223"/>
        <v>0</v>
      </c>
      <c r="Q158" s="282">
        <f t="shared" si="223"/>
        <v>0</v>
      </c>
      <c r="R158" s="282">
        <f t="shared" si="223"/>
        <v>0</v>
      </c>
      <c r="S158" s="282">
        <f t="shared" si="223"/>
        <v>0</v>
      </c>
      <c r="T158" s="282">
        <f t="shared" si="223"/>
        <v>0</v>
      </c>
      <c r="U158" s="282">
        <f t="shared" si="223"/>
        <v>0</v>
      </c>
      <c r="V158" s="282">
        <f t="shared" si="223"/>
        <v>0</v>
      </c>
      <c r="W158" s="282">
        <f t="shared" si="223"/>
        <v>0</v>
      </c>
      <c r="X158" s="282">
        <f t="shared" si="223"/>
        <v>0</v>
      </c>
    </row>
    <row r="159" spans="1:24" x14ac:dyDescent="0.2">
      <c r="A159" s="98" t="s">
        <v>347</v>
      </c>
    </row>
    <row r="160" spans="1:24" ht="25.5" x14ac:dyDescent="0.2">
      <c r="A160" s="140" t="s">
        <v>348</v>
      </c>
      <c r="B160" s="140"/>
      <c r="C160" s="145"/>
      <c r="D160" s="107"/>
    </row>
    <row r="161" spans="1:24" x14ac:dyDescent="0.2">
      <c r="A161" s="146" t="s">
        <v>349</v>
      </c>
      <c r="B161" s="146"/>
      <c r="C161" s="146">
        <f>SUM(E161:X161)</f>
        <v>44871.999999999993</v>
      </c>
      <c r="D161" s="214"/>
      <c r="E161" s="213">
        <f t="shared" ref="E161:X161" si="224">E149-E139</f>
        <v>823.99999999999977</v>
      </c>
      <c r="F161" s="213">
        <f t="shared" si="224"/>
        <v>1633.6</v>
      </c>
      <c r="G161" s="213">
        <f t="shared" si="224"/>
        <v>2038.3999999999996</v>
      </c>
      <c r="H161" s="213">
        <f t="shared" si="224"/>
        <v>2847.9999999999995</v>
      </c>
      <c r="I161" s="213">
        <f t="shared" si="224"/>
        <v>2847.9999999999995</v>
      </c>
      <c r="J161" s="213">
        <f t="shared" si="224"/>
        <v>2311.9999999999995</v>
      </c>
      <c r="K161" s="213">
        <f t="shared" si="224"/>
        <v>2311.9999999999995</v>
      </c>
      <c r="L161" s="213">
        <f t="shared" si="224"/>
        <v>2311.9999999999995</v>
      </c>
      <c r="M161" s="213">
        <f t="shared" si="224"/>
        <v>2311.9999999999995</v>
      </c>
      <c r="N161" s="213">
        <f t="shared" si="224"/>
        <v>2311.9999999999995</v>
      </c>
      <c r="O161" s="213">
        <f t="shared" si="224"/>
        <v>2311.9999999999995</v>
      </c>
      <c r="P161" s="213">
        <f t="shared" si="224"/>
        <v>2311.9999999999995</v>
      </c>
      <c r="Q161" s="213">
        <f t="shared" si="224"/>
        <v>2311.9999999999995</v>
      </c>
      <c r="R161" s="213">
        <f t="shared" si="224"/>
        <v>2311.9999999999995</v>
      </c>
      <c r="S161" s="213">
        <f t="shared" si="224"/>
        <v>2311.9999999999995</v>
      </c>
      <c r="T161" s="213">
        <f t="shared" si="224"/>
        <v>2311.9999999999995</v>
      </c>
      <c r="U161" s="213">
        <f t="shared" si="224"/>
        <v>2311.9999999999995</v>
      </c>
      <c r="V161" s="213">
        <f t="shared" si="224"/>
        <v>2311.9999999999995</v>
      </c>
      <c r="W161" s="213">
        <f t="shared" si="224"/>
        <v>2311.9999999999995</v>
      </c>
      <c r="X161" s="213">
        <f t="shared" si="224"/>
        <v>2311.9999999999995</v>
      </c>
    </row>
    <row r="162" spans="1:24" ht="12.75" x14ac:dyDescent="0.2">
      <c r="A162" s="107" t="s">
        <v>350</v>
      </c>
      <c r="B162" s="107"/>
      <c r="C162" s="280">
        <f>NPV(C3,E161:X161)</f>
        <v>27404.75124138096</v>
      </c>
    </row>
    <row r="163" spans="1:24" ht="24" x14ac:dyDescent="0.2">
      <c r="A163" s="146" t="s">
        <v>351</v>
      </c>
      <c r="B163" s="146"/>
      <c r="C163" s="146">
        <f>SUM(E163:X163)</f>
        <v>297774797.92742401</v>
      </c>
      <c r="D163" s="214"/>
      <c r="E163" s="213">
        <f t="shared" ref="E163:X163" si="225">E154-E142</f>
        <v>8188130.9184000008</v>
      </c>
      <c r="F163" s="213">
        <f t="shared" si="225"/>
        <v>9695298.5395199992</v>
      </c>
      <c r="G163" s="213">
        <f t="shared" si="225"/>
        <v>12239187.477504002</v>
      </c>
      <c r="H163" s="213">
        <f t="shared" si="225"/>
        <v>18879369.215999998</v>
      </c>
      <c r="I163" s="213">
        <f t="shared" si="225"/>
        <v>18879369.215999998</v>
      </c>
      <c r="J163" s="213">
        <f t="shared" si="225"/>
        <v>15326229.503999997</v>
      </c>
      <c r="K163" s="213">
        <f t="shared" si="225"/>
        <v>15326229.503999997</v>
      </c>
      <c r="L163" s="213">
        <f t="shared" si="225"/>
        <v>15326229.503999997</v>
      </c>
      <c r="M163" s="213">
        <f t="shared" si="225"/>
        <v>15326229.503999997</v>
      </c>
      <c r="N163" s="213">
        <f t="shared" si="225"/>
        <v>15326229.503999997</v>
      </c>
      <c r="O163" s="213">
        <f t="shared" si="225"/>
        <v>15326229.503999997</v>
      </c>
      <c r="P163" s="213">
        <f t="shared" si="225"/>
        <v>15326229.503999997</v>
      </c>
      <c r="Q163" s="213">
        <f t="shared" si="225"/>
        <v>15326229.503999997</v>
      </c>
      <c r="R163" s="213">
        <f t="shared" si="225"/>
        <v>15326229.503999997</v>
      </c>
      <c r="S163" s="213">
        <f t="shared" si="225"/>
        <v>15326229.503999997</v>
      </c>
      <c r="T163" s="213">
        <f t="shared" si="225"/>
        <v>15326229.503999997</v>
      </c>
      <c r="U163" s="213">
        <f t="shared" si="225"/>
        <v>15326229.503999997</v>
      </c>
      <c r="V163" s="213">
        <f t="shared" si="225"/>
        <v>15326229.503999997</v>
      </c>
      <c r="W163" s="213">
        <f t="shared" si="225"/>
        <v>15326229.503999997</v>
      </c>
      <c r="X163" s="213">
        <f t="shared" si="225"/>
        <v>15326229.503999997</v>
      </c>
    </row>
    <row r="164" spans="1:24" ht="12.75" x14ac:dyDescent="0.2">
      <c r="A164" s="107" t="s">
        <v>352</v>
      </c>
      <c r="B164" s="107"/>
      <c r="C164" s="280">
        <f>NPV(C3,E163:X163)</f>
        <v>182133538.13288161</v>
      </c>
    </row>
    <row r="165" spans="1:24" ht="24" x14ac:dyDescent="0.2">
      <c r="A165" s="146" t="s">
        <v>353</v>
      </c>
      <c r="B165" s="146"/>
      <c r="C165" s="146">
        <f>SUM(E165:X165)</f>
        <v>297774797.92742401</v>
      </c>
      <c r="D165" s="214"/>
      <c r="E165" s="213">
        <f t="shared" ref="E165:X165" si="226">(E158+E154)-E142</f>
        <v>8188130.9184000008</v>
      </c>
      <c r="F165" s="213">
        <f t="shared" si="226"/>
        <v>9695298.5395199992</v>
      </c>
      <c r="G165" s="213">
        <f t="shared" si="226"/>
        <v>12239187.477504002</v>
      </c>
      <c r="H165" s="213">
        <f t="shared" si="226"/>
        <v>18879369.215999998</v>
      </c>
      <c r="I165" s="213">
        <f t="shared" si="226"/>
        <v>18879369.215999998</v>
      </c>
      <c r="J165" s="213">
        <f t="shared" si="226"/>
        <v>15326229.503999997</v>
      </c>
      <c r="K165" s="213">
        <f t="shared" si="226"/>
        <v>15326229.503999997</v>
      </c>
      <c r="L165" s="213">
        <f t="shared" si="226"/>
        <v>15326229.503999997</v>
      </c>
      <c r="M165" s="213">
        <f t="shared" si="226"/>
        <v>15326229.503999997</v>
      </c>
      <c r="N165" s="213">
        <f t="shared" si="226"/>
        <v>15326229.503999997</v>
      </c>
      <c r="O165" s="213">
        <f t="shared" si="226"/>
        <v>15326229.503999997</v>
      </c>
      <c r="P165" s="213">
        <f t="shared" si="226"/>
        <v>15326229.503999997</v>
      </c>
      <c r="Q165" s="213">
        <f t="shared" si="226"/>
        <v>15326229.503999997</v>
      </c>
      <c r="R165" s="213">
        <f t="shared" si="226"/>
        <v>15326229.503999997</v>
      </c>
      <c r="S165" s="213">
        <f t="shared" si="226"/>
        <v>15326229.503999997</v>
      </c>
      <c r="T165" s="213">
        <f t="shared" si="226"/>
        <v>15326229.503999997</v>
      </c>
      <c r="U165" s="213">
        <f t="shared" si="226"/>
        <v>15326229.503999997</v>
      </c>
      <c r="V165" s="213">
        <f t="shared" si="226"/>
        <v>15326229.503999997</v>
      </c>
      <c r="W165" s="213">
        <f t="shared" si="226"/>
        <v>15326229.503999997</v>
      </c>
      <c r="X165" s="213">
        <f t="shared" si="226"/>
        <v>15326229.503999997</v>
      </c>
    </row>
    <row r="166" spans="1:24" ht="24" x14ac:dyDescent="0.2">
      <c r="A166" s="107" t="s">
        <v>354</v>
      </c>
      <c r="B166" s="107"/>
      <c r="C166" s="280">
        <f>NPV(C3,E165:X165)</f>
        <v>182133538.13288161</v>
      </c>
    </row>
    <row r="167" spans="1:24" x14ac:dyDescent="0.2">
      <c r="A167" s="237" t="s">
        <v>355</v>
      </c>
      <c r="B167" s="238"/>
    </row>
    <row r="168" spans="1:24" x14ac:dyDescent="0.2">
      <c r="A168" s="239">
        <v>0.05</v>
      </c>
      <c r="B168" s="240">
        <f>C162</f>
        <v>27404.75124138096</v>
      </c>
    </row>
    <row r="169" spans="1:24" x14ac:dyDescent="0.2">
      <c r="A169" s="136">
        <v>0.1</v>
      </c>
      <c r="B169" s="228">
        <f t="dataTable" ref="B169:B171" dt2D="0" dtr="0" r1="C3" ca="1"/>
        <v>18263.320202038427</v>
      </c>
    </row>
    <row r="170" spans="1:24" x14ac:dyDescent="0.2">
      <c r="A170" s="136">
        <v>0.15</v>
      </c>
      <c r="B170" s="228">
        <v>13057.743488454902</v>
      </c>
    </row>
    <row r="171" spans="1:24" x14ac:dyDescent="0.2">
      <c r="A171" s="136">
        <v>0.2</v>
      </c>
      <c r="B171" s="228">
        <v>9862.9179322763193</v>
      </c>
    </row>
    <row r="172" spans="1:24" x14ac:dyDescent="0.2">
      <c r="A172" s="237" t="s">
        <v>356</v>
      </c>
      <c r="B172" s="228"/>
    </row>
    <row r="173" spans="1:24" x14ac:dyDescent="0.2">
      <c r="A173" s="135">
        <v>0</v>
      </c>
      <c r="B173" s="228"/>
    </row>
    <row r="174" spans="1:24" x14ac:dyDescent="0.2">
      <c r="A174" s="135">
        <v>0.1</v>
      </c>
      <c r="B174" s="290">
        <f t="dataTable" ref="B174:B175" dt2D="0" dtr="0" r1="F2"/>
        <v>0</v>
      </c>
    </row>
    <row r="175" spans="1:24" x14ac:dyDescent="0.2">
      <c r="A175" s="135">
        <v>0.25</v>
      </c>
      <c r="B175" s="290">
        <v>0</v>
      </c>
    </row>
    <row r="176" spans="1:24" x14ac:dyDescent="0.2">
      <c r="A176" s="118" t="s">
        <v>207</v>
      </c>
    </row>
    <row r="177" spans="1:2" x14ac:dyDescent="0.2">
      <c r="A177" s="118" t="s">
        <v>357</v>
      </c>
      <c r="B177" s="179" t="s">
        <v>358</v>
      </c>
    </row>
    <row r="178" spans="1:2" x14ac:dyDescent="0.2">
      <c r="A178" s="98" t="s">
        <v>249</v>
      </c>
      <c r="B178" s="179" t="s">
        <v>359</v>
      </c>
    </row>
    <row r="179" spans="1:2" x14ac:dyDescent="0.2">
      <c r="A179" s="98" t="s">
        <v>251</v>
      </c>
      <c r="B179" s="179" t="s">
        <v>360</v>
      </c>
    </row>
    <row r="180" spans="1:2" x14ac:dyDescent="0.2">
      <c r="A180" s="98" t="s">
        <v>253</v>
      </c>
      <c r="B180" s="179" t="s">
        <v>361</v>
      </c>
    </row>
    <row r="181" spans="1:2" x14ac:dyDescent="0.2">
      <c r="A181" s="98" t="s">
        <v>264</v>
      </c>
      <c r="B181" s="179" t="s">
        <v>362</v>
      </c>
    </row>
    <row r="182" spans="1:2" x14ac:dyDescent="0.2">
      <c r="A182" s="98" t="s">
        <v>265</v>
      </c>
      <c r="B182" s="179" t="s">
        <v>363</v>
      </c>
    </row>
    <row r="183" spans="1:2" x14ac:dyDescent="0.2">
      <c r="A183" s="98" t="s">
        <v>266</v>
      </c>
      <c r="B183" s="179" t="s">
        <v>362</v>
      </c>
    </row>
    <row r="184" spans="1:2" x14ac:dyDescent="0.2">
      <c r="A184" s="98" t="s">
        <v>268</v>
      </c>
      <c r="B184" s="179" t="s">
        <v>364</v>
      </c>
    </row>
    <row r="185" spans="1:2" x14ac:dyDescent="0.2">
      <c r="A185" s="98" t="s">
        <v>270</v>
      </c>
      <c r="B185" s="179" t="s">
        <v>365</v>
      </c>
    </row>
    <row r="186" spans="1:2" x14ac:dyDescent="0.2">
      <c r="A186" s="98" t="s">
        <v>271</v>
      </c>
      <c r="B186" s="179" t="s">
        <v>363</v>
      </c>
    </row>
    <row r="187" spans="1:2" x14ac:dyDescent="0.2">
      <c r="A187" s="98" t="s">
        <v>274</v>
      </c>
      <c r="B187" s="179" t="s">
        <v>362</v>
      </c>
    </row>
    <row r="188" spans="1:2" x14ac:dyDescent="0.2">
      <c r="A188" s="98" t="s">
        <v>275</v>
      </c>
      <c r="B188" s="179" t="s">
        <v>362</v>
      </c>
    </row>
    <row r="189" spans="1:2" x14ac:dyDescent="0.2">
      <c r="A189" s="98" t="s">
        <v>276</v>
      </c>
      <c r="B189" s="179" t="s">
        <v>363</v>
      </c>
    </row>
    <row r="190" spans="1:2" x14ac:dyDescent="0.2">
      <c r="A190" s="98" t="s">
        <v>277</v>
      </c>
      <c r="B190" s="179" t="s">
        <v>366</v>
      </c>
    </row>
    <row r="191" spans="1:2" x14ac:dyDescent="0.2">
      <c r="A191" s="98" t="s">
        <v>278</v>
      </c>
      <c r="B191" s="179" t="s">
        <v>362</v>
      </c>
    </row>
    <row r="192" spans="1:2" x14ac:dyDescent="0.2">
      <c r="A192" s="98" t="s">
        <v>279</v>
      </c>
      <c r="B192" s="179" t="s">
        <v>367</v>
      </c>
    </row>
    <row r="193" spans="1:5" x14ac:dyDescent="0.2">
      <c r="A193" s="98" t="s">
        <v>281</v>
      </c>
      <c r="B193" s="179" t="s">
        <v>368</v>
      </c>
    </row>
    <row r="194" spans="1:5" x14ac:dyDescent="0.2">
      <c r="A194" s="98" t="s">
        <v>283</v>
      </c>
      <c r="B194" s="179" t="s">
        <v>369</v>
      </c>
    </row>
    <row r="195" spans="1:5" x14ac:dyDescent="0.2">
      <c r="A195" s="98" t="s">
        <v>285</v>
      </c>
      <c r="B195" s="179" t="s">
        <v>370</v>
      </c>
    </row>
    <row r="196" spans="1:5" x14ac:dyDescent="0.2">
      <c r="A196" s="98" t="s">
        <v>288</v>
      </c>
      <c r="B196" s="179" t="s">
        <v>370</v>
      </c>
    </row>
    <row r="197" spans="1:5" x14ac:dyDescent="0.2">
      <c r="A197" s="98" t="s">
        <v>290</v>
      </c>
      <c r="B197" s="179" t="s">
        <v>370</v>
      </c>
    </row>
    <row r="198" spans="1:5" x14ac:dyDescent="0.2">
      <c r="A198" s="98" t="s">
        <v>296</v>
      </c>
      <c r="B198" s="179" t="s">
        <v>371</v>
      </c>
      <c r="C198" s="123"/>
    </row>
    <row r="199" spans="1:5" x14ac:dyDescent="0.2">
      <c r="A199" s="98" t="s">
        <v>297</v>
      </c>
      <c r="B199" s="179" t="s">
        <v>372</v>
      </c>
      <c r="C199" s="123"/>
    </row>
    <row r="200" spans="1:5" x14ac:dyDescent="0.2">
      <c r="A200" s="98" t="s">
        <v>299</v>
      </c>
      <c r="B200" s="179" t="s">
        <v>373</v>
      </c>
      <c r="C200" s="123"/>
    </row>
    <row r="201" spans="1:5" x14ac:dyDescent="0.2">
      <c r="A201" s="98" t="s">
        <v>306</v>
      </c>
      <c r="B201" s="179" t="s">
        <v>374</v>
      </c>
    </row>
    <row r="202" spans="1:5" x14ac:dyDescent="0.2">
      <c r="B202" s="179">
        <f>4.4*0.2</f>
        <v>0.88000000000000012</v>
      </c>
      <c r="C202" s="98">
        <f>B202*9530</f>
        <v>8386.4000000000015</v>
      </c>
    </row>
    <row r="203" spans="1:5" x14ac:dyDescent="0.2">
      <c r="A203" s="98" t="s">
        <v>375</v>
      </c>
      <c r="B203" s="98" t="s">
        <v>376</v>
      </c>
    </row>
    <row r="205" spans="1:5" x14ac:dyDescent="0.2">
      <c r="E205" s="320"/>
    </row>
  </sheetData>
  <mergeCells count="2">
    <mergeCell ref="E105:F105"/>
    <mergeCell ref="H106:I10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86129-FB1E-479D-8EAB-D12A4EE6F7F5}">
  <dimension ref="A1:Z184"/>
  <sheetViews>
    <sheetView zoomScale="80" zoomScaleNormal="80" workbookViewId="0">
      <selection activeCell="C8" sqref="C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15.85546875" style="98" customWidth="1"/>
    <col min="6" max="24" width="12.7109375" style="98" customWidth="1"/>
    <col min="25" max="16384" width="8.7109375" style="98"/>
  </cols>
  <sheetData>
    <row r="1" spans="1:24" ht="22.5" customHeight="1" thickBot="1" x14ac:dyDescent="0.3">
      <c r="A1" s="210" t="s">
        <v>377</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696</v>
      </c>
      <c r="C6" s="100">
        <v>2928</v>
      </c>
      <c r="D6" s="101"/>
    </row>
    <row r="7" spans="1:24" ht="24" x14ac:dyDescent="0.2">
      <c r="A7" s="99" t="s">
        <v>378</v>
      </c>
      <c r="C7" s="100">
        <f>C6*20%</f>
        <v>585.6</v>
      </c>
      <c r="D7" s="101"/>
    </row>
    <row r="8" spans="1:24" x14ac:dyDescent="0.2">
      <c r="A8" s="99" t="s">
        <v>210</v>
      </c>
      <c r="C8" s="102">
        <v>2.83</v>
      </c>
      <c r="D8" s="103"/>
    </row>
    <row r="9" spans="1:24" ht="12.75" thickBot="1" x14ac:dyDescent="0.25">
      <c r="A9" s="169" t="s">
        <v>379</v>
      </c>
      <c r="B9" s="203"/>
      <c r="C9" s="170">
        <f>C7*C8</f>
        <v>1657.248</v>
      </c>
      <c r="D9" s="101"/>
    </row>
    <row r="12" spans="1:24" ht="12.75" x14ac:dyDescent="0.2">
      <c r="A12" s="112" t="s">
        <v>380</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381</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22" t="s">
        <v>220</v>
      </c>
      <c r="B16" s="122" t="s">
        <v>219</v>
      </c>
      <c r="C16" s="122">
        <v>750</v>
      </c>
      <c r="E16" s="122">
        <f>C16</f>
        <v>750</v>
      </c>
      <c r="F16" s="122">
        <f>C16</f>
        <v>750</v>
      </c>
      <c r="G16" s="122">
        <f>C16</f>
        <v>750</v>
      </c>
      <c r="H16" s="122">
        <f>C16</f>
        <v>750</v>
      </c>
      <c r="I16" s="122">
        <f>C16</f>
        <v>750</v>
      </c>
      <c r="J16" s="122">
        <f>C16</f>
        <v>750</v>
      </c>
      <c r="K16" s="122">
        <f>C16</f>
        <v>750</v>
      </c>
      <c r="L16" s="122">
        <f>C16</f>
        <v>750</v>
      </c>
      <c r="M16" s="122">
        <f>C16</f>
        <v>750</v>
      </c>
      <c r="N16" s="122">
        <f>C16</f>
        <v>750</v>
      </c>
      <c r="O16" s="122">
        <f>C16</f>
        <v>750</v>
      </c>
      <c r="P16" s="122">
        <f>C16</f>
        <v>750</v>
      </c>
      <c r="Q16" s="122">
        <f>C16</f>
        <v>750</v>
      </c>
      <c r="R16" s="122">
        <f>C16</f>
        <v>750</v>
      </c>
      <c r="S16" s="122">
        <f>C16</f>
        <v>750</v>
      </c>
      <c r="T16" s="122">
        <f>C16</f>
        <v>750</v>
      </c>
      <c r="U16" s="122">
        <f>C16</f>
        <v>750</v>
      </c>
      <c r="V16" s="122">
        <f>C16</f>
        <v>750</v>
      </c>
      <c r="W16" s="122">
        <f>C16</f>
        <v>750</v>
      </c>
      <c r="X16" s="122">
        <f>C16</f>
        <v>750</v>
      </c>
    </row>
    <row r="17" spans="1:24" x14ac:dyDescent="0.2">
      <c r="A17" s="98" t="s">
        <v>222</v>
      </c>
      <c r="B17" s="98" t="s">
        <v>221</v>
      </c>
      <c r="C17" s="98">
        <v>1800</v>
      </c>
      <c r="E17" s="122">
        <f>C17</f>
        <v>1800</v>
      </c>
      <c r="F17" s="122">
        <f>C17</f>
        <v>1800</v>
      </c>
      <c r="G17" s="122">
        <f>C17</f>
        <v>1800</v>
      </c>
      <c r="H17" s="122">
        <f>C17</f>
        <v>1800</v>
      </c>
      <c r="I17" s="122">
        <f>C17</f>
        <v>1800</v>
      </c>
      <c r="J17" s="122">
        <f>C17</f>
        <v>1800</v>
      </c>
      <c r="K17" s="122">
        <f>C17</f>
        <v>1800</v>
      </c>
      <c r="L17" s="122">
        <f>C17</f>
        <v>1800</v>
      </c>
      <c r="M17" s="122">
        <f>C17</f>
        <v>1800</v>
      </c>
      <c r="N17" s="122">
        <f>C17</f>
        <v>1800</v>
      </c>
      <c r="O17" s="122">
        <f>C17</f>
        <v>1800</v>
      </c>
      <c r="P17" s="122">
        <f>C17</f>
        <v>1800</v>
      </c>
      <c r="Q17" s="122">
        <f>C17</f>
        <v>1800</v>
      </c>
      <c r="R17" s="122">
        <f>C17</f>
        <v>1800</v>
      </c>
      <c r="S17" s="122">
        <f>C17</f>
        <v>1800</v>
      </c>
      <c r="T17" s="122">
        <f>C17</f>
        <v>1800</v>
      </c>
      <c r="U17" s="122">
        <f>C17</f>
        <v>1800</v>
      </c>
      <c r="V17" s="122">
        <f>C17</f>
        <v>1800</v>
      </c>
      <c r="W17" s="122">
        <f>C17</f>
        <v>1800</v>
      </c>
      <c r="X17" s="122">
        <f>C17</f>
        <v>1800</v>
      </c>
    </row>
    <row r="18" spans="1:24" ht="24.75" thickBot="1" x14ac:dyDescent="0.25">
      <c r="A18" s="98" t="s">
        <v>382</v>
      </c>
      <c r="B18" s="98" t="s">
        <v>223</v>
      </c>
      <c r="C18" s="98">
        <v>2200</v>
      </c>
      <c r="E18" s="122">
        <f>C18</f>
        <v>2200</v>
      </c>
      <c r="F18" s="122">
        <f>C18</f>
        <v>2200</v>
      </c>
      <c r="G18" s="122">
        <f>C18</f>
        <v>2200</v>
      </c>
      <c r="H18" s="122">
        <f>C18</f>
        <v>2200</v>
      </c>
      <c r="I18" s="122">
        <f>C18</f>
        <v>2200</v>
      </c>
      <c r="J18" s="122">
        <f>C18</f>
        <v>2200</v>
      </c>
      <c r="K18" s="122">
        <f>C18</f>
        <v>2200</v>
      </c>
      <c r="L18" s="122">
        <f>C18</f>
        <v>2200</v>
      </c>
      <c r="M18" s="122">
        <f>C18</f>
        <v>2200</v>
      </c>
      <c r="N18" s="122">
        <f>C18</f>
        <v>2200</v>
      </c>
      <c r="O18" s="122">
        <f>C18</f>
        <v>2200</v>
      </c>
      <c r="P18" s="122">
        <f>C18</f>
        <v>2200</v>
      </c>
      <c r="Q18" s="122">
        <f>C18</f>
        <v>2200</v>
      </c>
      <c r="R18" s="122">
        <f>C18</f>
        <v>2200</v>
      </c>
      <c r="S18" s="122">
        <f>C18</f>
        <v>2200</v>
      </c>
      <c r="T18" s="122">
        <f>C18</f>
        <v>2200</v>
      </c>
      <c r="U18" s="122">
        <f>C18</f>
        <v>2200</v>
      </c>
      <c r="V18" s="122">
        <f>C18</f>
        <v>2200</v>
      </c>
      <c r="W18" s="122">
        <f>C18</f>
        <v>2200</v>
      </c>
      <c r="X18" s="122">
        <f>C18</f>
        <v>2200</v>
      </c>
    </row>
    <row r="19" spans="1:24" s="118" customFormat="1" ht="33.6" customHeight="1" thickBot="1" x14ac:dyDescent="0.25">
      <c r="A19" s="159" t="s">
        <v>383</v>
      </c>
      <c r="B19" s="159"/>
      <c r="C19" s="106">
        <f>SUM(E19:X19)</f>
        <v>95000</v>
      </c>
      <c r="D19" s="107"/>
      <c r="E19" s="106">
        <f t="shared" ref="E19:X19" si="0">SUM(E16:E18)</f>
        <v>4750</v>
      </c>
      <c r="F19" s="106">
        <f t="shared" si="0"/>
        <v>4750</v>
      </c>
      <c r="G19" s="106">
        <f t="shared" si="0"/>
        <v>4750</v>
      </c>
      <c r="H19" s="106">
        <f t="shared" si="0"/>
        <v>4750</v>
      </c>
      <c r="I19" s="106">
        <f t="shared" si="0"/>
        <v>4750</v>
      </c>
      <c r="J19" s="106">
        <f t="shared" si="0"/>
        <v>4750</v>
      </c>
      <c r="K19" s="106">
        <f t="shared" si="0"/>
        <v>4750</v>
      </c>
      <c r="L19" s="106">
        <f t="shared" si="0"/>
        <v>4750</v>
      </c>
      <c r="M19" s="106">
        <f t="shared" si="0"/>
        <v>4750</v>
      </c>
      <c r="N19" s="106">
        <f t="shared" si="0"/>
        <v>4750</v>
      </c>
      <c r="O19" s="106">
        <f t="shared" si="0"/>
        <v>4750</v>
      </c>
      <c r="P19" s="106">
        <f t="shared" si="0"/>
        <v>4750</v>
      </c>
      <c r="Q19" s="106">
        <f t="shared" si="0"/>
        <v>4750</v>
      </c>
      <c r="R19" s="106">
        <f t="shared" si="0"/>
        <v>4750</v>
      </c>
      <c r="S19" s="106">
        <f t="shared" si="0"/>
        <v>4750</v>
      </c>
      <c r="T19" s="106">
        <f t="shared" si="0"/>
        <v>4750</v>
      </c>
      <c r="U19" s="106">
        <f t="shared" si="0"/>
        <v>4750</v>
      </c>
      <c r="V19" s="106">
        <f t="shared" si="0"/>
        <v>4750</v>
      </c>
      <c r="W19" s="106">
        <f t="shared" si="0"/>
        <v>4750</v>
      </c>
      <c r="X19" s="106">
        <f t="shared" si="0"/>
        <v>4750</v>
      </c>
    </row>
    <row r="20" spans="1:24" ht="47.1" customHeight="1" thickBot="1" x14ac:dyDescent="0.25">
      <c r="A20" s="104" t="s">
        <v>384</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385</v>
      </c>
      <c r="B21" s="204" t="s">
        <v>225</v>
      </c>
      <c r="C21" s="131">
        <v>72</v>
      </c>
      <c r="E21" s="122">
        <f t="shared" ref="E21:E26" si="1">C21</f>
        <v>72</v>
      </c>
      <c r="F21" s="122">
        <f t="shared" ref="F21:F26" si="2">C21</f>
        <v>72</v>
      </c>
      <c r="G21" s="122">
        <f t="shared" ref="G21:G26" si="3">C21</f>
        <v>72</v>
      </c>
      <c r="H21" s="122">
        <f t="shared" ref="H21:H26" si="4">C21</f>
        <v>72</v>
      </c>
      <c r="I21" s="122">
        <f t="shared" ref="I21:I26" si="5">C21</f>
        <v>72</v>
      </c>
      <c r="J21" s="122">
        <f t="shared" ref="J21:J26" si="6">C21</f>
        <v>72</v>
      </c>
      <c r="K21" s="122">
        <f t="shared" ref="K21:K26" si="7">C21</f>
        <v>72</v>
      </c>
      <c r="L21" s="122">
        <f t="shared" ref="L21:L26" si="8">C21</f>
        <v>72</v>
      </c>
      <c r="M21" s="122">
        <f t="shared" ref="M21:M26" si="9">C21</f>
        <v>72</v>
      </c>
      <c r="N21" s="122">
        <f t="shared" ref="N21:N26" si="10">C21</f>
        <v>72</v>
      </c>
      <c r="O21" s="122">
        <f t="shared" ref="O21:O26" si="11">C21</f>
        <v>72</v>
      </c>
      <c r="P21" s="122">
        <f t="shared" ref="P21:P26" si="12">C21</f>
        <v>72</v>
      </c>
      <c r="Q21" s="122">
        <f t="shared" ref="Q21:Q26" si="13">C21</f>
        <v>72</v>
      </c>
      <c r="R21" s="122">
        <f t="shared" ref="R21:R26" si="14">C21</f>
        <v>72</v>
      </c>
      <c r="S21" s="122">
        <f t="shared" ref="S21:S26" si="15">C21</f>
        <v>72</v>
      </c>
      <c r="T21" s="122">
        <f t="shared" ref="T21:T26" si="16">C21</f>
        <v>72</v>
      </c>
      <c r="U21" s="122">
        <f t="shared" ref="U21:U26" si="17">C21</f>
        <v>72</v>
      </c>
      <c r="V21" s="122">
        <f t="shared" ref="V21:V26" si="18">C21</f>
        <v>72</v>
      </c>
      <c r="W21" s="122">
        <f t="shared" ref="W21:W26" si="19">C21</f>
        <v>72</v>
      </c>
      <c r="X21" s="122">
        <f t="shared" ref="X21:X26" si="20">C21</f>
        <v>72</v>
      </c>
    </row>
    <row r="22" spans="1:24" x14ac:dyDescent="0.2">
      <c r="A22" s="122" t="s">
        <v>232</v>
      </c>
      <c r="B22" s="204" t="s">
        <v>229</v>
      </c>
      <c r="C22" s="132">
        <v>72</v>
      </c>
      <c r="E22" s="122">
        <f t="shared" si="1"/>
        <v>72</v>
      </c>
      <c r="F22" s="122">
        <f t="shared" si="2"/>
        <v>72</v>
      </c>
      <c r="G22" s="122">
        <f t="shared" si="3"/>
        <v>72</v>
      </c>
      <c r="H22" s="122">
        <f t="shared" si="4"/>
        <v>72</v>
      </c>
      <c r="I22" s="122">
        <f t="shared" si="5"/>
        <v>72</v>
      </c>
      <c r="J22" s="122">
        <f t="shared" si="6"/>
        <v>72</v>
      </c>
      <c r="K22" s="122">
        <f t="shared" si="7"/>
        <v>72</v>
      </c>
      <c r="L22" s="122">
        <f t="shared" si="8"/>
        <v>72</v>
      </c>
      <c r="M22" s="122">
        <f t="shared" si="9"/>
        <v>72</v>
      </c>
      <c r="N22" s="122">
        <f t="shared" si="10"/>
        <v>72</v>
      </c>
      <c r="O22" s="122">
        <f t="shared" si="11"/>
        <v>72</v>
      </c>
      <c r="P22" s="122">
        <f t="shared" si="12"/>
        <v>72</v>
      </c>
      <c r="Q22" s="122">
        <f t="shared" si="13"/>
        <v>72</v>
      </c>
      <c r="R22" s="122">
        <f t="shared" si="14"/>
        <v>72</v>
      </c>
      <c r="S22" s="122">
        <f t="shared" si="15"/>
        <v>72</v>
      </c>
      <c r="T22" s="122">
        <f t="shared" si="16"/>
        <v>72</v>
      </c>
      <c r="U22" s="122">
        <f t="shared" si="17"/>
        <v>72</v>
      </c>
      <c r="V22" s="122">
        <f t="shared" si="18"/>
        <v>72</v>
      </c>
      <c r="W22" s="122">
        <f t="shared" si="19"/>
        <v>72</v>
      </c>
      <c r="X22" s="122">
        <f t="shared" si="20"/>
        <v>72</v>
      </c>
    </row>
    <row r="23" spans="1:24" x14ac:dyDescent="0.2">
      <c r="A23" s="122" t="s">
        <v>386</v>
      </c>
      <c r="B23" s="204" t="s">
        <v>231</v>
      </c>
      <c r="C23" s="132">
        <v>600</v>
      </c>
      <c r="E23" s="122">
        <f t="shared" si="1"/>
        <v>600</v>
      </c>
      <c r="F23" s="122">
        <f t="shared" si="2"/>
        <v>600</v>
      </c>
      <c r="G23" s="122">
        <f t="shared" si="3"/>
        <v>600</v>
      </c>
      <c r="H23" s="122">
        <f t="shared" si="4"/>
        <v>600</v>
      </c>
      <c r="I23" s="122">
        <f t="shared" si="5"/>
        <v>600</v>
      </c>
      <c r="J23" s="122">
        <f t="shared" si="6"/>
        <v>600</v>
      </c>
      <c r="K23" s="122">
        <f t="shared" si="7"/>
        <v>600</v>
      </c>
      <c r="L23" s="122">
        <f t="shared" si="8"/>
        <v>600</v>
      </c>
      <c r="M23" s="122">
        <f t="shared" si="9"/>
        <v>600</v>
      </c>
      <c r="N23" s="122">
        <f t="shared" si="10"/>
        <v>600</v>
      </c>
      <c r="O23" s="122">
        <f t="shared" si="11"/>
        <v>600</v>
      </c>
      <c r="P23" s="122">
        <f t="shared" si="12"/>
        <v>600</v>
      </c>
      <c r="Q23" s="122">
        <f t="shared" si="13"/>
        <v>600</v>
      </c>
      <c r="R23" s="122">
        <f t="shared" si="14"/>
        <v>600</v>
      </c>
      <c r="S23" s="122">
        <f t="shared" si="15"/>
        <v>600</v>
      </c>
      <c r="T23" s="122">
        <f t="shared" si="16"/>
        <v>600</v>
      </c>
      <c r="U23" s="122">
        <f t="shared" si="17"/>
        <v>600</v>
      </c>
      <c r="V23" s="122">
        <f t="shared" si="18"/>
        <v>600</v>
      </c>
      <c r="W23" s="122">
        <f t="shared" si="19"/>
        <v>600</v>
      </c>
      <c r="X23" s="122">
        <f t="shared" si="20"/>
        <v>600</v>
      </c>
    </row>
    <row r="24" spans="1:24" x14ac:dyDescent="0.2">
      <c r="A24" s="122" t="s">
        <v>387</v>
      </c>
      <c r="B24" s="204" t="s">
        <v>233</v>
      </c>
      <c r="C24" s="132">
        <v>168</v>
      </c>
      <c r="E24" s="122">
        <f t="shared" si="1"/>
        <v>168</v>
      </c>
      <c r="F24" s="122">
        <f t="shared" si="2"/>
        <v>168</v>
      </c>
      <c r="G24" s="122">
        <f t="shared" si="3"/>
        <v>168</v>
      </c>
      <c r="H24" s="122">
        <f t="shared" si="4"/>
        <v>168</v>
      </c>
      <c r="I24" s="122">
        <f t="shared" si="5"/>
        <v>168</v>
      </c>
      <c r="J24" s="122">
        <f t="shared" si="6"/>
        <v>168</v>
      </c>
      <c r="K24" s="122">
        <f t="shared" si="7"/>
        <v>168</v>
      </c>
      <c r="L24" s="122">
        <f t="shared" si="8"/>
        <v>168</v>
      </c>
      <c r="M24" s="122">
        <f t="shared" si="9"/>
        <v>168</v>
      </c>
      <c r="N24" s="122">
        <f t="shared" si="10"/>
        <v>168</v>
      </c>
      <c r="O24" s="122">
        <f t="shared" si="11"/>
        <v>168</v>
      </c>
      <c r="P24" s="122">
        <f t="shared" si="12"/>
        <v>168</v>
      </c>
      <c r="Q24" s="122">
        <f t="shared" si="13"/>
        <v>168</v>
      </c>
      <c r="R24" s="122">
        <f t="shared" si="14"/>
        <v>168</v>
      </c>
      <c r="S24" s="122">
        <f t="shared" si="15"/>
        <v>168</v>
      </c>
      <c r="T24" s="122">
        <f t="shared" si="16"/>
        <v>168</v>
      </c>
      <c r="U24" s="122">
        <f t="shared" si="17"/>
        <v>168</v>
      </c>
      <c r="V24" s="122">
        <f t="shared" si="18"/>
        <v>168</v>
      </c>
      <c r="W24" s="122">
        <f t="shared" si="19"/>
        <v>168</v>
      </c>
      <c r="X24" s="122">
        <f t="shared" si="20"/>
        <v>168</v>
      </c>
    </row>
    <row r="25" spans="1:24" x14ac:dyDescent="0.2">
      <c r="A25" s="122" t="s">
        <v>388</v>
      </c>
      <c r="B25" s="204" t="s">
        <v>235</v>
      </c>
      <c r="C25" s="132">
        <v>264</v>
      </c>
      <c r="E25" s="122">
        <f t="shared" si="1"/>
        <v>264</v>
      </c>
      <c r="F25" s="122">
        <f t="shared" si="2"/>
        <v>264</v>
      </c>
      <c r="G25" s="122">
        <f t="shared" si="3"/>
        <v>264</v>
      </c>
      <c r="H25" s="122">
        <f t="shared" si="4"/>
        <v>264</v>
      </c>
      <c r="I25" s="122">
        <f t="shared" si="5"/>
        <v>264</v>
      </c>
      <c r="J25" s="122">
        <f t="shared" si="6"/>
        <v>264</v>
      </c>
      <c r="K25" s="122">
        <f t="shared" si="7"/>
        <v>264</v>
      </c>
      <c r="L25" s="122">
        <f t="shared" si="8"/>
        <v>264</v>
      </c>
      <c r="M25" s="122">
        <f t="shared" si="9"/>
        <v>264</v>
      </c>
      <c r="N25" s="122">
        <f t="shared" si="10"/>
        <v>264</v>
      </c>
      <c r="O25" s="122">
        <f t="shared" si="11"/>
        <v>264</v>
      </c>
      <c r="P25" s="122">
        <f t="shared" si="12"/>
        <v>264</v>
      </c>
      <c r="Q25" s="122">
        <f t="shared" si="13"/>
        <v>264</v>
      </c>
      <c r="R25" s="122">
        <f t="shared" si="14"/>
        <v>264</v>
      </c>
      <c r="S25" s="122">
        <f t="shared" si="15"/>
        <v>264</v>
      </c>
      <c r="T25" s="122">
        <f t="shared" si="16"/>
        <v>264</v>
      </c>
      <c r="U25" s="122">
        <f t="shared" si="17"/>
        <v>264</v>
      </c>
      <c r="V25" s="122">
        <f t="shared" si="18"/>
        <v>264</v>
      </c>
      <c r="W25" s="122">
        <f t="shared" si="19"/>
        <v>264</v>
      </c>
      <c r="X25" s="122">
        <f t="shared" si="20"/>
        <v>264</v>
      </c>
    </row>
    <row r="26" spans="1:24" x14ac:dyDescent="0.2">
      <c r="A26" s="122" t="s">
        <v>389</v>
      </c>
      <c r="B26" s="204" t="s">
        <v>237</v>
      </c>
      <c r="C26" s="132">
        <v>72</v>
      </c>
      <c r="E26" s="122">
        <f t="shared" si="1"/>
        <v>72</v>
      </c>
      <c r="F26" s="122">
        <f t="shared" si="2"/>
        <v>72</v>
      </c>
      <c r="G26" s="122">
        <f t="shared" si="3"/>
        <v>72</v>
      </c>
      <c r="H26" s="122">
        <f t="shared" si="4"/>
        <v>72</v>
      </c>
      <c r="I26" s="122">
        <f t="shared" si="5"/>
        <v>72</v>
      </c>
      <c r="J26" s="122">
        <f t="shared" si="6"/>
        <v>72</v>
      </c>
      <c r="K26" s="122">
        <f t="shared" si="7"/>
        <v>72</v>
      </c>
      <c r="L26" s="122">
        <f t="shared" si="8"/>
        <v>72</v>
      </c>
      <c r="M26" s="122">
        <f t="shared" si="9"/>
        <v>72</v>
      </c>
      <c r="N26" s="122">
        <f t="shared" si="10"/>
        <v>72</v>
      </c>
      <c r="O26" s="122">
        <f t="shared" si="11"/>
        <v>72</v>
      </c>
      <c r="P26" s="122">
        <f t="shared" si="12"/>
        <v>72</v>
      </c>
      <c r="Q26" s="122">
        <f t="shared" si="13"/>
        <v>72</v>
      </c>
      <c r="R26" s="122">
        <f t="shared" si="14"/>
        <v>72</v>
      </c>
      <c r="S26" s="122">
        <f t="shared" si="15"/>
        <v>72</v>
      </c>
      <c r="T26" s="122">
        <f t="shared" si="16"/>
        <v>72</v>
      </c>
      <c r="U26" s="122">
        <f t="shared" si="17"/>
        <v>72</v>
      </c>
      <c r="V26" s="122">
        <f t="shared" si="18"/>
        <v>72</v>
      </c>
      <c r="W26" s="122">
        <f t="shared" si="19"/>
        <v>72</v>
      </c>
      <c r="X26" s="122">
        <f t="shared" si="20"/>
        <v>72</v>
      </c>
    </row>
    <row r="27" spans="1:24" ht="12.75" thickBot="1" x14ac:dyDescent="0.25">
      <c r="A27" s="193" t="s">
        <v>390</v>
      </c>
      <c r="B27" s="193"/>
      <c r="C27" s="160">
        <f>SUM(E27:X27)</f>
        <v>24960</v>
      </c>
      <c r="E27" s="162">
        <f t="shared" ref="E27:X27" si="21">SUM(E21:E26)</f>
        <v>1248</v>
      </c>
      <c r="F27" s="162">
        <f t="shared" si="21"/>
        <v>1248</v>
      </c>
      <c r="G27" s="162">
        <f t="shared" si="21"/>
        <v>1248</v>
      </c>
      <c r="H27" s="162">
        <f t="shared" si="21"/>
        <v>1248</v>
      </c>
      <c r="I27" s="162">
        <f t="shared" si="21"/>
        <v>1248</v>
      </c>
      <c r="J27" s="162">
        <f t="shared" si="21"/>
        <v>1248</v>
      </c>
      <c r="K27" s="162">
        <f t="shared" si="21"/>
        <v>1248</v>
      </c>
      <c r="L27" s="162">
        <f t="shared" si="21"/>
        <v>1248</v>
      </c>
      <c r="M27" s="162">
        <f t="shared" si="21"/>
        <v>1248</v>
      </c>
      <c r="N27" s="162">
        <f t="shared" si="21"/>
        <v>1248</v>
      </c>
      <c r="O27" s="162">
        <f t="shared" si="21"/>
        <v>1248</v>
      </c>
      <c r="P27" s="162">
        <f t="shared" si="21"/>
        <v>1248</v>
      </c>
      <c r="Q27" s="162">
        <f t="shared" si="21"/>
        <v>1248</v>
      </c>
      <c r="R27" s="162">
        <f t="shared" si="21"/>
        <v>1248</v>
      </c>
      <c r="S27" s="162">
        <f t="shared" si="21"/>
        <v>1248</v>
      </c>
      <c r="T27" s="162">
        <f t="shared" si="21"/>
        <v>1248</v>
      </c>
      <c r="U27" s="162">
        <f t="shared" si="21"/>
        <v>1248</v>
      </c>
      <c r="V27" s="162">
        <f t="shared" si="21"/>
        <v>1248</v>
      </c>
      <c r="W27" s="162">
        <f t="shared" si="21"/>
        <v>1248</v>
      </c>
      <c r="X27" s="163">
        <f t="shared" si="21"/>
        <v>1248</v>
      </c>
    </row>
    <row r="28" spans="1:24" ht="13.5" customHeight="1" x14ac:dyDescent="0.2">
      <c r="A28" s="161" t="s">
        <v>241</v>
      </c>
      <c r="B28" s="161"/>
      <c r="C28" s="105"/>
      <c r="E28" s="97"/>
      <c r="F28" s="97"/>
      <c r="G28" s="97"/>
      <c r="H28" s="97"/>
      <c r="I28" s="97"/>
      <c r="J28" s="97"/>
      <c r="K28" s="97"/>
      <c r="L28" s="97"/>
      <c r="M28" s="97"/>
      <c r="N28" s="97"/>
      <c r="O28" s="97"/>
      <c r="P28" s="97"/>
      <c r="Q28" s="97"/>
      <c r="R28" s="97"/>
      <c r="S28" s="97"/>
      <c r="T28" s="97"/>
      <c r="U28" s="97"/>
      <c r="V28" s="97"/>
      <c r="W28" s="97"/>
      <c r="X28" s="97"/>
    </row>
    <row r="29" spans="1:24" x14ac:dyDescent="0.2">
      <c r="A29" s="122" t="s">
        <v>242</v>
      </c>
      <c r="B29" s="122"/>
      <c r="C29" s="122">
        <v>0</v>
      </c>
      <c r="E29" s="122">
        <f t="shared" ref="E29" si="22">C29</f>
        <v>0</v>
      </c>
      <c r="F29" s="122">
        <f t="shared" ref="F29" si="23">C29</f>
        <v>0</v>
      </c>
      <c r="G29" s="122">
        <f t="shared" ref="G29" si="24">C29</f>
        <v>0</v>
      </c>
      <c r="H29" s="122">
        <f t="shared" ref="H29" si="25">C29</f>
        <v>0</v>
      </c>
      <c r="I29" s="122">
        <f t="shared" ref="I29" si="26">C29</f>
        <v>0</v>
      </c>
      <c r="J29" s="122">
        <f t="shared" ref="J29" si="27">C29</f>
        <v>0</v>
      </c>
      <c r="K29" s="122">
        <f t="shared" ref="K29" si="28">C29</f>
        <v>0</v>
      </c>
      <c r="L29" s="122">
        <f t="shared" ref="L29" si="29">C29</f>
        <v>0</v>
      </c>
      <c r="M29" s="122">
        <f t="shared" ref="M29" si="30">C29</f>
        <v>0</v>
      </c>
      <c r="N29" s="122">
        <f t="shared" ref="N29" si="31">C29</f>
        <v>0</v>
      </c>
      <c r="O29" s="122">
        <f t="shared" ref="O29" si="32">C29</f>
        <v>0</v>
      </c>
      <c r="P29" s="122">
        <f t="shared" ref="P29" si="33">C29</f>
        <v>0</v>
      </c>
      <c r="Q29" s="122">
        <f t="shared" ref="Q29" si="34">C29</f>
        <v>0</v>
      </c>
      <c r="R29" s="122">
        <f t="shared" ref="R29" si="35">C29</f>
        <v>0</v>
      </c>
      <c r="S29" s="122">
        <f t="shared" ref="S29" si="36">C29</f>
        <v>0</v>
      </c>
      <c r="T29" s="122">
        <f t="shared" ref="T29" si="37">C29</f>
        <v>0</v>
      </c>
      <c r="U29" s="122">
        <f t="shared" ref="U29" si="38">C29</f>
        <v>0</v>
      </c>
      <c r="V29" s="122">
        <f t="shared" ref="V29" si="39">C29</f>
        <v>0</v>
      </c>
      <c r="W29" s="122">
        <f t="shared" ref="W29" si="40">C29</f>
        <v>0</v>
      </c>
      <c r="X29" s="122">
        <f t="shared" ref="X29" si="41">C29</f>
        <v>0</v>
      </c>
    </row>
    <row r="30" spans="1:24" ht="12.75" thickBot="1" x14ac:dyDescent="0.25">
      <c r="A30" s="165" t="s">
        <v>391</v>
      </c>
      <c r="B30" s="165"/>
      <c r="C30" s="166">
        <f>SUM(E30:X30)</f>
        <v>0</v>
      </c>
      <c r="E30" s="164">
        <f>E29</f>
        <v>0</v>
      </c>
      <c r="F30" s="164">
        <f t="shared" ref="F30:X30" si="42">F29</f>
        <v>0</v>
      </c>
      <c r="G30" s="164">
        <f t="shared" si="42"/>
        <v>0</v>
      </c>
      <c r="H30" s="164">
        <f t="shared" si="42"/>
        <v>0</v>
      </c>
      <c r="I30" s="164">
        <f t="shared" si="42"/>
        <v>0</v>
      </c>
      <c r="J30" s="164">
        <f t="shared" si="42"/>
        <v>0</v>
      </c>
      <c r="K30" s="164">
        <f t="shared" si="42"/>
        <v>0</v>
      </c>
      <c r="L30" s="164">
        <f t="shared" si="42"/>
        <v>0</v>
      </c>
      <c r="M30" s="164">
        <f t="shared" si="42"/>
        <v>0</v>
      </c>
      <c r="N30" s="164">
        <f t="shared" si="42"/>
        <v>0</v>
      </c>
      <c r="O30" s="164">
        <f t="shared" si="42"/>
        <v>0</v>
      </c>
      <c r="P30" s="164">
        <f t="shared" si="42"/>
        <v>0</v>
      </c>
      <c r="Q30" s="164">
        <f t="shared" si="42"/>
        <v>0</v>
      </c>
      <c r="R30" s="164">
        <f t="shared" si="42"/>
        <v>0</v>
      </c>
      <c r="S30" s="164">
        <f t="shared" si="42"/>
        <v>0</v>
      </c>
      <c r="T30" s="164">
        <f t="shared" si="42"/>
        <v>0</v>
      </c>
      <c r="U30" s="164">
        <f t="shared" si="42"/>
        <v>0</v>
      </c>
      <c r="V30" s="164">
        <f t="shared" si="42"/>
        <v>0</v>
      </c>
      <c r="W30" s="164">
        <f t="shared" si="42"/>
        <v>0</v>
      </c>
      <c r="X30" s="164">
        <f t="shared" si="42"/>
        <v>0</v>
      </c>
    </row>
    <row r="31" spans="1:24" ht="24.75" thickBot="1" x14ac:dyDescent="0.25">
      <c r="A31" s="167" t="s">
        <v>392</v>
      </c>
      <c r="B31" s="167"/>
      <c r="C31" s="212">
        <f>SUM(E31:X31)</f>
        <v>119960</v>
      </c>
      <c r="E31" s="197">
        <f t="shared" ref="E31:X31" si="43">(E19+E27+E30)</f>
        <v>5998</v>
      </c>
      <c r="F31" s="197">
        <f t="shared" si="43"/>
        <v>5998</v>
      </c>
      <c r="G31" s="197">
        <f t="shared" si="43"/>
        <v>5998</v>
      </c>
      <c r="H31" s="197">
        <f t="shared" si="43"/>
        <v>5998</v>
      </c>
      <c r="I31" s="197">
        <f t="shared" si="43"/>
        <v>5998</v>
      </c>
      <c r="J31" s="197">
        <f t="shared" si="43"/>
        <v>5998</v>
      </c>
      <c r="K31" s="197">
        <f t="shared" si="43"/>
        <v>5998</v>
      </c>
      <c r="L31" s="197">
        <f t="shared" si="43"/>
        <v>5998</v>
      </c>
      <c r="M31" s="197">
        <f t="shared" si="43"/>
        <v>5998</v>
      </c>
      <c r="N31" s="197">
        <f t="shared" si="43"/>
        <v>5998</v>
      </c>
      <c r="O31" s="197">
        <f t="shared" si="43"/>
        <v>5998</v>
      </c>
      <c r="P31" s="197">
        <f t="shared" si="43"/>
        <v>5998</v>
      </c>
      <c r="Q31" s="197">
        <f t="shared" si="43"/>
        <v>5998</v>
      </c>
      <c r="R31" s="197">
        <f t="shared" si="43"/>
        <v>5998</v>
      </c>
      <c r="S31" s="197">
        <f t="shared" si="43"/>
        <v>5998</v>
      </c>
      <c r="T31" s="197">
        <f t="shared" si="43"/>
        <v>5998</v>
      </c>
      <c r="U31" s="197">
        <f t="shared" si="43"/>
        <v>5998</v>
      </c>
      <c r="V31" s="197">
        <f t="shared" si="43"/>
        <v>5998</v>
      </c>
      <c r="W31" s="197">
        <f t="shared" si="43"/>
        <v>5998</v>
      </c>
      <c r="X31" s="197">
        <f t="shared" si="43"/>
        <v>5998</v>
      </c>
    </row>
    <row r="32" spans="1:24" s="226" customFormat="1" ht="13.5" thickBot="1" x14ac:dyDescent="0.25">
      <c r="C32" s="227" t="s">
        <v>245</v>
      </c>
      <c r="E32" s="228">
        <f t="shared" ref="E32:X32" si="44">100%*$C9</f>
        <v>1657.248</v>
      </c>
      <c r="F32" s="228">
        <f t="shared" si="44"/>
        <v>1657.248</v>
      </c>
      <c r="G32" s="228">
        <f t="shared" si="44"/>
        <v>1657.248</v>
      </c>
      <c r="H32" s="228">
        <f t="shared" si="44"/>
        <v>1657.248</v>
      </c>
      <c r="I32" s="228">
        <f t="shared" si="44"/>
        <v>1657.248</v>
      </c>
      <c r="J32" s="228">
        <f t="shared" si="44"/>
        <v>1657.248</v>
      </c>
      <c r="K32" s="228">
        <f t="shared" si="44"/>
        <v>1657.248</v>
      </c>
      <c r="L32" s="228">
        <f t="shared" si="44"/>
        <v>1657.248</v>
      </c>
      <c r="M32" s="228">
        <f t="shared" si="44"/>
        <v>1657.248</v>
      </c>
      <c r="N32" s="228">
        <f t="shared" si="44"/>
        <v>1657.248</v>
      </c>
      <c r="O32" s="228">
        <f t="shared" si="44"/>
        <v>1657.248</v>
      </c>
      <c r="P32" s="228">
        <f t="shared" si="44"/>
        <v>1657.248</v>
      </c>
      <c r="Q32" s="228">
        <f t="shared" si="44"/>
        <v>1657.248</v>
      </c>
      <c r="R32" s="228">
        <f t="shared" si="44"/>
        <v>1657.248</v>
      </c>
      <c r="S32" s="228">
        <f t="shared" si="44"/>
        <v>1657.248</v>
      </c>
      <c r="T32" s="228">
        <f t="shared" si="44"/>
        <v>1657.248</v>
      </c>
      <c r="U32" s="228">
        <f t="shared" si="44"/>
        <v>1657.248</v>
      </c>
      <c r="V32" s="228">
        <f t="shared" si="44"/>
        <v>1657.248</v>
      </c>
      <c r="W32" s="228">
        <f t="shared" si="44"/>
        <v>1657.248</v>
      </c>
      <c r="X32" s="228">
        <f t="shared" si="44"/>
        <v>1657.248</v>
      </c>
    </row>
    <row r="33" spans="1:24" ht="12.75" thickBot="1" x14ac:dyDescent="0.25">
      <c r="A33" s="167" t="s">
        <v>393</v>
      </c>
      <c r="B33" s="167"/>
      <c r="C33" s="212">
        <f>SUM(E33:X33)</f>
        <v>198803470.0800001</v>
      </c>
      <c r="E33" s="197">
        <f>(E19+E27+E30)*E32</f>
        <v>9940173.5040000007</v>
      </c>
      <c r="F33" s="197">
        <f t="shared" ref="F33:X33" si="45">(F19+F27+F30)*F32</f>
        <v>9940173.5040000007</v>
      </c>
      <c r="G33" s="197">
        <f t="shared" si="45"/>
        <v>9940173.5040000007</v>
      </c>
      <c r="H33" s="197">
        <f t="shared" si="45"/>
        <v>9940173.5040000007</v>
      </c>
      <c r="I33" s="197">
        <f t="shared" si="45"/>
        <v>9940173.5040000007</v>
      </c>
      <c r="J33" s="197">
        <f t="shared" si="45"/>
        <v>9940173.5040000007</v>
      </c>
      <c r="K33" s="197">
        <f t="shared" si="45"/>
        <v>9940173.5040000007</v>
      </c>
      <c r="L33" s="197">
        <f t="shared" si="45"/>
        <v>9940173.5040000007</v>
      </c>
      <c r="M33" s="197">
        <f t="shared" si="45"/>
        <v>9940173.5040000007</v>
      </c>
      <c r="N33" s="197">
        <f t="shared" si="45"/>
        <v>9940173.5040000007</v>
      </c>
      <c r="O33" s="197">
        <f t="shared" si="45"/>
        <v>9940173.5040000007</v>
      </c>
      <c r="P33" s="197">
        <f t="shared" si="45"/>
        <v>9940173.5040000007</v>
      </c>
      <c r="Q33" s="197">
        <f t="shared" si="45"/>
        <v>9940173.5040000007</v>
      </c>
      <c r="R33" s="197">
        <f t="shared" si="45"/>
        <v>9940173.5040000007</v>
      </c>
      <c r="S33" s="197">
        <f t="shared" si="45"/>
        <v>9940173.5040000007</v>
      </c>
      <c r="T33" s="197">
        <f t="shared" si="45"/>
        <v>9940173.5040000007</v>
      </c>
      <c r="U33" s="197">
        <f t="shared" si="45"/>
        <v>9940173.5040000007</v>
      </c>
      <c r="V33" s="197">
        <f t="shared" si="45"/>
        <v>9940173.5040000007</v>
      </c>
      <c r="W33" s="197">
        <f t="shared" si="45"/>
        <v>9940173.5040000007</v>
      </c>
      <c r="X33" s="197">
        <f t="shared" si="45"/>
        <v>9940173.5040000007</v>
      </c>
    </row>
    <row r="35" spans="1:24" ht="12.75" x14ac:dyDescent="0.2">
      <c r="A35" s="112" t="s">
        <v>394</v>
      </c>
      <c r="B35" s="112"/>
      <c r="C35" s="227" t="s">
        <v>245</v>
      </c>
      <c r="E35" s="228">
        <f t="shared" ref="E35:X35" si="46">100%*$C9</f>
        <v>1657.248</v>
      </c>
      <c r="F35" s="228">
        <f t="shared" si="46"/>
        <v>1657.248</v>
      </c>
      <c r="G35" s="228">
        <f t="shared" si="46"/>
        <v>1657.248</v>
      </c>
      <c r="H35" s="228">
        <f t="shared" si="46"/>
        <v>1657.248</v>
      </c>
      <c r="I35" s="228">
        <f t="shared" si="46"/>
        <v>1657.248</v>
      </c>
      <c r="J35" s="228">
        <f t="shared" si="46"/>
        <v>1657.248</v>
      </c>
      <c r="K35" s="228">
        <f t="shared" si="46"/>
        <v>1657.248</v>
      </c>
      <c r="L35" s="228">
        <f t="shared" si="46"/>
        <v>1657.248</v>
      </c>
      <c r="M35" s="228">
        <f t="shared" si="46"/>
        <v>1657.248</v>
      </c>
      <c r="N35" s="228">
        <f t="shared" si="46"/>
        <v>1657.248</v>
      </c>
      <c r="O35" s="228">
        <f t="shared" si="46"/>
        <v>1657.248</v>
      </c>
      <c r="P35" s="228">
        <f t="shared" si="46"/>
        <v>1657.248</v>
      </c>
      <c r="Q35" s="228">
        <f t="shared" si="46"/>
        <v>1657.248</v>
      </c>
      <c r="R35" s="228">
        <f t="shared" si="46"/>
        <v>1657.248</v>
      </c>
      <c r="S35" s="228">
        <f t="shared" si="46"/>
        <v>1657.248</v>
      </c>
      <c r="T35" s="228">
        <f t="shared" si="46"/>
        <v>1657.248</v>
      </c>
      <c r="U35" s="228">
        <f t="shared" si="46"/>
        <v>1657.248</v>
      </c>
      <c r="V35" s="228">
        <f t="shared" si="46"/>
        <v>1657.248</v>
      </c>
      <c r="W35" s="228">
        <f t="shared" si="46"/>
        <v>1657.248</v>
      </c>
      <c r="X35" s="228">
        <f t="shared" si="46"/>
        <v>1657.248</v>
      </c>
    </row>
    <row r="36" spans="1:24" ht="24" x14ac:dyDescent="0.2">
      <c r="A36" s="123" t="s">
        <v>395</v>
      </c>
      <c r="B36" s="204" t="s">
        <v>239</v>
      </c>
      <c r="C36" s="134">
        <v>0.03</v>
      </c>
    </row>
    <row r="37" spans="1:24" x14ac:dyDescent="0.2">
      <c r="A37" s="123" t="s">
        <v>250</v>
      </c>
      <c r="B37" s="204" t="s">
        <v>249</v>
      </c>
      <c r="C37" s="211">
        <v>6200</v>
      </c>
      <c r="E37" s="194">
        <f>C37</f>
        <v>6200</v>
      </c>
      <c r="F37" s="194">
        <f>E37*(1-C36)</f>
        <v>6014</v>
      </c>
      <c r="G37" s="194">
        <f>F37*(1-C36)</f>
        <v>5833.58</v>
      </c>
      <c r="H37" s="194">
        <f>G37*(1-C36)</f>
        <v>5658.5725999999995</v>
      </c>
      <c r="I37" s="194">
        <f>H37*(1-C36)</f>
        <v>5488.8154219999997</v>
      </c>
      <c r="J37" s="194">
        <f>I37*(1-C36)</f>
        <v>5324.1509593399996</v>
      </c>
      <c r="K37" s="194">
        <f>J37*(1-C36)</f>
        <v>5164.4264305597999</v>
      </c>
      <c r="L37" s="194">
        <f>K37*(1-C36)</f>
        <v>5009.493637643006</v>
      </c>
      <c r="M37" s="194">
        <f>L37*(1-C36)</f>
        <v>4859.2088285137161</v>
      </c>
      <c r="N37" s="194">
        <f>M37*(1-C36)</f>
        <v>4713.4325636583044</v>
      </c>
      <c r="O37" s="194">
        <f>N37*(1-C36)</f>
        <v>4572.0295867485547</v>
      </c>
      <c r="P37" s="194">
        <f>O37*(1-C36)</f>
        <v>4434.8686991460982</v>
      </c>
      <c r="Q37" s="194">
        <f>P37*(1-C36)</f>
        <v>4301.822638171715</v>
      </c>
      <c r="R37" s="194">
        <f>Q37*(1-C36)</f>
        <v>4172.7679590265634</v>
      </c>
      <c r="S37" s="194">
        <f>R37*(1-C36)</f>
        <v>4047.5849202557665</v>
      </c>
      <c r="T37" s="194">
        <f>S37*(1-C36)</f>
        <v>3926.1573726480933</v>
      </c>
      <c r="U37" s="194">
        <f>T37*(1-C36)</f>
        <v>3808.3726514686505</v>
      </c>
      <c r="V37" s="194">
        <f>U37*(1-C36)</f>
        <v>3694.1214719245909</v>
      </c>
      <c r="W37" s="194">
        <f>V37*(1-C36)</f>
        <v>3583.2978277668531</v>
      </c>
      <c r="X37" s="194">
        <f>W37*(1-C36)</f>
        <v>3475.7988929338476</v>
      </c>
    </row>
    <row r="38" spans="1:24" x14ac:dyDescent="0.2">
      <c r="A38" s="123" t="s">
        <v>252</v>
      </c>
      <c r="B38" s="204" t="s">
        <v>251</v>
      </c>
      <c r="C38" s="200">
        <v>2</v>
      </c>
      <c r="E38" s="122">
        <f>C38</f>
        <v>2</v>
      </c>
      <c r="F38" s="122">
        <f t="shared" ref="F38" si="47">C38</f>
        <v>2</v>
      </c>
      <c r="G38" s="122">
        <f t="shared" ref="G38" si="48">C38</f>
        <v>2</v>
      </c>
      <c r="H38" s="122">
        <f t="shared" ref="H38" si="49">C38</f>
        <v>2</v>
      </c>
      <c r="I38" s="122">
        <f t="shared" ref="I38" si="50">C38</f>
        <v>2</v>
      </c>
      <c r="J38" s="122">
        <f t="shared" ref="J38" si="51">C38</f>
        <v>2</v>
      </c>
      <c r="K38" s="122">
        <f t="shared" ref="K38" si="52">C38</f>
        <v>2</v>
      </c>
      <c r="L38" s="122">
        <f t="shared" ref="L38" si="53">C38</f>
        <v>2</v>
      </c>
      <c r="M38" s="122">
        <f t="shared" ref="M38" si="54">C38</f>
        <v>2</v>
      </c>
      <c r="N38" s="122">
        <f t="shared" ref="N38" si="55">C38</f>
        <v>2</v>
      </c>
      <c r="O38" s="122">
        <f t="shared" ref="O38" si="56">C38</f>
        <v>2</v>
      </c>
      <c r="P38" s="122">
        <f t="shared" ref="P38" si="57">C38</f>
        <v>2</v>
      </c>
      <c r="Q38" s="122">
        <f t="shared" ref="Q38" si="58">C38</f>
        <v>2</v>
      </c>
      <c r="R38" s="122">
        <f t="shared" ref="R38" si="59">C38</f>
        <v>2</v>
      </c>
      <c r="S38" s="122">
        <f t="shared" ref="S38" si="60">C38</f>
        <v>2</v>
      </c>
      <c r="T38" s="122">
        <f t="shared" ref="T38" si="61">C38</f>
        <v>2</v>
      </c>
      <c r="U38" s="122">
        <f t="shared" ref="U38" si="62">C38</f>
        <v>2</v>
      </c>
      <c r="V38" s="122">
        <f t="shared" ref="V38" si="63">C38</f>
        <v>2</v>
      </c>
      <c r="W38" s="122">
        <f t="shared" ref="W38" si="64">C38</f>
        <v>2</v>
      </c>
      <c r="X38" s="122">
        <f t="shared" ref="X38" si="65">C38</f>
        <v>2</v>
      </c>
    </row>
    <row r="39" spans="1:24" ht="12.75" thickBot="1" x14ac:dyDescent="0.25">
      <c r="A39" s="97"/>
      <c r="C39" s="229"/>
    </row>
    <row r="40" spans="1:24" ht="12.75" thickBot="1" x14ac:dyDescent="0.25">
      <c r="A40" s="167" t="s">
        <v>396</v>
      </c>
      <c r="B40" s="205"/>
      <c r="C40" s="198">
        <f>SUM(E40:X40)</f>
        <v>188565.00492361115</v>
      </c>
      <c r="E40" s="196">
        <f>E37*E38</f>
        <v>12400</v>
      </c>
      <c r="F40" s="196">
        <f t="shared" ref="F40:X40" si="66">F37*F38</f>
        <v>12028</v>
      </c>
      <c r="G40" s="196">
        <f t="shared" si="66"/>
        <v>11667.16</v>
      </c>
      <c r="H40" s="196">
        <f t="shared" si="66"/>
        <v>11317.145199999999</v>
      </c>
      <c r="I40" s="196">
        <f t="shared" si="66"/>
        <v>10977.630843999999</v>
      </c>
      <c r="J40" s="196">
        <f t="shared" si="66"/>
        <v>10648.301918679999</v>
      </c>
      <c r="K40" s="196">
        <f t="shared" si="66"/>
        <v>10328.8528611196</v>
      </c>
      <c r="L40" s="196">
        <f t="shared" si="66"/>
        <v>10018.987275286012</v>
      </c>
      <c r="M40" s="196">
        <f t="shared" si="66"/>
        <v>9718.4176570274321</v>
      </c>
      <c r="N40" s="196">
        <f t="shared" si="66"/>
        <v>9426.8651273166088</v>
      </c>
      <c r="O40" s="196">
        <f t="shared" si="66"/>
        <v>9144.0591734971094</v>
      </c>
      <c r="P40" s="196">
        <f t="shared" si="66"/>
        <v>8869.7373982921963</v>
      </c>
      <c r="Q40" s="196">
        <f t="shared" si="66"/>
        <v>8603.6452763434299</v>
      </c>
      <c r="R40" s="196">
        <f t="shared" si="66"/>
        <v>8345.5359180531268</v>
      </c>
      <c r="S40" s="196">
        <f t="shared" si="66"/>
        <v>8095.169840511533</v>
      </c>
      <c r="T40" s="196">
        <f t="shared" si="66"/>
        <v>7852.3147452961866</v>
      </c>
      <c r="U40" s="196">
        <f t="shared" si="66"/>
        <v>7616.7453029373009</v>
      </c>
      <c r="V40" s="196">
        <f t="shared" si="66"/>
        <v>7388.2429438491818</v>
      </c>
      <c r="W40" s="196">
        <f t="shared" si="66"/>
        <v>7166.5956555337061</v>
      </c>
      <c r="X40" s="196">
        <f t="shared" si="66"/>
        <v>6951.5977858676952</v>
      </c>
    </row>
    <row r="41" spans="1:24" ht="12.75" thickBot="1" x14ac:dyDescent="0.25">
      <c r="A41" s="167" t="s">
        <v>397</v>
      </c>
      <c r="B41" s="205"/>
      <c r="C41" s="198">
        <f>SUM(E41:X41)</f>
        <v>312498977.27964467</v>
      </c>
      <c r="E41" s="196">
        <f>E35*E37*E38</f>
        <v>20549875.199999999</v>
      </c>
      <c r="F41" s="196">
        <f t="shared" ref="F41:X41" si="67">F35*F37*F38</f>
        <v>19933378.944000002</v>
      </c>
      <c r="G41" s="196">
        <f t="shared" si="67"/>
        <v>19335377.575679999</v>
      </c>
      <c r="H41" s="196">
        <f t="shared" si="67"/>
        <v>18755316.248409599</v>
      </c>
      <c r="I41" s="196">
        <f t="shared" si="67"/>
        <v>18192656.760957312</v>
      </c>
      <c r="J41" s="196">
        <f t="shared" si="67"/>
        <v>17646877.058128592</v>
      </c>
      <c r="K41" s="196">
        <f t="shared" si="67"/>
        <v>17117470.746384736</v>
      </c>
      <c r="L41" s="196">
        <f t="shared" si="67"/>
        <v>16603946.623993194</v>
      </c>
      <c r="M41" s="196">
        <f t="shared" si="67"/>
        <v>16105828.225273399</v>
      </c>
      <c r="N41" s="196">
        <f t="shared" si="67"/>
        <v>15622653.378515195</v>
      </c>
      <c r="O41" s="196">
        <f t="shared" si="67"/>
        <v>15153973.777159737</v>
      </c>
      <c r="P41" s="196">
        <f t="shared" si="67"/>
        <v>14699354.563844945</v>
      </c>
      <c r="Q41" s="196">
        <f t="shared" si="67"/>
        <v>14258373.926929597</v>
      </c>
      <c r="R41" s="196">
        <f t="shared" si="67"/>
        <v>13830622.709121708</v>
      </c>
      <c r="S41" s="196">
        <f t="shared" si="67"/>
        <v>13415704.027848057</v>
      </c>
      <c r="T41" s="196">
        <f t="shared" si="67"/>
        <v>13013232.907012615</v>
      </c>
      <c r="U41" s="196">
        <f t="shared" si="67"/>
        <v>12622835.919802237</v>
      </c>
      <c r="V41" s="196">
        <f t="shared" si="67"/>
        <v>12244150.842208169</v>
      </c>
      <c r="W41" s="196">
        <f t="shared" si="67"/>
        <v>11876826.316941924</v>
      </c>
      <c r="X41" s="196">
        <f t="shared" si="67"/>
        <v>11520521.527433667</v>
      </c>
    </row>
    <row r="43" spans="1:24" ht="25.5" x14ac:dyDescent="0.2">
      <c r="A43" s="112" t="s">
        <v>398</v>
      </c>
      <c r="B43" s="112"/>
      <c r="C43" s="110"/>
      <c r="D43" s="107"/>
    </row>
    <row r="44" spans="1:24" ht="12.75" x14ac:dyDescent="0.2">
      <c r="A44" s="189"/>
      <c r="B44" s="189"/>
      <c r="C44" s="97"/>
      <c r="D44" s="107"/>
      <c r="F44" s="190"/>
      <c r="G44" s="190"/>
      <c r="H44" s="190"/>
      <c r="I44" s="190"/>
    </row>
    <row r="45" spans="1:24" ht="12.75" thickBot="1" x14ac:dyDescent="0.25">
      <c r="A45" s="104" t="s">
        <v>257</v>
      </c>
      <c r="B45" s="104"/>
      <c r="C45" s="199">
        <f>SUM(E45:X45)</f>
        <v>68605.004923611108</v>
      </c>
      <c r="D45" s="107"/>
      <c r="E45" s="195">
        <f>E40-E31</f>
        <v>6402</v>
      </c>
      <c r="F45" s="195">
        <f t="shared" ref="F45:X45" si="68">F40-F31</f>
        <v>6030</v>
      </c>
      <c r="G45" s="195">
        <f t="shared" si="68"/>
        <v>5669.16</v>
      </c>
      <c r="H45" s="195">
        <f t="shared" si="68"/>
        <v>5319.145199999999</v>
      </c>
      <c r="I45" s="195">
        <f t="shared" si="68"/>
        <v>4979.6308439999993</v>
      </c>
      <c r="J45" s="195">
        <f t="shared" si="68"/>
        <v>4650.3019186799993</v>
      </c>
      <c r="K45" s="195">
        <f t="shared" si="68"/>
        <v>4330.8528611195998</v>
      </c>
      <c r="L45" s="195">
        <f t="shared" si="68"/>
        <v>4020.9872752860119</v>
      </c>
      <c r="M45" s="195">
        <f t="shared" si="68"/>
        <v>3720.4176570274321</v>
      </c>
      <c r="N45" s="195">
        <f t="shared" si="68"/>
        <v>3428.8651273166088</v>
      </c>
      <c r="O45" s="195">
        <f t="shared" si="68"/>
        <v>3146.0591734971094</v>
      </c>
      <c r="P45" s="195">
        <f t="shared" si="68"/>
        <v>2871.7373982921963</v>
      </c>
      <c r="Q45" s="195">
        <f t="shared" si="68"/>
        <v>2605.6452763434299</v>
      </c>
      <c r="R45" s="195">
        <f t="shared" si="68"/>
        <v>2347.5359180531268</v>
      </c>
      <c r="S45" s="195">
        <f t="shared" si="68"/>
        <v>2097.169840511533</v>
      </c>
      <c r="T45" s="195">
        <f t="shared" si="68"/>
        <v>1854.3147452961866</v>
      </c>
      <c r="U45" s="195">
        <f t="shared" si="68"/>
        <v>1618.7453029373009</v>
      </c>
      <c r="V45" s="195">
        <f t="shared" si="68"/>
        <v>1390.2429438491818</v>
      </c>
      <c r="W45" s="195">
        <f t="shared" si="68"/>
        <v>1168.5956555337061</v>
      </c>
      <c r="X45" s="195">
        <f t="shared" si="68"/>
        <v>953.59778586769517</v>
      </c>
    </row>
    <row r="46" spans="1:24" ht="12.75" x14ac:dyDescent="0.2">
      <c r="A46" s="104" t="s">
        <v>258</v>
      </c>
      <c r="B46" s="104"/>
      <c r="C46" s="188">
        <f>NPV(C1,E45:X45)</f>
        <v>68605.004923611108</v>
      </c>
    </row>
    <row r="47" spans="1:24" ht="12.75" thickBot="1" x14ac:dyDescent="0.25">
      <c r="A47" s="104" t="s">
        <v>259</v>
      </c>
      <c r="B47" s="104"/>
      <c r="C47" s="199">
        <f>SUM(E47:X47)</f>
        <v>113695507.19964467</v>
      </c>
      <c r="D47" s="107"/>
      <c r="E47" s="195">
        <f>E41-E33</f>
        <v>10609701.695999999</v>
      </c>
      <c r="F47" s="195">
        <f t="shared" ref="F47:X47" si="69">F41-F33</f>
        <v>9993205.4400000013</v>
      </c>
      <c r="G47" s="195">
        <f t="shared" si="69"/>
        <v>9395204.0716799982</v>
      </c>
      <c r="H47" s="195">
        <f t="shared" si="69"/>
        <v>8815142.7444095984</v>
      </c>
      <c r="I47" s="195">
        <f t="shared" si="69"/>
        <v>8252483.2569573112</v>
      </c>
      <c r="J47" s="195">
        <f t="shared" si="69"/>
        <v>7706703.554128591</v>
      </c>
      <c r="K47" s="195">
        <f t="shared" si="69"/>
        <v>7177297.2423847355</v>
      </c>
      <c r="L47" s="195">
        <f t="shared" si="69"/>
        <v>6663773.1199931931</v>
      </c>
      <c r="M47" s="195">
        <f t="shared" si="69"/>
        <v>6165654.721273398</v>
      </c>
      <c r="N47" s="195">
        <f t="shared" si="69"/>
        <v>5682479.8745151944</v>
      </c>
      <c r="O47" s="195">
        <f t="shared" si="69"/>
        <v>5213800.2731597368</v>
      </c>
      <c r="P47" s="195">
        <f t="shared" si="69"/>
        <v>4759181.0598449446</v>
      </c>
      <c r="Q47" s="195">
        <f t="shared" si="69"/>
        <v>4318200.4229295962</v>
      </c>
      <c r="R47" s="195">
        <f t="shared" si="69"/>
        <v>3890449.2051217072</v>
      </c>
      <c r="S47" s="195">
        <f t="shared" si="69"/>
        <v>3475530.5238480568</v>
      </c>
      <c r="T47" s="195">
        <f t="shared" si="69"/>
        <v>3073059.4030126147</v>
      </c>
      <c r="U47" s="195">
        <f t="shared" si="69"/>
        <v>2682662.4158022366</v>
      </c>
      <c r="V47" s="195">
        <f t="shared" si="69"/>
        <v>2303977.3382081687</v>
      </c>
      <c r="W47" s="195">
        <f t="shared" si="69"/>
        <v>1936652.8129419237</v>
      </c>
      <c r="X47" s="195">
        <f t="shared" si="69"/>
        <v>1580348.0234336667</v>
      </c>
    </row>
    <row r="48" spans="1:24" ht="12.75" x14ac:dyDescent="0.2">
      <c r="A48" s="104" t="s">
        <v>260</v>
      </c>
      <c r="B48" s="104"/>
      <c r="C48" s="188">
        <f>NPV(C3,E47:X47)</f>
        <v>80350600.715875536</v>
      </c>
    </row>
    <row r="49" spans="1:24" ht="12.75" x14ac:dyDescent="0.2">
      <c r="C49" s="139"/>
    </row>
    <row r="50" spans="1:24" ht="25.5" x14ac:dyDescent="0.2">
      <c r="A50" s="113" t="s">
        <v>399</v>
      </c>
      <c r="B50" s="113"/>
      <c r="C50" s="108"/>
    </row>
    <row r="51" spans="1:24" ht="12.75" x14ac:dyDescent="0.2">
      <c r="A51" s="233"/>
      <c r="B51" s="233"/>
      <c r="C51" s="234" t="s">
        <v>262</v>
      </c>
      <c r="E51" s="235">
        <v>1</v>
      </c>
      <c r="F51" s="235">
        <v>1</v>
      </c>
      <c r="G51" s="235">
        <v>1</v>
      </c>
      <c r="H51" s="235">
        <v>1</v>
      </c>
      <c r="I51" s="235">
        <v>1</v>
      </c>
      <c r="J51" s="235">
        <v>1</v>
      </c>
      <c r="K51" s="235">
        <v>1</v>
      </c>
      <c r="L51" s="235">
        <v>1</v>
      </c>
      <c r="M51" s="235">
        <v>1</v>
      </c>
      <c r="N51" s="235">
        <v>1</v>
      </c>
      <c r="O51" s="235">
        <v>1</v>
      </c>
      <c r="P51" s="235">
        <v>1</v>
      </c>
      <c r="Q51" s="235">
        <v>1</v>
      </c>
      <c r="R51" s="235">
        <v>1</v>
      </c>
      <c r="S51" s="235">
        <v>1</v>
      </c>
      <c r="T51" s="235">
        <v>1</v>
      </c>
      <c r="U51" s="235">
        <v>1</v>
      </c>
      <c r="V51" s="235">
        <v>1</v>
      </c>
      <c r="W51" s="235">
        <v>1</v>
      </c>
      <c r="X51" s="235">
        <v>1</v>
      </c>
    </row>
    <row r="52" spans="1:24" ht="12.75" x14ac:dyDescent="0.2">
      <c r="A52" s="113" t="s">
        <v>6</v>
      </c>
      <c r="B52" s="113" t="s">
        <v>213</v>
      </c>
      <c r="C52" s="116" t="s">
        <v>214</v>
      </c>
      <c r="E52" s="122" t="s">
        <v>63</v>
      </c>
      <c r="F52" s="122" t="s">
        <v>64</v>
      </c>
      <c r="G52" s="122" t="s">
        <v>65</v>
      </c>
      <c r="H52" s="122" t="s">
        <v>66</v>
      </c>
      <c r="I52" s="122" t="s">
        <v>67</v>
      </c>
      <c r="J52" s="122" t="s">
        <v>68</v>
      </c>
      <c r="K52" s="122" t="s">
        <v>69</v>
      </c>
      <c r="L52" s="122" t="s">
        <v>70</v>
      </c>
      <c r="M52" s="122" t="s">
        <v>71</v>
      </c>
      <c r="N52" s="122" t="s">
        <v>72</v>
      </c>
      <c r="O52" s="122" t="s">
        <v>73</v>
      </c>
      <c r="P52" s="122" t="s">
        <v>74</v>
      </c>
      <c r="Q52" s="122" t="s">
        <v>75</v>
      </c>
      <c r="R52" s="122" t="s">
        <v>76</v>
      </c>
      <c r="S52" s="122" t="s">
        <v>77</v>
      </c>
      <c r="T52" s="122" t="s">
        <v>78</v>
      </c>
      <c r="U52" s="122" t="s">
        <v>79</v>
      </c>
      <c r="V52" s="122" t="s">
        <v>80</v>
      </c>
      <c r="W52" s="122" t="s">
        <v>81</v>
      </c>
      <c r="X52" s="122" t="s">
        <v>82</v>
      </c>
    </row>
    <row r="53" spans="1:24" x14ac:dyDescent="0.2">
      <c r="A53" s="124" t="s">
        <v>215</v>
      </c>
      <c r="B53" s="124"/>
      <c r="C53" s="124" t="s">
        <v>216</v>
      </c>
      <c r="D53" s="107"/>
      <c r="E53" s="122">
        <v>0</v>
      </c>
      <c r="F53" s="122">
        <v>0</v>
      </c>
      <c r="G53" s="122">
        <v>0</v>
      </c>
      <c r="H53" s="122">
        <v>0</v>
      </c>
      <c r="I53" s="122">
        <v>0</v>
      </c>
      <c r="J53" s="122">
        <v>0</v>
      </c>
      <c r="K53" s="122">
        <v>0</v>
      </c>
      <c r="L53" s="122">
        <v>0</v>
      </c>
      <c r="M53" s="122">
        <v>0</v>
      </c>
      <c r="N53" s="122">
        <v>0</v>
      </c>
      <c r="O53" s="122">
        <v>0</v>
      </c>
      <c r="P53" s="122">
        <v>0</v>
      </c>
      <c r="Q53" s="122">
        <v>0</v>
      </c>
      <c r="R53" s="122">
        <v>0</v>
      </c>
      <c r="S53" s="122">
        <v>0</v>
      </c>
      <c r="T53" s="122">
        <v>0</v>
      </c>
      <c r="U53" s="122">
        <v>0</v>
      </c>
      <c r="V53" s="122">
        <v>0</v>
      </c>
      <c r="W53" s="122">
        <v>0</v>
      </c>
      <c r="X53" s="122">
        <v>0</v>
      </c>
    </row>
    <row r="54" spans="1:24" ht="24" x14ac:dyDescent="0.2">
      <c r="A54" s="114" t="s">
        <v>381</v>
      </c>
      <c r="B54" s="114"/>
      <c r="C54" s="109"/>
      <c r="E54" s="97"/>
      <c r="F54" s="97"/>
      <c r="G54" s="97"/>
      <c r="H54" s="97"/>
      <c r="I54" s="97"/>
      <c r="J54" s="97"/>
      <c r="K54" s="97"/>
      <c r="L54" s="97"/>
      <c r="M54" s="97"/>
      <c r="N54" s="97"/>
      <c r="O54" s="97"/>
      <c r="P54" s="97"/>
      <c r="Q54" s="97"/>
      <c r="R54" s="97"/>
      <c r="S54" s="97"/>
      <c r="T54" s="97"/>
      <c r="U54" s="97"/>
      <c r="V54" s="97"/>
      <c r="W54" s="97"/>
      <c r="X54" s="97"/>
    </row>
    <row r="55" spans="1:24" x14ac:dyDescent="0.2">
      <c r="A55" s="122" t="s">
        <v>220</v>
      </c>
      <c r="B55" s="122" t="s">
        <v>253</v>
      </c>
      <c r="C55" s="122">
        <v>750</v>
      </c>
      <c r="E55" s="122">
        <f>C55</f>
        <v>750</v>
      </c>
      <c r="F55" s="122">
        <f>C55</f>
        <v>750</v>
      </c>
      <c r="G55" s="122">
        <f>C55</f>
        <v>750</v>
      </c>
      <c r="H55" s="122">
        <f>C55</f>
        <v>750</v>
      </c>
      <c r="I55" s="122">
        <f>C55</f>
        <v>750</v>
      </c>
      <c r="J55" s="122">
        <f>C55</f>
        <v>750</v>
      </c>
      <c r="K55" s="122">
        <f>C55</f>
        <v>750</v>
      </c>
      <c r="L55" s="122">
        <f>C55</f>
        <v>750</v>
      </c>
      <c r="M55" s="122">
        <f>C55</f>
        <v>750</v>
      </c>
      <c r="N55" s="122">
        <f>C55</f>
        <v>750</v>
      </c>
      <c r="O55" s="122">
        <f>C55</f>
        <v>750</v>
      </c>
      <c r="P55" s="122">
        <f>C55</f>
        <v>750</v>
      </c>
      <c r="Q55" s="122">
        <f>C55</f>
        <v>750</v>
      </c>
      <c r="R55" s="122">
        <f>C55</f>
        <v>750</v>
      </c>
      <c r="S55" s="122">
        <f>C55</f>
        <v>750</v>
      </c>
      <c r="T55" s="122">
        <f>C55</f>
        <v>750</v>
      </c>
      <c r="U55" s="122">
        <f>C55</f>
        <v>750</v>
      </c>
      <c r="V55" s="122">
        <f>C55</f>
        <v>750</v>
      </c>
      <c r="W55" s="122">
        <f>C55</f>
        <v>750</v>
      </c>
      <c r="X55" s="122">
        <f>C55</f>
        <v>750</v>
      </c>
    </row>
    <row r="56" spans="1:24" x14ac:dyDescent="0.2">
      <c r="A56" s="98" t="s">
        <v>222</v>
      </c>
      <c r="B56" s="122" t="s">
        <v>264</v>
      </c>
      <c r="C56" s="98">
        <v>1800</v>
      </c>
      <c r="E56" s="122">
        <f>C56</f>
        <v>1800</v>
      </c>
      <c r="F56" s="122">
        <f>C56</f>
        <v>1800</v>
      </c>
      <c r="G56" s="122">
        <f>C56</f>
        <v>1800</v>
      </c>
      <c r="H56" s="122">
        <f>C56</f>
        <v>1800</v>
      </c>
      <c r="I56" s="122">
        <f>C56</f>
        <v>1800</v>
      </c>
      <c r="J56" s="122">
        <f>C56</f>
        <v>1800</v>
      </c>
      <c r="K56" s="122">
        <f>C56</f>
        <v>1800</v>
      </c>
      <c r="L56" s="122">
        <f>C56</f>
        <v>1800</v>
      </c>
      <c r="M56" s="122">
        <f>C56</f>
        <v>1800</v>
      </c>
      <c r="N56" s="122">
        <f>C56</f>
        <v>1800</v>
      </c>
      <c r="O56" s="122">
        <f>C56</f>
        <v>1800</v>
      </c>
      <c r="P56" s="122">
        <f>C56</f>
        <v>1800</v>
      </c>
      <c r="Q56" s="122">
        <f>C56</f>
        <v>1800</v>
      </c>
      <c r="R56" s="122">
        <f>C56</f>
        <v>1800</v>
      </c>
      <c r="S56" s="122">
        <f>C56</f>
        <v>1800</v>
      </c>
      <c r="T56" s="122">
        <f>C56</f>
        <v>1800</v>
      </c>
      <c r="U56" s="122">
        <f>C56</f>
        <v>1800</v>
      </c>
      <c r="V56" s="122">
        <f>C56</f>
        <v>1800</v>
      </c>
      <c r="W56" s="122">
        <f>C56</f>
        <v>1800</v>
      </c>
      <c r="X56" s="122">
        <f>C56</f>
        <v>1800</v>
      </c>
    </row>
    <row r="57" spans="1:24" ht="24.75" thickBot="1" x14ac:dyDescent="0.25">
      <c r="A57" s="98" t="s">
        <v>382</v>
      </c>
      <c r="B57" s="122" t="s">
        <v>265</v>
      </c>
      <c r="C57" s="98">
        <v>2200</v>
      </c>
      <c r="E57" s="122">
        <f>C57</f>
        <v>2200</v>
      </c>
      <c r="F57" s="122">
        <f>C57</f>
        <v>2200</v>
      </c>
      <c r="G57" s="122">
        <f>C57</f>
        <v>2200</v>
      </c>
      <c r="H57" s="122">
        <f>C57</f>
        <v>2200</v>
      </c>
      <c r="I57" s="122">
        <f>C57</f>
        <v>2200</v>
      </c>
      <c r="J57" s="122">
        <f>C57</f>
        <v>2200</v>
      </c>
      <c r="K57" s="122">
        <f>C57</f>
        <v>2200</v>
      </c>
      <c r="L57" s="122">
        <f>C57</f>
        <v>2200</v>
      </c>
      <c r="M57" s="122">
        <f>C57</f>
        <v>2200</v>
      </c>
      <c r="N57" s="122">
        <f>C57</f>
        <v>2200</v>
      </c>
      <c r="O57" s="122">
        <f>C57</f>
        <v>2200</v>
      </c>
      <c r="P57" s="122">
        <f>C57</f>
        <v>2200</v>
      </c>
      <c r="Q57" s="122">
        <f>C57</f>
        <v>2200</v>
      </c>
      <c r="R57" s="122">
        <f>C57</f>
        <v>2200</v>
      </c>
      <c r="S57" s="122">
        <f>C57</f>
        <v>2200</v>
      </c>
      <c r="T57" s="122">
        <f>C57</f>
        <v>2200</v>
      </c>
      <c r="U57" s="122">
        <f>C57</f>
        <v>2200</v>
      </c>
      <c r="V57" s="122">
        <f>C57</f>
        <v>2200</v>
      </c>
      <c r="W57" s="122">
        <f>C57</f>
        <v>2200</v>
      </c>
      <c r="X57" s="122">
        <f>C57</f>
        <v>2200</v>
      </c>
    </row>
    <row r="58" spans="1:24" s="118" customFormat="1" ht="29.1" customHeight="1" thickBot="1" x14ac:dyDescent="0.25">
      <c r="A58" s="130" t="s">
        <v>400</v>
      </c>
      <c r="B58" s="130"/>
      <c r="C58" s="128">
        <f>SUM(E58:X58)</f>
        <v>95000</v>
      </c>
      <c r="D58" s="107"/>
      <c r="E58" s="115">
        <f t="shared" ref="E58:X58" si="70">SUM(E55:E57)</f>
        <v>4750</v>
      </c>
      <c r="F58" s="115">
        <f t="shared" si="70"/>
        <v>4750</v>
      </c>
      <c r="G58" s="115">
        <f t="shared" si="70"/>
        <v>4750</v>
      </c>
      <c r="H58" s="115">
        <f t="shared" si="70"/>
        <v>4750</v>
      </c>
      <c r="I58" s="115">
        <f t="shared" si="70"/>
        <v>4750</v>
      </c>
      <c r="J58" s="115">
        <f t="shared" si="70"/>
        <v>4750</v>
      </c>
      <c r="K58" s="115">
        <f t="shared" si="70"/>
        <v>4750</v>
      </c>
      <c r="L58" s="115">
        <f t="shared" si="70"/>
        <v>4750</v>
      </c>
      <c r="M58" s="115">
        <f t="shared" si="70"/>
        <v>4750</v>
      </c>
      <c r="N58" s="115">
        <f t="shared" si="70"/>
        <v>4750</v>
      </c>
      <c r="O58" s="115">
        <f t="shared" si="70"/>
        <v>4750</v>
      </c>
      <c r="P58" s="115">
        <f t="shared" si="70"/>
        <v>4750</v>
      </c>
      <c r="Q58" s="115">
        <f t="shared" si="70"/>
        <v>4750</v>
      </c>
      <c r="R58" s="115">
        <f t="shared" si="70"/>
        <v>4750</v>
      </c>
      <c r="S58" s="115">
        <f t="shared" si="70"/>
        <v>4750</v>
      </c>
      <c r="T58" s="115">
        <f t="shared" si="70"/>
        <v>4750</v>
      </c>
      <c r="U58" s="115">
        <f t="shared" si="70"/>
        <v>4750</v>
      </c>
      <c r="V58" s="115">
        <f t="shared" si="70"/>
        <v>4750</v>
      </c>
      <c r="W58" s="115">
        <f t="shared" si="70"/>
        <v>4750</v>
      </c>
      <c r="X58" s="115">
        <f t="shared" si="70"/>
        <v>4750</v>
      </c>
    </row>
    <row r="59" spans="1:24" ht="24.75" thickBot="1" x14ac:dyDescent="0.25">
      <c r="A59" s="114" t="s">
        <v>401</v>
      </c>
      <c r="B59" s="114"/>
      <c r="C59" s="109"/>
      <c r="E59" s="97"/>
      <c r="F59" s="97"/>
      <c r="G59" s="97"/>
      <c r="H59" s="97"/>
      <c r="I59" s="97"/>
      <c r="J59" s="97"/>
      <c r="K59" s="97"/>
      <c r="L59" s="97"/>
      <c r="M59" s="97"/>
      <c r="N59" s="97"/>
      <c r="O59" s="97"/>
      <c r="P59" s="97"/>
      <c r="Q59" s="97"/>
      <c r="R59" s="97"/>
      <c r="S59" s="97"/>
      <c r="T59" s="97"/>
      <c r="U59" s="97"/>
      <c r="V59" s="97"/>
      <c r="W59" s="97"/>
      <c r="X59" s="97"/>
    </row>
    <row r="60" spans="1:24" x14ac:dyDescent="0.2">
      <c r="A60" s="122" t="s">
        <v>385</v>
      </c>
      <c r="B60" s="204" t="s">
        <v>266</v>
      </c>
      <c r="C60" s="131">
        <v>72</v>
      </c>
      <c r="E60" s="122">
        <f t="shared" ref="E60:E65" si="71">C60</f>
        <v>72</v>
      </c>
      <c r="F60" s="122">
        <f t="shared" ref="F60:F65" si="72">C60</f>
        <v>72</v>
      </c>
      <c r="G60" s="122">
        <f t="shared" ref="G60:G65" si="73">C60</f>
        <v>72</v>
      </c>
      <c r="H60" s="122">
        <f t="shared" ref="H60:H65" si="74">C60</f>
        <v>72</v>
      </c>
      <c r="I60" s="122">
        <f t="shared" ref="I60:I65" si="75">C60</f>
        <v>72</v>
      </c>
      <c r="J60" s="122">
        <f t="shared" ref="J60:J66" si="76">C60</f>
        <v>72</v>
      </c>
      <c r="K60" s="122">
        <f t="shared" ref="K60:K66" si="77">C60</f>
        <v>72</v>
      </c>
      <c r="L60" s="122">
        <f t="shared" ref="L60:L66" si="78">C60</f>
        <v>72</v>
      </c>
      <c r="M60" s="122">
        <f t="shared" ref="M60:M66" si="79">C60</f>
        <v>72</v>
      </c>
      <c r="N60" s="122">
        <f t="shared" ref="N60:N66" si="80">C60</f>
        <v>72</v>
      </c>
      <c r="O60" s="122">
        <f t="shared" ref="O60:O66" si="81">C60</f>
        <v>72</v>
      </c>
      <c r="P60" s="122">
        <f t="shared" ref="P60:P66" si="82">C60</f>
        <v>72</v>
      </c>
      <c r="Q60" s="122">
        <f t="shared" ref="Q60:Q66" si="83">C60</f>
        <v>72</v>
      </c>
      <c r="R60" s="122">
        <f t="shared" ref="R60:R66" si="84">C60</f>
        <v>72</v>
      </c>
      <c r="S60" s="122">
        <f t="shared" ref="S60:S66" si="85">C60</f>
        <v>72</v>
      </c>
      <c r="T60" s="122">
        <f t="shared" ref="T60:T66" si="86">C60</f>
        <v>72</v>
      </c>
      <c r="U60" s="122">
        <f t="shared" ref="U60:U66" si="87">C60</f>
        <v>72</v>
      </c>
      <c r="V60" s="122">
        <f t="shared" ref="V60:V66" si="88">C60</f>
        <v>72</v>
      </c>
      <c r="W60" s="122">
        <f t="shared" ref="W60:W66" si="89">C60</f>
        <v>72</v>
      </c>
      <c r="X60" s="122">
        <f t="shared" ref="X60:X66" si="90">C60</f>
        <v>72</v>
      </c>
    </row>
    <row r="61" spans="1:24" x14ac:dyDescent="0.2">
      <c r="A61" s="122" t="s">
        <v>232</v>
      </c>
      <c r="B61" s="204" t="s">
        <v>268</v>
      </c>
      <c r="C61" s="132">
        <v>72</v>
      </c>
      <c r="E61" s="122">
        <f t="shared" si="71"/>
        <v>72</v>
      </c>
      <c r="F61" s="122">
        <f t="shared" si="72"/>
        <v>72</v>
      </c>
      <c r="G61" s="122">
        <f t="shared" si="73"/>
        <v>72</v>
      </c>
      <c r="H61" s="122">
        <f t="shared" si="74"/>
        <v>72</v>
      </c>
      <c r="I61" s="122">
        <f t="shared" si="75"/>
        <v>72</v>
      </c>
      <c r="J61" s="122">
        <f t="shared" si="76"/>
        <v>72</v>
      </c>
      <c r="K61" s="122">
        <f t="shared" si="77"/>
        <v>72</v>
      </c>
      <c r="L61" s="122">
        <f t="shared" si="78"/>
        <v>72</v>
      </c>
      <c r="M61" s="122">
        <f t="shared" si="79"/>
        <v>72</v>
      </c>
      <c r="N61" s="122">
        <f t="shared" si="80"/>
        <v>72</v>
      </c>
      <c r="O61" s="122">
        <f t="shared" si="81"/>
        <v>72</v>
      </c>
      <c r="P61" s="122">
        <f t="shared" si="82"/>
        <v>72</v>
      </c>
      <c r="Q61" s="122">
        <f t="shared" si="83"/>
        <v>72</v>
      </c>
      <c r="R61" s="122">
        <f t="shared" si="84"/>
        <v>72</v>
      </c>
      <c r="S61" s="122">
        <f t="shared" si="85"/>
        <v>72</v>
      </c>
      <c r="T61" s="122">
        <f t="shared" si="86"/>
        <v>72</v>
      </c>
      <c r="U61" s="122">
        <f t="shared" si="87"/>
        <v>72</v>
      </c>
      <c r="V61" s="122">
        <f t="shared" si="88"/>
        <v>72</v>
      </c>
      <c r="W61" s="122">
        <f t="shared" si="89"/>
        <v>72</v>
      </c>
      <c r="X61" s="122">
        <f t="shared" si="90"/>
        <v>72</v>
      </c>
    </row>
    <row r="62" spans="1:24" x14ac:dyDescent="0.2">
      <c r="A62" s="122" t="s">
        <v>386</v>
      </c>
      <c r="B62" s="204" t="s">
        <v>270</v>
      </c>
      <c r="C62" s="132">
        <v>600</v>
      </c>
      <c r="E62" s="122">
        <f t="shared" si="71"/>
        <v>600</v>
      </c>
      <c r="F62" s="122">
        <f t="shared" si="72"/>
        <v>600</v>
      </c>
      <c r="G62" s="122">
        <f t="shared" si="73"/>
        <v>600</v>
      </c>
      <c r="H62" s="122">
        <f t="shared" si="74"/>
        <v>600</v>
      </c>
      <c r="I62" s="122">
        <f t="shared" si="75"/>
        <v>600</v>
      </c>
      <c r="J62" s="122">
        <f t="shared" si="76"/>
        <v>600</v>
      </c>
      <c r="K62" s="122">
        <f t="shared" si="77"/>
        <v>600</v>
      </c>
      <c r="L62" s="122">
        <f t="shared" si="78"/>
        <v>600</v>
      </c>
      <c r="M62" s="122">
        <f t="shared" si="79"/>
        <v>600</v>
      </c>
      <c r="N62" s="122">
        <f t="shared" si="80"/>
        <v>600</v>
      </c>
      <c r="O62" s="122">
        <f t="shared" si="81"/>
        <v>600</v>
      </c>
      <c r="P62" s="122">
        <f t="shared" si="82"/>
        <v>600</v>
      </c>
      <c r="Q62" s="122">
        <f t="shared" si="83"/>
        <v>600</v>
      </c>
      <c r="R62" s="122">
        <f t="shared" si="84"/>
        <v>600</v>
      </c>
      <c r="S62" s="122">
        <f t="shared" si="85"/>
        <v>600</v>
      </c>
      <c r="T62" s="122">
        <f t="shared" si="86"/>
        <v>600</v>
      </c>
      <c r="U62" s="122">
        <f t="shared" si="87"/>
        <v>600</v>
      </c>
      <c r="V62" s="122">
        <f t="shared" si="88"/>
        <v>600</v>
      </c>
      <c r="W62" s="122">
        <f t="shared" si="89"/>
        <v>600</v>
      </c>
      <c r="X62" s="122">
        <f t="shared" si="90"/>
        <v>600</v>
      </c>
    </row>
    <row r="63" spans="1:24" x14ac:dyDescent="0.2">
      <c r="A63" s="122" t="s">
        <v>387</v>
      </c>
      <c r="B63" s="204" t="s">
        <v>271</v>
      </c>
      <c r="C63" s="132">
        <v>168</v>
      </c>
      <c r="E63" s="122">
        <f t="shared" si="71"/>
        <v>168</v>
      </c>
      <c r="F63" s="122">
        <f t="shared" si="72"/>
        <v>168</v>
      </c>
      <c r="G63" s="122">
        <f t="shared" si="73"/>
        <v>168</v>
      </c>
      <c r="H63" s="122">
        <f t="shared" si="74"/>
        <v>168</v>
      </c>
      <c r="I63" s="122">
        <f t="shared" si="75"/>
        <v>168</v>
      </c>
      <c r="J63" s="122">
        <f t="shared" si="76"/>
        <v>168</v>
      </c>
      <c r="K63" s="122">
        <f t="shared" si="77"/>
        <v>168</v>
      </c>
      <c r="L63" s="122">
        <f t="shared" si="78"/>
        <v>168</v>
      </c>
      <c r="M63" s="122">
        <f t="shared" si="79"/>
        <v>168</v>
      </c>
      <c r="N63" s="122">
        <f t="shared" si="80"/>
        <v>168</v>
      </c>
      <c r="O63" s="122">
        <f t="shared" si="81"/>
        <v>168</v>
      </c>
      <c r="P63" s="122">
        <f t="shared" si="82"/>
        <v>168</v>
      </c>
      <c r="Q63" s="122">
        <f t="shared" si="83"/>
        <v>168</v>
      </c>
      <c r="R63" s="122">
        <f t="shared" si="84"/>
        <v>168</v>
      </c>
      <c r="S63" s="122">
        <f t="shared" si="85"/>
        <v>168</v>
      </c>
      <c r="T63" s="122">
        <f t="shared" si="86"/>
        <v>168</v>
      </c>
      <c r="U63" s="122">
        <f t="shared" si="87"/>
        <v>168</v>
      </c>
      <c r="V63" s="122">
        <f t="shared" si="88"/>
        <v>168</v>
      </c>
      <c r="W63" s="122">
        <f t="shared" si="89"/>
        <v>168</v>
      </c>
      <c r="X63" s="122">
        <f t="shared" si="90"/>
        <v>168</v>
      </c>
    </row>
    <row r="64" spans="1:24" x14ac:dyDescent="0.2">
      <c r="A64" s="122" t="s">
        <v>388</v>
      </c>
      <c r="B64" s="204" t="s">
        <v>274</v>
      </c>
      <c r="C64" s="132">
        <v>264</v>
      </c>
      <c r="E64" s="122">
        <f t="shared" si="71"/>
        <v>264</v>
      </c>
      <c r="F64" s="122">
        <f t="shared" si="72"/>
        <v>264</v>
      </c>
      <c r="G64" s="122">
        <f t="shared" si="73"/>
        <v>264</v>
      </c>
      <c r="H64" s="122">
        <f t="shared" si="74"/>
        <v>264</v>
      </c>
      <c r="I64" s="122">
        <f t="shared" si="75"/>
        <v>264</v>
      </c>
      <c r="J64" s="122">
        <f t="shared" si="76"/>
        <v>264</v>
      </c>
      <c r="K64" s="122">
        <f t="shared" si="77"/>
        <v>264</v>
      </c>
      <c r="L64" s="122">
        <f t="shared" si="78"/>
        <v>264</v>
      </c>
      <c r="M64" s="122">
        <f t="shared" si="79"/>
        <v>264</v>
      </c>
      <c r="N64" s="122">
        <f t="shared" si="80"/>
        <v>264</v>
      </c>
      <c r="O64" s="122">
        <f t="shared" si="81"/>
        <v>264</v>
      </c>
      <c r="P64" s="122">
        <f t="shared" si="82"/>
        <v>264</v>
      </c>
      <c r="Q64" s="122">
        <f t="shared" si="83"/>
        <v>264</v>
      </c>
      <c r="R64" s="122">
        <f t="shared" si="84"/>
        <v>264</v>
      </c>
      <c r="S64" s="122">
        <f t="shared" si="85"/>
        <v>264</v>
      </c>
      <c r="T64" s="122">
        <f t="shared" si="86"/>
        <v>264</v>
      </c>
      <c r="U64" s="122">
        <f t="shared" si="87"/>
        <v>264</v>
      </c>
      <c r="V64" s="122">
        <f t="shared" si="88"/>
        <v>264</v>
      </c>
      <c r="W64" s="122">
        <f t="shared" si="89"/>
        <v>264</v>
      </c>
      <c r="X64" s="122">
        <f t="shared" si="90"/>
        <v>264</v>
      </c>
    </row>
    <row r="65" spans="1:24" x14ac:dyDescent="0.2">
      <c r="A65" s="122" t="s">
        <v>389</v>
      </c>
      <c r="B65" s="204" t="s">
        <v>275</v>
      </c>
      <c r="C65" s="132">
        <v>72</v>
      </c>
      <c r="E65" s="122">
        <f t="shared" si="71"/>
        <v>72</v>
      </c>
      <c r="F65" s="122">
        <f t="shared" si="72"/>
        <v>72</v>
      </c>
      <c r="G65" s="122">
        <f t="shared" si="73"/>
        <v>72</v>
      </c>
      <c r="H65" s="122">
        <f t="shared" si="74"/>
        <v>72</v>
      </c>
      <c r="I65" s="122">
        <f t="shared" si="75"/>
        <v>72</v>
      </c>
      <c r="J65" s="122">
        <f t="shared" si="76"/>
        <v>72</v>
      </c>
      <c r="K65" s="122">
        <f t="shared" si="77"/>
        <v>72</v>
      </c>
      <c r="L65" s="122">
        <f t="shared" si="78"/>
        <v>72</v>
      </c>
      <c r="M65" s="122">
        <f t="shared" si="79"/>
        <v>72</v>
      </c>
      <c r="N65" s="122">
        <f t="shared" si="80"/>
        <v>72</v>
      </c>
      <c r="O65" s="122">
        <f t="shared" si="81"/>
        <v>72</v>
      </c>
      <c r="P65" s="122">
        <f t="shared" si="82"/>
        <v>72</v>
      </c>
      <c r="Q65" s="122">
        <f t="shared" si="83"/>
        <v>72</v>
      </c>
      <c r="R65" s="122">
        <f t="shared" si="84"/>
        <v>72</v>
      </c>
      <c r="S65" s="122">
        <f t="shared" si="85"/>
        <v>72</v>
      </c>
      <c r="T65" s="122">
        <f t="shared" si="86"/>
        <v>72</v>
      </c>
      <c r="U65" s="122">
        <f t="shared" si="87"/>
        <v>72</v>
      </c>
      <c r="V65" s="122">
        <f t="shared" si="88"/>
        <v>72</v>
      </c>
      <c r="W65" s="122">
        <f t="shared" si="89"/>
        <v>72</v>
      </c>
      <c r="X65" s="122">
        <f t="shared" si="90"/>
        <v>72</v>
      </c>
    </row>
    <row r="66" spans="1:24" ht="12.75" thickBot="1" x14ac:dyDescent="0.25">
      <c r="A66" s="122" t="s">
        <v>402</v>
      </c>
      <c r="B66" s="204" t="s">
        <v>276</v>
      </c>
      <c r="C66" s="132">
        <v>2000</v>
      </c>
      <c r="E66" s="122">
        <v>2000</v>
      </c>
      <c r="F66" s="122">
        <v>2000</v>
      </c>
      <c r="G66" s="122">
        <v>2000</v>
      </c>
      <c r="H66" s="122">
        <v>2000</v>
      </c>
      <c r="I66" s="122">
        <v>2000</v>
      </c>
      <c r="J66" s="122">
        <f t="shared" si="76"/>
        <v>2000</v>
      </c>
      <c r="K66" s="122">
        <f t="shared" si="77"/>
        <v>2000</v>
      </c>
      <c r="L66" s="122">
        <f t="shared" si="78"/>
        <v>2000</v>
      </c>
      <c r="M66" s="122">
        <f t="shared" si="79"/>
        <v>2000</v>
      </c>
      <c r="N66" s="122">
        <f t="shared" si="80"/>
        <v>2000</v>
      </c>
      <c r="O66" s="122">
        <f t="shared" si="81"/>
        <v>2000</v>
      </c>
      <c r="P66" s="122">
        <f t="shared" si="82"/>
        <v>2000</v>
      </c>
      <c r="Q66" s="122">
        <f t="shared" si="83"/>
        <v>2000</v>
      </c>
      <c r="R66" s="122">
        <f t="shared" si="84"/>
        <v>2000</v>
      </c>
      <c r="S66" s="122">
        <f t="shared" si="85"/>
        <v>2000</v>
      </c>
      <c r="T66" s="122">
        <f t="shared" si="86"/>
        <v>2000</v>
      </c>
      <c r="U66" s="122">
        <f t="shared" si="87"/>
        <v>2000</v>
      </c>
      <c r="V66" s="122">
        <f t="shared" si="88"/>
        <v>2000</v>
      </c>
      <c r="W66" s="122">
        <f t="shared" si="89"/>
        <v>2000</v>
      </c>
      <c r="X66" s="122">
        <f t="shared" si="90"/>
        <v>2000</v>
      </c>
    </row>
    <row r="67" spans="1:24" ht="12.75" thickBot="1" x14ac:dyDescent="0.25">
      <c r="A67" s="121" t="s">
        <v>336</v>
      </c>
      <c r="B67" s="206"/>
      <c r="C67" s="125">
        <f t="shared" ref="C67" si="91">SUM(E67:X67)</f>
        <v>64960</v>
      </c>
      <c r="E67" s="126">
        <f t="shared" ref="E67:X67" si="92">SUM(E60:E66)</f>
        <v>3248</v>
      </c>
      <c r="F67" s="126">
        <f t="shared" si="92"/>
        <v>3248</v>
      </c>
      <c r="G67" s="126">
        <f t="shared" si="92"/>
        <v>3248</v>
      </c>
      <c r="H67" s="126">
        <f t="shared" si="92"/>
        <v>3248</v>
      </c>
      <c r="I67" s="126">
        <f t="shared" si="92"/>
        <v>3248</v>
      </c>
      <c r="J67" s="126">
        <f t="shared" si="92"/>
        <v>3248</v>
      </c>
      <c r="K67" s="126">
        <f t="shared" si="92"/>
        <v>3248</v>
      </c>
      <c r="L67" s="126">
        <f t="shared" si="92"/>
        <v>3248</v>
      </c>
      <c r="M67" s="126">
        <f t="shared" si="92"/>
        <v>3248</v>
      </c>
      <c r="N67" s="126">
        <f t="shared" si="92"/>
        <v>3248</v>
      </c>
      <c r="O67" s="126">
        <f t="shared" si="92"/>
        <v>3248</v>
      </c>
      <c r="P67" s="126">
        <f t="shared" si="92"/>
        <v>3248</v>
      </c>
      <c r="Q67" s="126">
        <f t="shared" si="92"/>
        <v>3248</v>
      </c>
      <c r="R67" s="126">
        <f t="shared" si="92"/>
        <v>3248</v>
      </c>
      <c r="S67" s="126">
        <f t="shared" si="92"/>
        <v>3248</v>
      </c>
      <c r="T67" s="126">
        <f t="shared" si="92"/>
        <v>3248</v>
      </c>
      <c r="U67" s="126">
        <f t="shared" si="92"/>
        <v>3248</v>
      </c>
      <c r="V67" s="126">
        <f t="shared" si="92"/>
        <v>3248</v>
      </c>
      <c r="W67" s="126">
        <f t="shared" si="92"/>
        <v>3248</v>
      </c>
      <c r="X67" s="126">
        <f t="shared" si="92"/>
        <v>3248</v>
      </c>
    </row>
    <row r="68" spans="1:24" ht="13.5" customHeight="1" x14ac:dyDescent="0.2">
      <c r="A68" s="117" t="s">
        <v>241</v>
      </c>
      <c r="B68" s="117"/>
      <c r="C68" s="109"/>
      <c r="E68" s="97"/>
      <c r="F68" s="97"/>
      <c r="G68" s="97"/>
      <c r="H68" s="97"/>
      <c r="I68" s="97"/>
      <c r="J68" s="97"/>
      <c r="K68" s="97"/>
      <c r="L68" s="97"/>
      <c r="M68" s="97"/>
      <c r="N68" s="97"/>
      <c r="O68" s="97"/>
      <c r="P68" s="97"/>
      <c r="Q68" s="97"/>
      <c r="R68" s="97"/>
      <c r="S68" s="97"/>
      <c r="T68" s="97"/>
      <c r="U68" s="97"/>
      <c r="V68" s="97"/>
      <c r="W68" s="97"/>
      <c r="X68" s="97"/>
    </row>
    <row r="69" spans="1:24" x14ac:dyDescent="0.2">
      <c r="A69" s="122" t="s">
        <v>403</v>
      </c>
      <c r="B69" s="122" t="s">
        <v>277</v>
      </c>
      <c r="C69" s="285">
        <v>28000</v>
      </c>
      <c r="E69" s="122">
        <f t="shared" ref="E69" si="93">C69</f>
        <v>28000</v>
      </c>
      <c r="F69" s="122"/>
      <c r="G69" s="122"/>
      <c r="H69" s="122"/>
      <c r="I69" s="122"/>
      <c r="J69" s="122"/>
      <c r="K69" s="122"/>
      <c r="L69" s="122"/>
      <c r="M69" s="122"/>
      <c r="N69" s="122"/>
      <c r="O69" s="122"/>
      <c r="P69" s="122"/>
      <c r="Q69" s="122"/>
      <c r="R69" s="122"/>
      <c r="S69" s="122"/>
      <c r="T69" s="122"/>
      <c r="U69" s="122"/>
      <c r="V69" s="122"/>
      <c r="W69" s="122"/>
      <c r="X69" s="122"/>
    </row>
    <row r="70" spans="1:24" ht="12.75" thickBot="1" x14ac:dyDescent="0.25">
      <c r="A70" s="130" t="s">
        <v>339</v>
      </c>
      <c r="B70" s="130"/>
      <c r="C70" s="128">
        <f>SUM(E70:X70)</f>
        <v>28000</v>
      </c>
      <c r="E70" s="129">
        <f>E69</f>
        <v>28000</v>
      </c>
      <c r="F70" s="129">
        <f t="shared" ref="F70:X70" si="94">F69</f>
        <v>0</v>
      </c>
      <c r="G70" s="129">
        <f t="shared" si="94"/>
        <v>0</v>
      </c>
      <c r="H70" s="129">
        <f t="shared" si="94"/>
        <v>0</v>
      </c>
      <c r="I70" s="129">
        <f t="shared" si="94"/>
        <v>0</v>
      </c>
      <c r="J70" s="129">
        <f t="shared" si="94"/>
        <v>0</v>
      </c>
      <c r="K70" s="129">
        <f t="shared" si="94"/>
        <v>0</v>
      </c>
      <c r="L70" s="129">
        <f t="shared" si="94"/>
        <v>0</v>
      </c>
      <c r="M70" s="129">
        <f t="shared" si="94"/>
        <v>0</v>
      </c>
      <c r="N70" s="129">
        <f t="shared" si="94"/>
        <v>0</v>
      </c>
      <c r="O70" s="129">
        <f t="shared" si="94"/>
        <v>0</v>
      </c>
      <c r="P70" s="129">
        <f t="shared" si="94"/>
        <v>0</v>
      </c>
      <c r="Q70" s="129">
        <f t="shared" si="94"/>
        <v>0</v>
      </c>
      <c r="R70" s="129">
        <f t="shared" si="94"/>
        <v>0</v>
      </c>
      <c r="S70" s="129">
        <f t="shared" si="94"/>
        <v>0</v>
      </c>
      <c r="T70" s="129">
        <f t="shared" si="94"/>
        <v>0</v>
      </c>
      <c r="U70" s="129">
        <f t="shared" si="94"/>
        <v>0</v>
      </c>
      <c r="V70" s="129">
        <f t="shared" si="94"/>
        <v>0</v>
      </c>
      <c r="W70" s="129">
        <f t="shared" si="94"/>
        <v>0</v>
      </c>
      <c r="X70" s="129">
        <f t="shared" si="94"/>
        <v>0</v>
      </c>
    </row>
    <row r="71" spans="1:24" ht="24.75" thickBot="1" x14ac:dyDescent="0.25">
      <c r="A71" s="120" t="s">
        <v>404</v>
      </c>
      <c r="B71" s="120"/>
      <c r="C71" s="138">
        <f>SUM(E71:X71)</f>
        <v>187960</v>
      </c>
      <c r="E71" s="241">
        <f t="shared" ref="E71:X71" si="95">(E58+E67+E70)</f>
        <v>35998</v>
      </c>
      <c r="F71" s="241">
        <f t="shared" si="95"/>
        <v>7998</v>
      </c>
      <c r="G71" s="241">
        <f t="shared" si="95"/>
        <v>7998</v>
      </c>
      <c r="H71" s="241">
        <f t="shared" si="95"/>
        <v>7998</v>
      </c>
      <c r="I71" s="241">
        <f t="shared" si="95"/>
        <v>7998</v>
      </c>
      <c r="J71" s="241">
        <f t="shared" si="95"/>
        <v>7998</v>
      </c>
      <c r="K71" s="241">
        <f t="shared" si="95"/>
        <v>7998</v>
      </c>
      <c r="L71" s="241">
        <f t="shared" si="95"/>
        <v>7998</v>
      </c>
      <c r="M71" s="241">
        <f t="shared" si="95"/>
        <v>7998</v>
      </c>
      <c r="N71" s="241">
        <f t="shared" si="95"/>
        <v>7998</v>
      </c>
      <c r="O71" s="241">
        <f t="shared" si="95"/>
        <v>7998</v>
      </c>
      <c r="P71" s="241">
        <f t="shared" si="95"/>
        <v>7998</v>
      </c>
      <c r="Q71" s="241">
        <f t="shared" si="95"/>
        <v>7998</v>
      </c>
      <c r="R71" s="241">
        <f t="shared" si="95"/>
        <v>7998</v>
      </c>
      <c r="S71" s="241">
        <f t="shared" si="95"/>
        <v>7998</v>
      </c>
      <c r="T71" s="241">
        <f t="shared" si="95"/>
        <v>7998</v>
      </c>
      <c r="U71" s="241">
        <f t="shared" si="95"/>
        <v>7998</v>
      </c>
      <c r="V71" s="241">
        <f t="shared" si="95"/>
        <v>7998</v>
      </c>
      <c r="W71" s="241">
        <f t="shared" si="95"/>
        <v>7998</v>
      </c>
      <c r="X71" s="241">
        <f t="shared" si="95"/>
        <v>7998</v>
      </c>
    </row>
    <row r="72" spans="1:24" s="226" customFormat="1" ht="12.75" x14ac:dyDescent="0.2">
      <c r="C72" s="227" t="s">
        <v>245</v>
      </c>
      <c r="E72" s="228">
        <f>0%*$C$9</f>
        <v>0</v>
      </c>
      <c r="F72" s="228">
        <f t="shared" ref="F72:X72" si="96">0%*$C$9</f>
        <v>0</v>
      </c>
      <c r="G72" s="228">
        <f t="shared" si="96"/>
        <v>0</v>
      </c>
      <c r="H72" s="228">
        <f t="shared" si="96"/>
        <v>0</v>
      </c>
      <c r="I72" s="228">
        <f t="shared" si="96"/>
        <v>0</v>
      </c>
      <c r="J72" s="228">
        <f t="shared" si="96"/>
        <v>0</v>
      </c>
      <c r="K72" s="228">
        <f t="shared" si="96"/>
        <v>0</v>
      </c>
      <c r="L72" s="228">
        <f t="shared" si="96"/>
        <v>0</v>
      </c>
      <c r="M72" s="228">
        <f t="shared" si="96"/>
        <v>0</v>
      </c>
      <c r="N72" s="228">
        <f t="shared" si="96"/>
        <v>0</v>
      </c>
      <c r="O72" s="228">
        <f t="shared" si="96"/>
        <v>0</v>
      </c>
      <c r="P72" s="228">
        <f t="shared" si="96"/>
        <v>0</v>
      </c>
      <c r="Q72" s="228">
        <f t="shared" si="96"/>
        <v>0</v>
      </c>
      <c r="R72" s="228">
        <f t="shared" si="96"/>
        <v>0</v>
      </c>
      <c r="S72" s="228">
        <f t="shared" si="96"/>
        <v>0</v>
      </c>
      <c r="T72" s="228">
        <f t="shared" si="96"/>
        <v>0</v>
      </c>
      <c r="U72" s="228">
        <f t="shared" si="96"/>
        <v>0</v>
      </c>
      <c r="V72" s="228">
        <f t="shared" si="96"/>
        <v>0</v>
      </c>
      <c r="W72" s="228">
        <f t="shared" si="96"/>
        <v>0</v>
      </c>
      <c r="X72" s="228">
        <f t="shared" si="96"/>
        <v>0</v>
      </c>
    </row>
    <row r="73" spans="1:24" s="97" customFormat="1" ht="13.5" thickBot="1" x14ac:dyDescent="0.25">
      <c r="C73" s="227" t="s">
        <v>293</v>
      </c>
      <c r="E73" s="228">
        <f>100%*$C$9</f>
        <v>1657.248</v>
      </c>
      <c r="F73" s="228">
        <f t="shared" ref="F73:X73" si="97">100%*$C$9</f>
        <v>1657.248</v>
      </c>
      <c r="G73" s="228">
        <f t="shared" si="97"/>
        <v>1657.248</v>
      </c>
      <c r="H73" s="228">
        <f t="shared" si="97"/>
        <v>1657.248</v>
      </c>
      <c r="I73" s="228">
        <f t="shared" si="97"/>
        <v>1657.248</v>
      </c>
      <c r="J73" s="228">
        <f t="shared" si="97"/>
        <v>1657.248</v>
      </c>
      <c r="K73" s="228">
        <f t="shared" si="97"/>
        <v>1657.248</v>
      </c>
      <c r="L73" s="228">
        <f t="shared" si="97"/>
        <v>1657.248</v>
      </c>
      <c r="M73" s="228">
        <f t="shared" si="97"/>
        <v>1657.248</v>
      </c>
      <c r="N73" s="228">
        <f t="shared" si="97"/>
        <v>1657.248</v>
      </c>
      <c r="O73" s="228">
        <f t="shared" si="97"/>
        <v>1657.248</v>
      </c>
      <c r="P73" s="228">
        <f t="shared" si="97"/>
        <v>1657.248</v>
      </c>
      <c r="Q73" s="228">
        <f t="shared" si="97"/>
        <v>1657.248</v>
      </c>
      <c r="R73" s="228">
        <f t="shared" si="97"/>
        <v>1657.248</v>
      </c>
      <c r="S73" s="228">
        <f t="shared" si="97"/>
        <v>1657.248</v>
      </c>
      <c r="T73" s="228">
        <f t="shared" si="97"/>
        <v>1657.248</v>
      </c>
      <c r="U73" s="228">
        <f t="shared" si="97"/>
        <v>1657.248</v>
      </c>
      <c r="V73" s="228">
        <f t="shared" si="97"/>
        <v>1657.248</v>
      </c>
      <c r="W73" s="228">
        <f t="shared" si="97"/>
        <v>1657.248</v>
      </c>
      <c r="X73" s="228">
        <f t="shared" si="97"/>
        <v>1657.248</v>
      </c>
    </row>
    <row r="74" spans="1:24" ht="12.75" thickBot="1" x14ac:dyDescent="0.25">
      <c r="A74" s="120" t="s">
        <v>405</v>
      </c>
      <c r="B74" s="120"/>
      <c r="C74" s="138">
        <f>SUM(E74:X74)</f>
        <v>311496334.0800001</v>
      </c>
      <c r="E74" s="286">
        <f t="shared" ref="E74:X74" si="98">((E19+E27+E30)*E72)+((E58+E67+E70)*E73)</f>
        <v>59657613.504000001</v>
      </c>
      <c r="F74" s="119">
        <f t="shared" si="98"/>
        <v>13254669.504000001</v>
      </c>
      <c r="G74" s="119">
        <f t="shared" si="98"/>
        <v>13254669.504000001</v>
      </c>
      <c r="H74" s="119">
        <f t="shared" si="98"/>
        <v>13254669.504000001</v>
      </c>
      <c r="I74" s="119">
        <f t="shared" si="98"/>
        <v>13254669.504000001</v>
      </c>
      <c r="J74" s="119">
        <f t="shared" si="98"/>
        <v>13254669.504000001</v>
      </c>
      <c r="K74" s="119">
        <f t="shared" si="98"/>
        <v>13254669.504000001</v>
      </c>
      <c r="L74" s="119">
        <f t="shared" si="98"/>
        <v>13254669.504000001</v>
      </c>
      <c r="M74" s="119">
        <f t="shared" si="98"/>
        <v>13254669.504000001</v>
      </c>
      <c r="N74" s="119">
        <f t="shared" si="98"/>
        <v>13254669.504000001</v>
      </c>
      <c r="O74" s="119">
        <f t="shared" si="98"/>
        <v>13254669.504000001</v>
      </c>
      <c r="P74" s="119">
        <f t="shared" si="98"/>
        <v>13254669.504000001</v>
      </c>
      <c r="Q74" s="119">
        <f t="shared" si="98"/>
        <v>13254669.504000001</v>
      </c>
      <c r="R74" s="119">
        <f t="shared" si="98"/>
        <v>13254669.504000001</v>
      </c>
      <c r="S74" s="119">
        <f t="shared" si="98"/>
        <v>13254669.504000001</v>
      </c>
      <c r="T74" s="119">
        <f t="shared" si="98"/>
        <v>13254669.504000001</v>
      </c>
      <c r="U74" s="119">
        <f t="shared" si="98"/>
        <v>13254669.504000001</v>
      </c>
      <c r="V74" s="119">
        <f t="shared" si="98"/>
        <v>13254669.504000001</v>
      </c>
      <c r="W74" s="119">
        <f t="shared" si="98"/>
        <v>13254669.504000001</v>
      </c>
      <c r="X74" s="119">
        <f t="shared" si="98"/>
        <v>13254669.504000001</v>
      </c>
    </row>
    <row r="76" spans="1:24" ht="25.5" x14ac:dyDescent="0.2">
      <c r="A76" s="113" t="s">
        <v>406</v>
      </c>
      <c r="B76" s="113"/>
    </row>
    <row r="77" spans="1:24" x14ac:dyDescent="0.2">
      <c r="A77" s="123" t="s">
        <v>248</v>
      </c>
      <c r="B77" s="204" t="s">
        <v>278</v>
      </c>
      <c r="C77" s="295">
        <v>1.4999999999999999E-2</v>
      </c>
    </row>
    <row r="78" spans="1:24" x14ac:dyDescent="0.2">
      <c r="A78" s="123" t="s">
        <v>250</v>
      </c>
      <c r="B78" s="204" t="s">
        <v>279</v>
      </c>
      <c r="C78" s="211">
        <f>C37*120%</f>
        <v>7440</v>
      </c>
      <c r="E78" s="194">
        <f>E37</f>
        <v>6200</v>
      </c>
      <c r="F78" s="194">
        <f>C78*(1-C77)</f>
        <v>7328.4</v>
      </c>
      <c r="G78" s="194">
        <f>F78*(1-C77)</f>
        <v>7218.4739999999993</v>
      </c>
      <c r="H78" s="194">
        <f>G78*(1-C77)</f>
        <v>7110.1968899999993</v>
      </c>
      <c r="I78" s="194">
        <f>H78*(1-C77)</f>
        <v>7003.5439366499995</v>
      </c>
      <c r="J78" s="194">
        <f>I78*(1-C77)</f>
        <v>6898.4907776002492</v>
      </c>
      <c r="K78" s="194">
        <f>J78*(1-C77)</f>
        <v>6795.0134159362451</v>
      </c>
      <c r="L78" s="194">
        <f>K78*(1-C77)</f>
        <v>6693.0882146972017</v>
      </c>
      <c r="M78" s="194">
        <f>L78*(1-C77)</f>
        <v>6592.6918914767439</v>
      </c>
      <c r="N78" s="194">
        <f>M78*(1-C77)</f>
        <v>6493.8015131045922</v>
      </c>
      <c r="O78" s="194">
        <f>N78*(1-C77)</f>
        <v>6396.3944904080236</v>
      </c>
      <c r="P78" s="194">
        <f>O78*(1-C77)</f>
        <v>6300.4485730519027</v>
      </c>
      <c r="Q78" s="194">
        <f>P78*(1-C77)</f>
        <v>6205.9418444561243</v>
      </c>
      <c r="R78" s="194">
        <f>Q78*(1-C77)</f>
        <v>6112.8527167892826</v>
      </c>
      <c r="S78" s="194">
        <f>R78*(1-C77)</f>
        <v>6021.1599260374433</v>
      </c>
      <c r="T78" s="194">
        <f>S78*(1-C77)</f>
        <v>5930.8425271468814</v>
      </c>
      <c r="U78" s="194">
        <f>T78*(1-C77)</f>
        <v>5841.8798892396781</v>
      </c>
      <c r="V78" s="194">
        <f>U78*(1-C77)</f>
        <v>5754.2516909010828</v>
      </c>
      <c r="W78" s="194">
        <f>V78*(1-C77)</f>
        <v>5667.9379155375664</v>
      </c>
      <c r="X78" s="194">
        <f>W78*(1-C77)</f>
        <v>5582.9188468045031</v>
      </c>
    </row>
    <row r="79" spans="1:24" ht="12.75" thickBot="1" x14ac:dyDescent="0.25">
      <c r="A79" s="123" t="s">
        <v>252</v>
      </c>
      <c r="B79" s="204" t="s">
        <v>281</v>
      </c>
      <c r="C79" s="200">
        <v>2</v>
      </c>
      <c r="E79" s="122">
        <f>C79</f>
        <v>2</v>
      </c>
      <c r="F79" s="122">
        <f t="shared" ref="F79" si="99">C79</f>
        <v>2</v>
      </c>
      <c r="G79" s="122">
        <f t="shared" ref="G79" si="100">C79</f>
        <v>2</v>
      </c>
      <c r="H79" s="122">
        <f t="shared" ref="H79" si="101">C79</f>
        <v>2</v>
      </c>
      <c r="I79" s="122">
        <f t="shared" ref="I79" si="102">C79</f>
        <v>2</v>
      </c>
      <c r="J79" s="122">
        <f t="shared" ref="J79" si="103">C79</f>
        <v>2</v>
      </c>
      <c r="K79" s="122">
        <f t="shared" ref="K79" si="104">C79</f>
        <v>2</v>
      </c>
      <c r="L79" s="122">
        <f t="shared" ref="L79" si="105">C79</f>
        <v>2</v>
      </c>
      <c r="M79" s="122">
        <f t="shared" ref="M79" si="106">C79</f>
        <v>2</v>
      </c>
      <c r="N79" s="122">
        <f t="shared" ref="N79" si="107">C79</f>
        <v>2</v>
      </c>
      <c r="O79" s="122">
        <f t="shared" ref="O79" si="108">C79</f>
        <v>2</v>
      </c>
      <c r="P79" s="122">
        <f t="shared" ref="P79" si="109">C79</f>
        <v>2</v>
      </c>
      <c r="Q79" s="122">
        <f t="shared" ref="Q79" si="110">C79</f>
        <v>2</v>
      </c>
      <c r="R79" s="122">
        <f t="shared" ref="R79" si="111">C79</f>
        <v>2</v>
      </c>
      <c r="S79" s="122">
        <f t="shared" ref="S79" si="112">C79</f>
        <v>2</v>
      </c>
      <c r="T79" s="122">
        <f t="shared" ref="T79" si="113">C79</f>
        <v>2</v>
      </c>
      <c r="U79" s="122">
        <f t="shared" ref="U79" si="114">C79</f>
        <v>2</v>
      </c>
      <c r="V79" s="122">
        <f t="shared" ref="V79" si="115">C79</f>
        <v>2</v>
      </c>
      <c r="W79" s="122">
        <f t="shared" ref="W79" si="116">C79</f>
        <v>2</v>
      </c>
      <c r="X79" s="122">
        <f t="shared" ref="X79" si="117">C79</f>
        <v>2</v>
      </c>
    </row>
    <row r="80" spans="1:24" ht="24.75" thickBot="1" x14ac:dyDescent="0.25">
      <c r="A80" s="120" t="s">
        <v>407</v>
      </c>
      <c r="B80" s="207"/>
      <c r="C80" s="138">
        <f>SUM(E80:X80)</f>
        <v>256296.65811967506</v>
      </c>
      <c r="E80" s="137">
        <f>(E78*E79)</f>
        <v>12400</v>
      </c>
      <c r="F80" s="137">
        <f t="shared" ref="F80:X80" si="118">(F78*F79)</f>
        <v>14656.8</v>
      </c>
      <c r="G80" s="137">
        <f t="shared" si="118"/>
        <v>14436.947999999999</v>
      </c>
      <c r="H80" s="137">
        <f t="shared" si="118"/>
        <v>14220.393779999999</v>
      </c>
      <c r="I80" s="137">
        <f t="shared" si="118"/>
        <v>14007.087873299999</v>
      </c>
      <c r="J80" s="137">
        <f t="shared" si="118"/>
        <v>13796.981555200498</v>
      </c>
      <c r="K80" s="137">
        <f t="shared" si="118"/>
        <v>13590.02683187249</v>
      </c>
      <c r="L80" s="137">
        <f t="shared" si="118"/>
        <v>13386.176429394403</v>
      </c>
      <c r="M80" s="137">
        <f t="shared" si="118"/>
        <v>13185.383782953488</v>
      </c>
      <c r="N80" s="137">
        <f t="shared" si="118"/>
        <v>12987.603026209184</v>
      </c>
      <c r="O80" s="137">
        <f t="shared" si="118"/>
        <v>12792.788980816047</v>
      </c>
      <c r="P80" s="137">
        <f t="shared" si="118"/>
        <v>12600.897146103805</v>
      </c>
      <c r="Q80" s="137">
        <f t="shared" si="118"/>
        <v>12411.883688912249</v>
      </c>
      <c r="R80" s="137">
        <f t="shared" si="118"/>
        <v>12225.705433578565</v>
      </c>
      <c r="S80" s="137">
        <f t="shared" si="118"/>
        <v>12042.319852074887</v>
      </c>
      <c r="T80" s="137">
        <f t="shared" si="118"/>
        <v>11861.685054293763</v>
      </c>
      <c r="U80" s="137">
        <f t="shared" si="118"/>
        <v>11683.759778479356</v>
      </c>
      <c r="V80" s="137">
        <f t="shared" si="118"/>
        <v>11508.503381802166</v>
      </c>
      <c r="W80" s="137">
        <f t="shared" si="118"/>
        <v>11335.875831075133</v>
      </c>
      <c r="X80" s="137">
        <f t="shared" si="118"/>
        <v>11165.837693609006</v>
      </c>
    </row>
    <row r="81" spans="1:26" s="226" customFormat="1" ht="12.75" x14ac:dyDescent="0.2">
      <c r="C81" s="227" t="s">
        <v>245</v>
      </c>
      <c r="E81" s="228">
        <f>0%*$C9</f>
        <v>0</v>
      </c>
      <c r="F81" s="228">
        <f t="shared" ref="F81:X81" si="119">0%*$C9</f>
        <v>0</v>
      </c>
      <c r="G81" s="228">
        <f t="shared" si="119"/>
        <v>0</v>
      </c>
      <c r="H81" s="228">
        <f t="shared" si="119"/>
        <v>0</v>
      </c>
      <c r="I81" s="228">
        <f t="shared" si="119"/>
        <v>0</v>
      </c>
      <c r="J81" s="228">
        <f t="shared" si="119"/>
        <v>0</v>
      </c>
      <c r="K81" s="228">
        <f t="shared" si="119"/>
        <v>0</v>
      </c>
      <c r="L81" s="228">
        <f t="shared" si="119"/>
        <v>0</v>
      </c>
      <c r="M81" s="228">
        <f t="shared" si="119"/>
        <v>0</v>
      </c>
      <c r="N81" s="228">
        <f t="shared" si="119"/>
        <v>0</v>
      </c>
      <c r="O81" s="228">
        <f t="shared" si="119"/>
        <v>0</v>
      </c>
      <c r="P81" s="228">
        <f t="shared" si="119"/>
        <v>0</v>
      </c>
      <c r="Q81" s="228">
        <f t="shared" si="119"/>
        <v>0</v>
      </c>
      <c r="R81" s="228">
        <f t="shared" si="119"/>
        <v>0</v>
      </c>
      <c r="S81" s="228">
        <f t="shared" si="119"/>
        <v>0</v>
      </c>
      <c r="T81" s="228">
        <f t="shared" si="119"/>
        <v>0</v>
      </c>
      <c r="U81" s="228">
        <f t="shared" si="119"/>
        <v>0</v>
      </c>
      <c r="V81" s="228">
        <f t="shared" si="119"/>
        <v>0</v>
      </c>
      <c r="W81" s="228">
        <f t="shared" si="119"/>
        <v>0</v>
      </c>
      <c r="X81" s="228">
        <f t="shared" si="119"/>
        <v>0</v>
      </c>
    </row>
    <row r="82" spans="1:26" s="226" customFormat="1" ht="12.75" x14ac:dyDescent="0.2">
      <c r="C82" s="230" t="s">
        <v>301</v>
      </c>
      <c r="E82" s="228">
        <f>E81*E37*E38</f>
        <v>0</v>
      </c>
      <c r="F82" s="228">
        <f t="shared" ref="F82:X82" si="120">F81*F37*F38</f>
        <v>0</v>
      </c>
      <c r="G82" s="228">
        <f t="shared" si="120"/>
        <v>0</v>
      </c>
      <c r="H82" s="228">
        <f t="shared" si="120"/>
        <v>0</v>
      </c>
      <c r="I82" s="228">
        <f t="shared" si="120"/>
        <v>0</v>
      </c>
      <c r="J82" s="228">
        <f t="shared" si="120"/>
        <v>0</v>
      </c>
      <c r="K82" s="228">
        <f t="shared" si="120"/>
        <v>0</v>
      </c>
      <c r="L82" s="228">
        <f t="shared" si="120"/>
        <v>0</v>
      </c>
      <c r="M82" s="228">
        <f t="shared" si="120"/>
        <v>0</v>
      </c>
      <c r="N82" s="228">
        <f t="shared" si="120"/>
        <v>0</v>
      </c>
      <c r="O82" s="228">
        <f t="shared" si="120"/>
        <v>0</v>
      </c>
      <c r="P82" s="228">
        <f t="shared" si="120"/>
        <v>0</v>
      </c>
      <c r="Q82" s="228">
        <f t="shared" si="120"/>
        <v>0</v>
      </c>
      <c r="R82" s="228">
        <f t="shared" si="120"/>
        <v>0</v>
      </c>
      <c r="S82" s="228">
        <f t="shared" si="120"/>
        <v>0</v>
      </c>
      <c r="T82" s="228">
        <f t="shared" si="120"/>
        <v>0</v>
      </c>
      <c r="U82" s="228">
        <f t="shared" si="120"/>
        <v>0</v>
      </c>
      <c r="V82" s="228">
        <f t="shared" si="120"/>
        <v>0</v>
      </c>
      <c r="W82" s="228">
        <f t="shared" si="120"/>
        <v>0</v>
      </c>
      <c r="X82" s="228">
        <f t="shared" si="120"/>
        <v>0</v>
      </c>
    </row>
    <row r="83" spans="1:26" s="97" customFormat="1" ht="12.75" x14ac:dyDescent="0.2">
      <c r="C83" s="227" t="s">
        <v>293</v>
      </c>
      <c r="E83" s="228">
        <f>100%*$C9</f>
        <v>1657.248</v>
      </c>
      <c r="F83" s="228">
        <f t="shared" ref="F83:X83" si="121">100%*$C9</f>
        <v>1657.248</v>
      </c>
      <c r="G83" s="228">
        <f t="shared" si="121"/>
        <v>1657.248</v>
      </c>
      <c r="H83" s="228">
        <f t="shared" si="121"/>
        <v>1657.248</v>
      </c>
      <c r="I83" s="228">
        <f t="shared" si="121"/>
        <v>1657.248</v>
      </c>
      <c r="J83" s="228">
        <f t="shared" si="121"/>
        <v>1657.248</v>
      </c>
      <c r="K83" s="228">
        <f t="shared" si="121"/>
        <v>1657.248</v>
      </c>
      <c r="L83" s="228">
        <f t="shared" si="121"/>
        <v>1657.248</v>
      </c>
      <c r="M83" s="228">
        <f t="shared" si="121"/>
        <v>1657.248</v>
      </c>
      <c r="N83" s="228">
        <f t="shared" si="121"/>
        <v>1657.248</v>
      </c>
      <c r="O83" s="228">
        <f t="shared" si="121"/>
        <v>1657.248</v>
      </c>
      <c r="P83" s="228">
        <f t="shared" si="121"/>
        <v>1657.248</v>
      </c>
      <c r="Q83" s="228">
        <f t="shared" si="121"/>
        <v>1657.248</v>
      </c>
      <c r="R83" s="228">
        <f t="shared" si="121"/>
        <v>1657.248</v>
      </c>
      <c r="S83" s="228">
        <f t="shared" si="121"/>
        <v>1657.248</v>
      </c>
      <c r="T83" s="228">
        <f t="shared" si="121"/>
        <v>1657.248</v>
      </c>
      <c r="U83" s="228">
        <f t="shared" si="121"/>
        <v>1657.248</v>
      </c>
      <c r="V83" s="228">
        <f t="shared" si="121"/>
        <v>1657.248</v>
      </c>
      <c r="W83" s="228">
        <f t="shared" si="121"/>
        <v>1657.248</v>
      </c>
      <c r="X83" s="228">
        <f t="shared" si="121"/>
        <v>1657.248</v>
      </c>
    </row>
    <row r="84" spans="1:26" s="97" customFormat="1" ht="13.5" thickBot="1" x14ac:dyDescent="0.25">
      <c r="C84" s="231" t="s">
        <v>302</v>
      </c>
      <c r="E84" s="228">
        <f>E83*((E78*E79))</f>
        <v>20549875.199999999</v>
      </c>
      <c r="F84" s="228">
        <f t="shared" ref="F84:X84" si="122">F83*((F78*F79))</f>
        <v>24289952.486400001</v>
      </c>
      <c r="G84" s="228">
        <f>G83*((G78*G79))</f>
        <v>23925603.199104</v>
      </c>
      <c r="H84" s="228">
        <f t="shared" si="122"/>
        <v>23566719.151117437</v>
      </c>
      <c r="I84" s="228">
        <f t="shared" si="122"/>
        <v>23213218.363850679</v>
      </c>
      <c r="J84" s="228">
        <f t="shared" si="122"/>
        <v>22865020.088392917</v>
      </c>
      <c r="K84" s="228">
        <f t="shared" si="122"/>
        <v>22522044.787067022</v>
      </c>
      <c r="L84" s="228">
        <f t="shared" si="122"/>
        <v>22184214.115261018</v>
      </c>
      <c r="M84" s="228">
        <f t="shared" si="122"/>
        <v>21851450.903532103</v>
      </c>
      <c r="N84" s="228">
        <f t="shared" si="122"/>
        <v>21523679.13997912</v>
      </c>
      <c r="O84" s="228">
        <f t="shared" si="122"/>
        <v>21200823.952879433</v>
      </c>
      <c r="P84" s="228">
        <f t="shared" si="122"/>
        <v>20882811.59358624</v>
      </c>
      <c r="Q84" s="228">
        <f t="shared" si="122"/>
        <v>20569569.419682447</v>
      </c>
      <c r="R84" s="228">
        <f t="shared" si="122"/>
        <v>20261025.878387209</v>
      </c>
      <c r="S84" s="228">
        <f t="shared" si="122"/>
        <v>19957110.490211401</v>
      </c>
      <c r="T84" s="228">
        <f t="shared" si="122"/>
        <v>19657753.832858231</v>
      </c>
      <c r="U84" s="228">
        <f t="shared" si="122"/>
        <v>19362887.525365356</v>
      </c>
      <c r="V84" s="228">
        <f t="shared" si="122"/>
        <v>19072444.212484878</v>
      </c>
      <c r="W84" s="228">
        <f t="shared" si="122"/>
        <v>18786357.549297601</v>
      </c>
      <c r="X84" s="228">
        <f t="shared" si="122"/>
        <v>18504562.186058138</v>
      </c>
    </row>
    <row r="85" spans="1:26" ht="12.75" thickBot="1" x14ac:dyDescent="0.25">
      <c r="A85" s="120" t="s">
        <v>408</v>
      </c>
      <c r="B85" s="277"/>
      <c r="C85" s="278">
        <f>SUM(E85:X85)</f>
        <v>424747124.07551527</v>
      </c>
      <c r="E85" s="242">
        <f>E82+E84</f>
        <v>20549875.199999999</v>
      </c>
      <c r="F85" s="242">
        <f>F82+F84</f>
        <v>24289952.486400001</v>
      </c>
      <c r="G85" s="137">
        <f t="shared" ref="G85:X85" si="123">G82+G84</f>
        <v>23925603.199104</v>
      </c>
      <c r="H85" s="137">
        <f t="shared" si="123"/>
        <v>23566719.151117437</v>
      </c>
      <c r="I85" s="137">
        <f t="shared" si="123"/>
        <v>23213218.363850679</v>
      </c>
      <c r="J85" s="242">
        <f>J82+J84</f>
        <v>22865020.088392917</v>
      </c>
      <c r="K85" s="137">
        <f t="shared" si="123"/>
        <v>22522044.787067022</v>
      </c>
      <c r="L85" s="137">
        <f t="shared" si="123"/>
        <v>22184214.115261018</v>
      </c>
      <c r="M85" s="137">
        <f t="shared" si="123"/>
        <v>21851450.903532103</v>
      </c>
      <c r="N85" s="137">
        <f t="shared" si="123"/>
        <v>21523679.13997912</v>
      </c>
      <c r="O85" s="137">
        <f t="shared" si="123"/>
        <v>21200823.952879433</v>
      </c>
      <c r="P85" s="137">
        <f t="shared" si="123"/>
        <v>20882811.59358624</v>
      </c>
      <c r="Q85" s="137">
        <f t="shared" si="123"/>
        <v>20569569.419682447</v>
      </c>
      <c r="R85" s="137">
        <f t="shared" si="123"/>
        <v>20261025.878387209</v>
      </c>
      <c r="S85" s="137">
        <f t="shared" si="123"/>
        <v>19957110.490211401</v>
      </c>
      <c r="T85" s="137">
        <f t="shared" si="123"/>
        <v>19657753.832858231</v>
      </c>
      <c r="U85" s="137">
        <f t="shared" si="123"/>
        <v>19362887.525365356</v>
      </c>
      <c r="V85" s="137">
        <f t="shared" si="123"/>
        <v>19072444.212484878</v>
      </c>
      <c r="W85" s="137">
        <f t="shared" si="123"/>
        <v>18786357.549297601</v>
      </c>
      <c r="X85" s="137">
        <f t="shared" si="123"/>
        <v>18504562.186058138</v>
      </c>
    </row>
    <row r="87" spans="1:26" x14ac:dyDescent="0.2">
      <c r="A87" s="275" t="s">
        <v>304</v>
      </c>
      <c r="B87" s="275"/>
      <c r="C87" s="116"/>
      <c r="E87" s="276"/>
      <c r="F87" s="276"/>
      <c r="G87" s="108"/>
      <c r="H87" s="108"/>
      <c r="I87" s="108"/>
      <c r="J87" s="108"/>
      <c r="K87" s="108"/>
      <c r="L87" s="108"/>
      <c r="M87" s="108"/>
      <c r="N87" s="108"/>
      <c r="O87" s="108"/>
      <c r="P87" s="108"/>
      <c r="Q87" s="108"/>
      <c r="R87" s="108"/>
      <c r="S87" s="108"/>
      <c r="T87" s="108"/>
      <c r="U87" s="108"/>
      <c r="V87" s="108"/>
      <c r="W87" s="108"/>
      <c r="X87" s="108"/>
    </row>
    <row r="88" spans="1:26" ht="24" x14ac:dyDescent="0.2">
      <c r="A88" s="98" t="s">
        <v>409</v>
      </c>
      <c r="B88" s="98" t="s">
        <v>283</v>
      </c>
      <c r="C88" s="98">
        <v>166</v>
      </c>
      <c r="E88" s="98">
        <f>$C$88</f>
        <v>166</v>
      </c>
      <c r="F88" s="98">
        <f t="shared" ref="F88:X88" si="124">$C$88</f>
        <v>166</v>
      </c>
      <c r="G88" s="98">
        <f t="shared" si="124"/>
        <v>166</v>
      </c>
      <c r="H88" s="98">
        <f t="shared" si="124"/>
        <v>166</v>
      </c>
      <c r="I88" s="98">
        <f t="shared" si="124"/>
        <v>166</v>
      </c>
      <c r="J88" s="98">
        <f t="shared" si="124"/>
        <v>166</v>
      </c>
      <c r="K88" s="98">
        <f t="shared" si="124"/>
        <v>166</v>
      </c>
      <c r="L88" s="98">
        <f t="shared" si="124"/>
        <v>166</v>
      </c>
      <c r="M88" s="98">
        <f t="shared" si="124"/>
        <v>166</v>
      </c>
      <c r="N88" s="98">
        <f t="shared" si="124"/>
        <v>166</v>
      </c>
      <c r="O88" s="98">
        <f t="shared" si="124"/>
        <v>166</v>
      </c>
      <c r="P88" s="98">
        <f t="shared" si="124"/>
        <v>166</v>
      </c>
      <c r="Q88" s="98">
        <f t="shared" si="124"/>
        <v>166</v>
      </c>
      <c r="R88" s="98">
        <f t="shared" si="124"/>
        <v>166</v>
      </c>
      <c r="S88" s="98">
        <f t="shared" si="124"/>
        <v>166</v>
      </c>
      <c r="T88" s="98">
        <f t="shared" si="124"/>
        <v>166</v>
      </c>
      <c r="U88" s="98">
        <f t="shared" si="124"/>
        <v>166</v>
      </c>
      <c r="V88" s="98">
        <f t="shared" si="124"/>
        <v>166</v>
      </c>
      <c r="W88" s="98">
        <f t="shared" si="124"/>
        <v>166</v>
      </c>
      <c r="X88" s="98">
        <f t="shared" si="124"/>
        <v>166</v>
      </c>
    </row>
    <row r="89" spans="1:26" ht="24" x14ac:dyDescent="0.2">
      <c r="A89" s="98" t="s">
        <v>410</v>
      </c>
      <c r="B89" s="98" t="s">
        <v>285</v>
      </c>
      <c r="C89" s="98">
        <v>546</v>
      </c>
      <c r="E89" s="98">
        <f>$C$89</f>
        <v>546</v>
      </c>
      <c r="F89" s="98">
        <f t="shared" ref="F89:X89" si="125">$C$89</f>
        <v>546</v>
      </c>
      <c r="G89" s="98">
        <f t="shared" si="125"/>
        <v>546</v>
      </c>
      <c r="H89" s="98">
        <f t="shared" si="125"/>
        <v>546</v>
      </c>
      <c r="I89" s="98">
        <f t="shared" si="125"/>
        <v>546</v>
      </c>
      <c r="J89" s="98">
        <f t="shared" si="125"/>
        <v>546</v>
      </c>
      <c r="K89" s="98">
        <f t="shared" si="125"/>
        <v>546</v>
      </c>
      <c r="L89" s="98">
        <f t="shared" si="125"/>
        <v>546</v>
      </c>
      <c r="M89" s="98">
        <f t="shared" si="125"/>
        <v>546</v>
      </c>
      <c r="N89" s="98">
        <f t="shared" si="125"/>
        <v>546</v>
      </c>
      <c r="O89" s="98">
        <f t="shared" si="125"/>
        <v>546</v>
      </c>
      <c r="P89" s="98">
        <f t="shared" si="125"/>
        <v>546</v>
      </c>
      <c r="Q89" s="98">
        <f t="shared" si="125"/>
        <v>546</v>
      </c>
      <c r="R89" s="98">
        <f t="shared" si="125"/>
        <v>546</v>
      </c>
      <c r="S89" s="98">
        <f t="shared" si="125"/>
        <v>546</v>
      </c>
      <c r="T89" s="98">
        <f t="shared" si="125"/>
        <v>546</v>
      </c>
      <c r="U89" s="98">
        <f t="shared" si="125"/>
        <v>546</v>
      </c>
      <c r="V89" s="98">
        <f t="shared" si="125"/>
        <v>546</v>
      </c>
      <c r="W89" s="98">
        <f t="shared" si="125"/>
        <v>546</v>
      </c>
      <c r="X89" s="98">
        <f t="shared" si="125"/>
        <v>546</v>
      </c>
      <c r="Y89" s="98">
        <f>SUM(E89:X89)</f>
        <v>10920</v>
      </c>
      <c r="Z89" s="98">
        <v>4654</v>
      </c>
    </row>
    <row r="90" spans="1:26" x14ac:dyDescent="0.2">
      <c r="A90" s="275" t="s">
        <v>307</v>
      </c>
      <c r="B90" s="275"/>
      <c r="C90" s="278">
        <f>SUM(E90:X90)</f>
        <v>3866</v>
      </c>
      <c r="E90" s="276">
        <f>SUM(E88:E89)</f>
        <v>712</v>
      </c>
      <c r="F90" s="276">
        <f t="shared" ref="F90:X90" si="126">SUM(F88)</f>
        <v>166</v>
      </c>
      <c r="G90" s="276">
        <f t="shared" si="126"/>
        <v>166</v>
      </c>
      <c r="H90" s="276">
        <f t="shared" si="126"/>
        <v>166</v>
      </c>
      <c r="I90" s="276">
        <f t="shared" si="126"/>
        <v>166</v>
      </c>
      <c r="J90" s="276">
        <f t="shared" si="126"/>
        <v>166</v>
      </c>
      <c r="K90" s="276">
        <f t="shared" si="126"/>
        <v>166</v>
      </c>
      <c r="L90" s="276">
        <f t="shared" si="126"/>
        <v>166</v>
      </c>
      <c r="M90" s="276">
        <f t="shared" si="126"/>
        <v>166</v>
      </c>
      <c r="N90" s="276">
        <f t="shared" si="126"/>
        <v>166</v>
      </c>
      <c r="O90" s="276">
        <f t="shared" si="126"/>
        <v>166</v>
      </c>
      <c r="P90" s="276">
        <f t="shared" si="126"/>
        <v>166</v>
      </c>
      <c r="Q90" s="276">
        <f t="shared" si="126"/>
        <v>166</v>
      </c>
      <c r="R90" s="276">
        <f t="shared" si="126"/>
        <v>166</v>
      </c>
      <c r="S90" s="276">
        <f t="shared" si="126"/>
        <v>166</v>
      </c>
      <c r="T90" s="276">
        <f t="shared" si="126"/>
        <v>166</v>
      </c>
      <c r="U90" s="276">
        <f t="shared" si="126"/>
        <v>166</v>
      </c>
      <c r="V90" s="276">
        <f t="shared" si="126"/>
        <v>166</v>
      </c>
      <c r="W90" s="276">
        <f t="shared" si="126"/>
        <v>166</v>
      </c>
      <c r="X90" s="276">
        <f t="shared" si="126"/>
        <v>166</v>
      </c>
    </row>
    <row r="92" spans="1:26" ht="25.5" x14ac:dyDescent="0.2">
      <c r="A92" s="113" t="s">
        <v>411</v>
      </c>
      <c r="B92" s="113"/>
      <c r="C92" s="116"/>
      <c r="D92" s="107"/>
    </row>
    <row r="93" spans="1:26" x14ac:dyDescent="0.2">
      <c r="A93" s="114" t="s">
        <v>309</v>
      </c>
      <c r="B93" s="114"/>
      <c r="C93" s="114">
        <f>SUM(E93:X93)</f>
        <v>68336.658119675019</v>
      </c>
      <c r="D93" s="109"/>
      <c r="E93" s="232">
        <f>E80-E71</f>
        <v>-23598</v>
      </c>
      <c r="F93" s="232">
        <f t="shared" ref="F93:X93" si="127">F80-F71</f>
        <v>6658.7999999999993</v>
      </c>
      <c r="G93" s="232">
        <f t="shared" si="127"/>
        <v>6438.9479999999985</v>
      </c>
      <c r="H93" s="232">
        <f t="shared" si="127"/>
        <v>6222.3937799999985</v>
      </c>
      <c r="I93" s="232">
        <f t="shared" si="127"/>
        <v>6009.087873299999</v>
      </c>
      <c r="J93" s="232">
        <f t="shared" si="127"/>
        <v>5798.9815552004984</v>
      </c>
      <c r="K93" s="232">
        <f t="shared" si="127"/>
        <v>5592.0268318724902</v>
      </c>
      <c r="L93" s="232">
        <f t="shared" si="127"/>
        <v>5388.1764293944034</v>
      </c>
      <c r="M93" s="232">
        <f t="shared" si="127"/>
        <v>5187.3837829534878</v>
      </c>
      <c r="N93" s="232">
        <f t="shared" si="127"/>
        <v>4989.6030262091845</v>
      </c>
      <c r="O93" s="232">
        <f t="shared" si="127"/>
        <v>4794.7889808160471</v>
      </c>
      <c r="P93" s="232">
        <f t="shared" si="127"/>
        <v>4602.8971461038054</v>
      </c>
      <c r="Q93" s="232">
        <f t="shared" si="127"/>
        <v>4413.8836889122485</v>
      </c>
      <c r="R93" s="232">
        <f t="shared" si="127"/>
        <v>4227.7054335785651</v>
      </c>
      <c r="S93" s="232">
        <f t="shared" si="127"/>
        <v>4044.3198520748865</v>
      </c>
      <c r="T93" s="232">
        <f t="shared" si="127"/>
        <v>3863.6850542937627</v>
      </c>
      <c r="U93" s="232">
        <f t="shared" si="127"/>
        <v>3685.7597784793561</v>
      </c>
      <c r="V93" s="232">
        <f t="shared" si="127"/>
        <v>3510.5033818021657</v>
      </c>
      <c r="W93" s="232">
        <f t="shared" si="127"/>
        <v>3337.8758310751327</v>
      </c>
      <c r="X93" s="232">
        <f t="shared" si="127"/>
        <v>3167.8376936090062</v>
      </c>
    </row>
    <row r="94" spans="1:26" ht="12.75" x14ac:dyDescent="0.2">
      <c r="A94" s="107" t="s">
        <v>310</v>
      </c>
      <c r="B94" s="107"/>
      <c r="C94" s="279">
        <f>NPV(C3,E93:X93)</f>
        <v>36450.01652448086</v>
      </c>
    </row>
    <row r="95" spans="1:26" ht="24" x14ac:dyDescent="0.2">
      <c r="A95" s="114" t="s">
        <v>311</v>
      </c>
      <c r="B95" s="114"/>
      <c r="C95" s="114">
        <f>SUM(E95:X95)</f>
        <v>113250789.99551521</v>
      </c>
      <c r="D95" s="109"/>
      <c r="E95" s="232">
        <f>E85-E74</f>
        <v>-39107738.304000005</v>
      </c>
      <c r="F95" s="232">
        <f t="shared" ref="F95:X95" si="128">F85-F74</f>
        <v>11035282.9824</v>
      </c>
      <c r="G95" s="232">
        <f t="shared" si="128"/>
        <v>10670933.695103999</v>
      </c>
      <c r="H95" s="232">
        <f t="shared" si="128"/>
        <v>10312049.647117436</v>
      </c>
      <c r="I95" s="232">
        <f t="shared" si="128"/>
        <v>9958548.8598506786</v>
      </c>
      <c r="J95" s="232">
        <f t="shared" si="128"/>
        <v>9610350.5843929164</v>
      </c>
      <c r="K95" s="232">
        <f t="shared" si="128"/>
        <v>9267375.2830670215</v>
      </c>
      <c r="L95" s="232">
        <f t="shared" si="128"/>
        <v>8929544.6112610176</v>
      </c>
      <c r="M95" s="232">
        <f t="shared" si="128"/>
        <v>8596781.399532102</v>
      </c>
      <c r="N95" s="232">
        <f t="shared" si="128"/>
        <v>8269009.6359791197</v>
      </c>
      <c r="O95" s="232">
        <f t="shared" si="128"/>
        <v>7946154.4488794319</v>
      </c>
      <c r="P95" s="232">
        <f t="shared" si="128"/>
        <v>7628142.0895862393</v>
      </c>
      <c r="Q95" s="232">
        <f t="shared" si="128"/>
        <v>7314899.9156824462</v>
      </c>
      <c r="R95" s="232">
        <f t="shared" si="128"/>
        <v>7006356.3743872084</v>
      </c>
      <c r="S95" s="232">
        <f t="shared" si="128"/>
        <v>6702440.9862114005</v>
      </c>
      <c r="T95" s="232">
        <f t="shared" si="128"/>
        <v>6403084.3288582303</v>
      </c>
      <c r="U95" s="232">
        <f t="shared" si="128"/>
        <v>6108218.0213653557</v>
      </c>
      <c r="V95" s="232">
        <f t="shared" si="128"/>
        <v>5817774.7084848769</v>
      </c>
      <c r="W95" s="232">
        <f t="shared" si="128"/>
        <v>5531688.0452976003</v>
      </c>
      <c r="X95" s="232">
        <f t="shared" si="128"/>
        <v>5249892.6820581369</v>
      </c>
    </row>
    <row r="96" spans="1:26" ht="12.75" x14ac:dyDescent="0.2">
      <c r="A96" s="107" t="s">
        <v>312</v>
      </c>
      <c r="B96" s="107"/>
      <c r="C96" s="279">
        <f>NPV(C3,E95:X95)</f>
        <v>60406716.985162854</v>
      </c>
    </row>
    <row r="97" spans="1:24" ht="24" x14ac:dyDescent="0.2">
      <c r="A97" s="114" t="s">
        <v>313</v>
      </c>
      <c r="B97" s="114"/>
      <c r="C97" s="114">
        <f>SUM(E97:X97)</f>
        <v>113254655.99551521</v>
      </c>
      <c r="D97" s="109"/>
      <c r="E97" s="232">
        <f>(E85+E90)-E74</f>
        <v>-39107026.304000005</v>
      </c>
      <c r="F97" s="232">
        <f t="shared" ref="F97:X97" si="129">(F85+F90)-F74</f>
        <v>11035448.9824</v>
      </c>
      <c r="G97" s="232">
        <f t="shared" si="129"/>
        <v>10671099.695103999</v>
      </c>
      <c r="H97" s="232">
        <f t="shared" si="129"/>
        <v>10312215.647117436</v>
      </c>
      <c r="I97" s="232">
        <f t="shared" si="129"/>
        <v>9958714.8598506786</v>
      </c>
      <c r="J97" s="232">
        <f t="shared" si="129"/>
        <v>9610516.5843929164</v>
      </c>
      <c r="K97" s="232">
        <f t="shared" si="129"/>
        <v>9267541.2830670215</v>
      </c>
      <c r="L97" s="232">
        <f t="shared" si="129"/>
        <v>8929710.6112610176</v>
      </c>
      <c r="M97" s="232">
        <f t="shared" si="129"/>
        <v>8596947.399532102</v>
      </c>
      <c r="N97" s="232">
        <f t="shared" si="129"/>
        <v>8269175.6359791197</v>
      </c>
      <c r="O97" s="232">
        <f t="shared" si="129"/>
        <v>7946320.4488794319</v>
      </c>
      <c r="P97" s="232">
        <f t="shared" si="129"/>
        <v>7628308.0895862393</v>
      </c>
      <c r="Q97" s="232">
        <f t="shared" si="129"/>
        <v>7315065.9156824462</v>
      </c>
      <c r="R97" s="232">
        <f t="shared" si="129"/>
        <v>7006522.3743872084</v>
      </c>
      <c r="S97" s="232">
        <f t="shared" si="129"/>
        <v>6702606.9862114005</v>
      </c>
      <c r="T97" s="232">
        <f t="shared" si="129"/>
        <v>6403250.3288582303</v>
      </c>
      <c r="U97" s="232">
        <f t="shared" si="129"/>
        <v>6108384.0213653557</v>
      </c>
      <c r="V97" s="232">
        <f t="shared" si="129"/>
        <v>5817940.7084848769</v>
      </c>
      <c r="W97" s="232">
        <f t="shared" si="129"/>
        <v>5531854.0452976003</v>
      </c>
      <c r="X97" s="232">
        <f t="shared" si="129"/>
        <v>5250058.6820581369</v>
      </c>
    </row>
    <row r="98" spans="1:24" ht="24" x14ac:dyDescent="0.2">
      <c r="A98" s="107" t="s">
        <v>314</v>
      </c>
      <c r="B98" s="107"/>
      <c r="C98" s="280">
        <f>NPV(C3,E97:X97)</f>
        <v>60409305.712079719</v>
      </c>
    </row>
    <row r="99" spans="1:24" x14ac:dyDescent="0.2">
      <c r="A99" s="237" t="s">
        <v>315</v>
      </c>
      <c r="B99" s="238"/>
    </row>
    <row r="100" spans="1:24" ht="48" customHeight="1" x14ac:dyDescent="0.2">
      <c r="A100" s="239">
        <v>0.05</v>
      </c>
      <c r="B100" s="240">
        <f>C94</f>
        <v>36450.01652448086</v>
      </c>
      <c r="E100" s="377"/>
      <c r="F100" s="377"/>
      <c r="H100" s="377"/>
      <c r="I100" s="377"/>
    </row>
    <row r="101" spans="1:24" x14ac:dyDescent="0.2">
      <c r="A101" s="136">
        <v>0.1</v>
      </c>
      <c r="B101" s="240">
        <f t="dataTable" ref="B101:B103" dt2D="0" dtr="0" r1="C3"/>
        <v>19374.777196487215</v>
      </c>
      <c r="E101" s="239"/>
      <c r="F101" s="240"/>
      <c r="H101" s="239"/>
      <c r="I101" s="240"/>
    </row>
    <row r="102" spans="1:24" x14ac:dyDescent="0.2">
      <c r="A102" s="136">
        <v>0.15</v>
      </c>
      <c r="B102" s="240">
        <v>9542.5962547858471</v>
      </c>
      <c r="E102" s="136"/>
      <c r="F102" s="240"/>
      <c r="H102" s="136"/>
      <c r="I102" s="240"/>
    </row>
    <row r="103" spans="1:24" x14ac:dyDescent="0.2">
      <c r="A103" s="136">
        <v>0.2</v>
      </c>
      <c r="B103" s="240">
        <v>3528.0708218522373</v>
      </c>
      <c r="E103" s="136"/>
      <c r="F103" s="240"/>
      <c r="H103" s="136"/>
      <c r="I103" s="240"/>
    </row>
    <row r="104" spans="1:24" x14ac:dyDescent="0.2">
      <c r="E104" s="136"/>
      <c r="F104" s="240"/>
      <c r="H104" s="136"/>
      <c r="I104" s="240"/>
    </row>
    <row r="106" spans="1:24" ht="25.5" x14ac:dyDescent="0.2">
      <c r="A106" s="140" t="s">
        <v>412</v>
      </c>
      <c r="B106" s="140"/>
      <c r="C106" s="141"/>
    </row>
    <row r="107" spans="1:24" ht="12.75" x14ac:dyDescent="0.2">
      <c r="A107" s="233"/>
      <c r="B107" s="233"/>
      <c r="C107" s="234" t="s">
        <v>262</v>
      </c>
      <c r="E107" s="235">
        <v>1</v>
      </c>
      <c r="F107" s="235">
        <v>1</v>
      </c>
      <c r="G107" s="235">
        <v>1</v>
      </c>
      <c r="H107" s="235">
        <v>1</v>
      </c>
      <c r="I107" s="235">
        <v>1</v>
      </c>
      <c r="J107" s="235">
        <v>1</v>
      </c>
      <c r="K107" s="235">
        <v>1</v>
      </c>
      <c r="L107" s="235">
        <v>1</v>
      </c>
      <c r="M107" s="235">
        <v>1</v>
      </c>
      <c r="N107" s="235">
        <v>1</v>
      </c>
      <c r="O107" s="235">
        <v>1</v>
      </c>
      <c r="P107" s="235">
        <v>1</v>
      </c>
      <c r="Q107" s="235">
        <v>1</v>
      </c>
      <c r="R107" s="235">
        <v>1</v>
      </c>
      <c r="S107" s="235">
        <v>1</v>
      </c>
      <c r="T107" s="235">
        <v>1</v>
      </c>
      <c r="U107" s="235">
        <v>1</v>
      </c>
      <c r="V107" s="235">
        <v>1</v>
      </c>
      <c r="W107" s="235">
        <v>1</v>
      </c>
      <c r="X107" s="235">
        <v>1</v>
      </c>
    </row>
    <row r="108" spans="1:24" ht="12.75" x14ac:dyDescent="0.2">
      <c r="A108" s="140" t="s">
        <v>6</v>
      </c>
      <c r="B108" s="140" t="s">
        <v>213</v>
      </c>
      <c r="C108" s="145" t="s">
        <v>214</v>
      </c>
      <c r="E108" s="122" t="s">
        <v>63</v>
      </c>
      <c r="F108" s="122" t="s">
        <v>64</v>
      </c>
      <c r="G108" s="122" t="s">
        <v>65</v>
      </c>
      <c r="H108" s="122" t="s">
        <v>66</v>
      </c>
      <c r="I108" s="122" t="s">
        <v>67</v>
      </c>
      <c r="J108" s="122" t="s">
        <v>68</v>
      </c>
      <c r="K108" s="122" t="s">
        <v>69</v>
      </c>
      <c r="L108" s="122" t="s">
        <v>70</v>
      </c>
      <c r="M108" s="122" t="s">
        <v>71</v>
      </c>
      <c r="N108" s="122" t="s">
        <v>72</v>
      </c>
      <c r="O108" s="122" t="s">
        <v>73</v>
      </c>
      <c r="P108" s="122" t="s">
        <v>74</v>
      </c>
      <c r="Q108" s="122" t="s">
        <v>75</v>
      </c>
      <c r="R108" s="122" t="s">
        <v>76</v>
      </c>
      <c r="S108" s="122" t="s">
        <v>77</v>
      </c>
      <c r="T108" s="122" t="s">
        <v>78</v>
      </c>
      <c r="U108" s="122" t="s">
        <v>79</v>
      </c>
      <c r="V108" s="122" t="s">
        <v>80</v>
      </c>
      <c r="W108" s="122" t="s">
        <v>81</v>
      </c>
      <c r="X108" s="122" t="s">
        <v>82</v>
      </c>
    </row>
    <row r="109" spans="1:24" x14ac:dyDescent="0.2">
      <c r="A109" s="157" t="s">
        <v>215</v>
      </c>
      <c r="B109" s="157"/>
      <c r="C109" s="157" t="s">
        <v>216</v>
      </c>
      <c r="D109" s="107"/>
      <c r="E109" s="122">
        <v>0</v>
      </c>
      <c r="F109" s="122">
        <v>0</v>
      </c>
      <c r="G109" s="122">
        <v>0</v>
      </c>
      <c r="H109" s="122">
        <v>0</v>
      </c>
      <c r="I109" s="122">
        <v>0</v>
      </c>
      <c r="J109" s="122">
        <v>0</v>
      </c>
      <c r="K109" s="122">
        <v>0</v>
      </c>
      <c r="L109" s="122">
        <v>0</v>
      </c>
      <c r="M109" s="122">
        <v>0</v>
      </c>
      <c r="N109" s="122">
        <v>0</v>
      </c>
      <c r="O109" s="122">
        <v>0</v>
      </c>
      <c r="P109" s="122">
        <v>0</v>
      </c>
      <c r="Q109" s="122">
        <v>0</v>
      </c>
      <c r="R109" s="122">
        <v>0</v>
      </c>
      <c r="S109" s="122">
        <v>0</v>
      </c>
      <c r="T109" s="122">
        <v>0</v>
      </c>
      <c r="U109" s="122">
        <v>0</v>
      </c>
      <c r="V109" s="122">
        <v>0</v>
      </c>
      <c r="W109" s="122">
        <v>0</v>
      </c>
      <c r="X109" s="122">
        <v>0</v>
      </c>
    </row>
    <row r="110" spans="1:24" ht="24" x14ac:dyDescent="0.2">
      <c r="A110" s="146" t="s">
        <v>318</v>
      </c>
      <c r="B110" s="146"/>
      <c r="C110" s="152"/>
      <c r="E110" s="97"/>
      <c r="F110" s="97"/>
      <c r="G110" s="97"/>
      <c r="H110" s="97"/>
      <c r="I110" s="97"/>
      <c r="J110" s="97"/>
      <c r="K110" s="97"/>
      <c r="L110" s="97"/>
      <c r="M110" s="97"/>
      <c r="N110" s="97"/>
      <c r="O110" s="97"/>
      <c r="P110" s="97"/>
      <c r="Q110" s="97"/>
      <c r="R110" s="97"/>
      <c r="S110" s="97"/>
      <c r="T110" s="97"/>
      <c r="U110" s="97"/>
      <c r="V110" s="97"/>
      <c r="W110" s="97"/>
      <c r="X110" s="97"/>
    </row>
    <row r="111" spans="1:24" x14ac:dyDescent="0.2">
      <c r="A111" s="122" t="s">
        <v>220</v>
      </c>
      <c r="B111" s="122" t="s">
        <v>288</v>
      </c>
      <c r="C111" s="122">
        <v>750</v>
      </c>
      <c r="E111" s="122">
        <f>C111</f>
        <v>750</v>
      </c>
      <c r="F111" s="122">
        <f>C111</f>
        <v>750</v>
      </c>
      <c r="G111" s="122">
        <f>C111</f>
        <v>750</v>
      </c>
      <c r="H111" s="122">
        <f>C111</f>
        <v>750</v>
      </c>
      <c r="I111" s="122">
        <f>C111</f>
        <v>750</v>
      </c>
      <c r="J111" s="122">
        <f>C111</f>
        <v>750</v>
      </c>
      <c r="K111" s="122">
        <f>C111</f>
        <v>750</v>
      </c>
      <c r="L111" s="122">
        <f>C111</f>
        <v>750</v>
      </c>
      <c r="M111" s="122">
        <f>C111</f>
        <v>750</v>
      </c>
      <c r="N111" s="122">
        <f>C111</f>
        <v>750</v>
      </c>
      <c r="O111" s="122">
        <f>C111</f>
        <v>750</v>
      </c>
      <c r="P111" s="122">
        <f>C111</f>
        <v>750</v>
      </c>
      <c r="Q111" s="122">
        <f>C111</f>
        <v>750</v>
      </c>
      <c r="R111" s="122">
        <f>C111</f>
        <v>750</v>
      </c>
      <c r="S111" s="122">
        <f>C111</f>
        <v>750</v>
      </c>
      <c r="T111" s="122">
        <f>C111</f>
        <v>750</v>
      </c>
      <c r="U111" s="122">
        <f>C111</f>
        <v>750</v>
      </c>
      <c r="V111" s="122">
        <f>C111</f>
        <v>750</v>
      </c>
      <c r="W111" s="122">
        <f>C111</f>
        <v>750</v>
      </c>
      <c r="X111" s="122">
        <f>C111</f>
        <v>750</v>
      </c>
    </row>
    <row r="112" spans="1:24" x14ac:dyDescent="0.2">
      <c r="A112" s="98" t="s">
        <v>222</v>
      </c>
      <c r="B112" s="122" t="s">
        <v>290</v>
      </c>
      <c r="C112" s="98">
        <v>1800</v>
      </c>
      <c r="E112" s="122">
        <f>C112</f>
        <v>1800</v>
      </c>
      <c r="F112" s="122">
        <f>C112</f>
        <v>1800</v>
      </c>
      <c r="G112" s="122">
        <f>C112</f>
        <v>1800</v>
      </c>
      <c r="H112" s="122">
        <f>C112</f>
        <v>1800</v>
      </c>
      <c r="I112" s="122">
        <f>C112</f>
        <v>1800</v>
      </c>
      <c r="J112" s="122">
        <f>C112</f>
        <v>1800</v>
      </c>
      <c r="K112" s="122">
        <f>C112</f>
        <v>1800</v>
      </c>
      <c r="L112" s="122">
        <f>C112</f>
        <v>1800</v>
      </c>
      <c r="M112" s="122">
        <f>C112</f>
        <v>1800</v>
      </c>
      <c r="N112" s="122">
        <f>C112</f>
        <v>1800</v>
      </c>
      <c r="O112" s="122">
        <f>C112</f>
        <v>1800</v>
      </c>
      <c r="P112" s="122">
        <f>C112</f>
        <v>1800</v>
      </c>
      <c r="Q112" s="122">
        <f>C112</f>
        <v>1800</v>
      </c>
      <c r="R112" s="122">
        <f>C112</f>
        <v>1800</v>
      </c>
      <c r="S112" s="122">
        <f>C112</f>
        <v>1800</v>
      </c>
      <c r="T112" s="122">
        <f>C112</f>
        <v>1800</v>
      </c>
      <c r="U112" s="122">
        <f>C112</f>
        <v>1800</v>
      </c>
      <c r="V112" s="122">
        <f>C112</f>
        <v>1800</v>
      </c>
      <c r="W112" s="122">
        <f>C112</f>
        <v>1800</v>
      </c>
      <c r="X112" s="122">
        <f>C112</f>
        <v>1800</v>
      </c>
    </row>
    <row r="113" spans="1:24" ht="24.75" thickBot="1" x14ac:dyDescent="0.25">
      <c r="A113" s="98" t="s">
        <v>382</v>
      </c>
      <c r="B113" s="122" t="s">
        <v>296</v>
      </c>
      <c r="C113" s="98">
        <v>2200</v>
      </c>
      <c r="E113" s="122">
        <f>C113</f>
        <v>2200</v>
      </c>
      <c r="F113" s="122">
        <f>C113</f>
        <v>2200</v>
      </c>
      <c r="G113" s="122">
        <f>C113</f>
        <v>2200</v>
      </c>
      <c r="H113" s="122">
        <f>C113</f>
        <v>2200</v>
      </c>
      <c r="I113" s="122">
        <f>C113</f>
        <v>2200</v>
      </c>
      <c r="J113" s="122">
        <f>C113</f>
        <v>2200</v>
      </c>
      <c r="K113" s="122">
        <f>C113</f>
        <v>2200</v>
      </c>
      <c r="L113" s="122">
        <f>C113</f>
        <v>2200</v>
      </c>
      <c r="M113" s="122">
        <f>C113</f>
        <v>2200</v>
      </c>
      <c r="N113" s="122">
        <f>C113</f>
        <v>2200</v>
      </c>
      <c r="O113" s="122">
        <f>C113</f>
        <v>2200</v>
      </c>
      <c r="P113" s="122">
        <f>C113</f>
        <v>2200</v>
      </c>
      <c r="Q113" s="122">
        <f>C113</f>
        <v>2200</v>
      </c>
      <c r="R113" s="122">
        <f>C113</f>
        <v>2200</v>
      </c>
      <c r="S113" s="122">
        <f>C113</f>
        <v>2200</v>
      </c>
      <c r="T113" s="122">
        <f>C113</f>
        <v>2200</v>
      </c>
      <c r="U113" s="122">
        <f>C113</f>
        <v>2200</v>
      </c>
      <c r="V113" s="122">
        <f>C113</f>
        <v>2200</v>
      </c>
      <c r="W113" s="122">
        <f>C113</f>
        <v>2200</v>
      </c>
      <c r="X113" s="122">
        <f>C113</f>
        <v>2200</v>
      </c>
    </row>
    <row r="114" spans="1:24" s="118" customFormat="1" ht="27.6" customHeight="1" thickBot="1" x14ac:dyDescent="0.25">
      <c r="A114" s="155" t="s">
        <v>325</v>
      </c>
      <c r="B114" s="155"/>
      <c r="C114" s="156">
        <f>SUM(E114:X114)</f>
        <v>95000</v>
      </c>
      <c r="D114" s="107"/>
      <c r="E114" s="156">
        <f t="shared" ref="E114:X114" si="130">SUM(E111:E113)</f>
        <v>4750</v>
      </c>
      <c r="F114" s="156">
        <f t="shared" si="130"/>
        <v>4750</v>
      </c>
      <c r="G114" s="156">
        <f t="shared" si="130"/>
        <v>4750</v>
      </c>
      <c r="H114" s="156">
        <f t="shared" si="130"/>
        <v>4750</v>
      </c>
      <c r="I114" s="156">
        <f t="shared" si="130"/>
        <v>4750</v>
      </c>
      <c r="J114" s="156">
        <f t="shared" si="130"/>
        <v>4750</v>
      </c>
      <c r="K114" s="156">
        <f t="shared" si="130"/>
        <v>4750</v>
      </c>
      <c r="L114" s="156">
        <f t="shared" si="130"/>
        <v>4750</v>
      </c>
      <c r="M114" s="156">
        <f t="shared" si="130"/>
        <v>4750</v>
      </c>
      <c r="N114" s="156">
        <f t="shared" si="130"/>
        <v>4750</v>
      </c>
      <c r="O114" s="156">
        <f t="shared" si="130"/>
        <v>4750</v>
      </c>
      <c r="P114" s="156">
        <f t="shared" si="130"/>
        <v>4750</v>
      </c>
      <c r="Q114" s="156">
        <f t="shared" si="130"/>
        <v>4750</v>
      </c>
      <c r="R114" s="156">
        <f t="shared" si="130"/>
        <v>4750</v>
      </c>
      <c r="S114" s="156">
        <f t="shared" si="130"/>
        <v>4750</v>
      </c>
      <c r="T114" s="156">
        <f t="shared" si="130"/>
        <v>4750</v>
      </c>
      <c r="U114" s="156">
        <f t="shared" si="130"/>
        <v>4750</v>
      </c>
      <c r="V114" s="156">
        <f t="shared" si="130"/>
        <v>4750</v>
      </c>
      <c r="W114" s="156">
        <f t="shared" si="130"/>
        <v>4750</v>
      </c>
      <c r="X114" s="156">
        <f t="shared" si="130"/>
        <v>4750</v>
      </c>
    </row>
    <row r="115" spans="1:24" ht="36.75" thickBot="1" x14ac:dyDescent="0.25">
      <c r="A115" s="146" t="s">
        <v>326</v>
      </c>
      <c r="B115" s="146"/>
      <c r="C115" s="152"/>
      <c r="E115" s="97"/>
      <c r="F115" s="97"/>
      <c r="G115" s="97"/>
      <c r="H115" s="97"/>
      <c r="I115" s="97"/>
      <c r="J115" s="97"/>
      <c r="K115" s="97"/>
      <c r="L115" s="97"/>
      <c r="M115" s="97"/>
      <c r="N115" s="97"/>
      <c r="O115" s="97"/>
      <c r="P115" s="97"/>
      <c r="Q115" s="97"/>
      <c r="R115" s="97"/>
      <c r="S115" s="97"/>
      <c r="T115" s="97"/>
      <c r="U115" s="97"/>
      <c r="V115" s="97"/>
      <c r="W115" s="97"/>
      <c r="X115" s="97"/>
    </row>
    <row r="116" spans="1:24" x14ac:dyDescent="0.2">
      <c r="A116" s="122" t="s">
        <v>385</v>
      </c>
      <c r="B116" s="204" t="s">
        <v>297</v>
      </c>
      <c r="C116" s="131">
        <v>72</v>
      </c>
      <c r="E116" s="122">
        <f t="shared" ref="E116:E121" si="131">C116</f>
        <v>72</v>
      </c>
      <c r="F116" s="122">
        <f t="shared" ref="F116:F121" si="132">C116</f>
        <v>72</v>
      </c>
      <c r="G116" s="122">
        <f t="shared" ref="G116:G121" si="133">C116</f>
        <v>72</v>
      </c>
      <c r="H116" s="122">
        <f t="shared" ref="H116:H121" si="134">C116</f>
        <v>72</v>
      </c>
      <c r="I116" s="122">
        <f t="shared" ref="I116:I121" si="135">C116</f>
        <v>72</v>
      </c>
      <c r="J116" s="122">
        <f t="shared" ref="J116:J122" si="136">C116</f>
        <v>72</v>
      </c>
      <c r="K116" s="122">
        <f t="shared" ref="K116:K122" si="137">C116</f>
        <v>72</v>
      </c>
      <c r="L116" s="122">
        <f t="shared" ref="L116:L122" si="138">C116</f>
        <v>72</v>
      </c>
      <c r="M116" s="122">
        <f t="shared" ref="M116:M122" si="139">C116</f>
        <v>72</v>
      </c>
      <c r="N116" s="122">
        <f t="shared" ref="N116:N122" si="140">C116</f>
        <v>72</v>
      </c>
      <c r="O116" s="122">
        <f t="shared" ref="O116:O122" si="141">C116</f>
        <v>72</v>
      </c>
      <c r="P116" s="122">
        <f t="shared" ref="P116:P122" si="142">C116</f>
        <v>72</v>
      </c>
      <c r="Q116" s="122">
        <f t="shared" ref="Q116:Q122" si="143">C116</f>
        <v>72</v>
      </c>
      <c r="R116" s="122">
        <f t="shared" ref="R116:R122" si="144">C116</f>
        <v>72</v>
      </c>
      <c r="S116" s="122">
        <f t="shared" ref="S116:S122" si="145">C116</f>
        <v>72</v>
      </c>
      <c r="T116" s="122">
        <f t="shared" ref="T116:T122" si="146">C116</f>
        <v>72</v>
      </c>
      <c r="U116" s="122">
        <f t="shared" ref="U116:U122" si="147">C116</f>
        <v>72</v>
      </c>
      <c r="V116" s="122">
        <f t="shared" ref="V116:V122" si="148">C116</f>
        <v>72</v>
      </c>
      <c r="W116" s="122">
        <f t="shared" ref="W116:W122" si="149">C116</f>
        <v>72</v>
      </c>
      <c r="X116" s="122">
        <f t="shared" ref="X116:X122" si="150">C116</f>
        <v>72</v>
      </c>
    </row>
    <row r="117" spans="1:24" x14ac:dyDescent="0.2">
      <c r="A117" s="122" t="s">
        <v>232</v>
      </c>
      <c r="B117" s="204" t="s">
        <v>299</v>
      </c>
      <c r="C117" s="132">
        <v>72</v>
      </c>
      <c r="E117" s="122">
        <f t="shared" si="131"/>
        <v>72</v>
      </c>
      <c r="F117" s="122">
        <f t="shared" si="132"/>
        <v>72</v>
      </c>
      <c r="G117" s="122">
        <f t="shared" si="133"/>
        <v>72</v>
      </c>
      <c r="H117" s="122">
        <f t="shared" si="134"/>
        <v>72</v>
      </c>
      <c r="I117" s="122">
        <f t="shared" si="135"/>
        <v>72</v>
      </c>
      <c r="J117" s="122">
        <f t="shared" si="136"/>
        <v>72</v>
      </c>
      <c r="K117" s="122">
        <f t="shared" si="137"/>
        <v>72</v>
      </c>
      <c r="L117" s="122">
        <f t="shared" si="138"/>
        <v>72</v>
      </c>
      <c r="M117" s="122">
        <f t="shared" si="139"/>
        <v>72</v>
      </c>
      <c r="N117" s="122">
        <f t="shared" si="140"/>
        <v>72</v>
      </c>
      <c r="O117" s="122">
        <f t="shared" si="141"/>
        <v>72</v>
      </c>
      <c r="P117" s="122">
        <f t="shared" si="142"/>
        <v>72</v>
      </c>
      <c r="Q117" s="122">
        <f t="shared" si="143"/>
        <v>72</v>
      </c>
      <c r="R117" s="122">
        <f t="shared" si="144"/>
        <v>72</v>
      </c>
      <c r="S117" s="122">
        <f t="shared" si="145"/>
        <v>72</v>
      </c>
      <c r="T117" s="122">
        <f t="shared" si="146"/>
        <v>72</v>
      </c>
      <c r="U117" s="122">
        <f t="shared" si="147"/>
        <v>72</v>
      </c>
      <c r="V117" s="122">
        <f t="shared" si="148"/>
        <v>72</v>
      </c>
      <c r="W117" s="122">
        <f t="shared" si="149"/>
        <v>72</v>
      </c>
      <c r="X117" s="122">
        <f t="shared" si="150"/>
        <v>72</v>
      </c>
    </row>
    <row r="118" spans="1:24" x14ac:dyDescent="0.2">
      <c r="A118" s="122" t="s">
        <v>386</v>
      </c>
      <c r="B118" s="204" t="s">
        <v>306</v>
      </c>
      <c r="C118" s="132">
        <v>600</v>
      </c>
      <c r="E118" s="122">
        <f t="shared" si="131"/>
        <v>600</v>
      </c>
      <c r="F118" s="122">
        <f t="shared" si="132"/>
        <v>600</v>
      </c>
      <c r="G118" s="122">
        <f t="shared" si="133"/>
        <v>600</v>
      </c>
      <c r="H118" s="122">
        <f t="shared" si="134"/>
        <v>600</v>
      </c>
      <c r="I118" s="122">
        <f t="shared" si="135"/>
        <v>600</v>
      </c>
      <c r="J118" s="122">
        <f t="shared" si="136"/>
        <v>600</v>
      </c>
      <c r="K118" s="122">
        <f t="shared" si="137"/>
        <v>600</v>
      </c>
      <c r="L118" s="122">
        <f t="shared" si="138"/>
        <v>600</v>
      </c>
      <c r="M118" s="122">
        <f t="shared" si="139"/>
        <v>600</v>
      </c>
      <c r="N118" s="122">
        <f t="shared" si="140"/>
        <v>600</v>
      </c>
      <c r="O118" s="122">
        <f t="shared" si="141"/>
        <v>600</v>
      </c>
      <c r="P118" s="122">
        <f t="shared" si="142"/>
        <v>600</v>
      </c>
      <c r="Q118" s="122">
        <f t="shared" si="143"/>
        <v>600</v>
      </c>
      <c r="R118" s="122">
        <f t="shared" si="144"/>
        <v>600</v>
      </c>
      <c r="S118" s="122">
        <f t="shared" si="145"/>
        <v>600</v>
      </c>
      <c r="T118" s="122">
        <f t="shared" si="146"/>
        <v>600</v>
      </c>
      <c r="U118" s="122">
        <f t="shared" si="147"/>
        <v>600</v>
      </c>
      <c r="V118" s="122">
        <f t="shared" si="148"/>
        <v>600</v>
      </c>
      <c r="W118" s="122">
        <f t="shared" si="149"/>
        <v>600</v>
      </c>
      <c r="X118" s="122">
        <f t="shared" si="150"/>
        <v>600</v>
      </c>
    </row>
    <row r="119" spans="1:24" x14ac:dyDescent="0.2">
      <c r="A119" s="122" t="s">
        <v>387</v>
      </c>
      <c r="B119" s="204" t="s">
        <v>319</v>
      </c>
      <c r="C119" s="132">
        <v>168</v>
      </c>
      <c r="E119" s="122">
        <f t="shared" si="131"/>
        <v>168</v>
      </c>
      <c r="F119" s="122">
        <f t="shared" si="132"/>
        <v>168</v>
      </c>
      <c r="G119" s="122">
        <f t="shared" si="133"/>
        <v>168</v>
      </c>
      <c r="H119" s="122">
        <f t="shared" si="134"/>
        <v>168</v>
      </c>
      <c r="I119" s="122">
        <f t="shared" si="135"/>
        <v>168</v>
      </c>
      <c r="J119" s="122">
        <f t="shared" si="136"/>
        <v>168</v>
      </c>
      <c r="K119" s="122">
        <f t="shared" si="137"/>
        <v>168</v>
      </c>
      <c r="L119" s="122">
        <f t="shared" si="138"/>
        <v>168</v>
      </c>
      <c r="M119" s="122">
        <f t="shared" si="139"/>
        <v>168</v>
      </c>
      <c r="N119" s="122">
        <f t="shared" si="140"/>
        <v>168</v>
      </c>
      <c r="O119" s="122">
        <f t="shared" si="141"/>
        <v>168</v>
      </c>
      <c r="P119" s="122">
        <f t="shared" si="142"/>
        <v>168</v>
      </c>
      <c r="Q119" s="122">
        <f t="shared" si="143"/>
        <v>168</v>
      </c>
      <c r="R119" s="122">
        <f t="shared" si="144"/>
        <v>168</v>
      </c>
      <c r="S119" s="122">
        <f t="shared" si="145"/>
        <v>168</v>
      </c>
      <c r="T119" s="122">
        <f t="shared" si="146"/>
        <v>168</v>
      </c>
      <c r="U119" s="122">
        <f t="shared" si="147"/>
        <v>168</v>
      </c>
      <c r="V119" s="122">
        <f t="shared" si="148"/>
        <v>168</v>
      </c>
      <c r="W119" s="122">
        <f t="shared" si="149"/>
        <v>168</v>
      </c>
      <c r="X119" s="122">
        <f t="shared" si="150"/>
        <v>168</v>
      </c>
    </row>
    <row r="120" spans="1:24" x14ac:dyDescent="0.2">
      <c r="A120" s="122" t="s">
        <v>388</v>
      </c>
      <c r="B120" s="204" t="s">
        <v>320</v>
      </c>
      <c r="C120" s="132">
        <v>264</v>
      </c>
      <c r="E120" s="122">
        <f t="shared" si="131"/>
        <v>264</v>
      </c>
      <c r="F120" s="122">
        <f t="shared" si="132"/>
        <v>264</v>
      </c>
      <c r="G120" s="122">
        <f t="shared" si="133"/>
        <v>264</v>
      </c>
      <c r="H120" s="122">
        <f t="shared" si="134"/>
        <v>264</v>
      </c>
      <c r="I120" s="122">
        <f t="shared" si="135"/>
        <v>264</v>
      </c>
      <c r="J120" s="122">
        <f t="shared" si="136"/>
        <v>264</v>
      </c>
      <c r="K120" s="122">
        <f t="shared" si="137"/>
        <v>264</v>
      </c>
      <c r="L120" s="122">
        <f t="shared" si="138"/>
        <v>264</v>
      </c>
      <c r="M120" s="122">
        <f t="shared" si="139"/>
        <v>264</v>
      </c>
      <c r="N120" s="122">
        <f t="shared" si="140"/>
        <v>264</v>
      </c>
      <c r="O120" s="122">
        <f t="shared" si="141"/>
        <v>264</v>
      </c>
      <c r="P120" s="122">
        <f t="shared" si="142"/>
        <v>264</v>
      </c>
      <c r="Q120" s="122">
        <f t="shared" si="143"/>
        <v>264</v>
      </c>
      <c r="R120" s="122">
        <f t="shared" si="144"/>
        <v>264</v>
      </c>
      <c r="S120" s="122">
        <f t="shared" si="145"/>
        <v>264</v>
      </c>
      <c r="T120" s="122">
        <f t="shared" si="146"/>
        <v>264</v>
      </c>
      <c r="U120" s="122">
        <f t="shared" si="147"/>
        <v>264</v>
      </c>
      <c r="V120" s="122">
        <f t="shared" si="148"/>
        <v>264</v>
      </c>
      <c r="W120" s="122">
        <f t="shared" si="149"/>
        <v>264</v>
      </c>
      <c r="X120" s="122">
        <f t="shared" si="150"/>
        <v>264</v>
      </c>
    </row>
    <row r="121" spans="1:24" x14ac:dyDescent="0.2">
      <c r="A121" s="122" t="s">
        <v>389</v>
      </c>
      <c r="B121" s="204" t="s">
        <v>321</v>
      </c>
      <c r="C121" s="132">
        <v>72</v>
      </c>
      <c r="E121" s="122">
        <f t="shared" si="131"/>
        <v>72</v>
      </c>
      <c r="F121" s="122">
        <f t="shared" si="132"/>
        <v>72</v>
      </c>
      <c r="G121" s="122">
        <f t="shared" si="133"/>
        <v>72</v>
      </c>
      <c r="H121" s="122">
        <f t="shared" si="134"/>
        <v>72</v>
      </c>
      <c r="I121" s="122">
        <f t="shared" si="135"/>
        <v>72</v>
      </c>
      <c r="J121" s="122">
        <f t="shared" si="136"/>
        <v>72</v>
      </c>
      <c r="K121" s="122">
        <f t="shared" si="137"/>
        <v>72</v>
      </c>
      <c r="L121" s="122">
        <f t="shared" si="138"/>
        <v>72</v>
      </c>
      <c r="M121" s="122">
        <f t="shared" si="139"/>
        <v>72</v>
      </c>
      <c r="N121" s="122">
        <f t="shared" si="140"/>
        <v>72</v>
      </c>
      <c r="O121" s="122">
        <f t="shared" si="141"/>
        <v>72</v>
      </c>
      <c r="P121" s="122">
        <f t="shared" si="142"/>
        <v>72</v>
      </c>
      <c r="Q121" s="122">
        <f t="shared" si="143"/>
        <v>72</v>
      </c>
      <c r="R121" s="122">
        <f t="shared" si="144"/>
        <v>72</v>
      </c>
      <c r="S121" s="122">
        <f t="shared" si="145"/>
        <v>72</v>
      </c>
      <c r="T121" s="122">
        <f t="shared" si="146"/>
        <v>72</v>
      </c>
      <c r="U121" s="122">
        <f t="shared" si="147"/>
        <v>72</v>
      </c>
      <c r="V121" s="122">
        <f t="shared" si="148"/>
        <v>72</v>
      </c>
      <c r="W121" s="122">
        <f t="shared" si="149"/>
        <v>72</v>
      </c>
      <c r="X121" s="122">
        <f t="shared" si="150"/>
        <v>72</v>
      </c>
    </row>
    <row r="122" spans="1:24" ht="12.75" thickBot="1" x14ac:dyDescent="0.25">
      <c r="A122" s="122" t="s">
        <v>402</v>
      </c>
      <c r="B122" s="204" t="s">
        <v>322</v>
      </c>
      <c r="C122" s="132">
        <v>2000</v>
      </c>
      <c r="E122" s="122">
        <v>0</v>
      </c>
      <c r="F122" s="122">
        <v>0</v>
      </c>
      <c r="G122" s="122">
        <v>0</v>
      </c>
      <c r="H122" s="122">
        <v>0</v>
      </c>
      <c r="I122" s="122">
        <v>0</v>
      </c>
      <c r="J122" s="122">
        <f t="shared" si="136"/>
        <v>2000</v>
      </c>
      <c r="K122" s="122">
        <f t="shared" si="137"/>
        <v>2000</v>
      </c>
      <c r="L122" s="122">
        <f t="shared" si="138"/>
        <v>2000</v>
      </c>
      <c r="M122" s="122">
        <f t="shared" si="139"/>
        <v>2000</v>
      </c>
      <c r="N122" s="122">
        <f t="shared" si="140"/>
        <v>2000</v>
      </c>
      <c r="O122" s="122">
        <f t="shared" si="141"/>
        <v>2000</v>
      </c>
      <c r="P122" s="122">
        <f t="shared" si="142"/>
        <v>2000</v>
      </c>
      <c r="Q122" s="122">
        <f t="shared" si="143"/>
        <v>2000</v>
      </c>
      <c r="R122" s="122">
        <f t="shared" si="144"/>
        <v>2000</v>
      </c>
      <c r="S122" s="122">
        <f t="shared" si="145"/>
        <v>2000</v>
      </c>
      <c r="T122" s="122">
        <f t="shared" si="146"/>
        <v>2000</v>
      </c>
      <c r="U122" s="122">
        <f t="shared" si="147"/>
        <v>2000</v>
      </c>
      <c r="V122" s="122">
        <f t="shared" si="148"/>
        <v>2000</v>
      </c>
      <c r="W122" s="122">
        <f t="shared" si="149"/>
        <v>2000</v>
      </c>
      <c r="X122" s="122">
        <f t="shared" si="150"/>
        <v>2000</v>
      </c>
    </row>
    <row r="123" spans="1:24" ht="12.75" thickBot="1" x14ac:dyDescent="0.25">
      <c r="A123" s="150" t="s">
        <v>336</v>
      </c>
      <c r="B123" s="208"/>
      <c r="C123" s="151">
        <f t="shared" ref="C123" si="151">SUM(E123:X123)</f>
        <v>54960</v>
      </c>
      <c r="E123" s="149">
        <f t="shared" ref="E123:X123" si="152">SUM(E116:E122)</f>
        <v>1248</v>
      </c>
      <c r="F123" s="149">
        <f t="shared" si="152"/>
        <v>1248</v>
      </c>
      <c r="G123" s="149">
        <f t="shared" si="152"/>
        <v>1248</v>
      </c>
      <c r="H123" s="149">
        <f t="shared" si="152"/>
        <v>1248</v>
      </c>
      <c r="I123" s="149">
        <f t="shared" si="152"/>
        <v>1248</v>
      </c>
      <c r="J123" s="149">
        <f t="shared" si="152"/>
        <v>3248</v>
      </c>
      <c r="K123" s="149">
        <f t="shared" si="152"/>
        <v>3248</v>
      </c>
      <c r="L123" s="149">
        <f t="shared" si="152"/>
        <v>3248</v>
      </c>
      <c r="M123" s="149">
        <f t="shared" si="152"/>
        <v>3248</v>
      </c>
      <c r="N123" s="149">
        <f t="shared" si="152"/>
        <v>3248</v>
      </c>
      <c r="O123" s="149">
        <f t="shared" si="152"/>
        <v>3248</v>
      </c>
      <c r="P123" s="149">
        <f t="shared" si="152"/>
        <v>3248</v>
      </c>
      <c r="Q123" s="149">
        <f t="shared" si="152"/>
        <v>3248</v>
      </c>
      <c r="R123" s="149">
        <f t="shared" si="152"/>
        <v>3248</v>
      </c>
      <c r="S123" s="149">
        <f t="shared" si="152"/>
        <v>3248</v>
      </c>
      <c r="T123" s="149">
        <f t="shared" si="152"/>
        <v>3248</v>
      </c>
      <c r="U123" s="149">
        <f t="shared" si="152"/>
        <v>3248</v>
      </c>
      <c r="V123" s="149">
        <f t="shared" si="152"/>
        <v>3248</v>
      </c>
      <c r="W123" s="149">
        <f t="shared" si="152"/>
        <v>3248</v>
      </c>
      <c r="X123" s="149">
        <f t="shared" si="152"/>
        <v>3248</v>
      </c>
    </row>
    <row r="124" spans="1:24" ht="13.5" customHeight="1" x14ac:dyDescent="0.2">
      <c r="A124" s="153" t="s">
        <v>241</v>
      </c>
      <c r="B124" s="153"/>
      <c r="C124" s="152"/>
      <c r="E124" s="97"/>
      <c r="F124" s="97"/>
      <c r="G124" s="97"/>
      <c r="H124" s="97"/>
      <c r="I124" s="97"/>
      <c r="J124" s="97"/>
      <c r="K124" s="97"/>
      <c r="L124" s="97"/>
      <c r="M124" s="97"/>
      <c r="N124" s="97"/>
      <c r="O124" s="97"/>
      <c r="P124" s="97"/>
      <c r="Q124" s="97"/>
      <c r="R124" s="97"/>
      <c r="S124" s="97"/>
      <c r="T124" s="97"/>
      <c r="U124" s="97"/>
      <c r="V124" s="97"/>
      <c r="W124" s="97"/>
      <c r="X124" s="97"/>
    </row>
    <row r="125" spans="1:24" x14ac:dyDescent="0.2">
      <c r="A125" s="122" t="s">
        <v>413</v>
      </c>
      <c r="B125" s="122" t="s">
        <v>323</v>
      </c>
      <c r="C125" s="285">
        <v>28000</v>
      </c>
      <c r="E125" s="122">
        <f>0</f>
        <v>0</v>
      </c>
      <c r="F125" s="122"/>
      <c r="G125" s="122"/>
      <c r="H125" s="122"/>
      <c r="I125" s="122"/>
      <c r="J125" s="122"/>
      <c r="K125" s="122"/>
      <c r="L125" s="122"/>
      <c r="M125" s="122"/>
      <c r="N125" s="122"/>
      <c r="O125" s="122"/>
      <c r="P125" s="122"/>
      <c r="Q125" s="122"/>
      <c r="R125" s="122"/>
      <c r="S125" s="122"/>
      <c r="T125" s="122"/>
      <c r="U125" s="122"/>
      <c r="V125" s="122"/>
      <c r="W125" s="122"/>
      <c r="X125" s="122"/>
    </row>
    <row r="126" spans="1:24" ht="12.75" thickBot="1" x14ac:dyDescent="0.25">
      <c r="A126" s="154" t="s">
        <v>339</v>
      </c>
      <c r="B126" s="154"/>
      <c r="C126" s="147">
        <f>SUM(E126:X126)</f>
        <v>0</v>
      </c>
      <c r="E126" s="148">
        <f t="shared" ref="E126:X126" si="153">SUM(E125:E125)</f>
        <v>0</v>
      </c>
      <c r="F126" s="148">
        <f t="shared" si="153"/>
        <v>0</v>
      </c>
      <c r="G126" s="148">
        <f t="shared" si="153"/>
        <v>0</v>
      </c>
      <c r="H126" s="148">
        <f t="shared" si="153"/>
        <v>0</v>
      </c>
      <c r="I126" s="148">
        <f t="shared" si="153"/>
        <v>0</v>
      </c>
      <c r="J126" s="148">
        <f t="shared" si="153"/>
        <v>0</v>
      </c>
      <c r="K126" s="148">
        <f t="shared" si="153"/>
        <v>0</v>
      </c>
      <c r="L126" s="148">
        <f t="shared" si="153"/>
        <v>0</v>
      </c>
      <c r="M126" s="148">
        <f t="shared" si="153"/>
        <v>0</v>
      </c>
      <c r="N126" s="148">
        <f t="shared" si="153"/>
        <v>0</v>
      </c>
      <c r="O126" s="148">
        <f t="shared" si="153"/>
        <v>0</v>
      </c>
      <c r="P126" s="148">
        <f t="shared" si="153"/>
        <v>0</v>
      </c>
      <c r="Q126" s="148">
        <f t="shared" si="153"/>
        <v>0</v>
      </c>
      <c r="R126" s="148">
        <f t="shared" si="153"/>
        <v>0</v>
      </c>
      <c r="S126" s="148">
        <f t="shared" si="153"/>
        <v>0</v>
      </c>
      <c r="T126" s="148">
        <f t="shared" si="153"/>
        <v>0</v>
      </c>
      <c r="U126" s="148">
        <f t="shared" si="153"/>
        <v>0</v>
      </c>
      <c r="V126" s="148">
        <f t="shared" si="153"/>
        <v>0</v>
      </c>
      <c r="W126" s="148">
        <f t="shared" si="153"/>
        <v>0</v>
      </c>
      <c r="X126" s="148">
        <f t="shared" si="153"/>
        <v>0</v>
      </c>
    </row>
    <row r="127" spans="1:24" ht="24.75" thickBot="1" x14ac:dyDescent="0.25">
      <c r="A127" s="142" t="s">
        <v>414</v>
      </c>
      <c r="B127" s="142"/>
      <c r="C127" s="144">
        <f>SUM(E127:X127)</f>
        <v>149960</v>
      </c>
      <c r="E127" s="143">
        <f t="shared" ref="E127:X127" si="154">(E114+E123+E126)</f>
        <v>5998</v>
      </c>
      <c r="F127" s="143">
        <f t="shared" si="154"/>
        <v>5998</v>
      </c>
      <c r="G127" s="143">
        <f t="shared" si="154"/>
        <v>5998</v>
      </c>
      <c r="H127" s="143">
        <f t="shared" si="154"/>
        <v>5998</v>
      </c>
      <c r="I127" s="143">
        <f t="shared" si="154"/>
        <v>5998</v>
      </c>
      <c r="J127" s="143">
        <f t="shared" si="154"/>
        <v>7998</v>
      </c>
      <c r="K127" s="143">
        <f t="shared" si="154"/>
        <v>7998</v>
      </c>
      <c r="L127" s="143">
        <f t="shared" si="154"/>
        <v>7998</v>
      </c>
      <c r="M127" s="143">
        <f t="shared" si="154"/>
        <v>7998</v>
      </c>
      <c r="N127" s="143">
        <f t="shared" si="154"/>
        <v>7998</v>
      </c>
      <c r="O127" s="143">
        <f t="shared" si="154"/>
        <v>7998</v>
      </c>
      <c r="P127" s="143">
        <f t="shared" si="154"/>
        <v>7998</v>
      </c>
      <c r="Q127" s="143">
        <f t="shared" si="154"/>
        <v>7998</v>
      </c>
      <c r="R127" s="143">
        <f t="shared" si="154"/>
        <v>7998</v>
      </c>
      <c r="S127" s="143">
        <f t="shared" si="154"/>
        <v>7998</v>
      </c>
      <c r="T127" s="143">
        <f t="shared" si="154"/>
        <v>7998</v>
      </c>
      <c r="U127" s="143">
        <f t="shared" si="154"/>
        <v>7998</v>
      </c>
      <c r="V127" s="143">
        <f t="shared" si="154"/>
        <v>7998</v>
      </c>
      <c r="W127" s="143">
        <f t="shared" si="154"/>
        <v>7998</v>
      </c>
      <c r="X127" s="143">
        <f t="shared" si="154"/>
        <v>7998</v>
      </c>
    </row>
    <row r="128" spans="1:24" s="226" customFormat="1" ht="12.75" x14ac:dyDescent="0.2">
      <c r="C128" s="227" t="s">
        <v>245</v>
      </c>
      <c r="E128" s="228">
        <f>0%*$C$9</f>
        <v>0</v>
      </c>
      <c r="F128" s="228">
        <f t="shared" ref="F128:X128" si="155">0%*$C$9</f>
        <v>0</v>
      </c>
      <c r="G128" s="228">
        <f t="shared" si="155"/>
        <v>0</v>
      </c>
      <c r="H128" s="228">
        <f t="shared" si="155"/>
        <v>0</v>
      </c>
      <c r="I128" s="228">
        <f t="shared" si="155"/>
        <v>0</v>
      </c>
      <c r="J128" s="228">
        <f t="shared" si="155"/>
        <v>0</v>
      </c>
      <c r="K128" s="228">
        <f t="shared" si="155"/>
        <v>0</v>
      </c>
      <c r="L128" s="228">
        <f t="shared" si="155"/>
        <v>0</v>
      </c>
      <c r="M128" s="228">
        <f t="shared" si="155"/>
        <v>0</v>
      </c>
      <c r="N128" s="228">
        <f t="shared" si="155"/>
        <v>0</v>
      </c>
      <c r="O128" s="228">
        <f t="shared" si="155"/>
        <v>0</v>
      </c>
      <c r="P128" s="228">
        <f t="shared" si="155"/>
        <v>0</v>
      </c>
      <c r="Q128" s="228">
        <f t="shared" si="155"/>
        <v>0</v>
      </c>
      <c r="R128" s="228">
        <f t="shared" si="155"/>
        <v>0</v>
      </c>
      <c r="S128" s="228">
        <f t="shared" si="155"/>
        <v>0</v>
      </c>
      <c r="T128" s="228">
        <f t="shared" si="155"/>
        <v>0</v>
      </c>
      <c r="U128" s="228">
        <f t="shared" si="155"/>
        <v>0</v>
      </c>
      <c r="V128" s="228">
        <f t="shared" si="155"/>
        <v>0</v>
      </c>
      <c r="W128" s="228">
        <f t="shared" si="155"/>
        <v>0</v>
      </c>
      <c r="X128" s="228">
        <f t="shared" si="155"/>
        <v>0</v>
      </c>
    </row>
    <row r="129" spans="1:24" s="97" customFormat="1" ht="13.5" thickBot="1" x14ac:dyDescent="0.25">
      <c r="C129" s="227" t="s">
        <v>293</v>
      </c>
      <c r="E129" s="228">
        <f>100%*$C$9</f>
        <v>1657.248</v>
      </c>
      <c r="F129" s="228">
        <f t="shared" ref="F129:X129" si="156">100%*$C$9</f>
        <v>1657.248</v>
      </c>
      <c r="G129" s="228">
        <f t="shared" si="156"/>
        <v>1657.248</v>
      </c>
      <c r="H129" s="228">
        <f t="shared" si="156"/>
        <v>1657.248</v>
      </c>
      <c r="I129" s="228">
        <f t="shared" si="156"/>
        <v>1657.248</v>
      </c>
      <c r="J129" s="228">
        <f t="shared" si="156"/>
        <v>1657.248</v>
      </c>
      <c r="K129" s="228">
        <f t="shared" si="156"/>
        <v>1657.248</v>
      </c>
      <c r="L129" s="228">
        <f t="shared" si="156"/>
        <v>1657.248</v>
      </c>
      <c r="M129" s="228">
        <f t="shared" si="156"/>
        <v>1657.248</v>
      </c>
      <c r="N129" s="228">
        <f t="shared" si="156"/>
        <v>1657.248</v>
      </c>
      <c r="O129" s="228">
        <f t="shared" si="156"/>
        <v>1657.248</v>
      </c>
      <c r="P129" s="228">
        <f t="shared" si="156"/>
        <v>1657.248</v>
      </c>
      <c r="Q129" s="228">
        <f t="shared" si="156"/>
        <v>1657.248</v>
      </c>
      <c r="R129" s="228">
        <f t="shared" si="156"/>
        <v>1657.248</v>
      </c>
      <c r="S129" s="228">
        <f t="shared" si="156"/>
        <v>1657.248</v>
      </c>
      <c r="T129" s="228">
        <f t="shared" si="156"/>
        <v>1657.248</v>
      </c>
      <c r="U129" s="228">
        <f t="shared" si="156"/>
        <v>1657.248</v>
      </c>
      <c r="V129" s="228">
        <f t="shared" si="156"/>
        <v>1657.248</v>
      </c>
      <c r="W129" s="228">
        <f t="shared" si="156"/>
        <v>1657.248</v>
      </c>
      <c r="X129" s="228">
        <f t="shared" si="156"/>
        <v>1657.248</v>
      </c>
    </row>
    <row r="130" spans="1:24" ht="12" customHeight="1" thickBot="1" x14ac:dyDescent="0.25">
      <c r="A130" s="142" t="s">
        <v>415</v>
      </c>
      <c r="B130" s="142"/>
      <c r="C130" s="144">
        <f>SUM(E130:X130)</f>
        <v>248520910.0800001</v>
      </c>
      <c r="E130" s="287">
        <f t="shared" ref="E130:X130" si="157">(E31*E128)+(E127*E129)</f>
        <v>9940173.5040000007</v>
      </c>
      <c r="F130" s="287">
        <f t="shared" si="157"/>
        <v>9940173.5040000007</v>
      </c>
      <c r="G130" s="287">
        <f t="shared" si="157"/>
        <v>9940173.5040000007</v>
      </c>
      <c r="H130" s="287">
        <f t="shared" si="157"/>
        <v>9940173.5040000007</v>
      </c>
      <c r="I130" s="287">
        <f t="shared" si="157"/>
        <v>9940173.5040000007</v>
      </c>
      <c r="J130" s="287">
        <f t="shared" si="157"/>
        <v>13254669.504000001</v>
      </c>
      <c r="K130" s="287">
        <f t="shared" si="157"/>
        <v>13254669.504000001</v>
      </c>
      <c r="L130" s="287">
        <f t="shared" si="157"/>
        <v>13254669.504000001</v>
      </c>
      <c r="M130" s="287">
        <f t="shared" si="157"/>
        <v>13254669.504000001</v>
      </c>
      <c r="N130" s="287">
        <f t="shared" si="157"/>
        <v>13254669.504000001</v>
      </c>
      <c r="O130" s="287">
        <f t="shared" si="157"/>
        <v>13254669.504000001</v>
      </c>
      <c r="P130" s="287">
        <f t="shared" si="157"/>
        <v>13254669.504000001</v>
      </c>
      <c r="Q130" s="287">
        <f t="shared" si="157"/>
        <v>13254669.504000001</v>
      </c>
      <c r="R130" s="287">
        <f t="shared" si="157"/>
        <v>13254669.504000001</v>
      </c>
      <c r="S130" s="287">
        <f t="shared" si="157"/>
        <v>13254669.504000001</v>
      </c>
      <c r="T130" s="287">
        <f t="shared" si="157"/>
        <v>13254669.504000001</v>
      </c>
      <c r="U130" s="287">
        <f t="shared" si="157"/>
        <v>13254669.504000001</v>
      </c>
      <c r="V130" s="287">
        <f t="shared" si="157"/>
        <v>13254669.504000001</v>
      </c>
      <c r="W130" s="287">
        <f t="shared" si="157"/>
        <v>13254669.504000001</v>
      </c>
      <c r="X130" s="287">
        <f t="shared" si="157"/>
        <v>13254669.504000001</v>
      </c>
    </row>
    <row r="131" spans="1:24" x14ac:dyDescent="0.2">
      <c r="E131" s="288"/>
    </row>
    <row r="133" spans="1:24" ht="25.5" x14ac:dyDescent="0.2">
      <c r="A133" s="140" t="s">
        <v>416</v>
      </c>
      <c r="B133" s="140"/>
      <c r="D133" s="98"/>
    </row>
    <row r="134" spans="1:24" x14ac:dyDescent="0.2">
      <c r="A134" s="123" t="s">
        <v>248</v>
      </c>
      <c r="B134" s="204" t="s">
        <v>324</v>
      </c>
      <c r="C134" s="134">
        <v>1.4999999999999999E-2</v>
      </c>
    </row>
    <row r="135" spans="1:24" x14ac:dyDescent="0.2">
      <c r="A135" s="123" t="s">
        <v>250</v>
      </c>
      <c r="B135" s="204" t="s">
        <v>327</v>
      </c>
      <c r="C135" s="211">
        <f>C37*120%</f>
        <v>7440</v>
      </c>
      <c r="E135" s="194">
        <f>C37</f>
        <v>6200</v>
      </c>
      <c r="F135" s="194">
        <f>C135*(1-C134)</f>
        <v>7328.4</v>
      </c>
      <c r="G135" s="194">
        <f>F135*(1-C134)</f>
        <v>7218.4739999999993</v>
      </c>
      <c r="H135" s="194">
        <f>G135*(1-C134)</f>
        <v>7110.1968899999993</v>
      </c>
      <c r="I135" s="194">
        <f>H135*(1-C134)</f>
        <v>7003.5439366499995</v>
      </c>
      <c r="J135" s="194">
        <f>I135*(1-C134)</f>
        <v>6898.4907776002492</v>
      </c>
      <c r="K135" s="194">
        <f>J135*(1-C134)</f>
        <v>6795.0134159362451</v>
      </c>
      <c r="L135" s="194">
        <f>K135*(1-C134)</f>
        <v>6693.0882146972017</v>
      </c>
      <c r="M135" s="194">
        <f>L135*(1-C134)</f>
        <v>6592.6918914767439</v>
      </c>
      <c r="N135" s="194">
        <f>M135*(1-C134)</f>
        <v>6493.8015131045922</v>
      </c>
      <c r="O135" s="194">
        <f>N135*(1-C134)</f>
        <v>6396.3944904080236</v>
      </c>
      <c r="P135" s="194">
        <f>O135*(1-C134)</f>
        <v>6300.4485730519027</v>
      </c>
      <c r="Q135" s="194">
        <f>P135*(1-C134)</f>
        <v>6205.9418444561243</v>
      </c>
      <c r="R135" s="194">
        <f>Q135*(1-C134)</f>
        <v>6112.8527167892826</v>
      </c>
      <c r="S135" s="194">
        <f>R135*(1-C134)</f>
        <v>6021.1599260374433</v>
      </c>
      <c r="T135" s="194">
        <f>S135*(1-C134)</f>
        <v>5930.8425271468814</v>
      </c>
      <c r="U135" s="194">
        <f>T135*(1-C134)</f>
        <v>5841.8798892396781</v>
      </c>
      <c r="V135" s="194">
        <f>U135*(1-C134)</f>
        <v>5754.2516909010828</v>
      </c>
      <c r="W135" s="194">
        <f>V135*(1-C134)</f>
        <v>5667.9379155375664</v>
      </c>
      <c r="X135" s="194">
        <f>W135*(1-C134)</f>
        <v>5582.9188468045031</v>
      </c>
    </row>
    <row r="136" spans="1:24" ht="12.75" thickBot="1" x14ac:dyDescent="0.25">
      <c r="A136" s="123" t="s">
        <v>252</v>
      </c>
      <c r="B136" s="204" t="s">
        <v>328</v>
      </c>
      <c r="C136" s="200">
        <v>2</v>
      </c>
      <c r="E136" s="122">
        <f>C136</f>
        <v>2</v>
      </c>
      <c r="F136" s="122">
        <f t="shared" ref="F136" si="158">C136</f>
        <v>2</v>
      </c>
      <c r="G136" s="122">
        <f t="shared" ref="G136" si="159">C136</f>
        <v>2</v>
      </c>
      <c r="H136" s="122">
        <f t="shared" ref="H136" si="160">C136</f>
        <v>2</v>
      </c>
      <c r="I136" s="122">
        <f t="shared" ref="I136" si="161">C136</f>
        <v>2</v>
      </c>
      <c r="J136" s="122">
        <f t="shared" ref="J136" si="162">C136</f>
        <v>2</v>
      </c>
      <c r="K136" s="122">
        <f t="shared" ref="K136" si="163">C136</f>
        <v>2</v>
      </c>
      <c r="L136" s="122">
        <f t="shared" ref="L136" si="164">C136</f>
        <v>2</v>
      </c>
      <c r="M136" s="122">
        <f t="shared" ref="M136" si="165">C136</f>
        <v>2</v>
      </c>
      <c r="N136" s="122">
        <f t="shared" ref="N136" si="166">C136</f>
        <v>2</v>
      </c>
      <c r="O136" s="122">
        <f t="shared" ref="O136" si="167">C136</f>
        <v>2</v>
      </c>
      <c r="P136" s="122">
        <f t="shared" ref="P136" si="168">C136</f>
        <v>2</v>
      </c>
      <c r="Q136" s="122">
        <f t="shared" ref="Q136" si="169">C136</f>
        <v>2</v>
      </c>
      <c r="R136" s="122">
        <f t="shared" ref="R136" si="170">C136</f>
        <v>2</v>
      </c>
      <c r="S136" s="122">
        <f t="shared" ref="S136" si="171">C136</f>
        <v>2</v>
      </c>
      <c r="T136" s="122">
        <f t="shared" ref="T136" si="172">C136</f>
        <v>2</v>
      </c>
      <c r="U136" s="122">
        <f t="shared" ref="U136" si="173">C136</f>
        <v>2</v>
      </c>
      <c r="V136" s="122">
        <f t="shared" ref="V136" si="174">C136</f>
        <v>2</v>
      </c>
      <c r="W136" s="122">
        <f t="shared" ref="W136" si="175">C136</f>
        <v>2</v>
      </c>
      <c r="X136" s="122">
        <f t="shared" ref="X136" si="176">C136</f>
        <v>2</v>
      </c>
    </row>
    <row r="137" spans="1:24" ht="12.75" thickBot="1" x14ac:dyDescent="0.25">
      <c r="A137" s="142" t="s">
        <v>417</v>
      </c>
      <c r="B137" s="209"/>
      <c r="C137" s="144">
        <f>SUM(E137:X137)</f>
        <v>256296.65811967506</v>
      </c>
      <c r="E137" s="236">
        <f>(E135*E136)</f>
        <v>12400</v>
      </c>
      <c r="F137" s="236">
        <f t="shared" ref="F137:X137" si="177">(F135*F136)</f>
        <v>14656.8</v>
      </c>
      <c r="G137" s="236">
        <f t="shared" si="177"/>
        <v>14436.947999999999</v>
      </c>
      <c r="H137" s="236">
        <f t="shared" si="177"/>
        <v>14220.393779999999</v>
      </c>
      <c r="I137" s="236">
        <f t="shared" si="177"/>
        <v>14007.087873299999</v>
      </c>
      <c r="J137" s="236">
        <f t="shared" si="177"/>
        <v>13796.981555200498</v>
      </c>
      <c r="K137" s="236">
        <f t="shared" si="177"/>
        <v>13590.02683187249</v>
      </c>
      <c r="L137" s="236">
        <f t="shared" si="177"/>
        <v>13386.176429394403</v>
      </c>
      <c r="M137" s="236">
        <f t="shared" si="177"/>
        <v>13185.383782953488</v>
      </c>
      <c r="N137" s="236">
        <f t="shared" si="177"/>
        <v>12987.603026209184</v>
      </c>
      <c r="O137" s="236">
        <f t="shared" si="177"/>
        <v>12792.788980816047</v>
      </c>
      <c r="P137" s="236">
        <f t="shared" si="177"/>
        <v>12600.897146103805</v>
      </c>
      <c r="Q137" s="236">
        <f t="shared" si="177"/>
        <v>12411.883688912249</v>
      </c>
      <c r="R137" s="236">
        <f t="shared" si="177"/>
        <v>12225.705433578565</v>
      </c>
      <c r="S137" s="236">
        <f t="shared" si="177"/>
        <v>12042.319852074887</v>
      </c>
      <c r="T137" s="236">
        <f t="shared" si="177"/>
        <v>11861.685054293763</v>
      </c>
      <c r="U137" s="236">
        <f t="shared" si="177"/>
        <v>11683.759778479356</v>
      </c>
      <c r="V137" s="236">
        <f t="shared" si="177"/>
        <v>11508.503381802166</v>
      </c>
      <c r="W137" s="236">
        <f t="shared" si="177"/>
        <v>11335.875831075133</v>
      </c>
      <c r="X137" s="236">
        <f t="shared" si="177"/>
        <v>11165.837693609006</v>
      </c>
    </row>
    <row r="138" spans="1:24" s="226" customFormat="1" ht="12.75" x14ac:dyDescent="0.2">
      <c r="C138" s="227" t="s">
        <v>245</v>
      </c>
      <c r="E138" s="228">
        <f>0%*$C66</f>
        <v>0</v>
      </c>
      <c r="F138" s="228">
        <f t="shared" ref="F138:X138" si="178">0%*$C66</f>
        <v>0</v>
      </c>
      <c r="G138" s="228">
        <f t="shared" si="178"/>
        <v>0</v>
      </c>
      <c r="H138" s="228">
        <f t="shared" si="178"/>
        <v>0</v>
      </c>
      <c r="I138" s="228">
        <f t="shared" si="178"/>
        <v>0</v>
      </c>
      <c r="J138" s="228">
        <f t="shared" si="178"/>
        <v>0</v>
      </c>
      <c r="K138" s="228">
        <f t="shared" si="178"/>
        <v>0</v>
      </c>
      <c r="L138" s="228">
        <f t="shared" si="178"/>
        <v>0</v>
      </c>
      <c r="M138" s="228">
        <f t="shared" si="178"/>
        <v>0</v>
      </c>
      <c r="N138" s="228">
        <f t="shared" si="178"/>
        <v>0</v>
      </c>
      <c r="O138" s="228">
        <f t="shared" si="178"/>
        <v>0</v>
      </c>
      <c r="P138" s="228">
        <f t="shared" si="178"/>
        <v>0</v>
      </c>
      <c r="Q138" s="228">
        <f t="shared" si="178"/>
        <v>0</v>
      </c>
      <c r="R138" s="228">
        <f t="shared" si="178"/>
        <v>0</v>
      </c>
      <c r="S138" s="228">
        <f t="shared" si="178"/>
        <v>0</v>
      </c>
      <c r="T138" s="228">
        <f t="shared" si="178"/>
        <v>0</v>
      </c>
      <c r="U138" s="228">
        <f t="shared" si="178"/>
        <v>0</v>
      </c>
      <c r="V138" s="228">
        <f t="shared" si="178"/>
        <v>0</v>
      </c>
      <c r="W138" s="228">
        <f t="shared" si="178"/>
        <v>0</v>
      </c>
      <c r="X138" s="228">
        <f t="shared" si="178"/>
        <v>0</v>
      </c>
    </row>
    <row r="139" spans="1:24" s="226" customFormat="1" ht="12.75" x14ac:dyDescent="0.2">
      <c r="C139" s="230" t="s">
        <v>301</v>
      </c>
      <c r="E139" s="228">
        <f>E138*E94*E95</f>
        <v>0</v>
      </c>
      <c r="F139" s="228">
        <f t="shared" ref="F139:X139" si="179">F138*F94*F95</f>
        <v>0</v>
      </c>
      <c r="G139" s="228">
        <f t="shared" si="179"/>
        <v>0</v>
      </c>
      <c r="H139" s="228">
        <f t="shared" si="179"/>
        <v>0</v>
      </c>
      <c r="I139" s="228">
        <f t="shared" si="179"/>
        <v>0</v>
      </c>
      <c r="J139" s="228">
        <f t="shared" si="179"/>
        <v>0</v>
      </c>
      <c r="K139" s="228">
        <f t="shared" si="179"/>
        <v>0</v>
      </c>
      <c r="L139" s="228">
        <f t="shared" si="179"/>
        <v>0</v>
      </c>
      <c r="M139" s="228">
        <f t="shared" si="179"/>
        <v>0</v>
      </c>
      <c r="N139" s="228">
        <f t="shared" si="179"/>
        <v>0</v>
      </c>
      <c r="O139" s="228">
        <f t="shared" si="179"/>
        <v>0</v>
      </c>
      <c r="P139" s="228">
        <f t="shared" si="179"/>
        <v>0</v>
      </c>
      <c r="Q139" s="228">
        <f t="shared" si="179"/>
        <v>0</v>
      </c>
      <c r="R139" s="228">
        <f t="shared" si="179"/>
        <v>0</v>
      </c>
      <c r="S139" s="228">
        <f t="shared" si="179"/>
        <v>0</v>
      </c>
      <c r="T139" s="228">
        <f t="shared" si="179"/>
        <v>0</v>
      </c>
      <c r="U139" s="228">
        <f t="shared" si="179"/>
        <v>0</v>
      </c>
      <c r="V139" s="228">
        <f t="shared" si="179"/>
        <v>0</v>
      </c>
      <c r="W139" s="228">
        <f t="shared" si="179"/>
        <v>0</v>
      </c>
      <c r="X139" s="228">
        <f t="shared" si="179"/>
        <v>0</v>
      </c>
    </row>
    <row r="140" spans="1:24" s="97" customFormat="1" ht="12.75" x14ac:dyDescent="0.2">
      <c r="C140" s="227" t="s">
        <v>293</v>
      </c>
      <c r="E140" s="228">
        <f>100%*$C$9</f>
        <v>1657.248</v>
      </c>
      <c r="F140" s="228">
        <f t="shared" ref="F140:X140" si="180">100%*$C$9</f>
        <v>1657.248</v>
      </c>
      <c r="G140" s="228">
        <f t="shared" si="180"/>
        <v>1657.248</v>
      </c>
      <c r="H140" s="228">
        <f t="shared" si="180"/>
        <v>1657.248</v>
      </c>
      <c r="I140" s="228">
        <f t="shared" si="180"/>
        <v>1657.248</v>
      </c>
      <c r="J140" s="228">
        <f t="shared" si="180"/>
        <v>1657.248</v>
      </c>
      <c r="K140" s="228">
        <f t="shared" si="180"/>
        <v>1657.248</v>
      </c>
      <c r="L140" s="228">
        <f t="shared" si="180"/>
        <v>1657.248</v>
      </c>
      <c r="M140" s="228">
        <f t="shared" si="180"/>
        <v>1657.248</v>
      </c>
      <c r="N140" s="228">
        <f t="shared" si="180"/>
        <v>1657.248</v>
      </c>
      <c r="O140" s="228">
        <f t="shared" si="180"/>
        <v>1657.248</v>
      </c>
      <c r="P140" s="228">
        <f t="shared" si="180"/>
        <v>1657.248</v>
      </c>
      <c r="Q140" s="228">
        <f t="shared" si="180"/>
        <v>1657.248</v>
      </c>
      <c r="R140" s="228">
        <f t="shared" si="180"/>
        <v>1657.248</v>
      </c>
      <c r="S140" s="228">
        <f t="shared" si="180"/>
        <v>1657.248</v>
      </c>
      <c r="T140" s="228">
        <f t="shared" si="180"/>
        <v>1657.248</v>
      </c>
      <c r="U140" s="228">
        <f t="shared" si="180"/>
        <v>1657.248</v>
      </c>
      <c r="V140" s="228">
        <f t="shared" si="180"/>
        <v>1657.248</v>
      </c>
      <c r="W140" s="228">
        <f t="shared" si="180"/>
        <v>1657.248</v>
      </c>
      <c r="X140" s="228">
        <f t="shared" si="180"/>
        <v>1657.248</v>
      </c>
    </row>
    <row r="141" spans="1:24" s="97" customFormat="1" ht="13.5" thickBot="1" x14ac:dyDescent="0.25">
      <c r="C141" s="231" t="s">
        <v>302</v>
      </c>
      <c r="E141" s="228">
        <f>E140*((E135*E136))</f>
        <v>20549875.199999999</v>
      </c>
      <c r="F141" s="228">
        <f>F140*((F135*F136))</f>
        <v>24289952.486400001</v>
      </c>
      <c r="G141" s="228">
        <f t="shared" ref="G141:X141" si="181">G140*((G135*G136))</f>
        <v>23925603.199104</v>
      </c>
      <c r="H141" s="228">
        <f t="shared" si="181"/>
        <v>23566719.151117437</v>
      </c>
      <c r="I141" s="228">
        <f t="shared" si="181"/>
        <v>23213218.363850679</v>
      </c>
      <c r="J141" s="228">
        <f t="shared" si="181"/>
        <v>22865020.088392917</v>
      </c>
      <c r="K141" s="228">
        <f t="shared" si="181"/>
        <v>22522044.787067022</v>
      </c>
      <c r="L141" s="228">
        <f t="shared" si="181"/>
        <v>22184214.115261018</v>
      </c>
      <c r="M141" s="228">
        <f t="shared" si="181"/>
        <v>21851450.903532103</v>
      </c>
      <c r="N141" s="228">
        <f t="shared" si="181"/>
        <v>21523679.13997912</v>
      </c>
      <c r="O141" s="228">
        <f t="shared" si="181"/>
        <v>21200823.952879433</v>
      </c>
      <c r="P141" s="228">
        <f t="shared" si="181"/>
        <v>20882811.59358624</v>
      </c>
      <c r="Q141" s="228">
        <f t="shared" si="181"/>
        <v>20569569.419682447</v>
      </c>
      <c r="R141" s="228">
        <f t="shared" si="181"/>
        <v>20261025.878387209</v>
      </c>
      <c r="S141" s="228">
        <f t="shared" si="181"/>
        <v>19957110.490211401</v>
      </c>
      <c r="T141" s="228">
        <f t="shared" si="181"/>
        <v>19657753.832858231</v>
      </c>
      <c r="U141" s="228">
        <f t="shared" si="181"/>
        <v>19362887.525365356</v>
      </c>
      <c r="V141" s="228">
        <f t="shared" si="181"/>
        <v>19072444.212484878</v>
      </c>
      <c r="W141" s="228">
        <f t="shared" si="181"/>
        <v>18786357.549297601</v>
      </c>
      <c r="X141" s="228">
        <f t="shared" si="181"/>
        <v>18504562.186058138</v>
      </c>
    </row>
    <row r="142" spans="1:24" ht="12.75" thickBot="1" x14ac:dyDescent="0.25">
      <c r="A142" s="142" t="s">
        <v>418</v>
      </c>
      <c r="B142" s="209"/>
      <c r="C142" s="144">
        <f>SUM(E142:X142)</f>
        <v>424747124.07551527</v>
      </c>
      <c r="E142" s="236">
        <f>E139+E141</f>
        <v>20549875.199999999</v>
      </c>
      <c r="F142" s="236">
        <f t="shared" ref="F142:X142" si="182">F139+F141</f>
        <v>24289952.486400001</v>
      </c>
      <c r="G142" s="236">
        <f t="shared" si="182"/>
        <v>23925603.199104</v>
      </c>
      <c r="H142" s="236">
        <f t="shared" si="182"/>
        <v>23566719.151117437</v>
      </c>
      <c r="I142" s="236">
        <f t="shared" si="182"/>
        <v>23213218.363850679</v>
      </c>
      <c r="J142" s="236">
        <f t="shared" si="182"/>
        <v>22865020.088392917</v>
      </c>
      <c r="K142" s="236">
        <f t="shared" si="182"/>
        <v>22522044.787067022</v>
      </c>
      <c r="L142" s="236">
        <f t="shared" si="182"/>
        <v>22184214.115261018</v>
      </c>
      <c r="M142" s="236">
        <f t="shared" si="182"/>
        <v>21851450.903532103</v>
      </c>
      <c r="N142" s="236">
        <f t="shared" si="182"/>
        <v>21523679.13997912</v>
      </c>
      <c r="O142" s="236">
        <f t="shared" si="182"/>
        <v>21200823.952879433</v>
      </c>
      <c r="P142" s="236">
        <f t="shared" si="182"/>
        <v>20882811.59358624</v>
      </c>
      <c r="Q142" s="236">
        <f t="shared" si="182"/>
        <v>20569569.419682447</v>
      </c>
      <c r="R142" s="236">
        <f t="shared" si="182"/>
        <v>20261025.878387209</v>
      </c>
      <c r="S142" s="236">
        <f t="shared" si="182"/>
        <v>19957110.490211401</v>
      </c>
      <c r="T142" s="236">
        <f t="shared" si="182"/>
        <v>19657753.832858231</v>
      </c>
      <c r="U142" s="236">
        <f t="shared" si="182"/>
        <v>19362887.525365356</v>
      </c>
      <c r="V142" s="236">
        <f t="shared" si="182"/>
        <v>19072444.212484878</v>
      </c>
      <c r="W142" s="236">
        <f t="shared" si="182"/>
        <v>18786357.549297601</v>
      </c>
      <c r="X142" s="236">
        <f t="shared" si="182"/>
        <v>18504562.186058138</v>
      </c>
    </row>
    <row r="144" spans="1:24" x14ac:dyDescent="0.2">
      <c r="A144" s="281" t="s">
        <v>304</v>
      </c>
      <c r="B144" s="281"/>
      <c r="C144" s="145"/>
      <c r="D144" s="141"/>
      <c r="E144" s="282"/>
      <c r="F144" s="282"/>
      <c r="G144" s="141"/>
      <c r="H144" s="141"/>
      <c r="I144" s="141"/>
      <c r="J144" s="141"/>
      <c r="K144" s="141"/>
      <c r="L144" s="141"/>
      <c r="M144" s="141"/>
      <c r="N144" s="141"/>
      <c r="O144" s="141"/>
      <c r="P144" s="141"/>
      <c r="Q144" s="141"/>
      <c r="R144" s="141"/>
      <c r="S144" s="141"/>
      <c r="T144" s="141"/>
      <c r="U144" s="141"/>
      <c r="V144" s="141"/>
      <c r="W144" s="141"/>
      <c r="X144" s="141"/>
    </row>
    <row r="145" spans="1:24" ht="24" x14ac:dyDescent="0.2">
      <c r="A145" s="98" t="s">
        <v>409</v>
      </c>
      <c r="B145" s="98" t="s">
        <v>329</v>
      </c>
      <c r="C145" s="98">
        <v>166738</v>
      </c>
      <c r="E145" s="98">
        <f>$C$88</f>
        <v>166</v>
      </c>
      <c r="F145" s="98">
        <f t="shared" ref="F145:X145" si="183">$C$88</f>
        <v>166</v>
      </c>
      <c r="G145" s="98">
        <f t="shared" si="183"/>
        <v>166</v>
      </c>
      <c r="H145" s="98">
        <f t="shared" si="183"/>
        <v>166</v>
      </c>
      <c r="I145" s="98">
        <f t="shared" si="183"/>
        <v>166</v>
      </c>
      <c r="J145" s="98">
        <f t="shared" si="183"/>
        <v>166</v>
      </c>
      <c r="K145" s="98">
        <f t="shared" si="183"/>
        <v>166</v>
      </c>
      <c r="L145" s="98">
        <f t="shared" si="183"/>
        <v>166</v>
      </c>
      <c r="M145" s="98">
        <f t="shared" si="183"/>
        <v>166</v>
      </c>
      <c r="N145" s="98">
        <f t="shared" si="183"/>
        <v>166</v>
      </c>
      <c r="O145" s="98">
        <f t="shared" si="183"/>
        <v>166</v>
      </c>
      <c r="P145" s="98">
        <f t="shared" si="183"/>
        <v>166</v>
      </c>
      <c r="Q145" s="98">
        <f t="shared" si="183"/>
        <v>166</v>
      </c>
      <c r="R145" s="98">
        <f t="shared" si="183"/>
        <v>166</v>
      </c>
      <c r="S145" s="98">
        <f t="shared" si="183"/>
        <v>166</v>
      </c>
      <c r="T145" s="98">
        <f t="shared" si="183"/>
        <v>166</v>
      </c>
      <c r="U145" s="98">
        <f t="shared" si="183"/>
        <v>166</v>
      </c>
      <c r="V145" s="98">
        <f t="shared" si="183"/>
        <v>166</v>
      </c>
      <c r="W145" s="98">
        <f t="shared" si="183"/>
        <v>166</v>
      </c>
      <c r="X145" s="98">
        <f t="shared" si="183"/>
        <v>166</v>
      </c>
    </row>
    <row r="146" spans="1:24" ht="24" x14ac:dyDescent="0.2">
      <c r="A146" s="98" t="s">
        <v>410</v>
      </c>
      <c r="B146" s="98" t="s">
        <v>330</v>
      </c>
      <c r="C146" s="98">
        <v>546</v>
      </c>
      <c r="E146" s="98">
        <f>$C$89</f>
        <v>546</v>
      </c>
      <c r="F146" s="98">
        <f t="shared" ref="F146:X146" si="184">$C$89</f>
        <v>546</v>
      </c>
      <c r="G146" s="98">
        <f t="shared" si="184"/>
        <v>546</v>
      </c>
      <c r="H146" s="98">
        <f t="shared" si="184"/>
        <v>546</v>
      </c>
      <c r="I146" s="98">
        <f t="shared" si="184"/>
        <v>546</v>
      </c>
      <c r="J146" s="98">
        <f t="shared" si="184"/>
        <v>546</v>
      </c>
      <c r="K146" s="98">
        <f t="shared" si="184"/>
        <v>546</v>
      </c>
      <c r="L146" s="98">
        <f t="shared" si="184"/>
        <v>546</v>
      </c>
      <c r="M146" s="98">
        <f t="shared" si="184"/>
        <v>546</v>
      </c>
      <c r="N146" s="98">
        <f t="shared" si="184"/>
        <v>546</v>
      </c>
      <c r="O146" s="98">
        <f t="shared" si="184"/>
        <v>546</v>
      </c>
      <c r="P146" s="98">
        <f t="shared" si="184"/>
        <v>546</v>
      </c>
      <c r="Q146" s="98">
        <f t="shared" si="184"/>
        <v>546</v>
      </c>
      <c r="R146" s="98">
        <f t="shared" si="184"/>
        <v>546</v>
      </c>
      <c r="S146" s="98">
        <f t="shared" si="184"/>
        <v>546</v>
      </c>
      <c r="T146" s="98">
        <f t="shared" si="184"/>
        <v>546</v>
      </c>
      <c r="U146" s="98">
        <f t="shared" si="184"/>
        <v>546</v>
      </c>
      <c r="V146" s="98">
        <f t="shared" si="184"/>
        <v>546</v>
      </c>
      <c r="W146" s="98">
        <f t="shared" si="184"/>
        <v>546</v>
      </c>
      <c r="X146" s="98">
        <f t="shared" si="184"/>
        <v>546</v>
      </c>
    </row>
    <row r="147" spans="1:24" x14ac:dyDescent="0.2">
      <c r="A147" s="281" t="s">
        <v>307</v>
      </c>
      <c r="B147" s="281"/>
      <c r="C147" s="283">
        <f>SUM(E147:X147)</f>
        <v>14240</v>
      </c>
      <c r="D147" s="141"/>
      <c r="E147" s="282">
        <f>SUM(E145:E146)</f>
        <v>712</v>
      </c>
      <c r="F147" s="282">
        <f t="shared" ref="F147:X147" si="185">SUM(F145:F146)</f>
        <v>712</v>
      </c>
      <c r="G147" s="282">
        <f t="shared" si="185"/>
        <v>712</v>
      </c>
      <c r="H147" s="282">
        <f t="shared" si="185"/>
        <v>712</v>
      </c>
      <c r="I147" s="282">
        <f t="shared" si="185"/>
        <v>712</v>
      </c>
      <c r="J147" s="282">
        <f t="shared" si="185"/>
        <v>712</v>
      </c>
      <c r="K147" s="282">
        <f t="shared" si="185"/>
        <v>712</v>
      </c>
      <c r="L147" s="282">
        <f t="shared" si="185"/>
        <v>712</v>
      </c>
      <c r="M147" s="282">
        <f t="shared" si="185"/>
        <v>712</v>
      </c>
      <c r="N147" s="282">
        <f t="shared" si="185"/>
        <v>712</v>
      </c>
      <c r="O147" s="282">
        <f t="shared" si="185"/>
        <v>712</v>
      </c>
      <c r="P147" s="282">
        <f t="shared" si="185"/>
        <v>712</v>
      </c>
      <c r="Q147" s="282">
        <f t="shared" si="185"/>
        <v>712</v>
      </c>
      <c r="R147" s="282">
        <f t="shared" si="185"/>
        <v>712</v>
      </c>
      <c r="S147" s="282">
        <f t="shared" si="185"/>
        <v>712</v>
      </c>
      <c r="T147" s="282">
        <f t="shared" si="185"/>
        <v>712</v>
      </c>
      <c r="U147" s="282">
        <f t="shared" si="185"/>
        <v>712</v>
      </c>
      <c r="V147" s="282">
        <f t="shared" si="185"/>
        <v>712</v>
      </c>
      <c r="W147" s="282">
        <f t="shared" si="185"/>
        <v>712</v>
      </c>
      <c r="X147" s="282">
        <f t="shared" si="185"/>
        <v>712</v>
      </c>
    </row>
    <row r="149" spans="1:24" ht="33.6" customHeight="1" x14ac:dyDescent="0.2">
      <c r="A149" s="140" t="s">
        <v>419</v>
      </c>
      <c r="B149" s="140"/>
      <c r="C149" s="145"/>
      <c r="D149" s="107"/>
    </row>
    <row r="150" spans="1:24" x14ac:dyDescent="0.2">
      <c r="A150" s="146" t="s">
        <v>349</v>
      </c>
      <c r="B150" s="146"/>
      <c r="C150" s="146">
        <f>SUM(E150:X150)</f>
        <v>106336.65811967502</v>
      </c>
      <c r="D150" s="214"/>
      <c r="E150" s="213">
        <f>E137-E127</f>
        <v>6402</v>
      </c>
      <c r="F150" s="213">
        <f t="shared" ref="F150:X150" si="186">F137-F127</f>
        <v>8658.7999999999993</v>
      </c>
      <c r="G150" s="213">
        <f t="shared" si="186"/>
        <v>8438.9479999999985</v>
      </c>
      <c r="H150" s="213">
        <f t="shared" si="186"/>
        <v>8222.3937799999985</v>
      </c>
      <c r="I150" s="213">
        <f t="shared" si="186"/>
        <v>8009.087873299999</v>
      </c>
      <c r="J150" s="213">
        <f>J137-J127</f>
        <v>5798.9815552004984</v>
      </c>
      <c r="K150" s="213">
        <f>K137-K127</f>
        <v>5592.0268318724902</v>
      </c>
      <c r="L150" s="213">
        <f t="shared" si="186"/>
        <v>5388.1764293944034</v>
      </c>
      <c r="M150" s="213">
        <f t="shared" si="186"/>
        <v>5187.3837829534878</v>
      </c>
      <c r="N150" s="213">
        <f t="shared" si="186"/>
        <v>4989.6030262091845</v>
      </c>
      <c r="O150" s="213">
        <f t="shared" si="186"/>
        <v>4794.7889808160471</v>
      </c>
      <c r="P150" s="213">
        <f t="shared" si="186"/>
        <v>4602.8971461038054</v>
      </c>
      <c r="Q150" s="213">
        <f t="shared" si="186"/>
        <v>4413.8836889122485</v>
      </c>
      <c r="R150" s="213">
        <f t="shared" si="186"/>
        <v>4227.7054335785651</v>
      </c>
      <c r="S150" s="213">
        <f t="shared" si="186"/>
        <v>4044.3198520748865</v>
      </c>
      <c r="T150" s="213">
        <f t="shared" si="186"/>
        <v>3863.6850542937627</v>
      </c>
      <c r="U150" s="213">
        <f t="shared" si="186"/>
        <v>3685.7597784793561</v>
      </c>
      <c r="V150" s="213">
        <f t="shared" si="186"/>
        <v>3510.5033818021657</v>
      </c>
      <c r="W150" s="213">
        <f t="shared" si="186"/>
        <v>3337.8758310751327</v>
      </c>
      <c r="X150" s="213">
        <f t="shared" si="186"/>
        <v>3167.8376936090062</v>
      </c>
    </row>
    <row r="151" spans="1:24" ht="12.75" x14ac:dyDescent="0.2">
      <c r="A151" s="107" t="s">
        <v>350</v>
      </c>
      <c r="B151" s="107"/>
      <c r="C151" s="280">
        <f>NPV(C3,E150:X150)</f>
        <v>71775.636532409189</v>
      </c>
    </row>
    <row r="152" spans="1:24" ht="24" x14ac:dyDescent="0.2">
      <c r="A152" s="146" t="s">
        <v>351</v>
      </c>
      <c r="B152" s="146"/>
      <c r="C152" s="146">
        <f>SUM(E152:X152)</f>
        <v>176226213.9955152</v>
      </c>
      <c r="D152" s="214"/>
      <c r="E152" s="213">
        <f>E142-E130</f>
        <v>10609701.695999999</v>
      </c>
      <c r="F152" s="213">
        <f t="shared" ref="F152:X152" si="187">F142-F130</f>
        <v>14349778.9824</v>
      </c>
      <c r="G152" s="213">
        <f t="shared" si="187"/>
        <v>13985429.695103999</v>
      </c>
      <c r="H152" s="213">
        <f t="shared" si="187"/>
        <v>13626545.647117436</v>
      </c>
      <c r="I152" s="213">
        <f t="shared" si="187"/>
        <v>13273044.859850679</v>
      </c>
      <c r="J152" s="213">
        <f t="shared" si="187"/>
        <v>9610350.5843929164</v>
      </c>
      <c r="K152" s="213">
        <f t="shared" si="187"/>
        <v>9267375.2830670215</v>
      </c>
      <c r="L152" s="213">
        <f t="shared" si="187"/>
        <v>8929544.6112610176</v>
      </c>
      <c r="M152" s="213">
        <f t="shared" si="187"/>
        <v>8596781.399532102</v>
      </c>
      <c r="N152" s="213">
        <f t="shared" si="187"/>
        <v>8269009.6359791197</v>
      </c>
      <c r="O152" s="213">
        <f t="shared" si="187"/>
        <v>7946154.4488794319</v>
      </c>
      <c r="P152" s="213">
        <f t="shared" si="187"/>
        <v>7628142.0895862393</v>
      </c>
      <c r="Q152" s="213">
        <f t="shared" si="187"/>
        <v>7314899.9156824462</v>
      </c>
      <c r="R152" s="213">
        <f t="shared" si="187"/>
        <v>7006356.3743872084</v>
      </c>
      <c r="S152" s="213">
        <f t="shared" si="187"/>
        <v>6702440.9862114005</v>
      </c>
      <c r="T152" s="213">
        <f t="shared" si="187"/>
        <v>6403084.3288582303</v>
      </c>
      <c r="U152" s="213">
        <f t="shared" si="187"/>
        <v>6108218.0213653557</v>
      </c>
      <c r="V152" s="213">
        <f t="shared" si="187"/>
        <v>5817774.7084848769</v>
      </c>
      <c r="W152" s="213">
        <f t="shared" si="187"/>
        <v>5531688.0452976003</v>
      </c>
      <c r="X152" s="213">
        <f t="shared" si="187"/>
        <v>5249892.6820581369</v>
      </c>
    </row>
    <row r="153" spans="1:24" ht="12.75" x14ac:dyDescent="0.2">
      <c r="A153" s="107" t="s">
        <v>352</v>
      </c>
      <c r="B153" s="107"/>
      <c r="C153" s="280">
        <f>NPV(C3,E152:X152)</f>
        <v>118950030.092062</v>
      </c>
    </row>
    <row r="154" spans="1:24" ht="24" x14ac:dyDescent="0.2">
      <c r="A154" s="146" t="s">
        <v>353</v>
      </c>
      <c r="B154" s="146"/>
      <c r="C154" s="146">
        <f>SUM(E154:X154)</f>
        <v>176240453.9955152</v>
      </c>
      <c r="D154" s="214"/>
      <c r="E154" s="213">
        <f t="shared" ref="E154:X154" si="188">(E147+E142)-E130</f>
        <v>10610413.695999999</v>
      </c>
      <c r="F154" s="213">
        <f t="shared" si="188"/>
        <v>14350490.9824</v>
      </c>
      <c r="G154" s="213">
        <f t="shared" si="188"/>
        <v>13986141.695103999</v>
      </c>
      <c r="H154" s="213">
        <f t="shared" si="188"/>
        <v>13627257.647117436</v>
      </c>
      <c r="I154" s="213">
        <f t="shared" si="188"/>
        <v>13273756.859850679</v>
      </c>
      <c r="J154" s="213">
        <f t="shared" si="188"/>
        <v>9611062.5843929164</v>
      </c>
      <c r="K154" s="213">
        <f t="shared" si="188"/>
        <v>9268087.2830670215</v>
      </c>
      <c r="L154" s="213">
        <f t="shared" si="188"/>
        <v>8930256.6112610176</v>
      </c>
      <c r="M154" s="213">
        <f t="shared" si="188"/>
        <v>8597493.399532102</v>
      </c>
      <c r="N154" s="213">
        <f t="shared" si="188"/>
        <v>8269721.6359791197</v>
      </c>
      <c r="O154" s="213">
        <f t="shared" si="188"/>
        <v>7946866.4488794319</v>
      </c>
      <c r="P154" s="213">
        <f t="shared" si="188"/>
        <v>7628854.0895862393</v>
      </c>
      <c r="Q154" s="213">
        <f t="shared" si="188"/>
        <v>7315611.9156824462</v>
      </c>
      <c r="R154" s="213">
        <f t="shared" si="188"/>
        <v>7007068.3743872084</v>
      </c>
      <c r="S154" s="213">
        <f t="shared" si="188"/>
        <v>6703152.9862114005</v>
      </c>
      <c r="T154" s="213">
        <f t="shared" si="188"/>
        <v>6403796.3288582303</v>
      </c>
      <c r="U154" s="213">
        <f t="shared" si="188"/>
        <v>6108930.0213653557</v>
      </c>
      <c r="V154" s="213">
        <f t="shared" si="188"/>
        <v>5818486.7084848769</v>
      </c>
      <c r="W154" s="213">
        <f t="shared" si="188"/>
        <v>5532400.0452976003</v>
      </c>
      <c r="X154" s="213">
        <f t="shared" si="188"/>
        <v>5250604.6820581369</v>
      </c>
    </row>
    <row r="155" spans="1:24" ht="24" x14ac:dyDescent="0.2">
      <c r="A155" s="107" t="s">
        <v>354</v>
      </c>
      <c r="B155" s="107"/>
      <c r="C155" s="280">
        <f>NPV(C3,E154:X154)</f>
        <v>118958903.18582593</v>
      </c>
    </row>
    <row r="156" spans="1:24" x14ac:dyDescent="0.2">
      <c r="A156" s="237" t="s">
        <v>355</v>
      </c>
      <c r="B156" s="238"/>
    </row>
    <row r="157" spans="1:24" x14ac:dyDescent="0.2">
      <c r="A157" s="239">
        <v>0.05</v>
      </c>
      <c r="B157" s="240">
        <f>C151</f>
        <v>71775.636532409189</v>
      </c>
    </row>
    <row r="158" spans="1:24" x14ac:dyDescent="0.2">
      <c r="A158" s="136">
        <v>0.1</v>
      </c>
      <c r="B158" s="228">
        <f t="dataTable" ref="B158:B160" dt2D="0" dtr="0" r1="C3" ca="1"/>
        <v>52410.896189849547</v>
      </c>
    </row>
    <row r="159" spans="1:24" x14ac:dyDescent="0.2">
      <c r="A159" s="136">
        <v>0.15</v>
      </c>
      <c r="B159" s="228">
        <v>40594.732537765187</v>
      </c>
    </row>
    <row r="160" spans="1:24" x14ac:dyDescent="0.2">
      <c r="A160" s="136">
        <v>0.2</v>
      </c>
      <c r="B160" s="228">
        <v>32842.628435020961</v>
      </c>
    </row>
    <row r="161" spans="1:2" x14ac:dyDescent="0.2">
      <c r="A161" s="237" t="s">
        <v>356</v>
      </c>
      <c r="B161" s="228"/>
    </row>
    <row r="162" spans="1:2" x14ac:dyDescent="0.2">
      <c r="A162" s="135">
        <v>0</v>
      </c>
      <c r="B162" s="228"/>
    </row>
    <row r="163" spans="1:2" x14ac:dyDescent="0.2">
      <c r="A163" s="135">
        <v>0.1</v>
      </c>
      <c r="B163" s="290">
        <f t="dataTable" ref="B163:B164" dt2D="0" dtr="0" r1="F2"/>
        <v>0</v>
      </c>
    </row>
    <row r="164" spans="1:2" x14ac:dyDescent="0.2">
      <c r="A164" s="135">
        <v>0.25</v>
      </c>
      <c r="B164" s="290">
        <v>0</v>
      </c>
    </row>
    <row r="165" spans="1:2" x14ac:dyDescent="0.2">
      <c r="A165" s="118" t="s">
        <v>207</v>
      </c>
    </row>
    <row r="166" spans="1:2" x14ac:dyDescent="0.2">
      <c r="A166" s="118" t="s">
        <v>420</v>
      </c>
      <c r="B166" s="179" t="s">
        <v>421</v>
      </c>
    </row>
    <row r="167" spans="1:2" x14ac:dyDescent="0.2">
      <c r="A167" s="118"/>
      <c r="B167" s="179" t="s">
        <v>422</v>
      </c>
    </row>
    <row r="168" spans="1:2" x14ac:dyDescent="0.2">
      <c r="A168" s="98" t="s">
        <v>239</v>
      </c>
      <c r="B168" s="179" t="s">
        <v>359</v>
      </c>
    </row>
    <row r="169" spans="1:2" x14ac:dyDescent="0.2">
      <c r="A169" s="98" t="s">
        <v>249</v>
      </c>
      <c r="B169" s="179" t="s">
        <v>423</v>
      </c>
    </row>
    <row r="170" spans="1:2" x14ac:dyDescent="0.2">
      <c r="A170" s="98" t="s">
        <v>251</v>
      </c>
      <c r="B170" s="179" t="s">
        <v>424</v>
      </c>
    </row>
    <row r="171" spans="1:2" x14ac:dyDescent="0.2">
      <c r="A171" s="98" t="s">
        <v>425</v>
      </c>
      <c r="B171" s="179" t="s">
        <v>426</v>
      </c>
    </row>
    <row r="172" spans="1:2" x14ac:dyDescent="0.2">
      <c r="A172" s="98" t="s">
        <v>276</v>
      </c>
      <c r="B172" s="179" t="s">
        <v>427</v>
      </c>
    </row>
    <row r="173" spans="1:2" x14ac:dyDescent="0.2">
      <c r="A173" s="98" t="s">
        <v>277</v>
      </c>
      <c r="B173" s="179" t="s">
        <v>428</v>
      </c>
    </row>
    <row r="174" spans="1:2" x14ac:dyDescent="0.2">
      <c r="A174" s="98" t="s">
        <v>278</v>
      </c>
      <c r="B174" s="179" t="s">
        <v>429</v>
      </c>
    </row>
    <row r="175" spans="1:2" x14ac:dyDescent="0.2">
      <c r="A175" s="98" t="s">
        <v>279</v>
      </c>
      <c r="B175" s="179" t="s">
        <v>430</v>
      </c>
    </row>
    <row r="176" spans="1:2" x14ac:dyDescent="0.2">
      <c r="A176" s="98" t="s">
        <v>281</v>
      </c>
      <c r="B176" s="179" t="s">
        <v>362</v>
      </c>
    </row>
    <row r="177" spans="1:14" x14ac:dyDescent="0.2">
      <c r="A177" s="98" t="s">
        <v>283</v>
      </c>
      <c r="B177" s="179" t="s">
        <v>431</v>
      </c>
    </row>
    <row r="178" spans="1:14" ht="15" x14ac:dyDescent="0.25">
      <c r="B178" s="192" t="s">
        <v>432</v>
      </c>
      <c r="F178" s="98">
        <f>1.57*106</f>
        <v>166.42000000000002</v>
      </c>
      <c r="G178" s="303">
        <f>1.57*45*2383</f>
        <v>168358.95</v>
      </c>
    </row>
    <row r="179" spans="1:14" x14ac:dyDescent="0.2">
      <c r="A179" s="98" t="s">
        <v>285</v>
      </c>
      <c r="B179" s="179" t="s">
        <v>433</v>
      </c>
    </row>
    <row r="180" spans="1:14" x14ac:dyDescent="0.2">
      <c r="B180" s="179" t="s">
        <v>434</v>
      </c>
      <c r="J180" s="98">
        <f>2720*0.2</f>
        <v>544</v>
      </c>
      <c r="K180" s="98" t="s">
        <v>11</v>
      </c>
    </row>
    <row r="181" spans="1:14" x14ac:dyDescent="0.2">
      <c r="A181" s="98" t="s">
        <v>435</v>
      </c>
      <c r="B181" s="179" t="s">
        <v>436</v>
      </c>
      <c r="J181" s="321">
        <f>2720+130%</f>
        <v>2721.3</v>
      </c>
      <c r="K181" s="194">
        <f>(J181*100)/70</f>
        <v>3887.5714285714284</v>
      </c>
      <c r="L181" s="303">
        <f>K181-J181</f>
        <v>1166.2714285714283</v>
      </c>
      <c r="M181" s="288">
        <f>L181*0.2</f>
        <v>233.25428571428566</v>
      </c>
      <c r="N181" s="288">
        <f>M181*2383</f>
        <v>555844.96285714267</v>
      </c>
    </row>
    <row r="182" spans="1:14" x14ac:dyDescent="0.2">
      <c r="A182" s="98" t="s">
        <v>323</v>
      </c>
      <c r="B182" s="179" t="s">
        <v>437</v>
      </c>
      <c r="M182" s="98">
        <f>546</f>
        <v>546</v>
      </c>
      <c r="N182" s="288">
        <f>M182*2383</f>
        <v>1301118</v>
      </c>
    </row>
    <row r="183" spans="1:14" x14ac:dyDescent="0.2">
      <c r="A183" s="98" t="s">
        <v>438</v>
      </c>
      <c r="B183" s="179" t="s">
        <v>436</v>
      </c>
      <c r="J183" s="98">
        <f>2720*30%</f>
        <v>816</v>
      </c>
    </row>
    <row r="184" spans="1:14" x14ac:dyDescent="0.2">
      <c r="E184" s="98">
        <f>1573/1000</f>
        <v>1.573</v>
      </c>
    </row>
  </sheetData>
  <mergeCells count="2">
    <mergeCell ref="E100:F100"/>
    <mergeCell ref="H100:I100"/>
  </mergeCells>
  <hyperlinks>
    <hyperlink ref="B178" r:id="rId1" xr:uid="{5E1EF5AB-C3F8-481F-B2E3-D513A1E70D2A}"/>
  </hyperlinks>
  <pageMargins left="0.7" right="0.7" top="0.75" bottom="0.75" header="0.3" footer="0.3"/>
  <pageSetup paperSize="9"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193A2-461F-4F74-AFE4-67828CCFE0AC}">
  <dimension ref="A1:X187"/>
  <sheetViews>
    <sheetView zoomScale="60" zoomScaleNormal="60" workbookViewId="0">
      <pane ySplit="1485" topLeftCell="A100"/>
      <selection activeCell="C9" sqref="C9"/>
      <selection pane="bottomLeft" activeCell="C126" sqref="C126"/>
    </sheetView>
  </sheetViews>
  <sheetFormatPr defaultColWidth="8.7109375" defaultRowHeight="12" x14ac:dyDescent="0.2"/>
  <cols>
    <col min="1" max="1" width="53.28515625" style="98" customWidth="1"/>
    <col min="2" max="2" width="15.28515625" style="98" customWidth="1"/>
    <col min="3" max="3" width="42.140625" style="98" customWidth="1"/>
    <col min="4" max="4" width="3.5703125" style="97" customWidth="1"/>
    <col min="5" max="5" width="19.140625" style="98" customWidth="1"/>
    <col min="6" max="6" width="18.7109375" style="98" customWidth="1"/>
    <col min="7" max="23" width="12.7109375" style="98" customWidth="1"/>
    <col min="24" max="24" width="15.5703125" style="98" customWidth="1"/>
    <col min="25" max="25" width="9" style="98" bestFit="1" customWidth="1"/>
    <col min="26" max="16384" width="8.7109375" style="98"/>
  </cols>
  <sheetData>
    <row r="1" spans="1:24" ht="22.5" customHeight="1" thickBot="1" x14ac:dyDescent="0.3">
      <c r="A1" s="210" t="s">
        <v>439</v>
      </c>
      <c r="B1" s="146"/>
      <c r="C1" s="146"/>
      <c r="D1" s="146"/>
      <c r="E1" s="146"/>
      <c r="F1" s="146"/>
      <c r="G1" s="146"/>
      <c r="H1" s="146"/>
    </row>
    <row r="2" spans="1: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698</v>
      </c>
      <c r="C6" s="100">
        <v>2928</v>
      </c>
      <c r="D6" s="101"/>
    </row>
    <row r="7" spans="1:24" ht="24" x14ac:dyDescent="0.2">
      <c r="A7" s="99" t="s">
        <v>440</v>
      </c>
      <c r="C7" s="100">
        <f>C6*80%</f>
        <v>2342.4</v>
      </c>
      <c r="D7" s="101"/>
    </row>
    <row r="8" spans="1:24" x14ac:dyDescent="0.2">
      <c r="A8" s="99" t="s">
        <v>210</v>
      </c>
      <c r="C8" s="102">
        <v>1.9</v>
      </c>
      <c r="D8" s="103"/>
    </row>
    <row r="9" spans="1:24" ht="12.75" thickBot="1" x14ac:dyDescent="0.25">
      <c r="A9" s="169" t="s">
        <v>441</v>
      </c>
      <c r="B9" s="203"/>
      <c r="C9" s="170">
        <f>C7*C8</f>
        <v>4450.5600000000004</v>
      </c>
      <c r="D9" s="101"/>
    </row>
    <row r="12" spans="1:24" ht="12.75" x14ac:dyDescent="0.2">
      <c r="A12" s="112" t="s">
        <v>442</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318</v>
      </c>
      <c r="B15" s="104"/>
      <c r="C15" s="105"/>
      <c r="E15" s="97"/>
      <c r="F15" s="97"/>
      <c r="G15" s="97"/>
      <c r="H15" s="97"/>
      <c r="I15" s="97"/>
      <c r="J15" s="97"/>
      <c r="K15" s="97"/>
      <c r="L15" s="97"/>
      <c r="M15" s="97"/>
      <c r="N15" s="97"/>
      <c r="O15" s="97"/>
      <c r="P15" s="97"/>
      <c r="Q15" s="97"/>
      <c r="R15" s="97"/>
      <c r="S15" s="97"/>
      <c r="T15" s="97"/>
      <c r="U15" s="97"/>
      <c r="V15" s="97"/>
      <c r="W15" s="97"/>
      <c r="X15" s="97"/>
    </row>
    <row r="16" spans="1:24" ht="12.75" thickBot="1" x14ac:dyDescent="0.25">
      <c r="A16" s="122" t="s">
        <v>443</v>
      </c>
      <c r="B16" s="122" t="s">
        <v>219</v>
      </c>
      <c r="C16" s="296">
        <f>585826/7</f>
        <v>83689.428571428565</v>
      </c>
      <c r="E16" s="297">
        <f>C16</f>
        <v>83689.428571428565</v>
      </c>
      <c r="F16" s="122">
        <f>C16</f>
        <v>83689.428571428565</v>
      </c>
      <c r="G16" s="122">
        <f>C16</f>
        <v>83689.428571428565</v>
      </c>
      <c r="H16" s="122">
        <f>C16</f>
        <v>83689.428571428565</v>
      </c>
      <c r="I16" s="122">
        <f>C16</f>
        <v>83689.428571428565</v>
      </c>
      <c r="J16" s="122">
        <f>C16</f>
        <v>83689.428571428565</v>
      </c>
      <c r="K16" s="122">
        <f>C16</f>
        <v>83689.428571428565</v>
      </c>
      <c r="L16" s="122">
        <f>C16</f>
        <v>83689.428571428565</v>
      </c>
      <c r="M16" s="122">
        <f>C16</f>
        <v>83689.428571428565</v>
      </c>
      <c r="N16" s="122">
        <f>C16</f>
        <v>83689.428571428565</v>
      </c>
      <c r="O16" s="122">
        <f>C16</f>
        <v>83689.428571428565</v>
      </c>
      <c r="P16" s="122">
        <f>C16</f>
        <v>83689.428571428565</v>
      </c>
      <c r="Q16" s="122">
        <f>C16</f>
        <v>83689.428571428565</v>
      </c>
      <c r="R16" s="122">
        <f>C16</f>
        <v>83689.428571428565</v>
      </c>
      <c r="S16" s="122">
        <f>C16</f>
        <v>83689.428571428565</v>
      </c>
      <c r="T16" s="122">
        <f>C16</f>
        <v>83689.428571428565</v>
      </c>
      <c r="U16" s="122">
        <f>C16</f>
        <v>83689.428571428565</v>
      </c>
      <c r="V16" s="122">
        <f>C16</f>
        <v>83689.428571428565</v>
      </c>
      <c r="W16" s="122">
        <f>C16</f>
        <v>83689.428571428565</v>
      </c>
      <c r="X16" s="122">
        <f>C16</f>
        <v>83689.428571428565</v>
      </c>
    </row>
    <row r="17" spans="1:24" s="118" customFormat="1" ht="33.6" customHeight="1" thickBot="1" x14ac:dyDescent="0.25">
      <c r="A17" s="159" t="s">
        <v>444</v>
      </c>
      <c r="B17" s="159"/>
      <c r="C17" s="106">
        <f>SUM(E17:X17)</f>
        <v>1673788.5714285716</v>
      </c>
      <c r="D17" s="107"/>
      <c r="E17" s="106">
        <f t="shared" ref="E17:X17" si="0">SUM(E16:E16)</f>
        <v>83689.428571428565</v>
      </c>
      <c r="F17" s="106">
        <f t="shared" si="0"/>
        <v>83689.428571428565</v>
      </c>
      <c r="G17" s="106">
        <f t="shared" si="0"/>
        <v>83689.428571428565</v>
      </c>
      <c r="H17" s="106">
        <f t="shared" si="0"/>
        <v>83689.428571428565</v>
      </c>
      <c r="I17" s="106">
        <f t="shared" si="0"/>
        <v>83689.428571428565</v>
      </c>
      <c r="J17" s="106">
        <f t="shared" si="0"/>
        <v>83689.428571428565</v>
      </c>
      <c r="K17" s="106">
        <f t="shared" si="0"/>
        <v>83689.428571428565</v>
      </c>
      <c r="L17" s="106">
        <f t="shared" si="0"/>
        <v>83689.428571428565</v>
      </c>
      <c r="M17" s="106">
        <f t="shared" si="0"/>
        <v>83689.428571428565</v>
      </c>
      <c r="N17" s="106">
        <f t="shared" si="0"/>
        <v>83689.428571428565</v>
      </c>
      <c r="O17" s="106">
        <f t="shared" si="0"/>
        <v>83689.428571428565</v>
      </c>
      <c r="P17" s="106">
        <f t="shared" si="0"/>
        <v>83689.428571428565</v>
      </c>
      <c r="Q17" s="106">
        <f t="shared" si="0"/>
        <v>83689.428571428565</v>
      </c>
      <c r="R17" s="106">
        <f t="shared" si="0"/>
        <v>83689.428571428565</v>
      </c>
      <c r="S17" s="106">
        <f t="shared" si="0"/>
        <v>83689.428571428565</v>
      </c>
      <c r="T17" s="106">
        <f t="shared" si="0"/>
        <v>83689.428571428565</v>
      </c>
      <c r="U17" s="106">
        <f t="shared" si="0"/>
        <v>83689.428571428565</v>
      </c>
      <c r="V17" s="106">
        <f t="shared" si="0"/>
        <v>83689.428571428565</v>
      </c>
      <c r="W17" s="106">
        <f t="shared" si="0"/>
        <v>83689.428571428565</v>
      </c>
      <c r="X17" s="106">
        <f t="shared" si="0"/>
        <v>83689.428571428565</v>
      </c>
    </row>
    <row r="18" spans="1:24" ht="47.1" customHeight="1" thickBot="1" x14ac:dyDescent="0.25">
      <c r="A18" s="104" t="s">
        <v>445</v>
      </c>
      <c r="B18" s="104"/>
      <c r="C18" s="105"/>
      <c r="E18" s="97"/>
      <c r="F18" s="97"/>
      <c r="G18" s="97"/>
      <c r="H18" s="97"/>
      <c r="I18" s="97"/>
      <c r="J18" s="97"/>
      <c r="K18" s="97"/>
      <c r="L18" s="97"/>
      <c r="M18" s="97"/>
      <c r="N18" s="97"/>
      <c r="O18" s="97"/>
      <c r="P18" s="97"/>
      <c r="Q18" s="97"/>
      <c r="R18" s="97"/>
      <c r="S18" s="97"/>
      <c r="T18" s="97"/>
      <c r="U18" s="97"/>
      <c r="V18" s="97"/>
      <c r="W18" s="97"/>
      <c r="X18" s="97"/>
    </row>
    <row r="19" spans="1:24" ht="24" x14ac:dyDescent="0.2">
      <c r="A19" s="122" t="s">
        <v>446</v>
      </c>
      <c r="B19" s="204" t="s">
        <v>221</v>
      </c>
      <c r="C19" s="293">
        <f>727214/7</f>
        <v>103887.71428571429</v>
      </c>
      <c r="E19" s="122">
        <f t="shared" ref="E19" si="1">C19</f>
        <v>103887.71428571429</v>
      </c>
      <c r="F19" s="122">
        <f t="shared" ref="F19" si="2">C19</f>
        <v>103887.71428571429</v>
      </c>
      <c r="G19" s="122">
        <f t="shared" ref="G19" si="3">C19</f>
        <v>103887.71428571429</v>
      </c>
      <c r="H19" s="122">
        <f t="shared" ref="H19" si="4">C19</f>
        <v>103887.71428571429</v>
      </c>
      <c r="I19" s="122">
        <f t="shared" ref="I19" si="5">C19</f>
        <v>103887.71428571429</v>
      </c>
      <c r="J19" s="122">
        <f t="shared" ref="J19" si="6">C19</f>
        <v>103887.71428571429</v>
      </c>
      <c r="K19" s="122">
        <f t="shared" ref="K19" si="7">C19</f>
        <v>103887.71428571429</v>
      </c>
      <c r="L19" s="122">
        <f t="shared" ref="L19" si="8">C19</f>
        <v>103887.71428571429</v>
      </c>
      <c r="M19" s="122">
        <f t="shared" ref="M19" si="9">C19</f>
        <v>103887.71428571429</v>
      </c>
      <c r="N19" s="122">
        <f t="shared" ref="N19" si="10">C19</f>
        <v>103887.71428571429</v>
      </c>
      <c r="O19" s="122">
        <f t="shared" ref="O19" si="11">C19</f>
        <v>103887.71428571429</v>
      </c>
      <c r="P19" s="122">
        <f t="shared" ref="P19" si="12">C19</f>
        <v>103887.71428571429</v>
      </c>
      <c r="Q19" s="122">
        <f t="shared" ref="Q19" si="13">C19</f>
        <v>103887.71428571429</v>
      </c>
      <c r="R19" s="122">
        <f t="shared" ref="R19" si="14">C19</f>
        <v>103887.71428571429</v>
      </c>
      <c r="S19" s="122">
        <f t="shared" ref="S19" si="15">C19</f>
        <v>103887.71428571429</v>
      </c>
      <c r="T19" s="122">
        <f t="shared" ref="T19" si="16">C19</f>
        <v>103887.71428571429</v>
      </c>
      <c r="U19" s="122">
        <f t="shared" ref="U19" si="17">C19</f>
        <v>103887.71428571429</v>
      </c>
      <c r="V19" s="122">
        <f t="shared" ref="V19" si="18">C19</f>
        <v>103887.71428571429</v>
      </c>
      <c r="W19" s="122">
        <f t="shared" ref="W19" si="19">C19</f>
        <v>103887.71428571429</v>
      </c>
      <c r="X19" s="122">
        <f t="shared" ref="X19" si="20">C19</f>
        <v>103887.71428571429</v>
      </c>
    </row>
    <row r="20" spans="1:24" ht="24.75" thickBot="1" x14ac:dyDescent="0.25">
      <c r="A20" s="193" t="s">
        <v>447</v>
      </c>
      <c r="B20" s="193"/>
      <c r="C20" s="160">
        <f>SUM(E20:X20)</f>
        <v>2077754.2857142861</v>
      </c>
      <c r="E20" s="162">
        <f t="shared" ref="E20:X20" si="21">SUM(E19:E19)</f>
        <v>103887.71428571429</v>
      </c>
      <c r="F20" s="162">
        <f t="shared" si="21"/>
        <v>103887.71428571429</v>
      </c>
      <c r="G20" s="162">
        <f t="shared" si="21"/>
        <v>103887.71428571429</v>
      </c>
      <c r="H20" s="162">
        <f t="shared" si="21"/>
        <v>103887.71428571429</v>
      </c>
      <c r="I20" s="162">
        <f t="shared" si="21"/>
        <v>103887.71428571429</v>
      </c>
      <c r="J20" s="162">
        <f t="shared" si="21"/>
        <v>103887.71428571429</v>
      </c>
      <c r="K20" s="162">
        <f t="shared" si="21"/>
        <v>103887.71428571429</v>
      </c>
      <c r="L20" s="162">
        <f t="shared" si="21"/>
        <v>103887.71428571429</v>
      </c>
      <c r="M20" s="162">
        <f t="shared" si="21"/>
        <v>103887.71428571429</v>
      </c>
      <c r="N20" s="162">
        <f t="shared" si="21"/>
        <v>103887.71428571429</v>
      </c>
      <c r="O20" s="162">
        <f t="shared" si="21"/>
        <v>103887.71428571429</v>
      </c>
      <c r="P20" s="162">
        <f t="shared" si="21"/>
        <v>103887.71428571429</v>
      </c>
      <c r="Q20" s="162">
        <f t="shared" si="21"/>
        <v>103887.71428571429</v>
      </c>
      <c r="R20" s="162">
        <f t="shared" si="21"/>
        <v>103887.71428571429</v>
      </c>
      <c r="S20" s="162">
        <f t="shared" si="21"/>
        <v>103887.71428571429</v>
      </c>
      <c r="T20" s="162">
        <f t="shared" si="21"/>
        <v>103887.71428571429</v>
      </c>
      <c r="U20" s="162">
        <f t="shared" si="21"/>
        <v>103887.71428571429</v>
      </c>
      <c r="V20" s="162">
        <f t="shared" si="21"/>
        <v>103887.71428571429</v>
      </c>
      <c r="W20" s="162">
        <f t="shared" si="21"/>
        <v>103887.71428571429</v>
      </c>
      <c r="X20" s="163">
        <f t="shared" si="21"/>
        <v>103887.71428571429</v>
      </c>
    </row>
    <row r="21" spans="1:24" ht="13.5" customHeight="1" x14ac:dyDescent="0.2">
      <c r="A21" s="161" t="s">
        <v>241</v>
      </c>
      <c r="B21" s="161"/>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242</v>
      </c>
      <c r="B22" s="122"/>
      <c r="C22" s="122">
        <v>0</v>
      </c>
      <c r="E22" s="122">
        <f t="shared" ref="E22" si="22">C22</f>
        <v>0</v>
      </c>
      <c r="F22" s="122">
        <f t="shared" ref="F22" si="23">C22</f>
        <v>0</v>
      </c>
      <c r="G22" s="122">
        <f t="shared" ref="G22" si="24">C22</f>
        <v>0</v>
      </c>
      <c r="H22" s="122">
        <f t="shared" ref="H22" si="25">C22</f>
        <v>0</v>
      </c>
      <c r="I22" s="122">
        <f t="shared" ref="I22" si="26">C22</f>
        <v>0</v>
      </c>
      <c r="J22" s="122">
        <f t="shared" ref="J22" si="27">C22</f>
        <v>0</v>
      </c>
      <c r="K22" s="122">
        <f t="shared" ref="K22" si="28">C22</f>
        <v>0</v>
      </c>
      <c r="L22" s="122">
        <f t="shared" ref="L22" si="29">C22</f>
        <v>0</v>
      </c>
      <c r="M22" s="122">
        <f t="shared" ref="M22" si="30">C22</f>
        <v>0</v>
      </c>
      <c r="N22" s="122">
        <f t="shared" ref="N22" si="31">C22</f>
        <v>0</v>
      </c>
      <c r="O22" s="122">
        <f t="shared" ref="O22" si="32">C22</f>
        <v>0</v>
      </c>
      <c r="P22" s="122">
        <f t="shared" ref="P22" si="33">C22</f>
        <v>0</v>
      </c>
      <c r="Q22" s="122">
        <f t="shared" ref="Q22" si="34">C22</f>
        <v>0</v>
      </c>
      <c r="R22" s="122">
        <f t="shared" ref="R22" si="35">C22</f>
        <v>0</v>
      </c>
      <c r="S22" s="122">
        <f t="shared" ref="S22" si="36">C22</f>
        <v>0</v>
      </c>
      <c r="T22" s="122">
        <f t="shared" ref="T22" si="37">C22</f>
        <v>0</v>
      </c>
      <c r="U22" s="122">
        <f t="shared" ref="U22" si="38">C22</f>
        <v>0</v>
      </c>
      <c r="V22" s="122">
        <f t="shared" ref="V22" si="39">C22</f>
        <v>0</v>
      </c>
      <c r="W22" s="122">
        <f t="shared" ref="W22" si="40">C22</f>
        <v>0</v>
      </c>
      <c r="X22" s="122">
        <f t="shared" ref="X22" si="41">C22</f>
        <v>0</v>
      </c>
    </row>
    <row r="23" spans="1:24" ht="12.75" thickBot="1" x14ac:dyDescent="0.25">
      <c r="A23" s="165" t="s">
        <v>448</v>
      </c>
      <c r="B23" s="165"/>
      <c r="C23" s="166">
        <f>SUM(E23:X23)</f>
        <v>0</v>
      </c>
      <c r="E23" s="164">
        <f>E22</f>
        <v>0</v>
      </c>
      <c r="F23" s="164">
        <f t="shared" ref="F23:X23" si="42">F22</f>
        <v>0</v>
      </c>
      <c r="G23" s="164">
        <f t="shared" si="42"/>
        <v>0</v>
      </c>
      <c r="H23" s="164">
        <f t="shared" si="42"/>
        <v>0</v>
      </c>
      <c r="I23" s="164">
        <f t="shared" si="42"/>
        <v>0</v>
      </c>
      <c r="J23" s="164">
        <f t="shared" si="42"/>
        <v>0</v>
      </c>
      <c r="K23" s="164">
        <f t="shared" si="42"/>
        <v>0</v>
      </c>
      <c r="L23" s="164">
        <f t="shared" si="42"/>
        <v>0</v>
      </c>
      <c r="M23" s="164">
        <f t="shared" si="42"/>
        <v>0</v>
      </c>
      <c r="N23" s="164">
        <f t="shared" si="42"/>
        <v>0</v>
      </c>
      <c r="O23" s="164">
        <f t="shared" si="42"/>
        <v>0</v>
      </c>
      <c r="P23" s="164">
        <f t="shared" si="42"/>
        <v>0</v>
      </c>
      <c r="Q23" s="164">
        <f t="shared" si="42"/>
        <v>0</v>
      </c>
      <c r="R23" s="164">
        <f t="shared" si="42"/>
        <v>0</v>
      </c>
      <c r="S23" s="164">
        <f t="shared" si="42"/>
        <v>0</v>
      </c>
      <c r="T23" s="164">
        <f t="shared" si="42"/>
        <v>0</v>
      </c>
      <c r="U23" s="164">
        <f t="shared" si="42"/>
        <v>0</v>
      </c>
      <c r="V23" s="164">
        <f t="shared" si="42"/>
        <v>0</v>
      </c>
      <c r="W23" s="164">
        <f t="shared" si="42"/>
        <v>0</v>
      </c>
      <c r="X23" s="164">
        <f t="shared" si="42"/>
        <v>0</v>
      </c>
    </row>
    <row r="24" spans="1:24" ht="12.75" thickBot="1" x14ac:dyDescent="0.25">
      <c r="A24" s="167" t="s">
        <v>449</v>
      </c>
      <c r="B24" s="167"/>
      <c r="C24" s="212">
        <f>SUM(E24:X24)</f>
        <v>3751542.8571428554</v>
      </c>
      <c r="E24" s="197">
        <f>(E17+E20+E23)</f>
        <v>187577.14285714284</v>
      </c>
      <c r="F24" s="197">
        <f t="shared" ref="F24:X24" si="43">(F17+F20+F23)</f>
        <v>187577.14285714284</v>
      </c>
      <c r="G24" s="197">
        <f t="shared" si="43"/>
        <v>187577.14285714284</v>
      </c>
      <c r="H24" s="197">
        <f t="shared" si="43"/>
        <v>187577.14285714284</v>
      </c>
      <c r="I24" s="197">
        <f t="shared" si="43"/>
        <v>187577.14285714284</v>
      </c>
      <c r="J24" s="197">
        <f t="shared" si="43"/>
        <v>187577.14285714284</v>
      </c>
      <c r="K24" s="197">
        <f t="shared" si="43"/>
        <v>187577.14285714284</v>
      </c>
      <c r="L24" s="197">
        <f t="shared" si="43"/>
        <v>187577.14285714284</v>
      </c>
      <c r="M24" s="197">
        <f t="shared" si="43"/>
        <v>187577.14285714284</v>
      </c>
      <c r="N24" s="197">
        <f t="shared" si="43"/>
        <v>187577.14285714284</v>
      </c>
      <c r="O24" s="197">
        <f t="shared" si="43"/>
        <v>187577.14285714284</v>
      </c>
      <c r="P24" s="197">
        <f t="shared" si="43"/>
        <v>187577.14285714284</v>
      </c>
      <c r="Q24" s="197">
        <f t="shared" si="43"/>
        <v>187577.14285714284</v>
      </c>
      <c r="R24" s="197">
        <f t="shared" si="43"/>
        <v>187577.14285714284</v>
      </c>
      <c r="S24" s="197">
        <f t="shared" si="43"/>
        <v>187577.14285714284</v>
      </c>
      <c r="T24" s="197">
        <f t="shared" si="43"/>
        <v>187577.14285714284</v>
      </c>
      <c r="U24" s="197">
        <f t="shared" si="43"/>
        <v>187577.14285714284</v>
      </c>
      <c r="V24" s="197">
        <f t="shared" si="43"/>
        <v>187577.14285714284</v>
      </c>
      <c r="W24" s="197">
        <f t="shared" si="43"/>
        <v>187577.14285714284</v>
      </c>
      <c r="X24" s="197">
        <f t="shared" si="43"/>
        <v>187577.14285714284</v>
      </c>
    </row>
    <row r="25" spans="1:24" s="226" customFormat="1" ht="13.5" thickBot="1" x14ac:dyDescent="0.25">
      <c r="C25" s="227" t="s">
        <v>245</v>
      </c>
      <c r="E25" s="228">
        <f t="shared" ref="E25:X25" si="44">100%*$C9</f>
        <v>4450.5600000000004</v>
      </c>
      <c r="F25" s="228">
        <f t="shared" si="44"/>
        <v>4450.5600000000004</v>
      </c>
      <c r="G25" s="228">
        <f t="shared" si="44"/>
        <v>4450.5600000000004</v>
      </c>
      <c r="H25" s="228">
        <f t="shared" si="44"/>
        <v>4450.5600000000004</v>
      </c>
      <c r="I25" s="228">
        <f t="shared" si="44"/>
        <v>4450.5600000000004</v>
      </c>
      <c r="J25" s="228">
        <f t="shared" si="44"/>
        <v>4450.5600000000004</v>
      </c>
      <c r="K25" s="228">
        <f t="shared" si="44"/>
        <v>4450.5600000000004</v>
      </c>
      <c r="L25" s="228">
        <f t="shared" si="44"/>
        <v>4450.5600000000004</v>
      </c>
      <c r="M25" s="228">
        <f t="shared" si="44"/>
        <v>4450.5600000000004</v>
      </c>
      <c r="N25" s="228">
        <f t="shared" si="44"/>
        <v>4450.5600000000004</v>
      </c>
      <c r="O25" s="228">
        <f t="shared" si="44"/>
        <v>4450.5600000000004</v>
      </c>
      <c r="P25" s="228">
        <f t="shared" si="44"/>
        <v>4450.5600000000004</v>
      </c>
      <c r="Q25" s="228">
        <f t="shared" si="44"/>
        <v>4450.5600000000004</v>
      </c>
      <c r="R25" s="228">
        <f t="shared" si="44"/>
        <v>4450.5600000000004</v>
      </c>
      <c r="S25" s="228">
        <f t="shared" si="44"/>
        <v>4450.5600000000004</v>
      </c>
      <c r="T25" s="228">
        <f t="shared" si="44"/>
        <v>4450.5600000000004</v>
      </c>
      <c r="U25" s="228">
        <f t="shared" si="44"/>
        <v>4450.5600000000004</v>
      </c>
      <c r="V25" s="228">
        <f t="shared" si="44"/>
        <v>4450.5600000000004</v>
      </c>
      <c r="W25" s="228">
        <f t="shared" si="44"/>
        <v>4450.5600000000004</v>
      </c>
      <c r="X25" s="228">
        <f t="shared" si="44"/>
        <v>4450.5600000000004</v>
      </c>
    </row>
    <row r="26" spans="1:24" ht="12.75" thickBot="1" x14ac:dyDescent="0.25">
      <c r="A26" s="167" t="s">
        <v>450</v>
      </c>
      <c r="B26" s="167"/>
      <c r="C26" s="212">
        <f>SUM(E26:X26)</f>
        <v>16696466578.285713</v>
      </c>
      <c r="E26" s="197">
        <f t="shared" ref="E26:X26" si="45">(E17+E20+E23)*E25</f>
        <v>834823328.91428566</v>
      </c>
      <c r="F26" s="197">
        <f t="shared" si="45"/>
        <v>834823328.91428566</v>
      </c>
      <c r="G26" s="197">
        <f t="shared" si="45"/>
        <v>834823328.91428566</v>
      </c>
      <c r="H26" s="197">
        <f t="shared" si="45"/>
        <v>834823328.91428566</v>
      </c>
      <c r="I26" s="197">
        <f t="shared" si="45"/>
        <v>834823328.91428566</v>
      </c>
      <c r="J26" s="197">
        <f t="shared" si="45"/>
        <v>834823328.91428566</v>
      </c>
      <c r="K26" s="197">
        <f t="shared" si="45"/>
        <v>834823328.91428566</v>
      </c>
      <c r="L26" s="197">
        <f t="shared" si="45"/>
        <v>834823328.91428566</v>
      </c>
      <c r="M26" s="197">
        <f t="shared" si="45"/>
        <v>834823328.91428566</v>
      </c>
      <c r="N26" s="197">
        <f t="shared" si="45"/>
        <v>834823328.91428566</v>
      </c>
      <c r="O26" s="197">
        <f t="shared" si="45"/>
        <v>834823328.91428566</v>
      </c>
      <c r="P26" s="197">
        <f t="shared" si="45"/>
        <v>834823328.91428566</v>
      </c>
      <c r="Q26" s="197">
        <f t="shared" si="45"/>
        <v>834823328.91428566</v>
      </c>
      <c r="R26" s="197">
        <f t="shared" si="45"/>
        <v>834823328.91428566</v>
      </c>
      <c r="S26" s="197">
        <f t="shared" si="45"/>
        <v>834823328.91428566</v>
      </c>
      <c r="T26" s="197">
        <f t="shared" si="45"/>
        <v>834823328.91428566</v>
      </c>
      <c r="U26" s="197">
        <f t="shared" si="45"/>
        <v>834823328.91428566</v>
      </c>
      <c r="V26" s="197">
        <f t="shared" si="45"/>
        <v>834823328.91428566</v>
      </c>
      <c r="W26" s="197">
        <f t="shared" si="45"/>
        <v>834823328.91428566</v>
      </c>
      <c r="X26" s="197">
        <f t="shared" si="45"/>
        <v>834823328.91428566</v>
      </c>
    </row>
    <row r="27" spans="1:24" x14ac:dyDescent="0.2">
      <c r="E27" s="288"/>
    </row>
    <row r="28" spans="1:24" ht="12.75" x14ac:dyDescent="0.2">
      <c r="A28" s="112" t="s">
        <v>451</v>
      </c>
      <c r="B28" s="112"/>
      <c r="C28" s="227" t="s">
        <v>245</v>
      </c>
      <c r="E28" s="228">
        <f t="shared" ref="E28:X28" si="46">100%*$C9</f>
        <v>4450.5600000000004</v>
      </c>
      <c r="F28" s="228">
        <f t="shared" si="46"/>
        <v>4450.5600000000004</v>
      </c>
      <c r="G28" s="228">
        <f t="shared" si="46"/>
        <v>4450.5600000000004</v>
      </c>
      <c r="H28" s="228">
        <f t="shared" si="46"/>
        <v>4450.5600000000004</v>
      </c>
      <c r="I28" s="228">
        <f t="shared" si="46"/>
        <v>4450.5600000000004</v>
      </c>
      <c r="J28" s="228">
        <f t="shared" si="46"/>
        <v>4450.5600000000004</v>
      </c>
      <c r="K28" s="228">
        <f t="shared" si="46"/>
        <v>4450.5600000000004</v>
      </c>
      <c r="L28" s="228">
        <f t="shared" si="46"/>
        <v>4450.5600000000004</v>
      </c>
      <c r="M28" s="228">
        <f t="shared" si="46"/>
        <v>4450.5600000000004</v>
      </c>
      <c r="N28" s="228">
        <f t="shared" si="46"/>
        <v>4450.5600000000004</v>
      </c>
      <c r="O28" s="228">
        <f t="shared" si="46"/>
        <v>4450.5600000000004</v>
      </c>
      <c r="P28" s="228">
        <f t="shared" si="46"/>
        <v>4450.5600000000004</v>
      </c>
      <c r="Q28" s="228">
        <f t="shared" si="46"/>
        <v>4450.5600000000004</v>
      </c>
      <c r="R28" s="228">
        <f t="shared" si="46"/>
        <v>4450.5600000000004</v>
      </c>
      <c r="S28" s="228">
        <f t="shared" si="46"/>
        <v>4450.5600000000004</v>
      </c>
      <c r="T28" s="228">
        <f t="shared" si="46"/>
        <v>4450.5600000000004</v>
      </c>
      <c r="U28" s="228">
        <f t="shared" si="46"/>
        <v>4450.5600000000004</v>
      </c>
      <c r="V28" s="228">
        <f t="shared" si="46"/>
        <v>4450.5600000000004</v>
      </c>
      <c r="W28" s="228">
        <f t="shared" si="46"/>
        <v>4450.5600000000004</v>
      </c>
      <c r="X28" s="228">
        <f t="shared" si="46"/>
        <v>4450.5600000000004</v>
      </c>
    </row>
    <row r="29" spans="1:24" ht="24" x14ac:dyDescent="0.2">
      <c r="A29" s="123" t="s">
        <v>452</v>
      </c>
      <c r="B29" s="204" t="s">
        <v>223</v>
      </c>
      <c r="C29" s="134">
        <v>0.03</v>
      </c>
    </row>
    <row r="30" spans="1:24" x14ac:dyDescent="0.2">
      <c r="A30" s="123" t="s">
        <v>453</v>
      </c>
      <c r="B30" s="204" t="s">
        <v>225</v>
      </c>
      <c r="C30" s="211">
        <v>6000</v>
      </c>
      <c r="E30" s="194">
        <f>C30</f>
        <v>6000</v>
      </c>
      <c r="F30" s="194">
        <f>E30*(1-C29)</f>
        <v>5820</v>
      </c>
      <c r="G30" s="194">
        <f>F30*(1-C29)</f>
        <v>5645.4</v>
      </c>
      <c r="H30" s="194">
        <f>G30*(1-C29)</f>
        <v>5476.0379999999996</v>
      </c>
      <c r="I30" s="194">
        <f>H30*(1-C29)</f>
        <v>5311.7568599999995</v>
      </c>
      <c r="J30" s="194">
        <f>I30*(1-C29)</f>
        <v>5152.4041541999995</v>
      </c>
      <c r="K30" s="194">
        <f>J30*(1-C29)</f>
        <v>4997.8320295739995</v>
      </c>
      <c r="L30" s="194">
        <f>K30*(1-C29)</f>
        <v>4847.8970686867797</v>
      </c>
      <c r="M30" s="194">
        <f>L30*(1-C29)</f>
        <v>4702.4601566261763</v>
      </c>
      <c r="N30" s="194">
        <f>M30*(1-C29)</f>
        <v>4561.3863519273909</v>
      </c>
      <c r="O30" s="194">
        <f>N30*(1-C29)</f>
        <v>4424.5447613695687</v>
      </c>
      <c r="P30" s="194">
        <f>O30*(1-C29)</f>
        <v>4291.8084185284815</v>
      </c>
      <c r="Q30" s="194">
        <f>P30*(1-C29)</f>
        <v>4163.0541659726268</v>
      </c>
      <c r="R30" s="194">
        <f>Q30*(1-C29)</f>
        <v>4038.1625409934477</v>
      </c>
      <c r="S30" s="194">
        <f>R30*(1-C29)</f>
        <v>3917.017664763644</v>
      </c>
      <c r="T30" s="194">
        <f>S30*(1-C29)</f>
        <v>3799.5071348207348</v>
      </c>
      <c r="U30" s="194">
        <f>T30*(1-C29)</f>
        <v>3685.5219207761124</v>
      </c>
      <c r="V30" s="194">
        <f>U30*(1-C29)</f>
        <v>3574.9562631528288</v>
      </c>
      <c r="W30" s="194">
        <f>V30*(1-C29)</f>
        <v>3467.7075752582437</v>
      </c>
      <c r="X30" s="194">
        <f>W30*(1-C29)</f>
        <v>3363.6763480004961</v>
      </c>
    </row>
    <row r="31" spans="1:24" ht="12.75" thickBot="1" x14ac:dyDescent="0.25">
      <c r="A31" s="123" t="s">
        <v>454</v>
      </c>
      <c r="B31" s="204" t="s">
        <v>229</v>
      </c>
      <c r="C31" s="200">
        <v>600</v>
      </c>
      <c r="E31" s="122">
        <f>C31</f>
        <v>600</v>
      </c>
      <c r="F31" s="122">
        <f t="shared" ref="F31" si="47">C31</f>
        <v>600</v>
      </c>
      <c r="G31" s="122">
        <f t="shared" ref="G31" si="48">C31</f>
        <v>600</v>
      </c>
      <c r="H31" s="122">
        <f t="shared" ref="H31" si="49">C31</f>
        <v>600</v>
      </c>
      <c r="I31" s="122">
        <f t="shared" ref="I31" si="50">C31</f>
        <v>600</v>
      </c>
      <c r="J31" s="122">
        <f t="shared" ref="J31" si="51">C31</f>
        <v>600</v>
      </c>
      <c r="K31" s="122">
        <f t="shared" ref="K31" si="52">C31</f>
        <v>600</v>
      </c>
      <c r="L31" s="122">
        <f t="shared" ref="L31" si="53">C31</f>
        <v>600</v>
      </c>
      <c r="M31" s="122">
        <f t="shared" ref="M31" si="54">C31</f>
        <v>600</v>
      </c>
      <c r="N31" s="122">
        <f t="shared" ref="N31" si="55">C31</f>
        <v>600</v>
      </c>
      <c r="O31" s="122">
        <f t="shared" ref="O31" si="56">C31</f>
        <v>600</v>
      </c>
      <c r="P31" s="122">
        <f t="shared" ref="P31" si="57">C31</f>
        <v>600</v>
      </c>
      <c r="Q31" s="122">
        <f t="shared" ref="Q31" si="58">C31</f>
        <v>600</v>
      </c>
      <c r="R31" s="122">
        <f t="shared" ref="R31" si="59">C31</f>
        <v>600</v>
      </c>
      <c r="S31" s="122">
        <f t="shared" ref="S31" si="60">C31</f>
        <v>600</v>
      </c>
      <c r="T31" s="122">
        <f t="shared" ref="T31" si="61">C31</f>
        <v>600</v>
      </c>
      <c r="U31" s="122">
        <f t="shared" ref="U31" si="62">C31</f>
        <v>600</v>
      </c>
      <c r="V31" s="122">
        <f t="shared" ref="V31" si="63">C31</f>
        <v>600</v>
      </c>
      <c r="W31" s="122">
        <f t="shared" ref="W31" si="64">C31</f>
        <v>600</v>
      </c>
      <c r="X31" s="122">
        <f t="shared" ref="X31" si="65">C31</f>
        <v>600</v>
      </c>
    </row>
    <row r="32" spans="1:24" ht="12.75" thickBot="1" x14ac:dyDescent="0.25">
      <c r="A32" s="167" t="s">
        <v>455</v>
      </c>
      <c r="B32" s="205"/>
      <c r="C32" s="198">
        <f>SUM(E32:X32)</f>
        <v>54744678.848790318</v>
      </c>
      <c r="E32" s="196">
        <f t="shared" ref="E32:X32" si="66">E30*E31</f>
        <v>3600000</v>
      </c>
      <c r="F32" s="196">
        <f t="shared" si="66"/>
        <v>3492000</v>
      </c>
      <c r="G32" s="196">
        <f t="shared" si="66"/>
        <v>3387240</v>
      </c>
      <c r="H32" s="196">
        <f t="shared" si="66"/>
        <v>3285622.8</v>
      </c>
      <c r="I32" s="196">
        <f t="shared" si="66"/>
        <v>3187054.1159999999</v>
      </c>
      <c r="J32" s="196">
        <f t="shared" si="66"/>
        <v>3091442.4925199999</v>
      </c>
      <c r="K32" s="196">
        <f t="shared" si="66"/>
        <v>2998699.2177443998</v>
      </c>
      <c r="L32" s="196">
        <f t="shared" si="66"/>
        <v>2908738.2412120677</v>
      </c>
      <c r="M32" s="196">
        <f t="shared" si="66"/>
        <v>2821476.0939757056</v>
      </c>
      <c r="N32" s="196">
        <f t="shared" si="66"/>
        <v>2736831.8111564345</v>
      </c>
      <c r="O32" s="196">
        <f t="shared" si="66"/>
        <v>2654726.8568217414</v>
      </c>
      <c r="P32" s="196">
        <f t="shared" si="66"/>
        <v>2575085.0511170891</v>
      </c>
      <c r="Q32" s="196">
        <f t="shared" si="66"/>
        <v>2497832.4995835759</v>
      </c>
      <c r="R32" s="196">
        <f t="shared" si="66"/>
        <v>2422897.5245960685</v>
      </c>
      <c r="S32" s="196">
        <f t="shared" si="66"/>
        <v>2350210.5988581865</v>
      </c>
      <c r="T32" s="196">
        <f t="shared" si="66"/>
        <v>2279704.280892441</v>
      </c>
      <c r="U32" s="196">
        <f t="shared" si="66"/>
        <v>2211313.1524656676</v>
      </c>
      <c r="V32" s="196">
        <f t="shared" si="66"/>
        <v>2144973.7578916973</v>
      </c>
      <c r="W32" s="196">
        <f t="shared" si="66"/>
        <v>2080624.5451549462</v>
      </c>
      <c r="X32" s="196">
        <f t="shared" si="66"/>
        <v>2018205.8088002976</v>
      </c>
    </row>
    <row r="33" spans="1:24" ht="12.75" thickBot="1" x14ac:dyDescent="0.25">
      <c r="A33" s="167" t="s">
        <v>456</v>
      </c>
      <c r="B33" s="205"/>
      <c r="C33" s="198">
        <f>SUM(E33:X33)</f>
        <v>243644477897.27225</v>
      </c>
      <c r="E33" s="196">
        <f t="shared" ref="E33:X33" si="67">E28*E30*E31</f>
        <v>16022016000.000002</v>
      </c>
      <c r="F33" s="196">
        <f t="shared" si="67"/>
        <v>15541355520.000002</v>
      </c>
      <c r="G33" s="196">
        <f t="shared" si="67"/>
        <v>15075114854.400002</v>
      </c>
      <c r="H33" s="196">
        <f t="shared" si="67"/>
        <v>14622861408.768002</v>
      </c>
      <c r="I33" s="196">
        <f t="shared" si="67"/>
        <v>14184175566.504959</v>
      </c>
      <c r="J33" s="196">
        <f t="shared" si="67"/>
        <v>13758650299.509811</v>
      </c>
      <c r="K33" s="196">
        <f t="shared" si="67"/>
        <v>13345890790.524517</v>
      </c>
      <c r="L33" s="196">
        <f t="shared" si="67"/>
        <v>12945514066.808783</v>
      </c>
      <c r="M33" s="196">
        <f t="shared" si="67"/>
        <v>12557148644.804518</v>
      </c>
      <c r="N33" s="196">
        <f t="shared" si="67"/>
        <v>12180434185.460382</v>
      </c>
      <c r="O33" s="196">
        <f t="shared" si="67"/>
        <v>11815021159.89657</v>
      </c>
      <c r="P33" s="196">
        <f t="shared" si="67"/>
        <v>11460570525.099672</v>
      </c>
      <c r="Q33" s="196">
        <f t="shared" si="67"/>
        <v>11116753409.346682</v>
      </c>
      <c r="R33" s="196">
        <f t="shared" si="67"/>
        <v>10783250807.06628</v>
      </c>
      <c r="S33" s="196">
        <f t="shared" si="67"/>
        <v>10459753282.85429</v>
      </c>
      <c r="T33" s="196">
        <f t="shared" si="67"/>
        <v>10145960684.368662</v>
      </c>
      <c r="U33" s="196">
        <f t="shared" si="67"/>
        <v>9841581863.8376026</v>
      </c>
      <c r="V33" s="196">
        <f t="shared" si="67"/>
        <v>9546334407.9224739</v>
      </c>
      <c r="W33" s="196">
        <f t="shared" si="67"/>
        <v>9259944375.6847973</v>
      </c>
      <c r="X33" s="196">
        <f t="shared" si="67"/>
        <v>8982146044.4142532</v>
      </c>
    </row>
    <row r="35" spans="1:24" ht="25.5" x14ac:dyDescent="0.2">
      <c r="A35" s="112" t="s">
        <v>457</v>
      </c>
      <c r="B35" s="112"/>
      <c r="C35" s="110"/>
      <c r="D35" s="107"/>
    </row>
    <row r="36" spans="1:24" ht="12.75" x14ac:dyDescent="0.2">
      <c r="A36" s="189"/>
      <c r="B36" s="189"/>
      <c r="C36" s="97"/>
      <c r="D36" s="107"/>
      <c r="F36" s="190"/>
      <c r="G36" s="190"/>
      <c r="H36" s="190"/>
      <c r="I36" s="190"/>
    </row>
    <row r="37" spans="1:24" ht="12.75" thickBot="1" x14ac:dyDescent="0.25">
      <c r="A37" s="104" t="s">
        <v>257</v>
      </c>
      <c r="B37" s="104"/>
      <c r="C37" s="199">
        <f>SUM(E37:X37)</f>
        <v>50993135.991647452</v>
      </c>
      <c r="D37" s="107"/>
      <c r="E37" s="195">
        <f>E32-E24</f>
        <v>3412422.8571428573</v>
      </c>
      <c r="F37" s="195">
        <f t="shared" ref="F37:X37" si="68">F32-F24</f>
        <v>3304422.8571428573</v>
      </c>
      <c r="G37" s="195">
        <f t="shared" si="68"/>
        <v>3199662.8571428573</v>
      </c>
      <c r="H37" s="195">
        <f t="shared" si="68"/>
        <v>3098045.6571428571</v>
      </c>
      <c r="I37" s="195">
        <f t="shared" si="68"/>
        <v>2999476.9731428572</v>
      </c>
      <c r="J37" s="195">
        <f t="shared" si="68"/>
        <v>2903865.3496628571</v>
      </c>
      <c r="K37" s="195">
        <f t="shared" si="68"/>
        <v>2811122.0748872571</v>
      </c>
      <c r="L37" s="195">
        <f t="shared" si="68"/>
        <v>2721161.0983549249</v>
      </c>
      <c r="M37" s="195">
        <f t="shared" si="68"/>
        <v>2633898.9511185628</v>
      </c>
      <c r="N37" s="195">
        <f t="shared" si="68"/>
        <v>2549254.6682992917</v>
      </c>
      <c r="O37" s="195">
        <f t="shared" si="68"/>
        <v>2467149.7139645987</v>
      </c>
      <c r="P37" s="195">
        <f t="shared" si="68"/>
        <v>2387507.9082599464</v>
      </c>
      <c r="Q37" s="195">
        <f t="shared" si="68"/>
        <v>2310255.3567264332</v>
      </c>
      <c r="R37" s="195">
        <f t="shared" si="68"/>
        <v>2235320.3817389258</v>
      </c>
      <c r="S37" s="195">
        <f t="shared" si="68"/>
        <v>2162633.4560010438</v>
      </c>
      <c r="T37" s="195">
        <f t="shared" si="68"/>
        <v>2092127.1380352983</v>
      </c>
      <c r="U37" s="195">
        <f t="shared" si="68"/>
        <v>2023736.0096085249</v>
      </c>
      <c r="V37" s="195">
        <f t="shared" si="68"/>
        <v>1957396.6150345546</v>
      </c>
      <c r="W37" s="195">
        <f t="shared" si="68"/>
        <v>1893047.4022978032</v>
      </c>
      <c r="X37" s="195">
        <f t="shared" si="68"/>
        <v>1830628.6659431546</v>
      </c>
    </row>
    <row r="38" spans="1:24" ht="12.75" x14ac:dyDescent="0.2">
      <c r="A38" s="104" t="s">
        <v>258</v>
      </c>
      <c r="B38" s="104"/>
      <c r="C38" s="188">
        <f>NPV(C1,E37:X37)</f>
        <v>50993135.991647452</v>
      </c>
    </row>
    <row r="39" spans="1:24" ht="12.75" thickBot="1" x14ac:dyDescent="0.25">
      <c r="A39" s="104" t="s">
        <v>259</v>
      </c>
      <c r="B39" s="104"/>
      <c r="C39" s="199">
        <f>SUM(E39:X39)</f>
        <v>226948011318.98654</v>
      </c>
      <c r="D39" s="107"/>
      <c r="E39" s="195">
        <f t="shared" ref="E39:X39" si="69">E33-E26</f>
        <v>15187192671.085716</v>
      </c>
      <c r="F39" s="195">
        <f t="shared" si="69"/>
        <v>14706532191.085716</v>
      </c>
      <c r="G39" s="195">
        <f t="shared" si="69"/>
        <v>14240291525.485716</v>
      </c>
      <c r="H39" s="195">
        <f t="shared" si="69"/>
        <v>13788038079.853716</v>
      </c>
      <c r="I39" s="195">
        <f t="shared" si="69"/>
        <v>13349352237.590673</v>
      </c>
      <c r="J39" s="195">
        <f t="shared" si="69"/>
        <v>12923826970.595526</v>
      </c>
      <c r="K39" s="195">
        <f t="shared" si="69"/>
        <v>12511067461.610231</v>
      </c>
      <c r="L39" s="195">
        <f t="shared" si="69"/>
        <v>12110690737.894497</v>
      </c>
      <c r="M39" s="195">
        <f t="shared" si="69"/>
        <v>11722325315.890232</v>
      </c>
      <c r="N39" s="195">
        <f t="shared" si="69"/>
        <v>11345610856.546097</v>
      </c>
      <c r="O39" s="195">
        <f t="shared" si="69"/>
        <v>10980197830.982285</v>
      </c>
      <c r="P39" s="195">
        <f t="shared" si="69"/>
        <v>10625747196.185387</v>
      </c>
      <c r="Q39" s="195">
        <f t="shared" si="69"/>
        <v>10281930080.432396</v>
      </c>
      <c r="R39" s="195">
        <f t="shared" si="69"/>
        <v>9948427478.1519947</v>
      </c>
      <c r="S39" s="195">
        <f t="shared" si="69"/>
        <v>9624929953.9400043</v>
      </c>
      <c r="T39" s="195">
        <f t="shared" si="69"/>
        <v>9311137355.4543762</v>
      </c>
      <c r="U39" s="195">
        <f t="shared" si="69"/>
        <v>9006758534.923317</v>
      </c>
      <c r="V39" s="195">
        <f t="shared" si="69"/>
        <v>8711511079.0081882</v>
      </c>
      <c r="W39" s="195">
        <f t="shared" si="69"/>
        <v>8425121046.7705116</v>
      </c>
      <c r="X39" s="195">
        <f t="shared" si="69"/>
        <v>8147322715.4999676</v>
      </c>
    </row>
    <row r="40" spans="1:24" ht="12.75" x14ac:dyDescent="0.2">
      <c r="A40" s="104" t="s">
        <v>260</v>
      </c>
      <c r="B40" s="104"/>
      <c r="C40" s="188">
        <f>NPV(C3,E39:X39)</f>
        <v>148824979995.76083</v>
      </c>
    </row>
    <row r="41" spans="1:24" ht="12.75" x14ac:dyDescent="0.2">
      <c r="C41" s="139"/>
    </row>
    <row r="42" spans="1:24" ht="25.5" x14ac:dyDescent="0.2">
      <c r="A42" s="113" t="s">
        <v>458</v>
      </c>
      <c r="B42" s="113"/>
      <c r="C42" s="108"/>
    </row>
    <row r="43" spans="1:24" ht="12.75" x14ac:dyDescent="0.2">
      <c r="A43" s="233"/>
      <c r="B43" s="233"/>
      <c r="C43" s="234" t="s">
        <v>262</v>
      </c>
      <c r="E43" s="235">
        <v>0</v>
      </c>
      <c r="F43" s="235">
        <v>0.2</v>
      </c>
      <c r="G43" s="235">
        <v>0.6</v>
      </c>
      <c r="H43" s="235">
        <v>0.8</v>
      </c>
      <c r="I43" s="235">
        <v>1</v>
      </c>
      <c r="J43" s="235">
        <v>1</v>
      </c>
      <c r="K43" s="235">
        <v>1</v>
      </c>
      <c r="L43" s="235">
        <v>1</v>
      </c>
      <c r="M43" s="235">
        <v>1</v>
      </c>
      <c r="N43" s="235">
        <v>1</v>
      </c>
      <c r="O43" s="235">
        <v>1</v>
      </c>
      <c r="P43" s="235">
        <v>1</v>
      </c>
      <c r="Q43" s="235">
        <v>1</v>
      </c>
      <c r="R43" s="235">
        <v>1</v>
      </c>
      <c r="S43" s="235">
        <v>1</v>
      </c>
      <c r="T43" s="235">
        <v>1</v>
      </c>
      <c r="U43" s="235">
        <v>1</v>
      </c>
      <c r="V43" s="235">
        <v>1</v>
      </c>
      <c r="W43" s="235">
        <v>1</v>
      </c>
      <c r="X43" s="235">
        <v>1</v>
      </c>
    </row>
    <row r="44" spans="1:24" ht="12.75" x14ac:dyDescent="0.2">
      <c r="A44" s="113" t="s">
        <v>6</v>
      </c>
      <c r="B44" s="113" t="s">
        <v>213</v>
      </c>
      <c r="C44" s="116" t="s">
        <v>214</v>
      </c>
      <c r="E44" s="122" t="s">
        <v>63</v>
      </c>
      <c r="F44" s="122" t="s">
        <v>64</v>
      </c>
      <c r="G44" s="122" t="s">
        <v>65</v>
      </c>
      <c r="H44" s="122" t="s">
        <v>66</v>
      </c>
      <c r="I44" s="122" t="s">
        <v>67</v>
      </c>
      <c r="J44" s="122" t="s">
        <v>68</v>
      </c>
      <c r="K44" s="122" t="s">
        <v>69</v>
      </c>
      <c r="L44" s="122" t="s">
        <v>70</v>
      </c>
      <c r="M44" s="122" t="s">
        <v>71</v>
      </c>
      <c r="N44" s="122" t="s">
        <v>72</v>
      </c>
      <c r="O44" s="122" t="s">
        <v>73</v>
      </c>
      <c r="P44" s="122" t="s">
        <v>74</v>
      </c>
      <c r="Q44" s="122" t="s">
        <v>75</v>
      </c>
      <c r="R44" s="122" t="s">
        <v>76</v>
      </c>
      <c r="S44" s="122" t="s">
        <v>77</v>
      </c>
      <c r="T44" s="122" t="s">
        <v>78</v>
      </c>
      <c r="U44" s="122" t="s">
        <v>79</v>
      </c>
      <c r="V44" s="122" t="s">
        <v>80</v>
      </c>
      <c r="W44" s="122" t="s">
        <v>81</v>
      </c>
      <c r="X44" s="122" t="s">
        <v>82</v>
      </c>
    </row>
    <row r="45" spans="1:24" x14ac:dyDescent="0.2">
      <c r="A45" s="124" t="s">
        <v>215</v>
      </c>
      <c r="B45" s="124"/>
      <c r="C45" s="124" t="s">
        <v>216</v>
      </c>
      <c r="D45" s="107"/>
      <c r="E45" s="122">
        <v>0</v>
      </c>
      <c r="F45" s="122">
        <v>0</v>
      </c>
      <c r="G45" s="122">
        <v>0</v>
      </c>
      <c r="H45" s="122">
        <v>0</v>
      </c>
      <c r="I45" s="122">
        <v>0</v>
      </c>
      <c r="J45" s="122">
        <v>0</v>
      </c>
      <c r="K45" s="122">
        <v>0</v>
      </c>
      <c r="L45" s="122">
        <v>0</v>
      </c>
      <c r="M45" s="122">
        <v>0</v>
      </c>
      <c r="N45" s="122">
        <v>0</v>
      </c>
      <c r="O45" s="122">
        <v>0</v>
      </c>
      <c r="P45" s="122">
        <v>0</v>
      </c>
      <c r="Q45" s="122">
        <v>0</v>
      </c>
      <c r="R45" s="122">
        <v>0</v>
      </c>
      <c r="S45" s="122">
        <v>0</v>
      </c>
      <c r="T45" s="122">
        <v>0</v>
      </c>
      <c r="U45" s="122">
        <v>0</v>
      </c>
      <c r="V45" s="122">
        <v>0</v>
      </c>
      <c r="W45" s="122">
        <v>0</v>
      </c>
      <c r="X45" s="122">
        <v>0</v>
      </c>
    </row>
    <row r="46" spans="1:24" ht="24" x14ac:dyDescent="0.2">
      <c r="A46" s="114" t="s">
        <v>459</v>
      </c>
      <c r="B46" s="114"/>
      <c r="C46" s="109"/>
      <c r="E46" s="97"/>
      <c r="F46" s="97"/>
      <c r="G46" s="97"/>
      <c r="H46" s="97"/>
      <c r="I46" s="97"/>
      <c r="J46" s="97"/>
      <c r="K46" s="97"/>
      <c r="L46" s="97"/>
      <c r="M46" s="97"/>
      <c r="N46" s="97"/>
      <c r="O46" s="97"/>
      <c r="P46" s="97"/>
      <c r="Q46" s="97"/>
      <c r="R46" s="97"/>
      <c r="S46" s="97"/>
      <c r="T46" s="97"/>
      <c r="U46" s="97"/>
      <c r="V46" s="97"/>
      <c r="W46" s="97"/>
      <c r="X46" s="97"/>
    </row>
    <row r="47" spans="1:24" x14ac:dyDescent="0.2">
      <c r="A47" s="122" t="s">
        <v>460</v>
      </c>
      <c r="B47" s="122" t="s">
        <v>231</v>
      </c>
      <c r="C47" s="296">
        <f>585826/7</f>
        <v>83689.428571428565</v>
      </c>
      <c r="E47" s="297">
        <f>C47</f>
        <v>83689.428571428565</v>
      </c>
      <c r="F47" s="122">
        <f>C47</f>
        <v>83689.428571428565</v>
      </c>
      <c r="G47" s="122">
        <f>C47</f>
        <v>83689.428571428565</v>
      </c>
      <c r="H47" s="122">
        <f>C47</f>
        <v>83689.428571428565</v>
      </c>
      <c r="I47" s="122">
        <f>C47</f>
        <v>83689.428571428565</v>
      </c>
      <c r="J47" s="122">
        <f>C47</f>
        <v>83689.428571428565</v>
      </c>
      <c r="K47" s="122">
        <f>C47</f>
        <v>83689.428571428565</v>
      </c>
      <c r="L47" s="122">
        <f>C47</f>
        <v>83689.428571428565</v>
      </c>
      <c r="M47" s="122">
        <f>C47</f>
        <v>83689.428571428565</v>
      </c>
      <c r="N47" s="122">
        <f>C47</f>
        <v>83689.428571428565</v>
      </c>
      <c r="O47" s="122">
        <f>C47</f>
        <v>83689.428571428565</v>
      </c>
      <c r="P47" s="122">
        <f>C47</f>
        <v>83689.428571428565</v>
      </c>
      <c r="Q47" s="122">
        <f>C47</f>
        <v>83689.428571428565</v>
      </c>
      <c r="R47" s="122">
        <f>C47</f>
        <v>83689.428571428565</v>
      </c>
      <c r="S47" s="122">
        <f>C47</f>
        <v>83689.428571428565</v>
      </c>
      <c r="T47" s="122">
        <f>C47</f>
        <v>83689.428571428565</v>
      </c>
      <c r="U47" s="122">
        <f>C47</f>
        <v>83689.428571428565</v>
      </c>
      <c r="V47" s="122">
        <f>C47</f>
        <v>83689.428571428565</v>
      </c>
      <c r="W47" s="122">
        <f>C47</f>
        <v>83689.428571428565</v>
      </c>
      <c r="X47" s="122">
        <f>C47</f>
        <v>83689.428571428565</v>
      </c>
    </row>
    <row r="48" spans="1:24" x14ac:dyDescent="0.2">
      <c r="A48" s="122" t="s">
        <v>461</v>
      </c>
      <c r="B48" s="122" t="s">
        <v>233</v>
      </c>
      <c r="C48" s="296">
        <v>7160</v>
      </c>
      <c r="E48" s="297">
        <f t="shared" ref="E48:E49" si="70">C48</f>
        <v>7160</v>
      </c>
      <c r="F48" s="122">
        <f t="shared" ref="F48:F49" si="71">C48</f>
        <v>7160</v>
      </c>
      <c r="G48" s="122">
        <f t="shared" ref="G48:G49" si="72">C48</f>
        <v>7160</v>
      </c>
      <c r="H48" s="122">
        <f t="shared" ref="H48:H49" si="73">C48</f>
        <v>7160</v>
      </c>
      <c r="I48" s="122">
        <f t="shared" ref="I48:I49" si="74">C48</f>
        <v>7160</v>
      </c>
      <c r="J48" s="122">
        <f t="shared" ref="J48:J49" si="75">C48</f>
        <v>7160</v>
      </c>
      <c r="K48" s="122">
        <f t="shared" ref="K48:K49" si="76">C48</f>
        <v>7160</v>
      </c>
      <c r="L48" s="122">
        <f t="shared" ref="L48:L49" si="77">C48</f>
        <v>7160</v>
      </c>
      <c r="M48" s="122">
        <f t="shared" ref="M48:M49" si="78">C48</f>
        <v>7160</v>
      </c>
      <c r="N48" s="122">
        <f t="shared" ref="N48:N49" si="79">C48</f>
        <v>7160</v>
      </c>
      <c r="O48" s="122">
        <f t="shared" ref="O48:O49" si="80">C48</f>
        <v>7160</v>
      </c>
      <c r="P48" s="122">
        <f t="shared" ref="P48:P49" si="81">C48</f>
        <v>7160</v>
      </c>
      <c r="Q48" s="122">
        <f t="shared" ref="Q48:Q49" si="82">C48</f>
        <v>7160</v>
      </c>
      <c r="R48" s="122">
        <f t="shared" ref="R48:R49" si="83">C48</f>
        <v>7160</v>
      </c>
      <c r="S48" s="122">
        <f t="shared" ref="S48:S49" si="84">C48</f>
        <v>7160</v>
      </c>
      <c r="T48" s="122">
        <f t="shared" ref="T48:T49" si="85">C48</f>
        <v>7160</v>
      </c>
      <c r="U48" s="122">
        <f t="shared" ref="U48:U49" si="86">C48</f>
        <v>7160</v>
      </c>
      <c r="V48" s="122">
        <f t="shared" ref="V48:V49" si="87">C48</f>
        <v>7160</v>
      </c>
      <c r="W48" s="122">
        <f t="shared" ref="W48:W49" si="88">C48</f>
        <v>7160</v>
      </c>
      <c r="X48" s="122">
        <f t="shared" ref="X48:X49" si="89">C48</f>
        <v>7160</v>
      </c>
    </row>
    <row r="49" spans="1:24" ht="24" x14ac:dyDescent="0.2">
      <c r="A49" s="122" t="s">
        <v>462</v>
      </c>
      <c r="B49" s="122" t="s">
        <v>235</v>
      </c>
      <c r="C49" s="296">
        <f>26428*0.4</f>
        <v>10571.2</v>
      </c>
      <c r="E49" s="297">
        <f t="shared" si="70"/>
        <v>10571.2</v>
      </c>
      <c r="F49" s="122">
        <f t="shared" si="71"/>
        <v>10571.2</v>
      </c>
      <c r="G49" s="122">
        <f t="shared" si="72"/>
        <v>10571.2</v>
      </c>
      <c r="H49" s="122">
        <f t="shared" si="73"/>
        <v>10571.2</v>
      </c>
      <c r="I49" s="122">
        <f t="shared" si="74"/>
        <v>10571.2</v>
      </c>
      <c r="J49" s="122">
        <f t="shared" si="75"/>
        <v>10571.2</v>
      </c>
      <c r="K49" s="122">
        <f t="shared" si="76"/>
        <v>10571.2</v>
      </c>
      <c r="L49" s="122">
        <f t="shared" si="77"/>
        <v>10571.2</v>
      </c>
      <c r="M49" s="122">
        <f t="shared" si="78"/>
        <v>10571.2</v>
      </c>
      <c r="N49" s="122">
        <f t="shared" si="79"/>
        <v>10571.2</v>
      </c>
      <c r="O49" s="122">
        <f t="shared" si="80"/>
        <v>10571.2</v>
      </c>
      <c r="P49" s="122">
        <f t="shared" si="81"/>
        <v>10571.2</v>
      </c>
      <c r="Q49" s="122">
        <f t="shared" si="82"/>
        <v>10571.2</v>
      </c>
      <c r="R49" s="122">
        <f t="shared" si="83"/>
        <v>10571.2</v>
      </c>
      <c r="S49" s="122">
        <f t="shared" si="84"/>
        <v>10571.2</v>
      </c>
      <c r="T49" s="122">
        <f t="shared" si="85"/>
        <v>10571.2</v>
      </c>
      <c r="U49" s="122">
        <f t="shared" si="86"/>
        <v>10571.2</v>
      </c>
      <c r="V49" s="122">
        <f t="shared" si="87"/>
        <v>10571.2</v>
      </c>
      <c r="W49" s="122">
        <f t="shared" si="88"/>
        <v>10571.2</v>
      </c>
      <c r="X49" s="122">
        <f t="shared" si="89"/>
        <v>10571.2</v>
      </c>
    </row>
    <row r="50" spans="1:24" ht="12.75" thickBot="1" x14ac:dyDescent="0.25">
      <c r="A50" s="122" t="s">
        <v>463</v>
      </c>
      <c r="B50" s="122" t="s">
        <v>237</v>
      </c>
      <c r="C50" s="296">
        <v>5000</v>
      </c>
      <c r="E50" s="297">
        <f>C50</f>
        <v>5000</v>
      </c>
      <c r="F50" s="122">
        <v>0</v>
      </c>
      <c r="G50" s="122">
        <v>0</v>
      </c>
      <c r="H50" s="122">
        <v>0</v>
      </c>
      <c r="I50" s="122">
        <v>0</v>
      </c>
      <c r="J50" s="122">
        <v>0</v>
      </c>
      <c r="K50" s="122">
        <v>0</v>
      </c>
      <c r="L50" s="122">
        <v>0</v>
      </c>
      <c r="M50" s="122">
        <v>0</v>
      </c>
      <c r="N50" s="122">
        <v>0</v>
      </c>
      <c r="O50" s="122">
        <v>0</v>
      </c>
      <c r="P50" s="122">
        <v>0</v>
      </c>
      <c r="Q50" s="122">
        <v>0</v>
      </c>
      <c r="R50" s="122">
        <v>0</v>
      </c>
      <c r="S50" s="122">
        <v>0</v>
      </c>
      <c r="T50" s="122">
        <v>0</v>
      </c>
      <c r="U50" s="122">
        <v>0</v>
      </c>
      <c r="V50" s="122">
        <v>0</v>
      </c>
      <c r="W50" s="122">
        <v>0</v>
      </c>
      <c r="X50" s="122">
        <v>0</v>
      </c>
    </row>
    <row r="51" spans="1:24" s="118" customFormat="1" ht="29.1" customHeight="1" thickBot="1" x14ac:dyDescent="0.25">
      <c r="A51" s="130" t="s">
        <v>464</v>
      </c>
      <c r="B51" s="130"/>
      <c r="C51" s="128">
        <f>SUM(E51:X51)</f>
        <v>2033412.5714285716</v>
      </c>
      <c r="D51" s="107"/>
      <c r="E51" s="115">
        <f t="shared" ref="E51:X51" si="90">SUM(E47:E50)</f>
        <v>106420.62857142856</v>
      </c>
      <c r="F51" s="115">
        <f t="shared" si="90"/>
        <v>101420.62857142856</v>
      </c>
      <c r="G51" s="115">
        <f t="shared" si="90"/>
        <v>101420.62857142856</v>
      </c>
      <c r="H51" s="115">
        <f t="shared" si="90"/>
        <v>101420.62857142856</v>
      </c>
      <c r="I51" s="115">
        <f t="shared" si="90"/>
        <v>101420.62857142856</v>
      </c>
      <c r="J51" s="115">
        <f t="shared" si="90"/>
        <v>101420.62857142856</v>
      </c>
      <c r="K51" s="115">
        <f t="shared" si="90"/>
        <v>101420.62857142856</v>
      </c>
      <c r="L51" s="115">
        <f t="shared" si="90"/>
        <v>101420.62857142856</v>
      </c>
      <c r="M51" s="115">
        <f t="shared" si="90"/>
        <v>101420.62857142856</v>
      </c>
      <c r="N51" s="115">
        <f t="shared" si="90"/>
        <v>101420.62857142856</v>
      </c>
      <c r="O51" s="115">
        <f t="shared" si="90"/>
        <v>101420.62857142856</v>
      </c>
      <c r="P51" s="115">
        <f t="shared" si="90"/>
        <v>101420.62857142856</v>
      </c>
      <c r="Q51" s="115">
        <f t="shared" si="90"/>
        <v>101420.62857142856</v>
      </c>
      <c r="R51" s="115">
        <f t="shared" si="90"/>
        <v>101420.62857142856</v>
      </c>
      <c r="S51" s="115">
        <f t="shared" si="90"/>
        <v>101420.62857142856</v>
      </c>
      <c r="T51" s="115">
        <f t="shared" si="90"/>
        <v>101420.62857142856</v>
      </c>
      <c r="U51" s="115">
        <f t="shared" si="90"/>
        <v>101420.62857142856</v>
      </c>
      <c r="V51" s="115">
        <f t="shared" si="90"/>
        <v>101420.62857142856</v>
      </c>
      <c r="W51" s="115">
        <f t="shared" si="90"/>
        <v>101420.62857142856</v>
      </c>
      <c r="X51" s="115">
        <f t="shared" si="90"/>
        <v>101420.62857142856</v>
      </c>
    </row>
    <row r="52" spans="1:24" ht="36.75" thickBot="1" x14ac:dyDescent="0.25">
      <c r="A52" s="114" t="s">
        <v>465</v>
      </c>
      <c r="B52" s="114"/>
      <c r="C52" s="109"/>
      <c r="E52" s="97"/>
      <c r="F52" s="97"/>
      <c r="G52" s="97"/>
      <c r="H52" s="97"/>
      <c r="I52" s="97"/>
      <c r="J52" s="97"/>
      <c r="K52" s="97"/>
      <c r="L52" s="97"/>
      <c r="M52" s="97"/>
      <c r="N52" s="97"/>
      <c r="O52" s="97"/>
      <c r="P52" s="97"/>
      <c r="Q52" s="97"/>
      <c r="R52" s="97"/>
      <c r="S52" s="97"/>
      <c r="T52" s="97"/>
      <c r="U52" s="97"/>
      <c r="V52" s="97"/>
      <c r="W52" s="97"/>
      <c r="X52" s="97"/>
    </row>
    <row r="53" spans="1:24" ht="24" x14ac:dyDescent="0.2">
      <c r="A53" s="122" t="s">
        <v>466</v>
      </c>
      <c r="B53" s="204" t="s">
        <v>239</v>
      </c>
      <c r="C53" s="293">
        <f>727214/7</f>
        <v>103887.71428571429</v>
      </c>
      <c r="E53" s="122">
        <f t="shared" ref="E53:E56" si="91">C53</f>
        <v>103887.71428571429</v>
      </c>
      <c r="F53" s="122">
        <f t="shared" ref="F53:F56" si="92">C53</f>
        <v>103887.71428571429</v>
      </c>
      <c r="G53" s="122">
        <f t="shared" ref="G53:G56" si="93">C53</f>
        <v>103887.71428571429</v>
      </c>
      <c r="H53" s="122">
        <f t="shared" ref="H53:H56" si="94">C53</f>
        <v>103887.71428571429</v>
      </c>
      <c r="I53" s="122">
        <f t="shared" ref="I53:I56" si="95">C53</f>
        <v>103887.71428571429</v>
      </c>
      <c r="J53" s="122">
        <f t="shared" ref="J53:J56" si="96">C53</f>
        <v>103887.71428571429</v>
      </c>
      <c r="K53" s="122">
        <f t="shared" ref="K53:K56" si="97">C53</f>
        <v>103887.71428571429</v>
      </c>
      <c r="L53" s="122">
        <f t="shared" ref="L53:L56" si="98">C53</f>
        <v>103887.71428571429</v>
      </c>
      <c r="M53" s="122">
        <f t="shared" ref="M53:M56" si="99">C53</f>
        <v>103887.71428571429</v>
      </c>
      <c r="N53" s="122">
        <f t="shared" ref="N53:N56" si="100">C53</f>
        <v>103887.71428571429</v>
      </c>
      <c r="O53" s="122">
        <f t="shared" ref="O53:O56" si="101">C53</f>
        <v>103887.71428571429</v>
      </c>
      <c r="P53" s="122">
        <f t="shared" ref="P53:P56" si="102">C53</f>
        <v>103887.71428571429</v>
      </c>
      <c r="Q53" s="122">
        <f t="shared" ref="Q53:Q56" si="103">C53</f>
        <v>103887.71428571429</v>
      </c>
      <c r="R53" s="122">
        <f t="shared" ref="R53:R56" si="104">C53</f>
        <v>103887.71428571429</v>
      </c>
      <c r="S53" s="122">
        <f t="shared" ref="S53:S56" si="105">C53</f>
        <v>103887.71428571429</v>
      </c>
      <c r="T53" s="122">
        <f t="shared" ref="T53:T56" si="106">C53</f>
        <v>103887.71428571429</v>
      </c>
      <c r="U53" s="122">
        <f t="shared" ref="U53:U56" si="107">C53</f>
        <v>103887.71428571429</v>
      </c>
      <c r="V53" s="122">
        <f t="shared" ref="V53:V56" si="108">C53</f>
        <v>103887.71428571429</v>
      </c>
      <c r="W53" s="122">
        <f t="shared" ref="W53:W56" si="109">C53</f>
        <v>103887.71428571429</v>
      </c>
      <c r="X53" s="122">
        <f t="shared" ref="X53:X56" si="110">C53</f>
        <v>103887.71428571429</v>
      </c>
    </row>
    <row r="54" spans="1:24" ht="24" x14ac:dyDescent="0.2">
      <c r="A54" s="122" t="s">
        <v>467</v>
      </c>
      <c r="B54" s="204" t="s">
        <v>249</v>
      </c>
      <c r="C54" s="132">
        <v>3554</v>
      </c>
      <c r="E54" s="122">
        <f t="shared" si="91"/>
        <v>3554</v>
      </c>
      <c r="F54" s="122">
        <f t="shared" si="92"/>
        <v>3554</v>
      </c>
      <c r="G54" s="122">
        <f t="shared" si="93"/>
        <v>3554</v>
      </c>
      <c r="H54" s="122">
        <f t="shared" si="94"/>
        <v>3554</v>
      </c>
      <c r="I54" s="122">
        <f t="shared" si="95"/>
        <v>3554</v>
      </c>
      <c r="J54" s="122">
        <f t="shared" si="96"/>
        <v>3554</v>
      </c>
      <c r="K54" s="122">
        <f t="shared" si="97"/>
        <v>3554</v>
      </c>
      <c r="L54" s="122">
        <f t="shared" si="98"/>
        <v>3554</v>
      </c>
      <c r="M54" s="122">
        <f t="shared" si="99"/>
        <v>3554</v>
      </c>
      <c r="N54" s="122">
        <f t="shared" si="100"/>
        <v>3554</v>
      </c>
      <c r="O54" s="122">
        <f t="shared" si="101"/>
        <v>3554</v>
      </c>
      <c r="P54" s="122">
        <f t="shared" si="102"/>
        <v>3554</v>
      </c>
      <c r="Q54" s="122">
        <f t="shared" si="103"/>
        <v>3554</v>
      </c>
      <c r="R54" s="122">
        <f t="shared" si="104"/>
        <v>3554</v>
      </c>
      <c r="S54" s="122">
        <f t="shared" si="105"/>
        <v>3554</v>
      </c>
      <c r="T54" s="122">
        <f t="shared" si="106"/>
        <v>3554</v>
      </c>
      <c r="U54" s="122">
        <f t="shared" si="107"/>
        <v>3554</v>
      </c>
      <c r="V54" s="122">
        <f t="shared" si="108"/>
        <v>3554</v>
      </c>
      <c r="W54" s="122">
        <f t="shared" si="109"/>
        <v>3554</v>
      </c>
      <c r="X54" s="122">
        <f t="shared" si="110"/>
        <v>3554</v>
      </c>
    </row>
    <row r="55" spans="1:24" ht="24" x14ac:dyDescent="0.2">
      <c r="A55" s="122" t="s">
        <v>468</v>
      </c>
      <c r="B55" s="204" t="s">
        <v>251</v>
      </c>
      <c r="C55" s="132">
        <f>7222*0.4</f>
        <v>2888.8</v>
      </c>
      <c r="E55" s="122">
        <f t="shared" si="91"/>
        <v>2888.8</v>
      </c>
      <c r="F55" s="122">
        <f t="shared" si="92"/>
        <v>2888.8</v>
      </c>
      <c r="G55" s="122">
        <f t="shared" si="93"/>
        <v>2888.8</v>
      </c>
      <c r="H55" s="122">
        <f t="shared" si="94"/>
        <v>2888.8</v>
      </c>
      <c r="I55" s="122">
        <f t="shared" si="95"/>
        <v>2888.8</v>
      </c>
      <c r="J55" s="122">
        <f t="shared" si="96"/>
        <v>2888.8</v>
      </c>
      <c r="K55" s="122">
        <f t="shared" si="97"/>
        <v>2888.8</v>
      </c>
      <c r="L55" s="122">
        <f t="shared" si="98"/>
        <v>2888.8</v>
      </c>
      <c r="M55" s="122">
        <f t="shared" si="99"/>
        <v>2888.8</v>
      </c>
      <c r="N55" s="122">
        <f t="shared" si="100"/>
        <v>2888.8</v>
      </c>
      <c r="O55" s="122">
        <f t="shared" si="101"/>
        <v>2888.8</v>
      </c>
      <c r="P55" s="122">
        <f t="shared" si="102"/>
        <v>2888.8</v>
      </c>
      <c r="Q55" s="122">
        <f t="shared" si="103"/>
        <v>2888.8</v>
      </c>
      <c r="R55" s="122">
        <f t="shared" si="104"/>
        <v>2888.8</v>
      </c>
      <c r="S55" s="122">
        <f t="shared" si="105"/>
        <v>2888.8</v>
      </c>
      <c r="T55" s="122">
        <f t="shared" si="106"/>
        <v>2888.8</v>
      </c>
      <c r="U55" s="122">
        <f t="shared" si="107"/>
        <v>2888.8</v>
      </c>
      <c r="V55" s="122">
        <f t="shared" si="108"/>
        <v>2888.8</v>
      </c>
      <c r="W55" s="122">
        <f t="shared" si="109"/>
        <v>2888.8</v>
      </c>
      <c r="X55" s="122">
        <f t="shared" si="110"/>
        <v>2888.8</v>
      </c>
    </row>
    <row r="56" spans="1:24" ht="24.75" thickBot="1" x14ac:dyDescent="0.25">
      <c r="A56" s="122" t="s">
        <v>469</v>
      </c>
      <c r="B56" s="204" t="s">
        <v>253</v>
      </c>
      <c r="C56" s="132">
        <v>2000</v>
      </c>
      <c r="E56" s="122">
        <f t="shared" si="91"/>
        <v>2000</v>
      </c>
      <c r="F56" s="122">
        <f t="shared" si="92"/>
        <v>2000</v>
      </c>
      <c r="G56" s="122">
        <f t="shared" si="93"/>
        <v>2000</v>
      </c>
      <c r="H56" s="122">
        <f t="shared" si="94"/>
        <v>2000</v>
      </c>
      <c r="I56" s="122">
        <f t="shared" si="95"/>
        <v>2000</v>
      </c>
      <c r="J56" s="122">
        <f t="shared" si="96"/>
        <v>2000</v>
      </c>
      <c r="K56" s="122">
        <f t="shared" si="97"/>
        <v>2000</v>
      </c>
      <c r="L56" s="122">
        <f t="shared" si="98"/>
        <v>2000</v>
      </c>
      <c r="M56" s="122">
        <f t="shared" si="99"/>
        <v>2000</v>
      </c>
      <c r="N56" s="122">
        <f t="shared" si="100"/>
        <v>2000</v>
      </c>
      <c r="O56" s="122">
        <f t="shared" si="101"/>
        <v>2000</v>
      </c>
      <c r="P56" s="122">
        <f t="shared" si="102"/>
        <v>2000</v>
      </c>
      <c r="Q56" s="122">
        <f t="shared" si="103"/>
        <v>2000</v>
      </c>
      <c r="R56" s="122">
        <f t="shared" si="104"/>
        <v>2000</v>
      </c>
      <c r="S56" s="122">
        <f t="shared" si="105"/>
        <v>2000</v>
      </c>
      <c r="T56" s="122">
        <f t="shared" si="106"/>
        <v>2000</v>
      </c>
      <c r="U56" s="122">
        <f t="shared" si="107"/>
        <v>2000</v>
      </c>
      <c r="V56" s="122">
        <f t="shared" si="108"/>
        <v>2000</v>
      </c>
      <c r="W56" s="122">
        <f t="shared" si="109"/>
        <v>2000</v>
      </c>
      <c r="X56" s="122">
        <f t="shared" si="110"/>
        <v>2000</v>
      </c>
    </row>
    <row r="57" spans="1:24" ht="24.75" thickBot="1" x14ac:dyDescent="0.25">
      <c r="A57" s="121" t="s">
        <v>470</v>
      </c>
      <c r="B57" s="206"/>
      <c r="C57" s="125">
        <f t="shared" ref="C57" si="111">SUM(E57:X57)</f>
        <v>2246610.2857142864</v>
      </c>
      <c r="E57" s="126">
        <f t="shared" ref="E57:X57" si="112">SUM(E53:E56)</f>
        <v>112330.51428571429</v>
      </c>
      <c r="F57" s="126">
        <f t="shared" si="112"/>
        <v>112330.51428571429</v>
      </c>
      <c r="G57" s="126">
        <f t="shared" si="112"/>
        <v>112330.51428571429</v>
      </c>
      <c r="H57" s="126">
        <f t="shared" si="112"/>
        <v>112330.51428571429</v>
      </c>
      <c r="I57" s="126">
        <f t="shared" si="112"/>
        <v>112330.51428571429</v>
      </c>
      <c r="J57" s="126">
        <f t="shared" si="112"/>
        <v>112330.51428571429</v>
      </c>
      <c r="K57" s="126">
        <f t="shared" si="112"/>
        <v>112330.51428571429</v>
      </c>
      <c r="L57" s="126">
        <f t="shared" si="112"/>
        <v>112330.51428571429</v>
      </c>
      <c r="M57" s="126">
        <f t="shared" si="112"/>
        <v>112330.51428571429</v>
      </c>
      <c r="N57" s="126">
        <f t="shared" si="112"/>
        <v>112330.51428571429</v>
      </c>
      <c r="O57" s="126">
        <f t="shared" si="112"/>
        <v>112330.51428571429</v>
      </c>
      <c r="P57" s="126">
        <f t="shared" si="112"/>
        <v>112330.51428571429</v>
      </c>
      <c r="Q57" s="126">
        <f t="shared" si="112"/>
        <v>112330.51428571429</v>
      </c>
      <c r="R57" s="126">
        <f t="shared" si="112"/>
        <v>112330.51428571429</v>
      </c>
      <c r="S57" s="126">
        <f t="shared" si="112"/>
        <v>112330.51428571429</v>
      </c>
      <c r="T57" s="126">
        <f t="shared" si="112"/>
        <v>112330.51428571429</v>
      </c>
      <c r="U57" s="126">
        <f t="shared" si="112"/>
        <v>112330.51428571429</v>
      </c>
      <c r="V57" s="126">
        <f t="shared" si="112"/>
        <v>112330.51428571429</v>
      </c>
      <c r="W57" s="126">
        <f t="shared" si="112"/>
        <v>112330.51428571429</v>
      </c>
      <c r="X57" s="127">
        <f t="shared" si="112"/>
        <v>112330.51428571429</v>
      </c>
    </row>
    <row r="58" spans="1:24" ht="13.5" customHeight="1" x14ac:dyDescent="0.2">
      <c r="A58" s="117" t="s">
        <v>241</v>
      </c>
      <c r="B58" s="117"/>
      <c r="C58" s="109"/>
      <c r="E58" s="97"/>
      <c r="F58" s="97"/>
      <c r="G58" s="97"/>
      <c r="H58" s="97"/>
      <c r="I58" s="97"/>
      <c r="J58" s="97"/>
      <c r="K58" s="97"/>
      <c r="L58" s="97"/>
      <c r="M58" s="97"/>
      <c r="N58" s="97"/>
      <c r="O58" s="97"/>
      <c r="P58" s="97"/>
      <c r="Q58" s="97"/>
      <c r="R58" s="97"/>
      <c r="S58" s="97"/>
      <c r="T58" s="97"/>
      <c r="U58" s="97"/>
      <c r="V58" s="97"/>
      <c r="W58" s="97"/>
      <c r="X58" s="97"/>
    </row>
    <row r="59" spans="1:24" x14ac:dyDescent="0.2">
      <c r="A59" s="122" t="s">
        <v>471</v>
      </c>
      <c r="B59" s="122"/>
      <c r="C59" s="122">
        <v>0</v>
      </c>
      <c r="E59" s="122">
        <f t="shared" ref="E59" si="113">C59</f>
        <v>0</v>
      </c>
      <c r="F59" s="122"/>
      <c r="G59" s="122"/>
      <c r="H59" s="122"/>
      <c r="I59" s="122"/>
      <c r="J59" s="122"/>
      <c r="K59" s="122"/>
      <c r="L59" s="122"/>
      <c r="M59" s="122"/>
      <c r="N59" s="122"/>
      <c r="O59" s="122"/>
      <c r="P59" s="122"/>
      <c r="Q59" s="122"/>
      <c r="R59" s="122"/>
      <c r="S59" s="122"/>
      <c r="T59" s="122"/>
      <c r="U59" s="122"/>
      <c r="V59" s="122"/>
      <c r="W59" s="122"/>
      <c r="X59" s="122"/>
    </row>
    <row r="60" spans="1:24" ht="12.75" thickBot="1" x14ac:dyDescent="0.25">
      <c r="A60" s="130" t="s">
        <v>472</v>
      </c>
      <c r="B60" s="130"/>
      <c r="C60" s="128">
        <f>SUM(E60:X60)</f>
        <v>0</v>
      </c>
      <c r="E60" s="129">
        <f t="shared" ref="E60:X60" si="114">E59</f>
        <v>0</v>
      </c>
      <c r="F60" s="129">
        <f t="shared" si="114"/>
        <v>0</v>
      </c>
      <c r="G60" s="129">
        <f t="shared" si="114"/>
        <v>0</v>
      </c>
      <c r="H60" s="129">
        <f t="shared" si="114"/>
        <v>0</v>
      </c>
      <c r="I60" s="129">
        <f t="shared" si="114"/>
        <v>0</v>
      </c>
      <c r="J60" s="129">
        <f t="shared" si="114"/>
        <v>0</v>
      </c>
      <c r="K60" s="129">
        <f t="shared" si="114"/>
        <v>0</v>
      </c>
      <c r="L60" s="129">
        <f t="shared" si="114"/>
        <v>0</v>
      </c>
      <c r="M60" s="129">
        <f t="shared" si="114"/>
        <v>0</v>
      </c>
      <c r="N60" s="129">
        <f t="shared" si="114"/>
        <v>0</v>
      </c>
      <c r="O60" s="129">
        <f t="shared" si="114"/>
        <v>0</v>
      </c>
      <c r="P60" s="129">
        <f t="shared" si="114"/>
        <v>0</v>
      </c>
      <c r="Q60" s="129">
        <f t="shared" si="114"/>
        <v>0</v>
      </c>
      <c r="R60" s="129">
        <f t="shared" si="114"/>
        <v>0</v>
      </c>
      <c r="S60" s="129">
        <f t="shared" si="114"/>
        <v>0</v>
      </c>
      <c r="T60" s="129">
        <f t="shared" si="114"/>
        <v>0</v>
      </c>
      <c r="U60" s="129">
        <f t="shared" si="114"/>
        <v>0</v>
      </c>
      <c r="V60" s="129">
        <f t="shared" si="114"/>
        <v>0</v>
      </c>
      <c r="W60" s="129">
        <f t="shared" si="114"/>
        <v>0</v>
      </c>
      <c r="X60" s="129">
        <f t="shared" si="114"/>
        <v>0</v>
      </c>
    </row>
    <row r="61" spans="1:24" ht="27.6" customHeight="1" thickBot="1" x14ac:dyDescent="0.25">
      <c r="A61" s="120" t="s">
        <v>473</v>
      </c>
      <c r="B61" s="120"/>
      <c r="C61" s="138">
        <f>SUM(E61:X61)</f>
        <v>8031565.7142857108</v>
      </c>
      <c r="E61" s="241">
        <f t="shared" ref="E61:X61" si="115">(E17+E20+E23)+(E51+E57+E60)</f>
        <v>406328.28571428568</v>
      </c>
      <c r="F61" s="241">
        <f t="shared" si="115"/>
        <v>401328.28571428568</v>
      </c>
      <c r="G61" s="241">
        <f t="shared" si="115"/>
        <v>401328.28571428568</v>
      </c>
      <c r="H61" s="241">
        <f t="shared" si="115"/>
        <v>401328.28571428568</v>
      </c>
      <c r="I61" s="241">
        <f t="shared" si="115"/>
        <v>401328.28571428568</v>
      </c>
      <c r="J61" s="241">
        <f t="shared" si="115"/>
        <v>401328.28571428568</v>
      </c>
      <c r="K61" s="241">
        <f t="shared" si="115"/>
        <v>401328.28571428568</v>
      </c>
      <c r="L61" s="241">
        <f t="shared" si="115"/>
        <v>401328.28571428568</v>
      </c>
      <c r="M61" s="241">
        <f t="shared" si="115"/>
        <v>401328.28571428568</v>
      </c>
      <c r="N61" s="241">
        <f t="shared" si="115"/>
        <v>401328.28571428568</v>
      </c>
      <c r="O61" s="241">
        <f t="shared" si="115"/>
        <v>401328.28571428568</v>
      </c>
      <c r="P61" s="241">
        <f t="shared" si="115"/>
        <v>401328.28571428568</v>
      </c>
      <c r="Q61" s="241">
        <f t="shared" si="115"/>
        <v>401328.28571428568</v>
      </c>
      <c r="R61" s="241">
        <f t="shared" si="115"/>
        <v>401328.28571428568</v>
      </c>
      <c r="S61" s="241">
        <f t="shared" si="115"/>
        <v>401328.28571428568</v>
      </c>
      <c r="T61" s="241">
        <f t="shared" si="115"/>
        <v>401328.28571428568</v>
      </c>
      <c r="U61" s="241">
        <f t="shared" si="115"/>
        <v>401328.28571428568</v>
      </c>
      <c r="V61" s="241">
        <f t="shared" si="115"/>
        <v>401328.28571428568</v>
      </c>
      <c r="W61" s="241">
        <f t="shared" si="115"/>
        <v>401328.28571428568</v>
      </c>
      <c r="X61" s="241">
        <f t="shared" si="115"/>
        <v>401328.28571428568</v>
      </c>
    </row>
    <row r="62" spans="1:24" s="226" customFormat="1" ht="12.75" x14ac:dyDescent="0.2">
      <c r="C62" s="227" t="s">
        <v>245</v>
      </c>
      <c r="E62" s="228">
        <f>100%*$C9</f>
        <v>4450.5600000000004</v>
      </c>
      <c r="F62" s="228">
        <f>80%*$C9</f>
        <v>3560.4480000000003</v>
      </c>
      <c r="G62" s="228">
        <f>40%*$C9</f>
        <v>1780.2240000000002</v>
      </c>
      <c r="H62" s="228">
        <f>20%*$C9</f>
        <v>890.11200000000008</v>
      </c>
      <c r="I62" s="228">
        <f t="shared" ref="I62:X62" si="116">0%*$C9</f>
        <v>0</v>
      </c>
      <c r="J62" s="228">
        <f t="shared" si="116"/>
        <v>0</v>
      </c>
      <c r="K62" s="228">
        <f t="shared" si="116"/>
        <v>0</v>
      </c>
      <c r="L62" s="228">
        <f t="shared" si="116"/>
        <v>0</v>
      </c>
      <c r="M62" s="228">
        <f t="shared" si="116"/>
        <v>0</v>
      </c>
      <c r="N62" s="228">
        <f t="shared" si="116"/>
        <v>0</v>
      </c>
      <c r="O62" s="228">
        <f t="shared" si="116"/>
        <v>0</v>
      </c>
      <c r="P62" s="228">
        <f t="shared" si="116"/>
        <v>0</v>
      </c>
      <c r="Q62" s="228">
        <f t="shared" si="116"/>
        <v>0</v>
      </c>
      <c r="R62" s="228">
        <f t="shared" si="116"/>
        <v>0</v>
      </c>
      <c r="S62" s="228">
        <f t="shared" si="116"/>
        <v>0</v>
      </c>
      <c r="T62" s="228">
        <f t="shared" si="116"/>
        <v>0</v>
      </c>
      <c r="U62" s="228">
        <f t="shared" si="116"/>
        <v>0</v>
      </c>
      <c r="V62" s="228">
        <f t="shared" si="116"/>
        <v>0</v>
      </c>
      <c r="W62" s="228">
        <f t="shared" si="116"/>
        <v>0</v>
      </c>
      <c r="X62" s="228">
        <f t="shared" si="116"/>
        <v>0</v>
      </c>
    </row>
    <row r="63" spans="1:24" s="97" customFormat="1" ht="13.5" thickBot="1" x14ac:dyDescent="0.25">
      <c r="C63" s="227" t="s">
        <v>293</v>
      </c>
      <c r="E63" s="228">
        <f>0%*$C9</f>
        <v>0</v>
      </c>
      <c r="F63" s="228">
        <f>20%*$C9</f>
        <v>890.11200000000008</v>
      </c>
      <c r="G63" s="228">
        <f>60%*$C9</f>
        <v>2670.3360000000002</v>
      </c>
      <c r="H63" s="228">
        <f>80%*$C9</f>
        <v>3560.4480000000003</v>
      </c>
      <c r="I63" s="228">
        <f t="shared" ref="I63:X63" si="117">100%*$C9</f>
        <v>4450.5600000000004</v>
      </c>
      <c r="J63" s="228">
        <f t="shared" si="117"/>
        <v>4450.5600000000004</v>
      </c>
      <c r="K63" s="228">
        <f t="shared" si="117"/>
        <v>4450.5600000000004</v>
      </c>
      <c r="L63" s="228">
        <f t="shared" si="117"/>
        <v>4450.5600000000004</v>
      </c>
      <c r="M63" s="228">
        <f t="shared" si="117"/>
        <v>4450.5600000000004</v>
      </c>
      <c r="N63" s="228">
        <f t="shared" si="117"/>
        <v>4450.5600000000004</v>
      </c>
      <c r="O63" s="228">
        <f t="shared" si="117"/>
        <v>4450.5600000000004</v>
      </c>
      <c r="P63" s="228">
        <f t="shared" si="117"/>
        <v>4450.5600000000004</v>
      </c>
      <c r="Q63" s="228">
        <f t="shared" si="117"/>
        <v>4450.5600000000004</v>
      </c>
      <c r="R63" s="228">
        <f t="shared" si="117"/>
        <v>4450.5600000000004</v>
      </c>
      <c r="S63" s="228">
        <f t="shared" si="117"/>
        <v>4450.5600000000004</v>
      </c>
      <c r="T63" s="228">
        <f t="shared" si="117"/>
        <v>4450.5600000000004</v>
      </c>
      <c r="U63" s="228">
        <f t="shared" si="117"/>
        <v>4450.5600000000004</v>
      </c>
      <c r="V63" s="228">
        <f t="shared" si="117"/>
        <v>4450.5600000000004</v>
      </c>
      <c r="W63" s="228">
        <f t="shared" si="117"/>
        <v>4450.5600000000004</v>
      </c>
      <c r="X63" s="228">
        <f t="shared" si="117"/>
        <v>4450.5600000000004</v>
      </c>
    </row>
    <row r="64" spans="1:24" ht="12.75" thickBot="1" x14ac:dyDescent="0.25">
      <c r="A64" s="120" t="s">
        <v>474</v>
      </c>
      <c r="B64" s="120"/>
      <c r="C64" s="138">
        <f>SUM(E64:X64)</f>
        <v>33439562818.121132</v>
      </c>
      <c r="E64" s="306">
        <f>(E62*E24)+(E63*E61)</f>
        <v>834823328.91428566</v>
      </c>
      <c r="F64" s="306">
        <f t="shared" ref="F64:X64" si="118">(F62*F24)+(F63*F61)</f>
        <v>1025085786.1851429</v>
      </c>
      <c r="G64" s="306">
        <f t="shared" si="118"/>
        <v>1405610700.7268572</v>
      </c>
      <c r="H64" s="306">
        <f t="shared" si="118"/>
        <v>1595873157.9977143</v>
      </c>
      <c r="I64" s="306">
        <f t="shared" si="118"/>
        <v>1786135615.2685714</v>
      </c>
      <c r="J64" s="306">
        <f t="shared" si="118"/>
        <v>1786135615.2685714</v>
      </c>
      <c r="K64" s="306">
        <f t="shared" si="118"/>
        <v>1786135615.2685714</v>
      </c>
      <c r="L64" s="306">
        <f t="shared" si="118"/>
        <v>1786135615.2685714</v>
      </c>
      <c r="M64" s="306">
        <f t="shared" si="118"/>
        <v>1786135615.2685714</v>
      </c>
      <c r="N64" s="306">
        <f t="shared" si="118"/>
        <v>1786135615.2685714</v>
      </c>
      <c r="O64" s="306">
        <f t="shared" si="118"/>
        <v>1786135615.2685714</v>
      </c>
      <c r="P64" s="306">
        <f t="shared" si="118"/>
        <v>1786135615.2685714</v>
      </c>
      <c r="Q64" s="306">
        <f t="shared" si="118"/>
        <v>1786135615.2685714</v>
      </c>
      <c r="R64" s="306">
        <f t="shared" si="118"/>
        <v>1786135615.2685714</v>
      </c>
      <c r="S64" s="306">
        <f t="shared" si="118"/>
        <v>1786135615.2685714</v>
      </c>
      <c r="T64" s="306">
        <f t="shared" si="118"/>
        <v>1786135615.2685714</v>
      </c>
      <c r="U64" s="306">
        <f t="shared" si="118"/>
        <v>1786135615.2685714</v>
      </c>
      <c r="V64" s="306">
        <f t="shared" si="118"/>
        <v>1786135615.2685714</v>
      </c>
      <c r="W64" s="306">
        <f t="shared" si="118"/>
        <v>1786135615.2685714</v>
      </c>
      <c r="X64" s="306">
        <f t="shared" si="118"/>
        <v>1786135615.2685714</v>
      </c>
    </row>
    <row r="65" spans="1:24" x14ac:dyDescent="0.2">
      <c r="E65" s="190"/>
    </row>
    <row r="66" spans="1:24" ht="25.5" x14ac:dyDescent="0.2">
      <c r="A66" s="113" t="s">
        <v>475</v>
      </c>
      <c r="B66" s="113"/>
    </row>
    <row r="67" spans="1:24" x14ac:dyDescent="0.2">
      <c r="A67" s="123" t="s">
        <v>248</v>
      </c>
      <c r="B67" s="204" t="s">
        <v>264</v>
      </c>
      <c r="C67" s="295">
        <v>8.0000000000000002E-3</v>
      </c>
    </row>
    <row r="68" spans="1:24" x14ac:dyDescent="0.2">
      <c r="A68" s="123" t="s">
        <v>476</v>
      </c>
      <c r="B68" s="204" t="s">
        <v>265</v>
      </c>
      <c r="C68" s="211">
        <v>6000</v>
      </c>
      <c r="E68" s="194">
        <f>C68</f>
        <v>6000</v>
      </c>
      <c r="F68" s="194">
        <f>E68*(1-C67)</f>
        <v>5952</v>
      </c>
      <c r="G68" s="194">
        <f>F68*(1-C67)</f>
        <v>5904.384</v>
      </c>
      <c r="H68" s="194">
        <f>G68*(1-C67)</f>
        <v>5857.1489279999996</v>
      </c>
      <c r="I68" s="194">
        <f>H68*(1-C67)</f>
        <v>5810.2917365759995</v>
      </c>
      <c r="J68" s="194">
        <f>I68*(1-C67)</f>
        <v>5763.8094026833915</v>
      </c>
      <c r="K68" s="194">
        <f>J68*(1-C67)</f>
        <v>5717.6989274619245</v>
      </c>
      <c r="L68" s="194">
        <f>K68*(1-C67)</f>
        <v>5671.9573360422291</v>
      </c>
      <c r="M68" s="194">
        <f>L68*(1-C67)</f>
        <v>5626.5816773538909</v>
      </c>
      <c r="N68" s="194">
        <f>M68*(1-C67)</f>
        <v>5581.5690239350597</v>
      </c>
      <c r="O68" s="194">
        <f>N68*(1-C67)</f>
        <v>5536.9164717435788</v>
      </c>
      <c r="P68" s="194">
        <f>O68*(1-C67)</f>
        <v>5492.6211399696303</v>
      </c>
      <c r="Q68" s="194">
        <f>P68*(1-C67)</f>
        <v>5448.6801708498733</v>
      </c>
      <c r="R68" s="194">
        <f>Q68*(1-C67)</f>
        <v>5405.090729483074</v>
      </c>
      <c r="S68" s="194">
        <f>R68*(1-C67)</f>
        <v>5361.8500036472096</v>
      </c>
      <c r="T68" s="194">
        <f>S68*(1-C67)</f>
        <v>5318.9552036180321</v>
      </c>
      <c r="U68" s="194">
        <f>T68*(1-C67)</f>
        <v>5276.4035619890874</v>
      </c>
      <c r="V68" s="194">
        <f>U68*(1-C67)</f>
        <v>5234.1923334931744</v>
      </c>
      <c r="W68" s="194">
        <f>V68*(1-C67)</f>
        <v>5192.3187948252289</v>
      </c>
      <c r="X68" s="194">
        <f>W68*(1-C67)</f>
        <v>5150.7802444666268</v>
      </c>
    </row>
    <row r="69" spans="1:24" x14ac:dyDescent="0.2">
      <c r="A69" s="123" t="s">
        <v>477</v>
      </c>
      <c r="B69" s="204" t="s">
        <v>266</v>
      </c>
      <c r="C69" s="200">
        <v>600</v>
      </c>
      <c r="E69" s="122">
        <f>C69</f>
        <v>600</v>
      </c>
      <c r="F69" s="122">
        <f t="shared" ref="F69" si="119">C69</f>
        <v>600</v>
      </c>
      <c r="G69" s="122">
        <f t="shared" ref="G69" si="120">C69</f>
        <v>600</v>
      </c>
      <c r="H69" s="122">
        <f t="shared" ref="H69" si="121">C69</f>
        <v>600</v>
      </c>
      <c r="I69" s="122">
        <f t="shared" ref="I69" si="122">C69</f>
        <v>600</v>
      </c>
      <c r="J69" s="122">
        <f t="shared" ref="J69:J73" si="123">C69</f>
        <v>600</v>
      </c>
      <c r="K69" s="122">
        <f t="shared" ref="K69:K73" si="124">C69</f>
        <v>600</v>
      </c>
      <c r="L69" s="122">
        <f t="shared" ref="L69:L73" si="125">C69</f>
        <v>600</v>
      </c>
      <c r="M69" s="122">
        <f t="shared" ref="M69:M73" si="126">C69</f>
        <v>600</v>
      </c>
      <c r="N69" s="122">
        <f t="shared" ref="N69:N73" si="127">C69</f>
        <v>600</v>
      </c>
      <c r="O69" s="122">
        <f t="shared" ref="O69:O73" si="128">C69</f>
        <v>600</v>
      </c>
      <c r="P69" s="122">
        <f t="shared" ref="P69:P73" si="129">C69</f>
        <v>600</v>
      </c>
      <c r="Q69" s="122">
        <f t="shared" ref="Q69:Q73" si="130">C69</f>
        <v>600</v>
      </c>
      <c r="R69" s="122">
        <f t="shared" ref="R69:R73" si="131">C69</f>
        <v>600</v>
      </c>
      <c r="S69" s="122">
        <f t="shared" ref="S69:S73" si="132">C69</f>
        <v>600</v>
      </c>
      <c r="T69" s="122">
        <f t="shared" ref="T69:T73" si="133">C69</f>
        <v>600</v>
      </c>
      <c r="U69" s="122">
        <f t="shared" ref="U69:U73" si="134">C69</f>
        <v>600</v>
      </c>
      <c r="V69" s="122">
        <f t="shared" ref="V69:V73" si="135">C69</f>
        <v>600</v>
      </c>
      <c r="W69" s="122">
        <f t="shared" ref="W69:W73" si="136">C69</f>
        <v>600</v>
      </c>
      <c r="X69" s="122">
        <f t="shared" ref="X69:X73" si="137">C69</f>
        <v>600</v>
      </c>
    </row>
    <row r="70" spans="1:24" x14ac:dyDescent="0.2">
      <c r="A70" s="123" t="s">
        <v>478</v>
      </c>
      <c r="B70" s="204" t="s">
        <v>268</v>
      </c>
      <c r="C70" s="98">
        <v>229</v>
      </c>
      <c r="E70" s="122">
        <v>0</v>
      </c>
      <c r="F70" s="194">
        <f>C70*70%</f>
        <v>160.29999999999998</v>
      </c>
      <c r="G70" s="194">
        <f>C70</f>
        <v>229</v>
      </c>
      <c r="H70" s="194">
        <f>G70*(1-$C$67)</f>
        <v>227.16800000000001</v>
      </c>
      <c r="I70" s="194">
        <f>H70*(1-$C$67)</f>
        <v>225.35065600000001</v>
      </c>
      <c r="J70" s="194">
        <f>I70*(1-$C$67)</f>
        <v>223.54785075200002</v>
      </c>
      <c r="K70" s="194">
        <f t="shared" ref="K70:X70" si="138">J70*(1-$C$67)</f>
        <v>221.75946794598403</v>
      </c>
      <c r="L70" s="194">
        <f t="shared" si="138"/>
        <v>219.98539220241616</v>
      </c>
      <c r="M70" s="194">
        <f t="shared" si="138"/>
        <v>218.22550906479682</v>
      </c>
      <c r="N70" s="194">
        <f t="shared" si="138"/>
        <v>216.47970499227844</v>
      </c>
      <c r="O70" s="194">
        <f t="shared" si="138"/>
        <v>214.74786735234022</v>
      </c>
      <c r="P70" s="194">
        <f t="shared" si="138"/>
        <v>213.0298844135215</v>
      </c>
      <c r="Q70" s="194">
        <f t="shared" si="138"/>
        <v>211.32564533821332</v>
      </c>
      <c r="R70" s="194">
        <f t="shared" si="138"/>
        <v>209.63504017550761</v>
      </c>
      <c r="S70" s="194">
        <f t="shared" si="138"/>
        <v>207.95795985410356</v>
      </c>
      <c r="T70" s="194">
        <f t="shared" si="138"/>
        <v>206.29429617527074</v>
      </c>
      <c r="U70" s="194">
        <f t="shared" si="138"/>
        <v>204.64394180586856</v>
      </c>
      <c r="V70" s="194">
        <f t="shared" si="138"/>
        <v>203.00679027142161</v>
      </c>
      <c r="W70" s="194">
        <f t="shared" si="138"/>
        <v>201.38273594925025</v>
      </c>
      <c r="X70" s="194">
        <f t="shared" si="138"/>
        <v>199.77167406165626</v>
      </c>
    </row>
    <row r="71" spans="1:24" x14ac:dyDescent="0.2">
      <c r="A71" s="123" t="s">
        <v>479</v>
      </c>
      <c r="B71" s="204" t="s">
        <v>270</v>
      </c>
      <c r="C71" s="200">
        <v>190</v>
      </c>
      <c r="E71" s="122">
        <f>C71</f>
        <v>190</v>
      </c>
      <c r="F71" s="122">
        <f t="shared" ref="F71" si="139">C71</f>
        <v>190</v>
      </c>
      <c r="G71" s="122">
        <f t="shared" ref="G71" si="140">C71</f>
        <v>190</v>
      </c>
      <c r="H71" s="122">
        <f t="shared" ref="H71" si="141">C71</f>
        <v>190</v>
      </c>
      <c r="I71" s="122">
        <f t="shared" ref="I71" si="142">C71</f>
        <v>190</v>
      </c>
      <c r="J71" s="122">
        <f t="shared" ref="J71" si="143">C71</f>
        <v>190</v>
      </c>
      <c r="K71" s="122">
        <f t="shared" ref="K71" si="144">C71</f>
        <v>190</v>
      </c>
      <c r="L71" s="122">
        <f t="shared" ref="L71" si="145">C71</f>
        <v>190</v>
      </c>
      <c r="M71" s="122">
        <f t="shared" ref="M71" si="146">C71</f>
        <v>190</v>
      </c>
      <c r="N71" s="122">
        <f t="shared" ref="N71" si="147">C71</f>
        <v>190</v>
      </c>
      <c r="O71" s="122">
        <f t="shared" ref="O71" si="148">C71</f>
        <v>190</v>
      </c>
      <c r="P71" s="122">
        <f t="shared" ref="P71" si="149">C71</f>
        <v>190</v>
      </c>
      <c r="Q71" s="122">
        <f t="shared" ref="Q71" si="150">C71</f>
        <v>190</v>
      </c>
      <c r="R71" s="122">
        <f t="shared" ref="R71" si="151">C71</f>
        <v>190</v>
      </c>
      <c r="S71" s="122">
        <f t="shared" ref="S71" si="152">C71</f>
        <v>190</v>
      </c>
      <c r="T71" s="122">
        <f t="shared" ref="T71" si="153">C71</f>
        <v>190</v>
      </c>
      <c r="U71" s="122">
        <f t="shared" ref="U71" si="154">C71</f>
        <v>190</v>
      </c>
      <c r="V71" s="122">
        <f t="shared" ref="V71" si="155">C71</f>
        <v>190</v>
      </c>
      <c r="W71" s="122">
        <f t="shared" ref="W71" si="156">C71</f>
        <v>190</v>
      </c>
      <c r="X71" s="122">
        <f t="shared" ref="X71" si="157">C71</f>
        <v>190</v>
      </c>
    </row>
    <row r="72" spans="1:24" x14ac:dyDescent="0.2">
      <c r="A72" s="123" t="s">
        <v>480</v>
      </c>
      <c r="B72" s="204" t="s">
        <v>271</v>
      </c>
      <c r="C72" s="211">
        <v>343</v>
      </c>
      <c r="E72" s="122">
        <v>0</v>
      </c>
      <c r="F72" s="194">
        <f>C72*70%</f>
        <v>240.1</v>
      </c>
      <c r="G72" s="194">
        <f>C72</f>
        <v>343</v>
      </c>
      <c r="H72" s="194">
        <f>C72</f>
        <v>343</v>
      </c>
      <c r="I72" s="194">
        <f t="shared" ref="I72:X72" si="158">H72*(1-$C$67)</f>
        <v>340.25599999999997</v>
      </c>
      <c r="J72" s="194">
        <f t="shared" si="158"/>
        <v>337.53395199999994</v>
      </c>
      <c r="K72" s="194">
        <f t="shared" si="158"/>
        <v>334.83368038399993</v>
      </c>
      <c r="L72" s="194">
        <f t="shared" si="158"/>
        <v>332.15501094092792</v>
      </c>
      <c r="M72" s="194">
        <f t="shared" si="158"/>
        <v>329.49777085340048</v>
      </c>
      <c r="N72" s="194">
        <f t="shared" si="158"/>
        <v>326.86178868657328</v>
      </c>
      <c r="O72" s="194">
        <f t="shared" si="158"/>
        <v>324.24689437708071</v>
      </c>
      <c r="P72" s="194">
        <f t="shared" si="158"/>
        <v>321.65291922206404</v>
      </c>
      <c r="Q72" s="194">
        <f t="shared" si="158"/>
        <v>319.0796958682875</v>
      </c>
      <c r="R72" s="194">
        <f t="shared" si="158"/>
        <v>316.52705830134119</v>
      </c>
      <c r="S72" s="194">
        <f t="shared" si="158"/>
        <v>313.99484183493047</v>
      </c>
      <c r="T72" s="194">
        <f t="shared" si="158"/>
        <v>311.482883100251</v>
      </c>
      <c r="U72" s="194">
        <f t="shared" si="158"/>
        <v>308.99102003544897</v>
      </c>
      <c r="V72" s="194">
        <f t="shared" si="158"/>
        <v>306.51909187516537</v>
      </c>
      <c r="W72" s="194">
        <f t="shared" si="158"/>
        <v>304.06693914016404</v>
      </c>
      <c r="X72" s="194">
        <f t="shared" si="158"/>
        <v>301.63440362704273</v>
      </c>
    </row>
    <row r="73" spans="1:24" ht="12.75" thickBot="1" x14ac:dyDescent="0.25">
      <c r="A73" s="123" t="s">
        <v>481</v>
      </c>
      <c r="B73" s="204" t="s">
        <v>274</v>
      </c>
      <c r="C73" s="200">
        <v>70</v>
      </c>
      <c r="E73" s="122">
        <f>C73</f>
        <v>70</v>
      </c>
      <c r="F73" s="122">
        <f t="shared" ref="F73" si="159">C73</f>
        <v>70</v>
      </c>
      <c r="G73" s="122">
        <f t="shared" ref="G73" si="160">C73</f>
        <v>70</v>
      </c>
      <c r="H73" s="122">
        <f t="shared" ref="H73" si="161">C73</f>
        <v>70</v>
      </c>
      <c r="I73" s="122">
        <f t="shared" ref="I73" si="162">C73</f>
        <v>70</v>
      </c>
      <c r="J73" s="122">
        <f t="shared" si="123"/>
        <v>70</v>
      </c>
      <c r="K73" s="122">
        <f t="shared" si="124"/>
        <v>70</v>
      </c>
      <c r="L73" s="122">
        <f t="shared" si="125"/>
        <v>70</v>
      </c>
      <c r="M73" s="122">
        <f t="shared" si="126"/>
        <v>70</v>
      </c>
      <c r="N73" s="122">
        <f t="shared" si="127"/>
        <v>70</v>
      </c>
      <c r="O73" s="122">
        <f t="shared" si="128"/>
        <v>70</v>
      </c>
      <c r="P73" s="122">
        <f t="shared" si="129"/>
        <v>70</v>
      </c>
      <c r="Q73" s="122">
        <f t="shared" si="130"/>
        <v>70</v>
      </c>
      <c r="R73" s="122">
        <f t="shared" si="131"/>
        <v>70</v>
      </c>
      <c r="S73" s="122">
        <f t="shared" si="132"/>
        <v>70</v>
      </c>
      <c r="T73" s="122">
        <f t="shared" si="133"/>
        <v>70</v>
      </c>
      <c r="U73" s="122">
        <f t="shared" si="134"/>
        <v>70</v>
      </c>
      <c r="V73" s="122">
        <f t="shared" si="135"/>
        <v>70</v>
      </c>
      <c r="W73" s="122">
        <f t="shared" si="136"/>
        <v>70</v>
      </c>
      <c r="X73" s="122">
        <f t="shared" si="137"/>
        <v>70</v>
      </c>
    </row>
    <row r="74" spans="1:24" ht="12.75" thickBot="1" x14ac:dyDescent="0.25">
      <c r="A74" s="120" t="s">
        <v>482</v>
      </c>
      <c r="B74" s="207"/>
      <c r="C74" s="138">
        <f>SUM(E74:X74)</f>
        <v>67968416.547307447</v>
      </c>
      <c r="E74" s="300">
        <f>(E68*E69)+(E70*E71)+(E72*E73)</f>
        <v>3600000</v>
      </c>
      <c r="F74" s="300">
        <f t="shared" ref="F74:X74" si="163">(F68*F69)+(F70*F71)+(F72*F73)</f>
        <v>3618464</v>
      </c>
      <c r="G74" s="300">
        <f t="shared" si="163"/>
        <v>3610150.4</v>
      </c>
      <c r="H74" s="300">
        <f t="shared" si="163"/>
        <v>3581461.2767999996</v>
      </c>
      <c r="I74" s="300">
        <f t="shared" si="163"/>
        <v>3552809.5865855995</v>
      </c>
      <c r="J74" s="300">
        <f t="shared" si="163"/>
        <v>3524387.1098929145</v>
      </c>
      <c r="K74" s="300">
        <f t="shared" si="163"/>
        <v>3496192.0130137717</v>
      </c>
      <c r="L74" s="300">
        <f t="shared" si="163"/>
        <v>3468222.4769096617</v>
      </c>
      <c r="M74" s="300">
        <f t="shared" si="163"/>
        <v>3440476.6970943841</v>
      </c>
      <c r="N74" s="300">
        <f t="shared" si="163"/>
        <v>3412952.883517629</v>
      </c>
      <c r="O74" s="300">
        <f t="shared" si="163"/>
        <v>3385649.2604494873</v>
      </c>
      <c r="P74" s="300">
        <f t="shared" si="163"/>
        <v>3358564.0663658916</v>
      </c>
      <c r="Q74" s="300">
        <f t="shared" si="163"/>
        <v>3331695.553834965</v>
      </c>
      <c r="R74" s="300">
        <f t="shared" si="163"/>
        <v>3305041.9894042849</v>
      </c>
      <c r="S74" s="300">
        <f t="shared" si="163"/>
        <v>3278601.6534890505</v>
      </c>
      <c r="T74" s="300">
        <f t="shared" si="163"/>
        <v>3252372.8402611385</v>
      </c>
      <c r="U74" s="300">
        <f t="shared" si="163"/>
        <v>3226353.8575390493</v>
      </c>
      <c r="V74" s="300">
        <f t="shared" si="163"/>
        <v>3200543.0266787363</v>
      </c>
      <c r="W74" s="300">
        <f t="shared" si="163"/>
        <v>3174938.6824653065</v>
      </c>
      <c r="X74" s="300">
        <f t="shared" si="163"/>
        <v>3149539.1730055837</v>
      </c>
    </row>
    <row r="75" spans="1:24" s="226" customFormat="1" ht="12.75" x14ac:dyDescent="0.2">
      <c r="C75" s="227" t="s">
        <v>245</v>
      </c>
      <c r="E75" s="249">
        <f>80%*$C9</f>
        <v>3560.4480000000003</v>
      </c>
      <c r="F75" s="249">
        <f>60%*$C9</f>
        <v>2670.3360000000002</v>
      </c>
      <c r="G75" s="249">
        <f>40%*$C9</f>
        <v>1780.2240000000002</v>
      </c>
      <c r="H75" s="249">
        <f>20%*$C9</f>
        <v>890.11200000000008</v>
      </c>
      <c r="I75" s="249">
        <f t="shared" ref="I75:X75" si="164">0%*$C9</f>
        <v>0</v>
      </c>
      <c r="J75" s="249">
        <f t="shared" si="164"/>
        <v>0</v>
      </c>
      <c r="K75" s="249">
        <f t="shared" si="164"/>
        <v>0</v>
      </c>
      <c r="L75" s="249">
        <f t="shared" si="164"/>
        <v>0</v>
      </c>
      <c r="M75" s="249">
        <f t="shared" si="164"/>
        <v>0</v>
      </c>
      <c r="N75" s="249">
        <f t="shared" si="164"/>
        <v>0</v>
      </c>
      <c r="O75" s="249">
        <f t="shared" si="164"/>
        <v>0</v>
      </c>
      <c r="P75" s="249">
        <f t="shared" si="164"/>
        <v>0</v>
      </c>
      <c r="Q75" s="249">
        <f t="shared" si="164"/>
        <v>0</v>
      </c>
      <c r="R75" s="249">
        <f t="shared" si="164"/>
        <v>0</v>
      </c>
      <c r="S75" s="249">
        <f t="shared" si="164"/>
        <v>0</v>
      </c>
      <c r="T75" s="249">
        <f t="shared" si="164"/>
        <v>0</v>
      </c>
      <c r="U75" s="249">
        <f t="shared" si="164"/>
        <v>0</v>
      </c>
      <c r="V75" s="249">
        <f t="shared" si="164"/>
        <v>0</v>
      </c>
      <c r="W75" s="249">
        <f t="shared" si="164"/>
        <v>0</v>
      </c>
      <c r="X75" s="249">
        <f t="shared" si="164"/>
        <v>0</v>
      </c>
    </row>
    <row r="76" spans="1:24" s="226" customFormat="1" ht="12.75" x14ac:dyDescent="0.2">
      <c r="C76" s="230" t="s">
        <v>301</v>
      </c>
      <c r="E76" s="249">
        <f t="shared" ref="E76:X76" si="165">E75*E30*E31</f>
        <v>12817612800.000002</v>
      </c>
      <c r="F76" s="249">
        <f t="shared" si="165"/>
        <v>9324813312</v>
      </c>
      <c r="G76" s="249">
        <f t="shared" si="165"/>
        <v>6030045941.7600002</v>
      </c>
      <c r="H76" s="249">
        <f t="shared" si="165"/>
        <v>2924572281.7536001</v>
      </c>
      <c r="I76" s="249">
        <f t="shared" si="165"/>
        <v>0</v>
      </c>
      <c r="J76" s="249">
        <f t="shared" si="165"/>
        <v>0</v>
      </c>
      <c r="K76" s="249">
        <f t="shared" si="165"/>
        <v>0</v>
      </c>
      <c r="L76" s="249">
        <f t="shared" si="165"/>
        <v>0</v>
      </c>
      <c r="M76" s="249">
        <f t="shared" si="165"/>
        <v>0</v>
      </c>
      <c r="N76" s="249">
        <f t="shared" si="165"/>
        <v>0</v>
      </c>
      <c r="O76" s="249">
        <f t="shared" si="165"/>
        <v>0</v>
      </c>
      <c r="P76" s="249">
        <f t="shared" si="165"/>
        <v>0</v>
      </c>
      <c r="Q76" s="249">
        <f t="shared" si="165"/>
        <v>0</v>
      </c>
      <c r="R76" s="249">
        <f t="shared" si="165"/>
        <v>0</v>
      </c>
      <c r="S76" s="249">
        <f t="shared" si="165"/>
        <v>0</v>
      </c>
      <c r="T76" s="249">
        <f t="shared" si="165"/>
        <v>0</v>
      </c>
      <c r="U76" s="249">
        <f t="shared" si="165"/>
        <v>0</v>
      </c>
      <c r="V76" s="249">
        <f t="shared" si="165"/>
        <v>0</v>
      </c>
      <c r="W76" s="249">
        <f t="shared" si="165"/>
        <v>0</v>
      </c>
      <c r="X76" s="249">
        <f t="shared" si="165"/>
        <v>0</v>
      </c>
    </row>
    <row r="77" spans="1:24" s="97" customFormat="1" ht="12.75" x14ac:dyDescent="0.2">
      <c r="C77" s="227" t="s">
        <v>293</v>
      </c>
      <c r="E77" s="249">
        <f>20%*$C9</f>
        <v>890.11200000000008</v>
      </c>
      <c r="F77" s="249">
        <f>40%*$C9</f>
        <v>1780.2240000000002</v>
      </c>
      <c r="G77" s="249">
        <f>60%*$C9</f>
        <v>2670.3360000000002</v>
      </c>
      <c r="H77" s="249">
        <f>80%*$C9</f>
        <v>3560.4480000000003</v>
      </c>
      <c r="I77" s="249">
        <f t="shared" ref="I77:X77" si="166">100%*$C9</f>
        <v>4450.5600000000004</v>
      </c>
      <c r="J77" s="249">
        <f t="shared" si="166"/>
        <v>4450.5600000000004</v>
      </c>
      <c r="K77" s="249">
        <f t="shared" si="166"/>
        <v>4450.5600000000004</v>
      </c>
      <c r="L77" s="249">
        <f t="shared" si="166"/>
        <v>4450.5600000000004</v>
      </c>
      <c r="M77" s="249">
        <f t="shared" si="166"/>
        <v>4450.5600000000004</v>
      </c>
      <c r="N77" s="249">
        <f t="shared" si="166"/>
        <v>4450.5600000000004</v>
      </c>
      <c r="O77" s="249">
        <f t="shared" si="166"/>
        <v>4450.5600000000004</v>
      </c>
      <c r="P77" s="249">
        <f t="shared" si="166"/>
        <v>4450.5600000000004</v>
      </c>
      <c r="Q77" s="249">
        <f t="shared" si="166"/>
        <v>4450.5600000000004</v>
      </c>
      <c r="R77" s="249">
        <f t="shared" si="166"/>
        <v>4450.5600000000004</v>
      </c>
      <c r="S77" s="249">
        <f t="shared" si="166"/>
        <v>4450.5600000000004</v>
      </c>
      <c r="T77" s="249">
        <f t="shared" si="166"/>
        <v>4450.5600000000004</v>
      </c>
      <c r="U77" s="249">
        <f t="shared" si="166"/>
        <v>4450.5600000000004</v>
      </c>
      <c r="V77" s="249">
        <f t="shared" si="166"/>
        <v>4450.5600000000004</v>
      </c>
      <c r="W77" s="249">
        <f t="shared" si="166"/>
        <v>4450.5600000000004</v>
      </c>
      <c r="X77" s="249">
        <f t="shared" si="166"/>
        <v>4450.5600000000004</v>
      </c>
    </row>
    <row r="78" spans="1:24" s="97" customFormat="1" ht="13.5" thickBot="1" x14ac:dyDescent="0.25">
      <c r="C78" s="231" t="s">
        <v>302</v>
      </c>
      <c r="E78" s="249">
        <f>E74*E77</f>
        <v>3204403200.0000005</v>
      </c>
      <c r="F78" s="249">
        <f>F74*F77</f>
        <v>6441676455.9360008</v>
      </c>
      <c r="G78" s="249">
        <f t="shared" ref="G78:X78" si="167">G74*G77</f>
        <v>9640314578.5344009</v>
      </c>
      <c r="H78" s="249">
        <f t="shared" si="167"/>
        <v>12751606640.060007</v>
      </c>
      <c r="I78" s="249">
        <f t="shared" si="167"/>
        <v>15811992233.674406</v>
      </c>
      <c r="J78" s="249">
        <f t="shared" si="167"/>
        <v>15685496295.805012</v>
      </c>
      <c r="K78" s="249">
        <f t="shared" si="167"/>
        <v>15560012325.438574</v>
      </c>
      <c r="L78" s="249">
        <f t="shared" si="167"/>
        <v>15435532226.835066</v>
      </c>
      <c r="M78" s="249">
        <f t="shared" si="167"/>
        <v>15312047969.020384</v>
      </c>
      <c r="N78" s="249">
        <f t="shared" si="167"/>
        <v>15189551585.268221</v>
      </c>
      <c r="O78" s="249">
        <f t="shared" si="167"/>
        <v>15068035172.586071</v>
      </c>
      <c r="P78" s="249">
        <f t="shared" si="167"/>
        <v>14947490891.205383</v>
      </c>
      <c r="Q78" s="249">
        <f t="shared" si="167"/>
        <v>14827910964.075743</v>
      </c>
      <c r="R78" s="249">
        <f t="shared" si="167"/>
        <v>14709287676.363136</v>
      </c>
      <c r="S78" s="249">
        <f t="shared" si="167"/>
        <v>14591613374.95223</v>
      </c>
      <c r="T78" s="249">
        <f t="shared" si="167"/>
        <v>14474880467.952614</v>
      </c>
      <c r="U78" s="249">
        <f t="shared" si="167"/>
        <v>14359081424.208992</v>
      </c>
      <c r="V78" s="249">
        <f>V74*V77</f>
        <v>14244208772.815317</v>
      </c>
      <c r="W78" s="249">
        <f t="shared" si="167"/>
        <v>14130255102.632795</v>
      </c>
      <c r="X78" s="249">
        <f t="shared" si="167"/>
        <v>14017213061.811731</v>
      </c>
    </row>
    <row r="79" spans="1:24" ht="12.75" thickBot="1" x14ac:dyDescent="0.25">
      <c r="A79" s="120" t="s">
        <v>483</v>
      </c>
      <c r="B79" s="277"/>
      <c r="C79" s="278">
        <f>SUM(E79:X79)</f>
        <v>301499654754.68964</v>
      </c>
      <c r="E79" s="300">
        <f>E76+E78</f>
        <v>16022016000.000002</v>
      </c>
      <c r="F79" s="300">
        <f>F76+F78</f>
        <v>15766489767.936001</v>
      </c>
      <c r="G79" s="300">
        <f t="shared" ref="G79:X79" si="168">G76+G78</f>
        <v>15670360520.294401</v>
      </c>
      <c r="H79" s="300">
        <f t="shared" si="168"/>
        <v>15676178921.813606</v>
      </c>
      <c r="I79" s="300">
        <f t="shared" si="168"/>
        <v>15811992233.674406</v>
      </c>
      <c r="J79" s="300">
        <f t="shared" si="168"/>
        <v>15685496295.805012</v>
      </c>
      <c r="K79" s="300">
        <f t="shared" si="168"/>
        <v>15560012325.438574</v>
      </c>
      <c r="L79" s="300">
        <f t="shared" si="168"/>
        <v>15435532226.835066</v>
      </c>
      <c r="M79" s="300">
        <f t="shared" si="168"/>
        <v>15312047969.020384</v>
      </c>
      <c r="N79" s="300">
        <f t="shared" si="168"/>
        <v>15189551585.268221</v>
      </c>
      <c r="O79" s="300">
        <f t="shared" si="168"/>
        <v>15068035172.586071</v>
      </c>
      <c r="P79" s="300">
        <f t="shared" si="168"/>
        <v>14947490891.205383</v>
      </c>
      <c r="Q79" s="300">
        <f t="shared" si="168"/>
        <v>14827910964.075743</v>
      </c>
      <c r="R79" s="300">
        <f t="shared" si="168"/>
        <v>14709287676.363136</v>
      </c>
      <c r="S79" s="300">
        <f t="shared" si="168"/>
        <v>14591613374.95223</v>
      </c>
      <c r="T79" s="300">
        <f t="shared" si="168"/>
        <v>14474880467.952614</v>
      </c>
      <c r="U79" s="300">
        <f t="shared" si="168"/>
        <v>14359081424.208992</v>
      </c>
      <c r="V79" s="300">
        <f t="shared" si="168"/>
        <v>14244208772.815317</v>
      </c>
      <c r="W79" s="300">
        <f t="shared" si="168"/>
        <v>14130255102.632795</v>
      </c>
      <c r="X79" s="300">
        <f t="shared" si="168"/>
        <v>14017213061.811731</v>
      </c>
    </row>
    <row r="81" spans="1:24" x14ac:dyDescent="0.2">
      <c r="A81" s="275" t="s">
        <v>304</v>
      </c>
      <c r="B81" s="275"/>
      <c r="C81" s="116"/>
      <c r="E81" s="276"/>
      <c r="F81" s="276"/>
      <c r="G81" s="108"/>
      <c r="H81" s="108"/>
      <c r="I81" s="108"/>
      <c r="J81" s="108"/>
      <c r="K81" s="108"/>
      <c r="L81" s="108"/>
      <c r="M81" s="108"/>
      <c r="N81" s="108"/>
      <c r="O81" s="108"/>
      <c r="P81" s="108"/>
      <c r="Q81" s="108"/>
      <c r="R81" s="108"/>
      <c r="S81" s="108"/>
      <c r="T81" s="108"/>
      <c r="U81" s="108"/>
      <c r="V81" s="108"/>
      <c r="W81" s="108"/>
      <c r="X81" s="108"/>
    </row>
    <row r="82" spans="1:24" x14ac:dyDescent="0.2">
      <c r="A82" s="98" t="s">
        <v>304</v>
      </c>
      <c r="C82" s="98" t="s">
        <v>242</v>
      </c>
    </row>
    <row r="83" spans="1:24" x14ac:dyDescent="0.2">
      <c r="A83" s="275" t="s">
        <v>307</v>
      </c>
      <c r="B83" s="275"/>
      <c r="C83" s="278">
        <f>SUM(E83:X83)</f>
        <v>0</v>
      </c>
      <c r="E83" s="276">
        <f>SUM(E82)</f>
        <v>0</v>
      </c>
      <c r="F83" s="276">
        <f t="shared" ref="F83:X83" si="169">SUM(F82)</f>
        <v>0</v>
      </c>
      <c r="G83" s="276">
        <f t="shared" si="169"/>
        <v>0</v>
      </c>
      <c r="H83" s="276">
        <f t="shared" si="169"/>
        <v>0</v>
      </c>
      <c r="I83" s="276">
        <f t="shared" si="169"/>
        <v>0</v>
      </c>
      <c r="J83" s="276">
        <f t="shared" si="169"/>
        <v>0</v>
      </c>
      <c r="K83" s="276">
        <f t="shared" si="169"/>
        <v>0</v>
      </c>
      <c r="L83" s="276">
        <f t="shared" si="169"/>
        <v>0</v>
      </c>
      <c r="M83" s="276">
        <f t="shared" si="169"/>
        <v>0</v>
      </c>
      <c r="N83" s="276">
        <f t="shared" si="169"/>
        <v>0</v>
      </c>
      <c r="O83" s="276">
        <f t="shared" si="169"/>
        <v>0</v>
      </c>
      <c r="P83" s="276">
        <f t="shared" si="169"/>
        <v>0</v>
      </c>
      <c r="Q83" s="276">
        <f t="shared" si="169"/>
        <v>0</v>
      </c>
      <c r="R83" s="276">
        <f t="shared" si="169"/>
        <v>0</v>
      </c>
      <c r="S83" s="276">
        <f t="shared" si="169"/>
        <v>0</v>
      </c>
      <c r="T83" s="276">
        <f t="shared" si="169"/>
        <v>0</v>
      </c>
      <c r="U83" s="276">
        <f t="shared" si="169"/>
        <v>0</v>
      </c>
      <c r="V83" s="276">
        <f t="shared" si="169"/>
        <v>0</v>
      </c>
      <c r="W83" s="276">
        <f t="shared" si="169"/>
        <v>0</v>
      </c>
      <c r="X83" s="276">
        <f t="shared" si="169"/>
        <v>0</v>
      </c>
    </row>
    <row r="85" spans="1:24" ht="25.5" x14ac:dyDescent="0.2">
      <c r="A85" s="113" t="s">
        <v>484</v>
      </c>
      <c r="B85" s="113"/>
      <c r="C85" s="116"/>
      <c r="D85" s="107"/>
    </row>
    <row r="86" spans="1:24" x14ac:dyDescent="0.2">
      <c r="A86" s="114" t="s">
        <v>309</v>
      </c>
      <c r="B86" s="114"/>
      <c r="C86" s="114">
        <f>SUM(E86:X86)</f>
        <v>59936850.833021745</v>
      </c>
      <c r="D86" s="109"/>
      <c r="E86" s="232">
        <f>E74-E61</f>
        <v>3193671.7142857146</v>
      </c>
      <c r="F86" s="232">
        <f t="shared" ref="F86:X86" si="170">F74-F61</f>
        <v>3217135.7142857146</v>
      </c>
      <c r="G86" s="232">
        <f t="shared" si="170"/>
        <v>3208822.114285714</v>
      </c>
      <c r="H86" s="232">
        <f t="shared" si="170"/>
        <v>3180132.9910857137</v>
      </c>
      <c r="I86" s="232">
        <f t="shared" si="170"/>
        <v>3151481.3008713135</v>
      </c>
      <c r="J86" s="232">
        <f t="shared" si="170"/>
        <v>3123058.8241786286</v>
      </c>
      <c r="K86" s="232">
        <f t="shared" si="170"/>
        <v>3094863.7272994863</v>
      </c>
      <c r="L86" s="232">
        <f t="shared" si="170"/>
        <v>3066894.1911953762</v>
      </c>
      <c r="M86" s="232">
        <f t="shared" si="170"/>
        <v>3039148.4113800982</v>
      </c>
      <c r="N86" s="232">
        <f t="shared" si="170"/>
        <v>3011624.5978033431</v>
      </c>
      <c r="O86" s="232">
        <f t="shared" si="170"/>
        <v>2984320.9747352013</v>
      </c>
      <c r="P86" s="232">
        <f t="shared" si="170"/>
        <v>2957235.7806516057</v>
      </c>
      <c r="Q86" s="232">
        <f t="shared" si="170"/>
        <v>2930367.2681206791</v>
      </c>
      <c r="R86" s="232">
        <f t="shared" si="170"/>
        <v>2903713.7036899989</v>
      </c>
      <c r="S86" s="232">
        <f t="shared" si="170"/>
        <v>2877273.367774765</v>
      </c>
      <c r="T86" s="232">
        <f t="shared" si="170"/>
        <v>2851044.5545468526</v>
      </c>
      <c r="U86" s="232">
        <f t="shared" si="170"/>
        <v>2825025.5718247639</v>
      </c>
      <c r="V86" s="232">
        <f t="shared" si="170"/>
        <v>2799214.7409644509</v>
      </c>
      <c r="W86" s="232">
        <f t="shared" si="170"/>
        <v>2773610.396751021</v>
      </c>
      <c r="X86" s="232">
        <f t="shared" si="170"/>
        <v>2748210.8872912982</v>
      </c>
    </row>
    <row r="87" spans="1:24" ht="12.75" x14ac:dyDescent="0.2">
      <c r="A87" s="107" t="s">
        <v>310</v>
      </c>
      <c r="B87" s="107"/>
      <c r="C87" s="279">
        <f>NPV(C3,E86:X86)</f>
        <v>37862128.899916857</v>
      </c>
    </row>
    <row r="88" spans="1:24" s="303" customFormat="1" ht="24" x14ac:dyDescent="0.2">
      <c r="A88" s="304" t="s">
        <v>311</v>
      </c>
      <c r="B88" s="304"/>
      <c r="C88" s="304">
        <f>SUM(E88:X88)</f>
        <v>268060091936.56854</v>
      </c>
      <c r="D88" s="305"/>
      <c r="E88" s="304">
        <f>E79-E64</f>
        <v>15187192671.085716</v>
      </c>
      <c r="F88" s="304">
        <f t="shared" ref="F88:W88" si="171">F79-F64</f>
        <v>14741403981.750858</v>
      </c>
      <c r="G88" s="304">
        <f t="shared" si="171"/>
        <v>14264749819.567543</v>
      </c>
      <c r="H88" s="304">
        <f t="shared" si="171"/>
        <v>14080305763.815891</v>
      </c>
      <c r="I88" s="304">
        <f t="shared" si="171"/>
        <v>14025856618.405834</v>
      </c>
      <c r="J88" s="304">
        <f t="shared" si="171"/>
        <v>13899360680.53644</v>
      </c>
      <c r="K88" s="304">
        <f t="shared" si="171"/>
        <v>13773876710.170002</v>
      </c>
      <c r="L88" s="304">
        <f t="shared" si="171"/>
        <v>13649396611.566494</v>
      </c>
      <c r="M88" s="304">
        <f t="shared" si="171"/>
        <v>13525912353.751812</v>
      </c>
      <c r="N88" s="304">
        <f t="shared" si="171"/>
        <v>13403415969.999649</v>
      </c>
      <c r="O88" s="304">
        <f t="shared" si="171"/>
        <v>13281899557.317499</v>
      </c>
      <c r="P88" s="304">
        <f t="shared" si="171"/>
        <v>13161355275.936811</v>
      </c>
      <c r="Q88" s="304">
        <f t="shared" si="171"/>
        <v>13041775348.807171</v>
      </c>
      <c r="R88" s="304">
        <f t="shared" si="171"/>
        <v>12923152061.094564</v>
      </c>
      <c r="S88" s="304">
        <f t="shared" si="171"/>
        <v>12805477759.683659</v>
      </c>
      <c r="T88" s="304">
        <f t="shared" si="171"/>
        <v>12688744852.684042</v>
      </c>
      <c r="U88" s="304">
        <f t="shared" si="171"/>
        <v>12572945808.94042</v>
      </c>
      <c r="V88" s="304">
        <f t="shared" si="171"/>
        <v>12458073157.546745</v>
      </c>
      <c r="W88" s="304">
        <f t="shared" si="171"/>
        <v>12344119487.364223</v>
      </c>
      <c r="X88" s="304">
        <f>X79-X64</f>
        <v>12231077446.543159</v>
      </c>
    </row>
    <row r="89" spans="1:24" ht="12.75" x14ac:dyDescent="0.2">
      <c r="A89" s="107" t="s">
        <v>312</v>
      </c>
      <c r="B89" s="107"/>
      <c r="C89" s="279">
        <f>NPV(C3,E88:X88)</f>
        <v>169744673105.20886</v>
      </c>
    </row>
    <row r="90" spans="1:24" ht="24" x14ac:dyDescent="0.2">
      <c r="A90" s="114" t="s">
        <v>313</v>
      </c>
      <c r="B90" s="114"/>
      <c r="C90" s="114">
        <f>SUM(E90:X90)</f>
        <v>268060091936.56854</v>
      </c>
      <c r="D90" s="109"/>
      <c r="E90" s="232">
        <f>(E79+E83)-E64</f>
        <v>15187192671.085716</v>
      </c>
      <c r="F90" s="232">
        <f t="shared" ref="F90:X90" si="172">(F79+F83)-F64</f>
        <v>14741403981.750858</v>
      </c>
      <c r="G90" s="232">
        <f t="shared" si="172"/>
        <v>14264749819.567543</v>
      </c>
      <c r="H90" s="232">
        <f t="shared" si="172"/>
        <v>14080305763.815891</v>
      </c>
      <c r="I90" s="232">
        <f t="shared" si="172"/>
        <v>14025856618.405834</v>
      </c>
      <c r="J90" s="232">
        <f t="shared" si="172"/>
        <v>13899360680.53644</v>
      </c>
      <c r="K90" s="232">
        <f t="shared" si="172"/>
        <v>13773876710.170002</v>
      </c>
      <c r="L90" s="232">
        <f t="shared" si="172"/>
        <v>13649396611.566494</v>
      </c>
      <c r="M90" s="232">
        <f t="shared" si="172"/>
        <v>13525912353.751812</v>
      </c>
      <c r="N90" s="232">
        <f t="shared" si="172"/>
        <v>13403415969.999649</v>
      </c>
      <c r="O90" s="232">
        <f t="shared" si="172"/>
        <v>13281899557.317499</v>
      </c>
      <c r="P90" s="232">
        <f t="shared" si="172"/>
        <v>13161355275.936811</v>
      </c>
      <c r="Q90" s="232">
        <f t="shared" si="172"/>
        <v>13041775348.807171</v>
      </c>
      <c r="R90" s="232">
        <f t="shared" si="172"/>
        <v>12923152061.094564</v>
      </c>
      <c r="S90" s="232">
        <f t="shared" si="172"/>
        <v>12805477759.683659</v>
      </c>
      <c r="T90" s="232">
        <f t="shared" si="172"/>
        <v>12688744852.684042</v>
      </c>
      <c r="U90" s="232">
        <f t="shared" si="172"/>
        <v>12572945808.94042</v>
      </c>
      <c r="V90" s="232">
        <f t="shared" si="172"/>
        <v>12458073157.546745</v>
      </c>
      <c r="W90" s="232">
        <f t="shared" si="172"/>
        <v>12344119487.364223</v>
      </c>
      <c r="X90" s="232">
        <f t="shared" si="172"/>
        <v>12231077446.543159</v>
      </c>
    </row>
    <row r="91" spans="1:24" ht="24" x14ac:dyDescent="0.2">
      <c r="A91" s="107" t="s">
        <v>314</v>
      </c>
      <c r="B91" s="107"/>
      <c r="C91" s="280">
        <f>NPV(C3,E90:X90)</f>
        <v>169744673105.20886</v>
      </c>
    </row>
    <row r="92" spans="1:24" x14ac:dyDescent="0.2">
      <c r="A92" s="237" t="s">
        <v>315</v>
      </c>
      <c r="B92" s="238"/>
    </row>
    <row r="93" spans="1:24" ht="48" customHeight="1" x14ac:dyDescent="0.2">
      <c r="A93" s="239">
        <v>0.05</v>
      </c>
      <c r="B93" s="240">
        <f>C87</f>
        <v>37862128.899916857</v>
      </c>
      <c r="E93" s="377"/>
      <c r="F93" s="377"/>
      <c r="H93" s="377"/>
      <c r="I93" s="377"/>
    </row>
    <row r="94" spans="1:24" x14ac:dyDescent="0.2">
      <c r="A94" s="136">
        <v>0.1</v>
      </c>
      <c r="B94" s="240">
        <f t="dataTable" ref="B94:B96" dt2D="0" dtr="0" r1="C3"/>
        <v>26169006.839824513</v>
      </c>
      <c r="E94" s="239"/>
      <c r="F94" s="240"/>
      <c r="H94" s="239"/>
      <c r="I94" s="240"/>
    </row>
    <row r="95" spans="1:24" x14ac:dyDescent="0.2">
      <c r="A95" s="136">
        <v>0.15</v>
      </c>
      <c r="B95" s="240">
        <v>19419868.435761381</v>
      </c>
      <c r="E95" s="136"/>
      <c r="F95" s="240"/>
      <c r="H95" s="136"/>
      <c r="I95" s="240"/>
    </row>
    <row r="96" spans="1:24" x14ac:dyDescent="0.2">
      <c r="A96" s="136">
        <v>0.2</v>
      </c>
      <c r="B96" s="240">
        <v>15216204.125720741</v>
      </c>
      <c r="E96" s="136"/>
      <c r="F96" s="240"/>
      <c r="H96" s="136"/>
      <c r="I96" s="240"/>
    </row>
    <row r="97" spans="1:24" x14ac:dyDescent="0.2">
      <c r="E97" s="136"/>
      <c r="F97" s="240"/>
      <c r="H97" s="136"/>
      <c r="I97" s="240"/>
    </row>
    <row r="99" spans="1:24" ht="25.5" x14ac:dyDescent="0.2">
      <c r="A99" s="140" t="s">
        <v>485</v>
      </c>
      <c r="B99" s="140"/>
      <c r="C99" s="141"/>
    </row>
    <row r="100" spans="1:24" ht="12.75" x14ac:dyDescent="0.2">
      <c r="A100" s="233"/>
      <c r="B100" s="233"/>
      <c r="C100" s="234" t="s">
        <v>262</v>
      </c>
      <c r="E100" s="235">
        <v>0</v>
      </c>
      <c r="F100" s="235">
        <v>0.2</v>
      </c>
      <c r="G100" s="235">
        <v>0.6</v>
      </c>
      <c r="H100" s="235">
        <v>0.8</v>
      </c>
      <c r="I100" s="235">
        <v>1</v>
      </c>
      <c r="J100" s="235">
        <v>1</v>
      </c>
      <c r="K100" s="235">
        <v>1</v>
      </c>
      <c r="L100" s="235">
        <v>1</v>
      </c>
      <c r="M100" s="235">
        <v>1</v>
      </c>
      <c r="N100" s="235">
        <v>1</v>
      </c>
      <c r="O100" s="235">
        <v>1</v>
      </c>
      <c r="P100" s="235">
        <v>1</v>
      </c>
      <c r="Q100" s="235">
        <v>1</v>
      </c>
      <c r="R100" s="235">
        <v>1</v>
      </c>
      <c r="S100" s="235">
        <v>1</v>
      </c>
      <c r="T100" s="235">
        <v>1</v>
      </c>
      <c r="U100" s="235">
        <v>1</v>
      </c>
      <c r="V100" s="235">
        <v>1</v>
      </c>
      <c r="W100" s="235">
        <v>1</v>
      </c>
      <c r="X100" s="235">
        <v>1</v>
      </c>
    </row>
    <row r="101" spans="1:24" ht="12.75" x14ac:dyDescent="0.2">
      <c r="A101" s="140" t="s">
        <v>6</v>
      </c>
      <c r="B101" s="140" t="s">
        <v>213</v>
      </c>
      <c r="C101" s="145" t="s">
        <v>214</v>
      </c>
      <c r="E101" s="122" t="s">
        <v>63</v>
      </c>
      <c r="F101" s="122" t="s">
        <v>64</v>
      </c>
      <c r="G101" s="122" t="s">
        <v>65</v>
      </c>
      <c r="H101" s="122" t="s">
        <v>66</v>
      </c>
      <c r="I101" s="122" t="s">
        <v>67</v>
      </c>
      <c r="J101" s="122" t="s">
        <v>68</v>
      </c>
      <c r="K101" s="122" t="s">
        <v>69</v>
      </c>
      <c r="L101" s="122" t="s">
        <v>70</v>
      </c>
      <c r="M101" s="122" t="s">
        <v>71</v>
      </c>
      <c r="N101" s="122" t="s">
        <v>72</v>
      </c>
      <c r="O101" s="122" t="s">
        <v>73</v>
      </c>
      <c r="P101" s="122" t="s">
        <v>74</v>
      </c>
      <c r="Q101" s="122" t="s">
        <v>75</v>
      </c>
      <c r="R101" s="122" t="s">
        <v>76</v>
      </c>
      <c r="S101" s="122" t="s">
        <v>77</v>
      </c>
      <c r="T101" s="122" t="s">
        <v>78</v>
      </c>
      <c r="U101" s="122" t="s">
        <v>79</v>
      </c>
      <c r="V101" s="122" t="s">
        <v>80</v>
      </c>
      <c r="W101" s="122" t="s">
        <v>81</v>
      </c>
      <c r="X101" s="122" t="s">
        <v>82</v>
      </c>
    </row>
    <row r="102" spans="1:24" x14ac:dyDescent="0.2">
      <c r="A102" s="157" t="s">
        <v>215</v>
      </c>
      <c r="B102" s="157"/>
      <c r="C102" s="157" t="s">
        <v>216</v>
      </c>
      <c r="D102" s="107"/>
      <c r="E102" s="122">
        <v>0</v>
      </c>
      <c r="F102" s="122">
        <v>0</v>
      </c>
      <c r="G102" s="122">
        <v>0</v>
      </c>
      <c r="H102" s="122">
        <v>0</v>
      </c>
      <c r="I102" s="122">
        <v>0</v>
      </c>
      <c r="J102" s="122">
        <v>0</v>
      </c>
      <c r="K102" s="122">
        <v>0</v>
      </c>
      <c r="L102" s="122">
        <v>0</v>
      </c>
      <c r="M102" s="122">
        <v>0</v>
      </c>
      <c r="N102" s="122">
        <v>0</v>
      </c>
      <c r="O102" s="122">
        <v>0</v>
      </c>
      <c r="P102" s="122">
        <v>0</v>
      </c>
      <c r="Q102" s="122">
        <v>0</v>
      </c>
      <c r="R102" s="122">
        <v>0</v>
      </c>
      <c r="S102" s="122">
        <v>0</v>
      </c>
      <c r="T102" s="122">
        <v>0</v>
      </c>
      <c r="U102" s="122">
        <v>0</v>
      </c>
      <c r="V102" s="122">
        <v>0</v>
      </c>
      <c r="W102" s="122">
        <v>0</v>
      </c>
      <c r="X102" s="122">
        <v>0</v>
      </c>
    </row>
    <row r="103" spans="1:24" ht="24" x14ac:dyDescent="0.2">
      <c r="A103" s="146" t="s">
        <v>486</v>
      </c>
      <c r="B103" s="146"/>
      <c r="C103" s="152"/>
      <c r="E103" s="97"/>
      <c r="F103" s="97"/>
      <c r="G103" s="97"/>
      <c r="H103" s="97"/>
      <c r="I103" s="97"/>
      <c r="J103" s="97"/>
      <c r="K103" s="97"/>
      <c r="L103" s="97"/>
      <c r="M103" s="97"/>
      <c r="N103" s="97"/>
      <c r="O103" s="97"/>
      <c r="P103" s="97"/>
      <c r="Q103" s="97"/>
      <c r="R103" s="97"/>
      <c r="S103" s="97"/>
      <c r="T103" s="97"/>
      <c r="U103" s="97"/>
      <c r="V103" s="97"/>
      <c r="W103" s="97"/>
      <c r="X103" s="97"/>
    </row>
    <row r="104" spans="1:24" x14ac:dyDescent="0.2">
      <c r="A104" s="122" t="s">
        <v>460</v>
      </c>
      <c r="B104" s="122" t="s">
        <v>275</v>
      </c>
      <c r="C104" s="296">
        <f>585826/7</f>
        <v>83689.428571428565</v>
      </c>
      <c r="E104" s="297">
        <f>C104</f>
        <v>83689.428571428565</v>
      </c>
      <c r="F104" s="122">
        <f>C104</f>
        <v>83689.428571428565</v>
      </c>
      <c r="G104" s="122">
        <f>C104</f>
        <v>83689.428571428565</v>
      </c>
      <c r="H104" s="122">
        <f>C104</f>
        <v>83689.428571428565</v>
      </c>
      <c r="I104" s="122">
        <f>C104</f>
        <v>83689.428571428565</v>
      </c>
      <c r="J104" s="122">
        <f>C104</f>
        <v>83689.428571428565</v>
      </c>
      <c r="K104" s="122">
        <f>C104</f>
        <v>83689.428571428565</v>
      </c>
      <c r="L104" s="122">
        <f>C104</f>
        <v>83689.428571428565</v>
      </c>
      <c r="M104" s="122">
        <f>C104</f>
        <v>83689.428571428565</v>
      </c>
      <c r="N104" s="122">
        <f>C104</f>
        <v>83689.428571428565</v>
      </c>
      <c r="O104" s="122">
        <f>C104</f>
        <v>83689.428571428565</v>
      </c>
      <c r="P104" s="122">
        <f>C104</f>
        <v>83689.428571428565</v>
      </c>
      <c r="Q104" s="122">
        <f>C104</f>
        <v>83689.428571428565</v>
      </c>
      <c r="R104" s="122">
        <f>C104</f>
        <v>83689.428571428565</v>
      </c>
      <c r="S104" s="122">
        <f>C104</f>
        <v>83689.428571428565</v>
      </c>
      <c r="T104" s="122">
        <f>C104</f>
        <v>83689.428571428565</v>
      </c>
      <c r="U104" s="122">
        <f>C104</f>
        <v>83689.428571428565</v>
      </c>
      <c r="V104" s="122">
        <f>C104</f>
        <v>83689.428571428565</v>
      </c>
      <c r="W104" s="122">
        <f>C104</f>
        <v>83689.428571428565</v>
      </c>
      <c r="X104" s="122">
        <f>C104</f>
        <v>83689.428571428565</v>
      </c>
    </row>
    <row r="105" spans="1:24" x14ac:dyDescent="0.2">
      <c r="A105" s="122" t="s">
        <v>461</v>
      </c>
      <c r="B105" s="122" t="s">
        <v>276</v>
      </c>
      <c r="C105" s="296">
        <v>7160</v>
      </c>
      <c r="E105" s="297">
        <v>0</v>
      </c>
      <c r="F105" s="122">
        <v>0</v>
      </c>
      <c r="G105" s="122">
        <v>0</v>
      </c>
      <c r="H105" s="122">
        <v>0</v>
      </c>
      <c r="I105" s="122">
        <v>0</v>
      </c>
      <c r="J105" s="122">
        <f t="shared" ref="J105:J106" si="173">C105</f>
        <v>7160</v>
      </c>
      <c r="K105" s="122">
        <f t="shared" ref="K105:K106" si="174">C105</f>
        <v>7160</v>
      </c>
      <c r="L105" s="122">
        <f t="shared" ref="L105:L106" si="175">C105</f>
        <v>7160</v>
      </c>
      <c r="M105" s="122">
        <f t="shared" ref="M105:M106" si="176">C105</f>
        <v>7160</v>
      </c>
      <c r="N105" s="122">
        <f t="shared" ref="N105:N106" si="177">C105</f>
        <v>7160</v>
      </c>
      <c r="O105" s="122">
        <f t="shared" ref="O105:O106" si="178">C105</f>
        <v>7160</v>
      </c>
      <c r="P105" s="122">
        <f t="shared" ref="P105:P106" si="179">C105</f>
        <v>7160</v>
      </c>
      <c r="Q105" s="122">
        <f t="shared" ref="Q105:Q106" si="180">C105</f>
        <v>7160</v>
      </c>
      <c r="R105" s="122">
        <f t="shared" ref="R105:R106" si="181">C105</f>
        <v>7160</v>
      </c>
      <c r="S105" s="122">
        <f t="shared" ref="S105:S106" si="182">C105</f>
        <v>7160</v>
      </c>
      <c r="T105" s="122">
        <f t="shared" ref="T105:T106" si="183">C105</f>
        <v>7160</v>
      </c>
      <c r="U105" s="122">
        <f t="shared" ref="U105:U106" si="184">C105</f>
        <v>7160</v>
      </c>
      <c r="V105" s="122">
        <f t="shared" ref="V105:V106" si="185">C105</f>
        <v>7160</v>
      </c>
      <c r="W105" s="122">
        <f t="shared" ref="W105:W106" si="186">C105</f>
        <v>7160</v>
      </c>
      <c r="X105" s="122">
        <f t="shared" ref="X105:X106" si="187">C105</f>
        <v>7160</v>
      </c>
    </row>
    <row r="106" spans="1:24" ht="24" x14ac:dyDescent="0.2">
      <c r="A106" s="122" t="s">
        <v>462</v>
      </c>
      <c r="B106" s="122" t="s">
        <v>277</v>
      </c>
      <c r="C106" s="296">
        <f>26428*0.4</f>
        <v>10571.2</v>
      </c>
      <c r="E106" s="297">
        <v>0</v>
      </c>
      <c r="F106" s="122">
        <v>0</v>
      </c>
      <c r="G106" s="122">
        <v>0</v>
      </c>
      <c r="H106" s="122">
        <v>0</v>
      </c>
      <c r="I106" s="122">
        <v>0</v>
      </c>
      <c r="J106" s="122">
        <f t="shared" si="173"/>
        <v>10571.2</v>
      </c>
      <c r="K106" s="122">
        <f t="shared" si="174"/>
        <v>10571.2</v>
      </c>
      <c r="L106" s="122">
        <f t="shared" si="175"/>
        <v>10571.2</v>
      </c>
      <c r="M106" s="122">
        <f t="shared" si="176"/>
        <v>10571.2</v>
      </c>
      <c r="N106" s="122">
        <f t="shared" si="177"/>
        <v>10571.2</v>
      </c>
      <c r="O106" s="122">
        <f t="shared" si="178"/>
        <v>10571.2</v>
      </c>
      <c r="P106" s="122">
        <f t="shared" si="179"/>
        <v>10571.2</v>
      </c>
      <c r="Q106" s="122">
        <f t="shared" si="180"/>
        <v>10571.2</v>
      </c>
      <c r="R106" s="122">
        <f t="shared" si="181"/>
        <v>10571.2</v>
      </c>
      <c r="S106" s="122">
        <f t="shared" si="182"/>
        <v>10571.2</v>
      </c>
      <c r="T106" s="122">
        <f t="shared" si="183"/>
        <v>10571.2</v>
      </c>
      <c r="U106" s="122">
        <f t="shared" si="184"/>
        <v>10571.2</v>
      </c>
      <c r="V106" s="122">
        <f t="shared" si="185"/>
        <v>10571.2</v>
      </c>
      <c r="W106" s="122">
        <f t="shared" si="186"/>
        <v>10571.2</v>
      </c>
      <c r="X106" s="122">
        <f t="shared" si="187"/>
        <v>10571.2</v>
      </c>
    </row>
    <row r="107" spans="1:24" ht="12.75" thickBot="1" x14ac:dyDescent="0.25">
      <c r="A107" s="122" t="s">
        <v>463</v>
      </c>
      <c r="B107" s="122" t="s">
        <v>278</v>
      </c>
      <c r="C107" s="296">
        <v>5000</v>
      </c>
      <c r="E107" s="297">
        <v>0</v>
      </c>
      <c r="F107" s="122">
        <v>0</v>
      </c>
      <c r="G107" s="122">
        <v>0</v>
      </c>
      <c r="H107" s="122">
        <v>0</v>
      </c>
      <c r="I107" s="122">
        <v>0</v>
      </c>
      <c r="J107" s="122">
        <v>0</v>
      </c>
      <c r="K107" s="122">
        <v>0</v>
      </c>
      <c r="L107" s="122">
        <v>0</v>
      </c>
      <c r="M107" s="122">
        <v>0</v>
      </c>
      <c r="N107" s="122">
        <v>0</v>
      </c>
      <c r="O107" s="122">
        <v>0</v>
      </c>
      <c r="P107" s="122">
        <v>0</v>
      </c>
      <c r="Q107" s="122">
        <v>0</v>
      </c>
      <c r="R107" s="122">
        <v>0</v>
      </c>
      <c r="S107" s="122">
        <v>0</v>
      </c>
      <c r="T107" s="122">
        <v>0</v>
      </c>
      <c r="U107" s="122">
        <v>0</v>
      </c>
      <c r="V107" s="122">
        <v>0</v>
      </c>
      <c r="W107" s="122">
        <v>0</v>
      </c>
      <c r="X107" s="122">
        <v>0</v>
      </c>
    </row>
    <row r="108" spans="1:24" s="118" customFormat="1" ht="27.6" customHeight="1" thickBot="1" x14ac:dyDescent="0.25">
      <c r="A108" s="155" t="s">
        <v>464</v>
      </c>
      <c r="B108" s="155"/>
      <c r="C108" s="156">
        <f>SUM(E108:X108)</f>
        <v>1939756.5714285716</v>
      </c>
      <c r="D108" s="107"/>
      <c r="E108" s="156">
        <f t="shared" ref="E108:X108" si="188">SUM(E104:E107)</f>
        <v>83689.428571428565</v>
      </c>
      <c r="F108" s="156">
        <f t="shared" si="188"/>
        <v>83689.428571428565</v>
      </c>
      <c r="G108" s="156">
        <f t="shared" si="188"/>
        <v>83689.428571428565</v>
      </c>
      <c r="H108" s="156">
        <f t="shared" si="188"/>
        <v>83689.428571428565</v>
      </c>
      <c r="I108" s="156">
        <f t="shared" si="188"/>
        <v>83689.428571428565</v>
      </c>
      <c r="J108" s="156">
        <f t="shared" si="188"/>
        <v>101420.62857142856</v>
      </c>
      <c r="K108" s="156">
        <f t="shared" si="188"/>
        <v>101420.62857142856</v>
      </c>
      <c r="L108" s="156">
        <f t="shared" si="188"/>
        <v>101420.62857142856</v>
      </c>
      <c r="M108" s="156">
        <f t="shared" si="188"/>
        <v>101420.62857142856</v>
      </c>
      <c r="N108" s="156">
        <f t="shared" si="188"/>
        <v>101420.62857142856</v>
      </c>
      <c r="O108" s="156">
        <f t="shared" si="188"/>
        <v>101420.62857142856</v>
      </c>
      <c r="P108" s="156">
        <f t="shared" si="188"/>
        <v>101420.62857142856</v>
      </c>
      <c r="Q108" s="156">
        <f t="shared" si="188"/>
        <v>101420.62857142856</v>
      </c>
      <c r="R108" s="156">
        <f t="shared" si="188"/>
        <v>101420.62857142856</v>
      </c>
      <c r="S108" s="156">
        <f t="shared" si="188"/>
        <v>101420.62857142856</v>
      </c>
      <c r="T108" s="156">
        <f t="shared" si="188"/>
        <v>101420.62857142856</v>
      </c>
      <c r="U108" s="156">
        <f t="shared" si="188"/>
        <v>101420.62857142856</v>
      </c>
      <c r="V108" s="156">
        <f t="shared" si="188"/>
        <v>101420.62857142856</v>
      </c>
      <c r="W108" s="156">
        <f t="shared" si="188"/>
        <v>101420.62857142856</v>
      </c>
      <c r="X108" s="156">
        <f t="shared" si="188"/>
        <v>101420.62857142856</v>
      </c>
    </row>
    <row r="109" spans="1:24" ht="36.75" thickBot="1" x14ac:dyDescent="0.25">
      <c r="A109" s="146" t="s">
        <v>487</v>
      </c>
      <c r="B109" s="146"/>
      <c r="C109" s="152"/>
      <c r="E109" s="97"/>
      <c r="F109" s="97"/>
      <c r="G109" s="97"/>
      <c r="H109" s="97"/>
      <c r="I109" s="97"/>
      <c r="J109" s="97"/>
      <c r="K109" s="97"/>
      <c r="L109" s="97"/>
      <c r="M109" s="97"/>
      <c r="N109" s="97"/>
      <c r="O109" s="97"/>
      <c r="P109" s="97"/>
      <c r="Q109" s="97"/>
      <c r="R109" s="97"/>
      <c r="S109" s="97"/>
      <c r="T109" s="97"/>
      <c r="U109" s="97"/>
      <c r="V109" s="97"/>
      <c r="W109" s="97"/>
      <c r="X109" s="97"/>
    </row>
    <row r="110" spans="1:24" ht="24" x14ac:dyDescent="0.2">
      <c r="A110" s="122" t="s">
        <v>488</v>
      </c>
      <c r="B110" s="204" t="s">
        <v>279</v>
      </c>
      <c r="C110" s="293">
        <f>727214/7</f>
        <v>103887.71428571429</v>
      </c>
      <c r="E110" s="122">
        <f t="shared" ref="E110" si="189">C110</f>
        <v>103887.71428571429</v>
      </c>
      <c r="F110" s="122">
        <f t="shared" ref="F110" si="190">C110</f>
        <v>103887.71428571429</v>
      </c>
      <c r="G110" s="122">
        <f t="shared" ref="G110" si="191">C110</f>
        <v>103887.71428571429</v>
      </c>
      <c r="H110" s="122">
        <f t="shared" ref="H110" si="192">C110</f>
        <v>103887.71428571429</v>
      </c>
      <c r="I110" s="122">
        <f t="shared" ref="I110" si="193">C110</f>
        <v>103887.71428571429</v>
      </c>
      <c r="J110" s="122">
        <f t="shared" ref="J110:J113" si="194">C110</f>
        <v>103887.71428571429</v>
      </c>
      <c r="K110" s="122">
        <f t="shared" ref="K110:K113" si="195">C110</f>
        <v>103887.71428571429</v>
      </c>
      <c r="L110" s="122">
        <f t="shared" ref="L110:L113" si="196">C110</f>
        <v>103887.71428571429</v>
      </c>
      <c r="M110" s="122">
        <f t="shared" ref="M110:M113" si="197">C110</f>
        <v>103887.71428571429</v>
      </c>
      <c r="N110" s="122">
        <f t="shared" ref="N110:N113" si="198">C110</f>
        <v>103887.71428571429</v>
      </c>
      <c r="O110" s="122">
        <f t="shared" ref="O110:O113" si="199">C110</f>
        <v>103887.71428571429</v>
      </c>
      <c r="P110" s="122">
        <f t="shared" ref="P110:P113" si="200">C110</f>
        <v>103887.71428571429</v>
      </c>
      <c r="Q110" s="122">
        <f t="shared" ref="Q110:Q113" si="201">C110</f>
        <v>103887.71428571429</v>
      </c>
      <c r="R110" s="122">
        <f t="shared" ref="R110:R113" si="202">C110</f>
        <v>103887.71428571429</v>
      </c>
      <c r="S110" s="122">
        <f t="shared" ref="S110:S113" si="203">C110</f>
        <v>103887.71428571429</v>
      </c>
      <c r="T110" s="122">
        <f t="shared" ref="T110:T113" si="204">C110</f>
        <v>103887.71428571429</v>
      </c>
      <c r="U110" s="122">
        <f t="shared" ref="U110:U113" si="205">C110</f>
        <v>103887.71428571429</v>
      </c>
      <c r="V110" s="122">
        <f t="shared" ref="V110:V113" si="206">C110</f>
        <v>103887.71428571429</v>
      </c>
      <c r="W110" s="122">
        <f t="shared" ref="W110:W113" si="207">C110</f>
        <v>103887.71428571429</v>
      </c>
      <c r="X110" s="122">
        <f t="shared" ref="X110:X113" si="208">C110</f>
        <v>103887.71428571429</v>
      </c>
    </row>
    <row r="111" spans="1:24" ht="24" x14ac:dyDescent="0.2">
      <c r="A111" s="122" t="s">
        <v>467</v>
      </c>
      <c r="B111" s="204" t="s">
        <v>281</v>
      </c>
      <c r="C111" s="132">
        <v>3554</v>
      </c>
      <c r="E111" s="122">
        <v>0</v>
      </c>
      <c r="F111" s="122">
        <v>0</v>
      </c>
      <c r="G111" s="122">
        <v>0</v>
      </c>
      <c r="H111" s="122">
        <v>0</v>
      </c>
      <c r="I111" s="122">
        <v>0</v>
      </c>
      <c r="J111" s="122">
        <f t="shared" si="194"/>
        <v>3554</v>
      </c>
      <c r="K111" s="122">
        <f t="shared" si="195"/>
        <v>3554</v>
      </c>
      <c r="L111" s="122">
        <f t="shared" si="196"/>
        <v>3554</v>
      </c>
      <c r="M111" s="122">
        <f t="shared" si="197"/>
        <v>3554</v>
      </c>
      <c r="N111" s="122">
        <f t="shared" si="198"/>
        <v>3554</v>
      </c>
      <c r="O111" s="122">
        <f t="shared" si="199"/>
        <v>3554</v>
      </c>
      <c r="P111" s="122">
        <f t="shared" si="200"/>
        <v>3554</v>
      </c>
      <c r="Q111" s="122">
        <f t="shared" si="201"/>
        <v>3554</v>
      </c>
      <c r="R111" s="122">
        <f t="shared" si="202"/>
        <v>3554</v>
      </c>
      <c r="S111" s="122">
        <f t="shared" si="203"/>
        <v>3554</v>
      </c>
      <c r="T111" s="122">
        <f t="shared" si="204"/>
        <v>3554</v>
      </c>
      <c r="U111" s="122">
        <f t="shared" si="205"/>
        <v>3554</v>
      </c>
      <c r="V111" s="122">
        <f t="shared" si="206"/>
        <v>3554</v>
      </c>
      <c r="W111" s="122">
        <f t="shared" si="207"/>
        <v>3554</v>
      </c>
      <c r="X111" s="122">
        <f t="shared" si="208"/>
        <v>3554</v>
      </c>
    </row>
    <row r="112" spans="1:24" ht="24" x14ac:dyDescent="0.2">
      <c r="A112" s="122" t="s">
        <v>468</v>
      </c>
      <c r="B112" s="204" t="s">
        <v>283</v>
      </c>
      <c r="C112" s="132">
        <f>7222*0.4</f>
        <v>2888.8</v>
      </c>
      <c r="E112" s="122">
        <v>0</v>
      </c>
      <c r="F112" s="122">
        <v>0</v>
      </c>
      <c r="G112" s="122">
        <v>0</v>
      </c>
      <c r="H112" s="122">
        <v>0</v>
      </c>
      <c r="I112" s="122">
        <v>0</v>
      </c>
      <c r="J112" s="122">
        <f t="shared" si="194"/>
        <v>2888.8</v>
      </c>
      <c r="K112" s="122">
        <f t="shared" si="195"/>
        <v>2888.8</v>
      </c>
      <c r="L112" s="122">
        <f t="shared" si="196"/>
        <v>2888.8</v>
      </c>
      <c r="M112" s="122">
        <f t="shared" si="197"/>
        <v>2888.8</v>
      </c>
      <c r="N112" s="122">
        <f t="shared" si="198"/>
        <v>2888.8</v>
      </c>
      <c r="O112" s="122">
        <f t="shared" si="199"/>
        <v>2888.8</v>
      </c>
      <c r="P112" s="122">
        <f t="shared" si="200"/>
        <v>2888.8</v>
      </c>
      <c r="Q112" s="122">
        <f t="shared" si="201"/>
        <v>2888.8</v>
      </c>
      <c r="R112" s="122">
        <f t="shared" si="202"/>
        <v>2888.8</v>
      </c>
      <c r="S112" s="122">
        <f t="shared" si="203"/>
        <v>2888.8</v>
      </c>
      <c r="T112" s="122">
        <f t="shared" si="204"/>
        <v>2888.8</v>
      </c>
      <c r="U112" s="122">
        <f t="shared" si="205"/>
        <v>2888.8</v>
      </c>
      <c r="V112" s="122">
        <f t="shared" si="206"/>
        <v>2888.8</v>
      </c>
      <c r="W112" s="122">
        <f t="shared" si="207"/>
        <v>2888.8</v>
      </c>
      <c r="X112" s="122">
        <f t="shared" si="208"/>
        <v>2888.8</v>
      </c>
    </row>
    <row r="113" spans="1:24" ht="12.75" thickBot="1" x14ac:dyDescent="0.25">
      <c r="A113" s="122" t="s">
        <v>469</v>
      </c>
      <c r="B113" s="204" t="s">
        <v>285</v>
      </c>
      <c r="C113" s="132">
        <v>2000</v>
      </c>
      <c r="E113" s="122">
        <v>0</v>
      </c>
      <c r="F113" s="122">
        <v>0</v>
      </c>
      <c r="G113" s="122">
        <v>0</v>
      </c>
      <c r="H113" s="122">
        <v>0</v>
      </c>
      <c r="I113" s="122">
        <v>0</v>
      </c>
      <c r="J113" s="122">
        <f t="shared" si="194"/>
        <v>2000</v>
      </c>
      <c r="K113" s="122">
        <f t="shared" si="195"/>
        <v>2000</v>
      </c>
      <c r="L113" s="122">
        <f t="shared" si="196"/>
        <v>2000</v>
      </c>
      <c r="M113" s="122">
        <f t="shared" si="197"/>
        <v>2000</v>
      </c>
      <c r="N113" s="122">
        <f t="shared" si="198"/>
        <v>2000</v>
      </c>
      <c r="O113" s="122">
        <f t="shared" si="199"/>
        <v>2000</v>
      </c>
      <c r="P113" s="122">
        <f t="shared" si="200"/>
        <v>2000</v>
      </c>
      <c r="Q113" s="122">
        <f t="shared" si="201"/>
        <v>2000</v>
      </c>
      <c r="R113" s="122">
        <f t="shared" si="202"/>
        <v>2000</v>
      </c>
      <c r="S113" s="122">
        <f t="shared" si="203"/>
        <v>2000</v>
      </c>
      <c r="T113" s="122">
        <f t="shared" si="204"/>
        <v>2000</v>
      </c>
      <c r="U113" s="122">
        <f t="shared" si="205"/>
        <v>2000</v>
      </c>
      <c r="V113" s="122">
        <f t="shared" si="206"/>
        <v>2000</v>
      </c>
      <c r="W113" s="122">
        <f t="shared" si="207"/>
        <v>2000</v>
      </c>
      <c r="X113" s="122">
        <f t="shared" si="208"/>
        <v>2000</v>
      </c>
    </row>
    <row r="114" spans="1:24" ht="24.75" thickBot="1" x14ac:dyDescent="0.25">
      <c r="A114" s="150" t="s">
        <v>489</v>
      </c>
      <c r="B114" s="208"/>
      <c r="C114" s="151">
        <f t="shared" ref="C114" si="209">SUM(E114:X114)</f>
        <v>2204396.2857142864</v>
      </c>
      <c r="E114" s="149">
        <f t="shared" ref="E114:X114" si="210">SUM(E110:E113)</f>
        <v>103887.71428571429</v>
      </c>
      <c r="F114" s="149">
        <f t="shared" si="210"/>
        <v>103887.71428571429</v>
      </c>
      <c r="G114" s="149">
        <f t="shared" si="210"/>
        <v>103887.71428571429</v>
      </c>
      <c r="H114" s="149">
        <f t="shared" si="210"/>
        <v>103887.71428571429</v>
      </c>
      <c r="I114" s="149">
        <f t="shared" si="210"/>
        <v>103887.71428571429</v>
      </c>
      <c r="J114" s="149">
        <f t="shared" si="210"/>
        <v>112330.51428571429</v>
      </c>
      <c r="K114" s="149">
        <f t="shared" si="210"/>
        <v>112330.51428571429</v>
      </c>
      <c r="L114" s="149">
        <f t="shared" si="210"/>
        <v>112330.51428571429</v>
      </c>
      <c r="M114" s="149">
        <f t="shared" si="210"/>
        <v>112330.51428571429</v>
      </c>
      <c r="N114" s="149">
        <f t="shared" si="210"/>
        <v>112330.51428571429</v>
      </c>
      <c r="O114" s="149">
        <f t="shared" si="210"/>
        <v>112330.51428571429</v>
      </c>
      <c r="P114" s="149">
        <f t="shared" si="210"/>
        <v>112330.51428571429</v>
      </c>
      <c r="Q114" s="149">
        <f t="shared" si="210"/>
        <v>112330.51428571429</v>
      </c>
      <c r="R114" s="149">
        <f t="shared" si="210"/>
        <v>112330.51428571429</v>
      </c>
      <c r="S114" s="149">
        <f t="shared" si="210"/>
        <v>112330.51428571429</v>
      </c>
      <c r="T114" s="149">
        <f t="shared" si="210"/>
        <v>112330.51428571429</v>
      </c>
      <c r="U114" s="149">
        <f t="shared" si="210"/>
        <v>112330.51428571429</v>
      </c>
      <c r="V114" s="149">
        <f t="shared" si="210"/>
        <v>112330.51428571429</v>
      </c>
      <c r="W114" s="149">
        <f t="shared" si="210"/>
        <v>112330.51428571429</v>
      </c>
      <c r="X114" s="149">
        <f t="shared" si="210"/>
        <v>112330.51428571429</v>
      </c>
    </row>
    <row r="115" spans="1:24" ht="13.5" customHeight="1" x14ac:dyDescent="0.2">
      <c r="A115" s="153" t="s">
        <v>241</v>
      </c>
      <c r="B115" s="153"/>
      <c r="C115" s="152"/>
      <c r="E115" s="97"/>
      <c r="F115" s="97"/>
      <c r="G115" s="97"/>
      <c r="H115" s="97"/>
      <c r="I115" s="97"/>
      <c r="J115" s="97"/>
      <c r="K115" s="97"/>
      <c r="L115" s="97"/>
      <c r="M115" s="97"/>
      <c r="N115" s="97"/>
      <c r="O115" s="97"/>
      <c r="P115" s="97"/>
      <c r="Q115" s="97"/>
      <c r="R115" s="97"/>
      <c r="S115" s="97"/>
      <c r="T115" s="97"/>
      <c r="U115" s="97"/>
      <c r="V115" s="97"/>
      <c r="W115" s="97"/>
      <c r="X115" s="97"/>
    </row>
    <row r="116" spans="1:24" x14ac:dyDescent="0.2">
      <c r="A116" s="122" t="s">
        <v>242</v>
      </c>
      <c r="B116" s="122"/>
      <c r="C116" s="122">
        <v>0</v>
      </c>
      <c r="E116" s="122">
        <v>0</v>
      </c>
      <c r="F116" s="122"/>
      <c r="G116" s="122"/>
      <c r="H116" s="122"/>
      <c r="I116" s="122"/>
      <c r="J116" s="122"/>
      <c r="K116" s="122"/>
      <c r="L116" s="122"/>
      <c r="M116" s="122"/>
      <c r="N116" s="122"/>
      <c r="O116" s="122"/>
      <c r="P116" s="122"/>
      <c r="Q116" s="122"/>
      <c r="R116" s="122"/>
      <c r="S116" s="122"/>
      <c r="T116" s="122"/>
      <c r="U116" s="122"/>
      <c r="V116" s="122"/>
      <c r="W116" s="122"/>
      <c r="X116" s="122"/>
    </row>
    <row r="117" spans="1:24" ht="12.75" thickBot="1" x14ac:dyDescent="0.25">
      <c r="A117" s="154" t="s">
        <v>490</v>
      </c>
      <c r="B117" s="154"/>
      <c r="C117" s="147">
        <f>SUM(E117:X117)</f>
        <v>0</v>
      </c>
      <c r="E117" s="148">
        <f t="shared" ref="E117:X117" si="211">E116</f>
        <v>0</v>
      </c>
      <c r="F117" s="148">
        <f t="shared" si="211"/>
        <v>0</v>
      </c>
      <c r="G117" s="148">
        <f t="shared" si="211"/>
        <v>0</v>
      </c>
      <c r="H117" s="148">
        <f t="shared" si="211"/>
        <v>0</v>
      </c>
      <c r="I117" s="148">
        <f t="shared" si="211"/>
        <v>0</v>
      </c>
      <c r="J117" s="148">
        <f t="shared" si="211"/>
        <v>0</v>
      </c>
      <c r="K117" s="148">
        <f t="shared" si="211"/>
        <v>0</v>
      </c>
      <c r="L117" s="148">
        <f t="shared" si="211"/>
        <v>0</v>
      </c>
      <c r="M117" s="148">
        <f t="shared" si="211"/>
        <v>0</v>
      </c>
      <c r="N117" s="148">
        <f t="shared" si="211"/>
        <v>0</v>
      </c>
      <c r="O117" s="148">
        <f t="shared" si="211"/>
        <v>0</v>
      </c>
      <c r="P117" s="148">
        <f t="shared" si="211"/>
        <v>0</v>
      </c>
      <c r="Q117" s="148">
        <f t="shared" si="211"/>
        <v>0</v>
      </c>
      <c r="R117" s="148">
        <f t="shared" si="211"/>
        <v>0</v>
      </c>
      <c r="S117" s="148">
        <f t="shared" si="211"/>
        <v>0</v>
      </c>
      <c r="T117" s="148">
        <f t="shared" si="211"/>
        <v>0</v>
      </c>
      <c r="U117" s="148">
        <f t="shared" si="211"/>
        <v>0</v>
      </c>
      <c r="V117" s="148">
        <f t="shared" si="211"/>
        <v>0</v>
      </c>
      <c r="W117" s="148">
        <f t="shared" si="211"/>
        <v>0</v>
      </c>
      <c r="X117" s="148">
        <f t="shared" si="211"/>
        <v>0</v>
      </c>
    </row>
    <row r="118" spans="1:24" s="303" customFormat="1" ht="12.75" thickBot="1" x14ac:dyDescent="0.25">
      <c r="A118" s="308" t="s">
        <v>491</v>
      </c>
      <c r="B118" s="308"/>
      <c r="C118" s="309">
        <f>SUM(E118:X118)</f>
        <v>7895695.7142857108</v>
      </c>
      <c r="D118" s="310"/>
      <c r="E118" s="287">
        <f t="shared" ref="E118:X118" si="212">(E17+E20+E23)+(E108+E114+E117)</f>
        <v>375154.28571428568</v>
      </c>
      <c r="F118" s="287">
        <f t="shared" si="212"/>
        <v>375154.28571428568</v>
      </c>
      <c r="G118" s="287">
        <f t="shared" si="212"/>
        <v>375154.28571428568</v>
      </c>
      <c r="H118" s="287">
        <f t="shared" si="212"/>
        <v>375154.28571428568</v>
      </c>
      <c r="I118" s="287">
        <f t="shared" si="212"/>
        <v>375154.28571428568</v>
      </c>
      <c r="J118" s="287">
        <f t="shared" si="212"/>
        <v>401328.28571428568</v>
      </c>
      <c r="K118" s="287">
        <f t="shared" si="212"/>
        <v>401328.28571428568</v>
      </c>
      <c r="L118" s="287">
        <f t="shared" si="212"/>
        <v>401328.28571428568</v>
      </c>
      <c r="M118" s="287">
        <f t="shared" si="212"/>
        <v>401328.28571428568</v>
      </c>
      <c r="N118" s="287">
        <f t="shared" si="212"/>
        <v>401328.28571428568</v>
      </c>
      <c r="O118" s="287">
        <f t="shared" si="212"/>
        <v>401328.28571428568</v>
      </c>
      <c r="P118" s="287">
        <f t="shared" si="212"/>
        <v>401328.28571428568</v>
      </c>
      <c r="Q118" s="287">
        <f t="shared" si="212"/>
        <v>401328.28571428568</v>
      </c>
      <c r="R118" s="287">
        <f t="shared" si="212"/>
        <v>401328.28571428568</v>
      </c>
      <c r="S118" s="287">
        <f t="shared" si="212"/>
        <v>401328.28571428568</v>
      </c>
      <c r="T118" s="287">
        <f t="shared" si="212"/>
        <v>401328.28571428568</v>
      </c>
      <c r="U118" s="287">
        <f t="shared" si="212"/>
        <v>401328.28571428568</v>
      </c>
      <c r="V118" s="287">
        <f t="shared" si="212"/>
        <v>401328.28571428568</v>
      </c>
      <c r="W118" s="287">
        <f t="shared" si="212"/>
        <v>401328.28571428568</v>
      </c>
      <c r="X118" s="287">
        <f t="shared" si="212"/>
        <v>401328.28571428568</v>
      </c>
    </row>
    <row r="119" spans="1:24" s="226" customFormat="1" ht="12.75" x14ac:dyDescent="0.2">
      <c r="C119" s="227" t="s">
        <v>245</v>
      </c>
      <c r="E119" s="228">
        <f>100%*$C9</f>
        <v>4450.5600000000004</v>
      </c>
      <c r="F119" s="228">
        <f>80%*$C9</f>
        <v>3560.4480000000003</v>
      </c>
      <c r="G119" s="228">
        <f>40%*$C9</f>
        <v>1780.2240000000002</v>
      </c>
      <c r="H119" s="228">
        <f>20%*$C9</f>
        <v>890.11200000000008</v>
      </c>
      <c r="I119" s="228">
        <f t="shared" ref="I119:X119" si="213">0%*$C9</f>
        <v>0</v>
      </c>
      <c r="J119" s="228">
        <f t="shared" si="213"/>
        <v>0</v>
      </c>
      <c r="K119" s="228">
        <f t="shared" si="213"/>
        <v>0</v>
      </c>
      <c r="L119" s="228">
        <f t="shared" si="213"/>
        <v>0</v>
      </c>
      <c r="M119" s="228">
        <f t="shared" si="213"/>
        <v>0</v>
      </c>
      <c r="N119" s="228">
        <f t="shared" si="213"/>
        <v>0</v>
      </c>
      <c r="O119" s="228">
        <f t="shared" si="213"/>
        <v>0</v>
      </c>
      <c r="P119" s="228">
        <f t="shared" si="213"/>
        <v>0</v>
      </c>
      <c r="Q119" s="228">
        <f t="shared" si="213"/>
        <v>0</v>
      </c>
      <c r="R119" s="228">
        <f t="shared" si="213"/>
        <v>0</v>
      </c>
      <c r="S119" s="228">
        <f t="shared" si="213"/>
        <v>0</v>
      </c>
      <c r="T119" s="228">
        <f t="shared" si="213"/>
        <v>0</v>
      </c>
      <c r="U119" s="228">
        <f t="shared" si="213"/>
        <v>0</v>
      </c>
      <c r="V119" s="228">
        <f t="shared" si="213"/>
        <v>0</v>
      </c>
      <c r="W119" s="228">
        <f t="shared" si="213"/>
        <v>0</v>
      </c>
      <c r="X119" s="228">
        <f t="shared" si="213"/>
        <v>0</v>
      </c>
    </row>
    <row r="120" spans="1:24" s="97" customFormat="1" ht="13.5" thickBot="1" x14ac:dyDescent="0.25">
      <c r="C120" s="227" t="s">
        <v>293</v>
      </c>
      <c r="E120" s="228">
        <f>0%*$C9</f>
        <v>0</v>
      </c>
      <c r="F120" s="228">
        <f>20%*$C9</f>
        <v>890.11200000000008</v>
      </c>
      <c r="G120" s="228">
        <f>60%*$C9</f>
        <v>2670.3360000000002</v>
      </c>
      <c r="H120" s="228">
        <f>80%*$C9</f>
        <v>3560.4480000000003</v>
      </c>
      <c r="I120" s="228">
        <f t="shared" ref="I120:X120" si="214">100%*$C9</f>
        <v>4450.5600000000004</v>
      </c>
      <c r="J120" s="228">
        <f t="shared" si="214"/>
        <v>4450.5600000000004</v>
      </c>
      <c r="K120" s="228">
        <f t="shared" si="214"/>
        <v>4450.5600000000004</v>
      </c>
      <c r="L120" s="228">
        <f t="shared" si="214"/>
        <v>4450.5600000000004</v>
      </c>
      <c r="M120" s="228">
        <f t="shared" si="214"/>
        <v>4450.5600000000004</v>
      </c>
      <c r="N120" s="228">
        <f t="shared" si="214"/>
        <v>4450.5600000000004</v>
      </c>
      <c r="O120" s="228">
        <f t="shared" si="214"/>
        <v>4450.5600000000004</v>
      </c>
      <c r="P120" s="228">
        <f t="shared" si="214"/>
        <v>4450.5600000000004</v>
      </c>
      <c r="Q120" s="228">
        <f t="shared" si="214"/>
        <v>4450.5600000000004</v>
      </c>
      <c r="R120" s="228">
        <f t="shared" si="214"/>
        <v>4450.5600000000004</v>
      </c>
      <c r="S120" s="228">
        <f t="shared" si="214"/>
        <v>4450.5600000000004</v>
      </c>
      <c r="T120" s="228">
        <f t="shared" si="214"/>
        <v>4450.5600000000004</v>
      </c>
      <c r="U120" s="228">
        <f t="shared" si="214"/>
        <v>4450.5600000000004</v>
      </c>
      <c r="V120" s="228">
        <f t="shared" si="214"/>
        <v>4450.5600000000004</v>
      </c>
      <c r="W120" s="228">
        <f t="shared" si="214"/>
        <v>4450.5600000000004</v>
      </c>
      <c r="X120" s="228">
        <f t="shared" si="214"/>
        <v>4450.5600000000004</v>
      </c>
    </row>
    <row r="121" spans="1:24" s="303" customFormat="1" ht="12" customHeight="1" thickBot="1" x14ac:dyDescent="0.25">
      <c r="A121" s="308" t="s">
        <v>492</v>
      </c>
      <c r="B121" s="308"/>
      <c r="C121" s="309">
        <f>SUM(E121:X121)</f>
        <v>33136691528.777134</v>
      </c>
      <c r="D121" s="310"/>
      <c r="E121" s="287">
        <f>(E24*E119)+(E118*E120)</f>
        <v>834823328.91428566</v>
      </c>
      <c r="F121" s="287">
        <f>(F24*F119)+(F118*F120)</f>
        <v>1001787994.6971428</v>
      </c>
      <c r="G121" s="287">
        <f t="shared" ref="G121:X121" si="215">(G24*G119)+(G118*G120)</f>
        <v>1335717326.2628572</v>
      </c>
      <c r="H121" s="287">
        <f t="shared" si="215"/>
        <v>1502681992.0457144</v>
      </c>
      <c r="I121" s="287">
        <f t="shared" si="215"/>
        <v>1669646657.8285713</v>
      </c>
      <c r="J121" s="287">
        <f t="shared" si="215"/>
        <v>1786135615.2685714</v>
      </c>
      <c r="K121" s="287">
        <f t="shared" si="215"/>
        <v>1786135615.2685714</v>
      </c>
      <c r="L121" s="287">
        <f t="shared" si="215"/>
        <v>1786135615.2685714</v>
      </c>
      <c r="M121" s="287">
        <f t="shared" si="215"/>
        <v>1786135615.2685714</v>
      </c>
      <c r="N121" s="287">
        <f t="shared" si="215"/>
        <v>1786135615.2685714</v>
      </c>
      <c r="O121" s="287">
        <f t="shared" si="215"/>
        <v>1786135615.2685714</v>
      </c>
      <c r="P121" s="287">
        <f t="shared" si="215"/>
        <v>1786135615.2685714</v>
      </c>
      <c r="Q121" s="287">
        <f t="shared" si="215"/>
        <v>1786135615.2685714</v>
      </c>
      <c r="R121" s="287">
        <f t="shared" si="215"/>
        <v>1786135615.2685714</v>
      </c>
      <c r="S121" s="287">
        <f t="shared" si="215"/>
        <v>1786135615.2685714</v>
      </c>
      <c r="T121" s="287">
        <f t="shared" si="215"/>
        <v>1786135615.2685714</v>
      </c>
      <c r="U121" s="287">
        <f t="shared" si="215"/>
        <v>1786135615.2685714</v>
      </c>
      <c r="V121" s="287">
        <f t="shared" si="215"/>
        <v>1786135615.2685714</v>
      </c>
      <c r="W121" s="287">
        <f t="shared" si="215"/>
        <v>1786135615.2685714</v>
      </c>
      <c r="X121" s="287">
        <f t="shared" si="215"/>
        <v>1786135615.2685714</v>
      </c>
    </row>
    <row r="124" spans="1:24" ht="25.5" x14ac:dyDescent="0.2">
      <c r="A124" s="140" t="s">
        <v>493</v>
      </c>
      <c r="B124" s="140"/>
      <c r="D124" s="98"/>
    </row>
    <row r="125" spans="1:24" x14ac:dyDescent="0.2">
      <c r="A125" s="123" t="s">
        <v>248</v>
      </c>
      <c r="B125" s="204" t="s">
        <v>288</v>
      </c>
      <c r="C125" s="295">
        <v>8.0000000000000002E-3</v>
      </c>
    </row>
    <row r="126" spans="1:24" x14ac:dyDescent="0.2">
      <c r="A126" s="123" t="s">
        <v>476</v>
      </c>
      <c r="B126" s="204" t="s">
        <v>290</v>
      </c>
      <c r="C126" s="211">
        <v>6000</v>
      </c>
      <c r="E126" s="194">
        <f>C126</f>
        <v>6000</v>
      </c>
      <c r="F126" s="194">
        <f>E126*(1-C125)</f>
        <v>5952</v>
      </c>
      <c r="G126" s="194">
        <f>F126*(1-C125)</f>
        <v>5904.384</v>
      </c>
      <c r="H126" s="194">
        <f>G126*(1-C125)</f>
        <v>5857.1489279999996</v>
      </c>
      <c r="I126" s="194">
        <f>H126*(1-C125)</f>
        <v>5810.2917365759995</v>
      </c>
      <c r="J126" s="194">
        <f>I126*(1-C125)</f>
        <v>5763.8094026833915</v>
      </c>
      <c r="K126" s="194">
        <f>J126*(1-C125)</f>
        <v>5717.6989274619245</v>
      </c>
      <c r="L126" s="194">
        <f>K126*(1-C125)</f>
        <v>5671.9573360422291</v>
      </c>
      <c r="M126" s="194">
        <f>L126*(1-C125)</f>
        <v>5626.5816773538909</v>
      </c>
      <c r="N126" s="194">
        <f>M126*(1-C125)</f>
        <v>5581.5690239350597</v>
      </c>
      <c r="O126" s="194">
        <f>N126*(1-C125)</f>
        <v>5536.9164717435788</v>
      </c>
      <c r="P126" s="194">
        <f>O126*(1-C125)</f>
        <v>5492.6211399696303</v>
      </c>
      <c r="Q126" s="194">
        <f>P126*(1-C125)</f>
        <v>5448.6801708498733</v>
      </c>
      <c r="R126" s="194">
        <f>Q126*(1-C125)</f>
        <v>5405.090729483074</v>
      </c>
      <c r="S126" s="194">
        <f>R126*(1-C125)</f>
        <v>5361.8500036472096</v>
      </c>
      <c r="T126" s="194">
        <f>S126*(1-C125)</f>
        <v>5318.9552036180321</v>
      </c>
      <c r="U126" s="194">
        <f>T126*(1-C125)</f>
        <v>5276.4035619890874</v>
      </c>
      <c r="V126" s="194">
        <f>U126*(1-C125)</f>
        <v>5234.1923334931744</v>
      </c>
      <c r="W126" s="194">
        <f>V126*(1-C125)</f>
        <v>5192.3187948252289</v>
      </c>
      <c r="X126" s="194">
        <f>W126*(1-C125)</f>
        <v>5150.7802444666268</v>
      </c>
    </row>
    <row r="127" spans="1:24" x14ac:dyDescent="0.2">
      <c r="A127" s="123" t="s">
        <v>477</v>
      </c>
      <c r="B127" s="204" t="s">
        <v>296</v>
      </c>
      <c r="C127" s="200">
        <v>600</v>
      </c>
      <c r="E127" s="122">
        <f>C127</f>
        <v>600</v>
      </c>
      <c r="F127" s="122">
        <f t="shared" ref="F127" si="216">C127</f>
        <v>600</v>
      </c>
      <c r="G127" s="122">
        <f t="shared" ref="G127" si="217">C127</f>
        <v>600</v>
      </c>
      <c r="H127" s="122">
        <f t="shared" ref="H127" si="218">C127</f>
        <v>600</v>
      </c>
      <c r="I127" s="122">
        <f t="shared" ref="I127" si="219">C127</f>
        <v>600</v>
      </c>
      <c r="J127" s="122">
        <f t="shared" ref="J127" si="220">C127</f>
        <v>600</v>
      </c>
      <c r="K127" s="122">
        <f t="shared" ref="K127" si="221">C127</f>
        <v>600</v>
      </c>
      <c r="L127" s="122">
        <f t="shared" ref="L127" si="222">C127</f>
        <v>600</v>
      </c>
      <c r="M127" s="122">
        <f t="shared" ref="M127" si="223">C127</f>
        <v>600</v>
      </c>
      <c r="N127" s="122">
        <f t="shared" ref="N127" si="224">C127</f>
        <v>600</v>
      </c>
      <c r="O127" s="122">
        <f t="shared" ref="O127" si="225">C127</f>
        <v>600</v>
      </c>
      <c r="P127" s="122">
        <f t="shared" ref="P127" si="226">C127</f>
        <v>600</v>
      </c>
      <c r="Q127" s="122">
        <f t="shared" ref="Q127" si="227">C127</f>
        <v>600</v>
      </c>
      <c r="R127" s="122">
        <f t="shared" ref="R127" si="228">C127</f>
        <v>600</v>
      </c>
      <c r="S127" s="122">
        <f t="shared" ref="S127" si="229">C127</f>
        <v>600</v>
      </c>
      <c r="T127" s="122">
        <f t="shared" ref="T127" si="230">C127</f>
        <v>600</v>
      </c>
      <c r="U127" s="122">
        <f t="shared" ref="U127" si="231">C127</f>
        <v>600</v>
      </c>
      <c r="V127" s="122">
        <f t="shared" ref="V127" si="232">C127</f>
        <v>600</v>
      </c>
      <c r="W127" s="122">
        <f t="shared" ref="W127" si="233">C127</f>
        <v>600</v>
      </c>
      <c r="X127" s="122">
        <f t="shared" ref="X127" si="234">C127</f>
        <v>600</v>
      </c>
    </row>
    <row r="128" spans="1:24" x14ac:dyDescent="0.2">
      <c r="A128" s="123" t="s">
        <v>478</v>
      </c>
      <c r="B128" s="204" t="s">
        <v>297</v>
      </c>
      <c r="C128" s="98">
        <v>229</v>
      </c>
      <c r="E128" s="122">
        <v>0</v>
      </c>
      <c r="F128" s="194">
        <f>C128*70%</f>
        <v>160.29999999999998</v>
      </c>
      <c r="G128" s="194">
        <f>C128</f>
        <v>229</v>
      </c>
      <c r="H128" s="194">
        <f>G128*(1-$C$67)</f>
        <v>227.16800000000001</v>
      </c>
      <c r="I128" s="194">
        <f>H128*(1-$C$67)</f>
        <v>225.35065600000001</v>
      </c>
      <c r="J128" s="194">
        <f>I128*(1-$C$67)</f>
        <v>223.54785075200002</v>
      </c>
      <c r="K128" s="194">
        <f t="shared" ref="K128:X128" si="235">J128*(1-$C$67)</f>
        <v>221.75946794598403</v>
      </c>
      <c r="L128" s="194">
        <f t="shared" si="235"/>
        <v>219.98539220241616</v>
      </c>
      <c r="M128" s="194">
        <f t="shared" si="235"/>
        <v>218.22550906479682</v>
      </c>
      <c r="N128" s="194">
        <f t="shared" si="235"/>
        <v>216.47970499227844</v>
      </c>
      <c r="O128" s="194">
        <f t="shared" si="235"/>
        <v>214.74786735234022</v>
      </c>
      <c r="P128" s="194">
        <f t="shared" si="235"/>
        <v>213.0298844135215</v>
      </c>
      <c r="Q128" s="194">
        <f t="shared" si="235"/>
        <v>211.32564533821332</v>
      </c>
      <c r="R128" s="194">
        <f t="shared" si="235"/>
        <v>209.63504017550761</v>
      </c>
      <c r="S128" s="194">
        <f t="shared" si="235"/>
        <v>207.95795985410356</v>
      </c>
      <c r="T128" s="194">
        <f t="shared" si="235"/>
        <v>206.29429617527074</v>
      </c>
      <c r="U128" s="194">
        <f t="shared" si="235"/>
        <v>204.64394180586856</v>
      </c>
      <c r="V128" s="194">
        <f t="shared" si="235"/>
        <v>203.00679027142161</v>
      </c>
      <c r="W128" s="194">
        <f t="shared" si="235"/>
        <v>201.38273594925025</v>
      </c>
      <c r="X128" s="194">
        <f t="shared" si="235"/>
        <v>199.77167406165626</v>
      </c>
    </row>
    <row r="129" spans="1:24" x14ac:dyDescent="0.2">
      <c r="A129" s="123" t="s">
        <v>479</v>
      </c>
      <c r="B129" s="204" t="s">
        <v>299</v>
      </c>
      <c r="C129" s="200">
        <v>190</v>
      </c>
      <c r="E129" s="122">
        <f>C129</f>
        <v>190</v>
      </c>
      <c r="F129" s="122">
        <f t="shared" ref="F129" si="236">C129</f>
        <v>190</v>
      </c>
      <c r="G129" s="122">
        <f t="shared" ref="G129" si="237">C129</f>
        <v>190</v>
      </c>
      <c r="H129" s="122">
        <f t="shared" ref="H129" si="238">C129</f>
        <v>190</v>
      </c>
      <c r="I129" s="122">
        <f t="shared" ref="I129" si="239">C129</f>
        <v>190</v>
      </c>
      <c r="J129" s="122">
        <f t="shared" ref="J129" si="240">C129</f>
        <v>190</v>
      </c>
      <c r="K129" s="122">
        <f t="shared" ref="K129" si="241">C129</f>
        <v>190</v>
      </c>
      <c r="L129" s="122">
        <f t="shared" ref="L129" si="242">C129</f>
        <v>190</v>
      </c>
      <c r="M129" s="122">
        <f t="shared" ref="M129" si="243">C129</f>
        <v>190</v>
      </c>
      <c r="N129" s="122">
        <f t="shared" ref="N129" si="244">C129</f>
        <v>190</v>
      </c>
      <c r="O129" s="122">
        <f t="shared" ref="O129" si="245">C129</f>
        <v>190</v>
      </c>
      <c r="P129" s="122">
        <f t="shared" ref="P129" si="246">C129</f>
        <v>190</v>
      </c>
      <c r="Q129" s="122">
        <f t="shared" ref="Q129" si="247">C129</f>
        <v>190</v>
      </c>
      <c r="R129" s="122">
        <f t="shared" ref="R129" si="248">C129</f>
        <v>190</v>
      </c>
      <c r="S129" s="122">
        <f t="shared" ref="S129" si="249">C129</f>
        <v>190</v>
      </c>
      <c r="T129" s="122">
        <f t="shared" ref="T129" si="250">C129</f>
        <v>190</v>
      </c>
      <c r="U129" s="122">
        <f t="shared" ref="U129" si="251">C129</f>
        <v>190</v>
      </c>
      <c r="V129" s="122">
        <f t="shared" ref="V129" si="252">C129</f>
        <v>190</v>
      </c>
      <c r="W129" s="122">
        <f t="shared" ref="W129" si="253">C129</f>
        <v>190</v>
      </c>
      <c r="X129" s="122">
        <f t="shared" ref="X129" si="254">C129</f>
        <v>190</v>
      </c>
    </row>
    <row r="130" spans="1:24" x14ac:dyDescent="0.2">
      <c r="A130" s="123" t="s">
        <v>480</v>
      </c>
      <c r="B130" s="204" t="s">
        <v>306</v>
      </c>
      <c r="C130" s="211">
        <v>343</v>
      </c>
      <c r="E130" s="122">
        <v>0</v>
      </c>
      <c r="F130" s="194">
        <f>C130*70%</f>
        <v>240.1</v>
      </c>
      <c r="G130" s="194">
        <f>C130</f>
        <v>343</v>
      </c>
      <c r="H130" s="194">
        <f>C130</f>
        <v>343</v>
      </c>
      <c r="I130" s="194">
        <f t="shared" ref="I130:X130" si="255">H130*(1-$C$67)</f>
        <v>340.25599999999997</v>
      </c>
      <c r="J130" s="194">
        <f t="shared" si="255"/>
        <v>337.53395199999994</v>
      </c>
      <c r="K130" s="194">
        <f t="shared" si="255"/>
        <v>334.83368038399993</v>
      </c>
      <c r="L130" s="194">
        <f t="shared" si="255"/>
        <v>332.15501094092792</v>
      </c>
      <c r="M130" s="194">
        <f t="shared" si="255"/>
        <v>329.49777085340048</v>
      </c>
      <c r="N130" s="194">
        <f t="shared" si="255"/>
        <v>326.86178868657328</v>
      </c>
      <c r="O130" s="194">
        <f t="shared" si="255"/>
        <v>324.24689437708071</v>
      </c>
      <c r="P130" s="194">
        <f t="shared" si="255"/>
        <v>321.65291922206404</v>
      </c>
      <c r="Q130" s="194">
        <f t="shared" si="255"/>
        <v>319.0796958682875</v>
      </c>
      <c r="R130" s="194">
        <f t="shared" si="255"/>
        <v>316.52705830134119</v>
      </c>
      <c r="S130" s="194">
        <f t="shared" si="255"/>
        <v>313.99484183493047</v>
      </c>
      <c r="T130" s="194">
        <f t="shared" si="255"/>
        <v>311.482883100251</v>
      </c>
      <c r="U130" s="194">
        <f t="shared" si="255"/>
        <v>308.99102003544897</v>
      </c>
      <c r="V130" s="194">
        <f t="shared" si="255"/>
        <v>306.51909187516537</v>
      </c>
      <c r="W130" s="194">
        <f t="shared" si="255"/>
        <v>304.06693914016404</v>
      </c>
      <c r="X130" s="194">
        <f t="shared" si="255"/>
        <v>301.63440362704273</v>
      </c>
    </row>
    <row r="131" spans="1:24" ht="12.75" thickBot="1" x14ac:dyDescent="0.25">
      <c r="A131" s="123" t="s">
        <v>481</v>
      </c>
      <c r="B131" s="204" t="s">
        <v>319</v>
      </c>
      <c r="C131" s="200">
        <v>70</v>
      </c>
      <c r="E131" s="122">
        <f>C131</f>
        <v>70</v>
      </c>
      <c r="F131" s="122">
        <f t="shared" ref="F131" si="256">C131</f>
        <v>70</v>
      </c>
      <c r="G131" s="122">
        <f t="shared" ref="G131" si="257">C131</f>
        <v>70</v>
      </c>
      <c r="H131" s="122">
        <f t="shared" ref="H131" si="258">C131</f>
        <v>70</v>
      </c>
      <c r="I131" s="122">
        <f t="shared" ref="I131" si="259">C131</f>
        <v>70</v>
      </c>
      <c r="J131" s="122">
        <f t="shared" ref="J131" si="260">C131</f>
        <v>70</v>
      </c>
      <c r="K131" s="122">
        <f t="shared" ref="K131" si="261">C131</f>
        <v>70</v>
      </c>
      <c r="L131" s="122">
        <f t="shared" ref="L131" si="262">C131</f>
        <v>70</v>
      </c>
      <c r="M131" s="122">
        <f t="shared" ref="M131" si="263">C131</f>
        <v>70</v>
      </c>
      <c r="N131" s="122">
        <f t="shared" ref="N131" si="264">C131</f>
        <v>70</v>
      </c>
      <c r="O131" s="122">
        <f t="shared" ref="O131" si="265">C131</f>
        <v>70</v>
      </c>
      <c r="P131" s="122">
        <f t="shared" ref="P131" si="266">C131</f>
        <v>70</v>
      </c>
      <c r="Q131" s="122">
        <f t="shared" ref="Q131" si="267">C131</f>
        <v>70</v>
      </c>
      <c r="R131" s="122">
        <f t="shared" ref="R131" si="268">C131</f>
        <v>70</v>
      </c>
      <c r="S131" s="122">
        <f t="shared" ref="S131" si="269">C131</f>
        <v>70</v>
      </c>
      <c r="T131" s="122">
        <f t="shared" ref="T131" si="270">C131</f>
        <v>70</v>
      </c>
      <c r="U131" s="122">
        <f t="shared" ref="U131" si="271">C131</f>
        <v>70</v>
      </c>
      <c r="V131" s="122">
        <f t="shared" ref="V131" si="272">C131</f>
        <v>70</v>
      </c>
      <c r="W131" s="122">
        <f t="shared" ref="W131" si="273">C131</f>
        <v>70</v>
      </c>
      <c r="X131" s="122">
        <f t="shared" ref="X131" si="274">C131</f>
        <v>70</v>
      </c>
    </row>
    <row r="132" spans="1:24" ht="12.75" thickBot="1" x14ac:dyDescent="0.25">
      <c r="A132" s="142" t="s">
        <v>494</v>
      </c>
      <c r="B132" s="209"/>
      <c r="C132" s="144">
        <f>SUM(E132:X132)</f>
        <v>67968416.547307447</v>
      </c>
      <c r="E132" s="236">
        <f>(E126*E127)+(E128*E129)+(E130*E131)</f>
        <v>3600000</v>
      </c>
      <c r="F132" s="236">
        <f t="shared" ref="F132:X132" si="275">(F126*F127)+(F128*F129)+(F130*F131)</f>
        <v>3618464</v>
      </c>
      <c r="G132" s="236">
        <f t="shared" si="275"/>
        <v>3610150.4</v>
      </c>
      <c r="H132" s="236">
        <f t="shared" si="275"/>
        <v>3581461.2767999996</v>
      </c>
      <c r="I132" s="236">
        <f t="shared" si="275"/>
        <v>3552809.5865855995</v>
      </c>
      <c r="J132" s="236">
        <f t="shared" si="275"/>
        <v>3524387.1098929145</v>
      </c>
      <c r="K132" s="236">
        <f t="shared" si="275"/>
        <v>3496192.0130137717</v>
      </c>
      <c r="L132" s="236">
        <f t="shared" si="275"/>
        <v>3468222.4769096617</v>
      </c>
      <c r="M132" s="236">
        <f t="shared" si="275"/>
        <v>3440476.6970943841</v>
      </c>
      <c r="N132" s="236">
        <f t="shared" si="275"/>
        <v>3412952.883517629</v>
      </c>
      <c r="O132" s="236">
        <f t="shared" si="275"/>
        <v>3385649.2604494873</v>
      </c>
      <c r="P132" s="236">
        <f t="shared" si="275"/>
        <v>3358564.0663658916</v>
      </c>
      <c r="Q132" s="236">
        <f t="shared" si="275"/>
        <v>3331695.553834965</v>
      </c>
      <c r="R132" s="236">
        <f t="shared" si="275"/>
        <v>3305041.9894042849</v>
      </c>
      <c r="S132" s="236">
        <f t="shared" si="275"/>
        <v>3278601.6534890505</v>
      </c>
      <c r="T132" s="236">
        <f t="shared" si="275"/>
        <v>3252372.8402611385</v>
      </c>
      <c r="U132" s="236">
        <f t="shared" si="275"/>
        <v>3226353.8575390493</v>
      </c>
      <c r="V132" s="236">
        <f t="shared" si="275"/>
        <v>3200543.0266787363</v>
      </c>
      <c r="W132" s="236">
        <f t="shared" si="275"/>
        <v>3174938.6824653065</v>
      </c>
      <c r="X132" s="236">
        <f t="shared" si="275"/>
        <v>3149539.1730055837</v>
      </c>
    </row>
    <row r="133" spans="1:24" s="226" customFormat="1" ht="12.75" x14ac:dyDescent="0.2">
      <c r="C133" s="227" t="s">
        <v>245</v>
      </c>
      <c r="E133" s="228">
        <f>80%*$C9</f>
        <v>3560.4480000000003</v>
      </c>
      <c r="F133" s="228">
        <f>60%*$C9</f>
        <v>2670.3360000000002</v>
      </c>
      <c r="G133" s="228">
        <f>40%*$C9</f>
        <v>1780.2240000000002</v>
      </c>
      <c r="H133" s="228">
        <f>20%*$C9</f>
        <v>890.11200000000008</v>
      </c>
      <c r="I133" s="228">
        <f t="shared" ref="I133:X133" si="276">0%*$C9</f>
        <v>0</v>
      </c>
      <c r="J133" s="228">
        <f t="shared" si="276"/>
        <v>0</v>
      </c>
      <c r="K133" s="228">
        <f t="shared" si="276"/>
        <v>0</v>
      </c>
      <c r="L133" s="228">
        <f t="shared" si="276"/>
        <v>0</v>
      </c>
      <c r="M133" s="228">
        <f t="shared" si="276"/>
        <v>0</v>
      </c>
      <c r="N133" s="228">
        <f t="shared" si="276"/>
        <v>0</v>
      </c>
      <c r="O133" s="228">
        <f t="shared" si="276"/>
        <v>0</v>
      </c>
      <c r="P133" s="228">
        <f t="shared" si="276"/>
        <v>0</v>
      </c>
      <c r="Q133" s="228">
        <f t="shared" si="276"/>
        <v>0</v>
      </c>
      <c r="R133" s="228">
        <f t="shared" si="276"/>
        <v>0</v>
      </c>
      <c r="S133" s="228">
        <f t="shared" si="276"/>
        <v>0</v>
      </c>
      <c r="T133" s="228">
        <f t="shared" si="276"/>
        <v>0</v>
      </c>
      <c r="U133" s="228">
        <f t="shared" si="276"/>
        <v>0</v>
      </c>
      <c r="V133" s="228">
        <f t="shared" si="276"/>
        <v>0</v>
      </c>
      <c r="W133" s="228">
        <f t="shared" si="276"/>
        <v>0</v>
      </c>
      <c r="X133" s="228">
        <f t="shared" si="276"/>
        <v>0</v>
      </c>
    </row>
    <row r="134" spans="1:24" s="226" customFormat="1" ht="12.75" x14ac:dyDescent="0.2">
      <c r="C134" s="230" t="s">
        <v>301</v>
      </c>
      <c r="E134" s="249">
        <f>E30*E31*E133</f>
        <v>12817612800.000002</v>
      </c>
      <c r="F134" s="228">
        <f t="shared" ref="F134:X134" si="277">F30*F31*F133</f>
        <v>9324813312</v>
      </c>
      <c r="G134" s="228">
        <f t="shared" si="277"/>
        <v>6030045941.7600002</v>
      </c>
      <c r="H134" s="228">
        <f t="shared" si="277"/>
        <v>2924572281.7536001</v>
      </c>
      <c r="I134" s="228">
        <f t="shared" si="277"/>
        <v>0</v>
      </c>
      <c r="J134" s="228">
        <f t="shared" si="277"/>
        <v>0</v>
      </c>
      <c r="K134" s="228">
        <f t="shared" si="277"/>
        <v>0</v>
      </c>
      <c r="L134" s="228">
        <f t="shared" si="277"/>
        <v>0</v>
      </c>
      <c r="M134" s="228">
        <f t="shared" si="277"/>
        <v>0</v>
      </c>
      <c r="N134" s="228">
        <f t="shared" si="277"/>
        <v>0</v>
      </c>
      <c r="O134" s="228">
        <f t="shared" si="277"/>
        <v>0</v>
      </c>
      <c r="P134" s="228">
        <f t="shared" si="277"/>
        <v>0</v>
      </c>
      <c r="Q134" s="228">
        <f t="shared" si="277"/>
        <v>0</v>
      </c>
      <c r="R134" s="228">
        <f t="shared" si="277"/>
        <v>0</v>
      </c>
      <c r="S134" s="228">
        <f t="shared" si="277"/>
        <v>0</v>
      </c>
      <c r="T134" s="228">
        <f t="shared" si="277"/>
        <v>0</v>
      </c>
      <c r="U134" s="228">
        <f t="shared" si="277"/>
        <v>0</v>
      </c>
      <c r="V134" s="228">
        <f t="shared" si="277"/>
        <v>0</v>
      </c>
      <c r="W134" s="228">
        <f t="shared" si="277"/>
        <v>0</v>
      </c>
      <c r="X134" s="228">
        <f t="shared" si="277"/>
        <v>0</v>
      </c>
    </row>
    <row r="135" spans="1:24" s="97" customFormat="1" ht="12.75" x14ac:dyDescent="0.2">
      <c r="C135" s="227" t="s">
        <v>293</v>
      </c>
      <c r="E135" s="228">
        <f>20%*$C9</f>
        <v>890.11200000000008</v>
      </c>
      <c r="F135" s="228">
        <f>40%*$C9</f>
        <v>1780.2240000000002</v>
      </c>
      <c r="G135" s="228">
        <f>60%*$C9</f>
        <v>2670.3360000000002</v>
      </c>
      <c r="H135" s="228">
        <f>80%*$C9</f>
        <v>3560.4480000000003</v>
      </c>
      <c r="I135" s="228">
        <f t="shared" ref="I135:X135" si="278">100%*$C9</f>
        <v>4450.5600000000004</v>
      </c>
      <c r="J135" s="228">
        <f t="shared" si="278"/>
        <v>4450.5600000000004</v>
      </c>
      <c r="K135" s="228">
        <f t="shared" si="278"/>
        <v>4450.5600000000004</v>
      </c>
      <c r="L135" s="228">
        <f t="shared" si="278"/>
        <v>4450.5600000000004</v>
      </c>
      <c r="M135" s="228">
        <f t="shared" si="278"/>
        <v>4450.5600000000004</v>
      </c>
      <c r="N135" s="228">
        <f t="shared" si="278"/>
        <v>4450.5600000000004</v>
      </c>
      <c r="O135" s="228">
        <f t="shared" si="278"/>
        <v>4450.5600000000004</v>
      </c>
      <c r="P135" s="228">
        <f t="shared" si="278"/>
        <v>4450.5600000000004</v>
      </c>
      <c r="Q135" s="228">
        <f t="shared" si="278"/>
        <v>4450.5600000000004</v>
      </c>
      <c r="R135" s="228">
        <f t="shared" si="278"/>
        <v>4450.5600000000004</v>
      </c>
      <c r="S135" s="228">
        <f t="shared" si="278"/>
        <v>4450.5600000000004</v>
      </c>
      <c r="T135" s="228">
        <f t="shared" si="278"/>
        <v>4450.5600000000004</v>
      </c>
      <c r="U135" s="228">
        <f t="shared" si="278"/>
        <v>4450.5600000000004</v>
      </c>
      <c r="V135" s="228">
        <f t="shared" si="278"/>
        <v>4450.5600000000004</v>
      </c>
      <c r="W135" s="228">
        <f t="shared" si="278"/>
        <v>4450.5600000000004</v>
      </c>
      <c r="X135" s="228">
        <f t="shared" si="278"/>
        <v>4450.5600000000004</v>
      </c>
    </row>
    <row r="136" spans="1:24" s="97" customFormat="1" ht="13.5" thickBot="1" x14ac:dyDescent="0.25">
      <c r="C136" s="231" t="s">
        <v>302</v>
      </c>
      <c r="E136" s="228">
        <f>E132*E135</f>
        <v>3204403200.0000005</v>
      </c>
      <c r="F136" s="228">
        <f t="shared" ref="F136:X136" si="279">F132*F135</f>
        <v>6441676455.9360008</v>
      </c>
      <c r="G136" s="228">
        <f t="shared" si="279"/>
        <v>9640314578.5344009</v>
      </c>
      <c r="H136" s="228">
        <f t="shared" si="279"/>
        <v>12751606640.060007</v>
      </c>
      <c r="I136" s="228">
        <f t="shared" si="279"/>
        <v>15811992233.674406</v>
      </c>
      <c r="J136" s="228">
        <f t="shared" si="279"/>
        <v>15685496295.805012</v>
      </c>
      <c r="K136" s="228">
        <f t="shared" si="279"/>
        <v>15560012325.438574</v>
      </c>
      <c r="L136" s="228">
        <f t="shared" si="279"/>
        <v>15435532226.835066</v>
      </c>
      <c r="M136" s="228">
        <f t="shared" si="279"/>
        <v>15312047969.020384</v>
      </c>
      <c r="N136" s="228">
        <f t="shared" si="279"/>
        <v>15189551585.268221</v>
      </c>
      <c r="O136" s="228">
        <f t="shared" si="279"/>
        <v>15068035172.586071</v>
      </c>
      <c r="P136" s="228">
        <f t="shared" si="279"/>
        <v>14947490891.205383</v>
      </c>
      <c r="Q136" s="228">
        <f t="shared" si="279"/>
        <v>14827910964.075743</v>
      </c>
      <c r="R136" s="228">
        <f t="shared" si="279"/>
        <v>14709287676.363136</v>
      </c>
      <c r="S136" s="228">
        <f t="shared" si="279"/>
        <v>14591613374.95223</v>
      </c>
      <c r="T136" s="228">
        <f t="shared" si="279"/>
        <v>14474880467.952614</v>
      </c>
      <c r="U136" s="228">
        <f t="shared" si="279"/>
        <v>14359081424.208992</v>
      </c>
      <c r="V136" s="228">
        <f t="shared" si="279"/>
        <v>14244208772.815317</v>
      </c>
      <c r="W136" s="228">
        <f t="shared" si="279"/>
        <v>14130255102.632795</v>
      </c>
      <c r="X136" s="228">
        <f t="shared" si="279"/>
        <v>14017213061.811731</v>
      </c>
    </row>
    <row r="137" spans="1:24" ht="12.75" thickBot="1" x14ac:dyDescent="0.25">
      <c r="A137" s="142" t="s">
        <v>495</v>
      </c>
      <c r="B137" s="209"/>
      <c r="C137" s="144">
        <f>SUM(E137:X137)</f>
        <v>301499654754.68964</v>
      </c>
      <c r="E137" s="343">
        <f>E134+E136</f>
        <v>16022016000.000002</v>
      </c>
      <c r="F137" s="236">
        <f t="shared" ref="F137:X137" si="280">F134+F136</f>
        <v>15766489767.936001</v>
      </c>
      <c r="G137" s="236">
        <f t="shared" si="280"/>
        <v>15670360520.294401</v>
      </c>
      <c r="H137" s="236">
        <f t="shared" si="280"/>
        <v>15676178921.813606</v>
      </c>
      <c r="I137" s="236">
        <f t="shared" si="280"/>
        <v>15811992233.674406</v>
      </c>
      <c r="J137" s="236">
        <f t="shared" si="280"/>
        <v>15685496295.805012</v>
      </c>
      <c r="K137" s="236">
        <f t="shared" si="280"/>
        <v>15560012325.438574</v>
      </c>
      <c r="L137" s="236">
        <f t="shared" si="280"/>
        <v>15435532226.835066</v>
      </c>
      <c r="M137" s="236">
        <f t="shared" si="280"/>
        <v>15312047969.020384</v>
      </c>
      <c r="N137" s="236">
        <f t="shared" si="280"/>
        <v>15189551585.268221</v>
      </c>
      <c r="O137" s="236">
        <f t="shared" si="280"/>
        <v>15068035172.586071</v>
      </c>
      <c r="P137" s="236">
        <f t="shared" si="280"/>
        <v>14947490891.205383</v>
      </c>
      <c r="Q137" s="236">
        <f t="shared" si="280"/>
        <v>14827910964.075743</v>
      </c>
      <c r="R137" s="236">
        <f t="shared" si="280"/>
        <v>14709287676.363136</v>
      </c>
      <c r="S137" s="236">
        <f t="shared" si="280"/>
        <v>14591613374.95223</v>
      </c>
      <c r="T137" s="236">
        <f t="shared" si="280"/>
        <v>14474880467.952614</v>
      </c>
      <c r="U137" s="236">
        <f t="shared" si="280"/>
        <v>14359081424.208992</v>
      </c>
      <c r="V137" s="236">
        <f t="shared" si="280"/>
        <v>14244208772.815317</v>
      </c>
      <c r="W137" s="236">
        <f t="shared" si="280"/>
        <v>14130255102.632795</v>
      </c>
      <c r="X137" s="236">
        <f t="shared" si="280"/>
        <v>14017213061.811731</v>
      </c>
    </row>
    <row r="139" spans="1:24" x14ac:dyDescent="0.2">
      <c r="A139" s="281" t="s">
        <v>304</v>
      </c>
      <c r="B139" s="281"/>
      <c r="C139" s="145"/>
      <c r="D139" s="141"/>
      <c r="E139" s="282"/>
      <c r="F139" s="282"/>
      <c r="G139" s="141"/>
      <c r="H139" s="141"/>
      <c r="I139" s="141"/>
      <c r="J139" s="141"/>
      <c r="K139" s="141"/>
      <c r="L139" s="141"/>
      <c r="M139" s="141"/>
      <c r="N139" s="141"/>
      <c r="O139" s="141"/>
      <c r="P139" s="141"/>
      <c r="Q139" s="141"/>
      <c r="R139" s="141"/>
      <c r="S139" s="141"/>
      <c r="T139" s="141"/>
      <c r="U139" s="141"/>
      <c r="V139" s="141"/>
      <c r="W139" s="141"/>
      <c r="X139" s="141"/>
    </row>
    <row r="140" spans="1:24" x14ac:dyDescent="0.2">
      <c r="A140" s="98" t="s">
        <v>304</v>
      </c>
      <c r="C140" s="98" t="s">
        <v>242</v>
      </c>
    </row>
    <row r="141" spans="1:24" x14ac:dyDescent="0.2">
      <c r="A141" s="281" t="s">
        <v>307</v>
      </c>
      <c r="B141" s="281"/>
      <c r="C141" s="283">
        <f>SUM(E141:X141)</f>
        <v>0</v>
      </c>
      <c r="D141" s="141"/>
      <c r="E141" s="282">
        <f>SUM(E140)</f>
        <v>0</v>
      </c>
      <c r="F141" s="282">
        <f>SUM(F140)</f>
        <v>0</v>
      </c>
      <c r="G141" s="282">
        <f t="shared" ref="G141:X141" si="281">SUM(G140)</f>
        <v>0</v>
      </c>
      <c r="H141" s="282">
        <f t="shared" si="281"/>
        <v>0</v>
      </c>
      <c r="I141" s="282">
        <f t="shared" si="281"/>
        <v>0</v>
      </c>
      <c r="J141" s="282">
        <f t="shared" si="281"/>
        <v>0</v>
      </c>
      <c r="K141" s="282">
        <f t="shared" si="281"/>
        <v>0</v>
      </c>
      <c r="L141" s="282">
        <f t="shared" si="281"/>
        <v>0</v>
      </c>
      <c r="M141" s="282">
        <f t="shared" si="281"/>
        <v>0</v>
      </c>
      <c r="N141" s="282">
        <f t="shared" si="281"/>
        <v>0</v>
      </c>
      <c r="O141" s="282">
        <f t="shared" si="281"/>
        <v>0</v>
      </c>
      <c r="P141" s="282">
        <f t="shared" si="281"/>
        <v>0</v>
      </c>
      <c r="Q141" s="282">
        <f t="shared" si="281"/>
        <v>0</v>
      </c>
      <c r="R141" s="282">
        <f t="shared" si="281"/>
        <v>0</v>
      </c>
      <c r="S141" s="282">
        <f t="shared" si="281"/>
        <v>0</v>
      </c>
      <c r="T141" s="282">
        <f t="shared" si="281"/>
        <v>0</v>
      </c>
      <c r="U141" s="282">
        <f t="shared" si="281"/>
        <v>0</v>
      </c>
      <c r="V141" s="282">
        <f t="shared" si="281"/>
        <v>0</v>
      </c>
      <c r="W141" s="282">
        <f t="shared" si="281"/>
        <v>0</v>
      </c>
      <c r="X141" s="282">
        <f t="shared" si="281"/>
        <v>0</v>
      </c>
    </row>
    <row r="143" spans="1:24" ht="25.5" x14ac:dyDescent="0.2">
      <c r="A143" s="140" t="s">
        <v>496</v>
      </c>
      <c r="B143" s="140"/>
      <c r="C143" s="145"/>
      <c r="D143" s="107"/>
    </row>
    <row r="144" spans="1:24" x14ac:dyDescent="0.2">
      <c r="A144" s="146" t="s">
        <v>349</v>
      </c>
      <c r="B144" s="146"/>
      <c r="C144" s="146">
        <f>SUM(E144:X144)</f>
        <v>60072720.833021745</v>
      </c>
      <c r="D144" s="214"/>
      <c r="E144" s="213">
        <f>E132-E118</f>
        <v>3224845.7142857146</v>
      </c>
      <c r="F144" s="213">
        <f t="shared" ref="F144:X144" si="282">F132-F118</f>
        <v>3243309.7142857146</v>
      </c>
      <c r="G144" s="213">
        <f t="shared" si="282"/>
        <v>3234996.114285714</v>
      </c>
      <c r="H144" s="213">
        <f t="shared" si="282"/>
        <v>3206306.9910857137</v>
      </c>
      <c r="I144" s="213">
        <f t="shared" si="282"/>
        <v>3177655.3008713135</v>
      </c>
      <c r="J144" s="213">
        <f t="shared" si="282"/>
        <v>3123058.8241786286</v>
      </c>
      <c r="K144" s="213">
        <f t="shared" si="282"/>
        <v>3094863.7272994863</v>
      </c>
      <c r="L144" s="213">
        <f t="shared" si="282"/>
        <v>3066894.1911953762</v>
      </c>
      <c r="M144" s="213">
        <f t="shared" si="282"/>
        <v>3039148.4113800982</v>
      </c>
      <c r="N144" s="213">
        <f t="shared" si="282"/>
        <v>3011624.5978033431</v>
      </c>
      <c r="O144" s="213">
        <f t="shared" si="282"/>
        <v>2984320.9747352013</v>
      </c>
      <c r="P144" s="213">
        <f t="shared" si="282"/>
        <v>2957235.7806516057</v>
      </c>
      <c r="Q144" s="213">
        <f t="shared" si="282"/>
        <v>2930367.2681206791</v>
      </c>
      <c r="R144" s="213">
        <f t="shared" si="282"/>
        <v>2903713.7036899989</v>
      </c>
      <c r="S144" s="213">
        <f t="shared" si="282"/>
        <v>2877273.367774765</v>
      </c>
      <c r="T144" s="213">
        <f t="shared" si="282"/>
        <v>2851044.5545468526</v>
      </c>
      <c r="U144" s="213">
        <f t="shared" si="282"/>
        <v>2825025.5718247639</v>
      </c>
      <c r="V144" s="213">
        <f t="shared" si="282"/>
        <v>2799214.7409644509</v>
      </c>
      <c r="W144" s="213">
        <f t="shared" si="282"/>
        <v>2773610.396751021</v>
      </c>
      <c r="X144" s="213">
        <f t="shared" si="282"/>
        <v>2748210.8872912982</v>
      </c>
    </row>
    <row r="145" spans="1:24" ht="12.75" x14ac:dyDescent="0.2">
      <c r="A145" s="107" t="s">
        <v>350</v>
      </c>
      <c r="B145" s="107"/>
      <c r="C145" s="280">
        <f>NPV(C3,E144:X144)</f>
        <v>37980210.527055852</v>
      </c>
    </row>
    <row r="146" spans="1:24" s="303" customFormat="1" ht="24" x14ac:dyDescent="0.2">
      <c r="A146" s="213" t="s">
        <v>351</v>
      </c>
      <c r="B146" s="213"/>
      <c r="C146" s="213">
        <f>SUM(E146:X146)</f>
        <v>268362963225.91257</v>
      </c>
      <c r="D146" s="302"/>
      <c r="E146" s="213">
        <f>E137-E121</f>
        <v>15187192671.085716</v>
      </c>
      <c r="F146" s="213">
        <f t="shared" ref="F146:X146" si="283">F137-F121</f>
        <v>14764701773.238857</v>
      </c>
      <c r="G146" s="213">
        <f t="shared" si="283"/>
        <v>14334643194.031544</v>
      </c>
      <c r="H146" s="213">
        <f t="shared" si="283"/>
        <v>14173496929.767891</v>
      </c>
      <c r="I146" s="213">
        <f t="shared" si="283"/>
        <v>14142345575.845835</v>
      </c>
      <c r="J146" s="213">
        <f t="shared" si="283"/>
        <v>13899360680.53644</v>
      </c>
      <c r="K146" s="213">
        <f t="shared" si="283"/>
        <v>13773876710.170002</v>
      </c>
      <c r="L146" s="213">
        <f t="shared" si="283"/>
        <v>13649396611.566494</v>
      </c>
      <c r="M146" s="213">
        <f t="shared" si="283"/>
        <v>13525912353.751812</v>
      </c>
      <c r="N146" s="213">
        <f t="shared" si="283"/>
        <v>13403415969.999649</v>
      </c>
      <c r="O146" s="213">
        <f t="shared" si="283"/>
        <v>13281899557.317499</v>
      </c>
      <c r="P146" s="213">
        <f t="shared" si="283"/>
        <v>13161355275.936811</v>
      </c>
      <c r="Q146" s="213">
        <f t="shared" si="283"/>
        <v>13041775348.807171</v>
      </c>
      <c r="R146" s="213">
        <f t="shared" si="283"/>
        <v>12923152061.094564</v>
      </c>
      <c r="S146" s="213">
        <f t="shared" si="283"/>
        <v>12805477759.683659</v>
      </c>
      <c r="T146" s="213">
        <f t="shared" si="283"/>
        <v>12688744852.684042</v>
      </c>
      <c r="U146" s="213">
        <f t="shared" si="283"/>
        <v>12572945808.94042</v>
      </c>
      <c r="V146" s="213">
        <f t="shared" si="283"/>
        <v>12458073157.546745</v>
      </c>
      <c r="W146" s="213">
        <f t="shared" si="283"/>
        <v>12344119487.364223</v>
      </c>
      <c r="X146" s="213">
        <f t="shared" si="283"/>
        <v>12231077446.543159</v>
      </c>
    </row>
    <row r="147" spans="1:24" ht="12.75" x14ac:dyDescent="0.2">
      <c r="A147" s="107" t="s">
        <v>352</v>
      </c>
      <c r="B147" s="107"/>
      <c r="C147" s="280">
        <f>NPV(C3,E146:X146)</f>
        <v>169994122162.73801</v>
      </c>
    </row>
    <row r="148" spans="1:24" ht="24" x14ac:dyDescent="0.2">
      <c r="A148" s="146" t="s">
        <v>353</v>
      </c>
      <c r="B148" s="146"/>
      <c r="C148" s="146">
        <f>SUM(E148:X148)</f>
        <v>268362963225.91257</v>
      </c>
      <c r="D148" s="214"/>
      <c r="E148" s="213">
        <f>(E141+E137)-E121</f>
        <v>15187192671.085716</v>
      </c>
      <c r="F148" s="213">
        <f t="shared" ref="F148:X148" si="284">(F141+F137)-F121</f>
        <v>14764701773.238857</v>
      </c>
      <c r="G148" s="213">
        <f t="shared" si="284"/>
        <v>14334643194.031544</v>
      </c>
      <c r="H148" s="213">
        <f t="shared" si="284"/>
        <v>14173496929.767891</v>
      </c>
      <c r="I148" s="213">
        <f t="shared" si="284"/>
        <v>14142345575.845835</v>
      </c>
      <c r="J148" s="213">
        <f t="shared" si="284"/>
        <v>13899360680.53644</v>
      </c>
      <c r="K148" s="213">
        <f t="shared" si="284"/>
        <v>13773876710.170002</v>
      </c>
      <c r="L148" s="213">
        <f t="shared" si="284"/>
        <v>13649396611.566494</v>
      </c>
      <c r="M148" s="213">
        <f t="shared" si="284"/>
        <v>13525912353.751812</v>
      </c>
      <c r="N148" s="213">
        <f t="shared" si="284"/>
        <v>13403415969.999649</v>
      </c>
      <c r="O148" s="213">
        <f t="shared" si="284"/>
        <v>13281899557.317499</v>
      </c>
      <c r="P148" s="213">
        <f t="shared" si="284"/>
        <v>13161355275.936811</v>
      </c>
      <c r="Q148" s="213">
        <f t="shared" si="284"/>
        <v>13041775348.807171</v>
      </c>
      <c r="R148" s="213">
        <f t="shared" si="284"/>
        <v>12923152061.094564</v>
      </c>
      <c r="S148" s="213">
        <f t="shared" si="284"/>
        <v>12805477759.683659</v>
      </c>
      <c r="T148" s="213">
        <f t="shared" si="284"/>
        <v>12688744852.684042</v>
      </c>
      <c r="U148" s="213">
        <f t="shared" si="284"/>
        <v>12572945808.94042</v>
      </c>
      <c r="V148" s="213">
        <f t="shared" si="284"/>
        <v>12458073157.546745</v>
      </c>
      <c r="W148" s="213">
        <f t="shared" si="284"/>
        <v>12344119487.364223</v>
      </c>
      <c r="X148" s="213">
        <f t="shared" si="284"/>
        <v>12231077446.543159</v>
      </c>
    </row>
    <row r="149" spans="1:24" ht="24" x14ac:dyDescent="0.2">
      <c r="A149" s="107" t="s">
        <v>354</v>
      </c>
      <c r="B149" s="107"/>
      <c r="C149" s="280">
        <f>NPV(C3,E148:X148)</f>
        <v>169994122162.73801</v>
      </c>
    </row>
    <row r="150" spans="1:24" x14ac:dyDescent="0.2">
      <c r="A150" s="237" t="s">
        <v>355</v>
      </c>
      <c r="B150" s="238"/>
    </row>
    <row r="151" spans="1:24" x14ac:dyDescent="0.2">
      <c r="A151" s="239">
        <v>0.05</v>
      </c>
      <c r="B151" s="240">
        <f>C145</f>
        <v>37980210.527055852</v>
      </c>
    </row>
    <row r="152" spans="1:24" x14ac:dyDescent="0.2">
      <c r="A152" s="136">
        <v>0.1</v>
      </c>
      <c r="B152" s="238">
        <f t="dataTable" ref="B152:B154" dt2D="0" dtr="0" r1="C3" ca="1"/>
        <v>26272772.347272463</v>
      </c>
    </row>
    <row r="153" spans="1:24" x14ac:dyDescent="0.2">
      <c r="A153" s="136">
        <v>0.15</v>
      </c>
      <c r="B153" s="238">
        <v>19511955.569383685</v>
      </c>
    </row>
    <row r="154" spans="1:24" x14ac:dyDescent="0.2">
      <c r="A154" s="136">
        <v>0.2</v>
      </c>
      <c r="B154" s="238">
        <v>15298647.074537612</v>
      </c>
    </row>
    <row r="155" spans="1:24" x14ac:dyDescent="0.2">
      <c r="A155" s="237" t="s">
        <v>356</v>
      </c>
      <c r="B155" s="238"/>
    </row>
    <row r="156" spans="1:24" x14ac:dyDescent="0.2">
      <c r="A156" s="135">
        <v>0</v>
      </c>
      <c r="B156" s="240"/>
    </row>
    <row r="157" spans="1:24" x14ac:dyDescent="0.2">
      <c r="A157" s="135">
        <v>0.1</v>
      </c>
      <c r="B157" s="249">
        <f t="dataTable" ref="B157:B158" dt2D="0" dtr="0" r1="F2"/>
        <v>0</v>
      </c>
    </row>
    <row r="158" spans="1:24" x14ac:dyDescent="0.2">
      <c r="A158" s="135">
        <v>0.25</v>
      </c>
      <c r="B158" s="249">
        <v>0</v>
      </c>
    </row>
    <row r="159" spans="1:24" x14ac:dyDescent="0.2">
      <c r="A159" s="118" t="s">
        <v>207</v>
      </c>
    </row>
    <row r="160" spans="1:24" s="97" customFormat="1" x14ac:dyDescent="0.2">
      <c r="A160" s="98" t="s">
        <v>497</v>
      </c>
      <c r="B160" s="179" t="s">
        <v>498</v>
      </c>
      <c r="C160" s="98"/>
    </row>
    <row r="161" spans="1:3" s="97" customFormat="1" x14ac:dyDescent="0.2">
      <c r="A161" s="118"/>
      <c r="B161" s="179">
        <f>292931*2</f>
        <v>585862</v>
      </c>
      <c r="C161" s="179">
        <f>363607*2</f>
        <v>727214</v>
      </c>
    </row>
    <row r="162" spans="1:3" s="97" customFormat="1" x14ac:dyDescent="0.2">
      <c r="A162" s="98" t="s">
        <v>223</v>
      </c>
      <c r="B162" s="179" t="s">
        <v>499</v>
      </c>
      <c r="C162" s="179"/>
    </row>
    <row r="163" spans="1:3" s="97" customFormat="1" x14ac:dyDescent="0.2">
      <c r="A163" s="98" t="s">
        <v>225</v>
      </c>
      <c r="B163" s="179" t="s">
        <v>500</v>
      </c>
      <c r="C163" s="98"/>
    </row>
    <row r="164" spans="1:3" s="97" customFormat="1" x14ac:dyDescent="0.2">
      <c r="A164" s="98" t="s">
        <v>229</v>
      </c>
      <c r="B164" s="179" t="s">
        <v>501</v>
      </c>
      <c r="C164" s="98"/>
    </row>
    <row r="165" spans="1:3" ht="24" x14ac:dyDescent="0.2">
      <c r="A165" s="98" t="s">
        <v>502</v>
      </c>
      <c r="B165" s="98" t="s">
        <v>503</v>
      </c>
    </row>
    <row r="166" spans="1:3" x14ac:dyDescent="0.2">
      <c r="B166" s="98" t="s">
        <v>63</v>
      </c>
      <c r="C166" s="98" t="s">
        <v>504</v>
      </c>
    </row>
    <row r="167" spans="1:3" x14ac:dyDescent="0.2">
      <c r="B167" s="98" t="s">
        <v>64</v>
      </c>
      <c r="C167" s="98" t="s">
        <v>505</v>
      </c>
    </row>
    <row r="168" spans="1:3" x14ac:dyDescent="0.2">
      <c r="B168" s="179" t="s">
        <v>65</v>
      </c>
      <c r="C168" s="98" t="s">
        <v>505</v>
      </c>
    </row>
    <row r="169" spans="1:3" x14ac:dyDescent="0.2">
      <c r="B169" s="179" t="s">
        <v>66</v>
      </c>
      <c r="C169" s="98" t="s">
        <v>506</v>
      </c>
    </row>
    <row r="170" spans="1:3" x14ac:dyDescent="0.2">
      <c r="B170" s="179" t="s">
        <v>507</v>
      </c>
      <c r="C170" s="98" t="s">
        <v>508</v>
      </c>
    </row>
    <row r="171" spans="1:3" x14ac:dyDescent="0.2">
      <c r="B171" s="179" t="s">
        <v>509</v>
      </c>
    </row>
    <row r="172" spans="1:3" x14ac:dyDescent="0.2">
      <c r="A172" s="98" t="s">
        <v>231</v>
      </c>
      <c r="B172" s="179" t="s">
        <v>510</v>
      </c>
    </row>
    <row r="173" spans="1:3" x14ac:dyDescent="0.2">
      <c r="A173" s="98" t="s">
        <v>233</v>
      </c>
      <c r="B173" s="179" t="s">
        <v>511</v>
      </c>
    </row>
    <row r="174" spans="1:3" x14ac:dyDescent="0.2">
      <c r="A174" s="98" t="s">
        <v>235</v>
      </c>
      <c r="B174" s="179" t="s">
        <v>512</v>
      </c>
    </row>
    <row r="175" spans="1:3" x14ac:dyDescent="0.2">
      <c r="A175" s="98" t="s">
        <v>237</v>
      </c>
      <c r="B175" s="179" t="s">
        <v>513</v>
      </c>
    </row>
    <row r="176" spans="1:3" x14ac:dyDescent="0.2">
      <c r="A176" s="98" t="s">
        <v>239</v>
      </c>
      <c r="B176" s="179" t="s">
        <v>514</v>
      </c>
    </row>
    <row r="177" spans="1:7" x14ac:dyDescent="0.2">
      <c r="A177" s="98" t="s">
        <v>249</v>
      </c>
      <c r="B177" s="179" t="s">
        <v>515</v>
      </c>
    </row>
    <row r="178" spans="1:7" x14ac:dyDescent="0.2">
      <c r="A178" s="98" t="s">
        <v>251</v>
      </c>
      <c r="B178" s="179" t="s">
        <v>516</v>
      </c>
    </row>
    <row r="179" spans="1:7" x14ac:dyDescent="0.2">
      <c r="A179" s="98" t="s">
        <v>253</v>
      </c>
      <c r="B179" s="179" t="s">
        <v>517</v>
      </c>
    </row>
    <row r="180" spans="1:7" x14ac:dyDescent="0.2">
      <c r="A180" s="98" t="s">
        <v>264</v>
      </c>
      <c r="B180" s="179" t="s">
        <v>518</v>
      </c>
    </row>
    <row r="181" spans="1:7" x14ac:dyDescent="0.2">
      <c r="A181" s="98" t="s">
        <v>265</v>
      </c>
      <c r="B181" s="179" t="s">
        <v>519</v>
      </c>
    </row>
    <row r="182" spans="1:7" x14ac:dyDescent="0.2">
      <c r="A182" s="98" t="s">
        <v>266</v>
      </c>
      <c r="B182" s="98" t="s">
        <v>520</v>
      </c>
      <c r="E182" s="98">
        <f>2000*0.4</f>
        <v>800</v>
      </c>
      <c r="F182" s="98">
        <f>E182/7</f>
        <v>114.28571428571429</v>
      </c>
      <c r="G182" s="98">
        <f>F182*2</f>
        <v>228.57142857142858</v>
      </c>
    </row>
    <row r="183" spans="1:7" x14ac:dyDescent="0.2">
      <c r="A183" s="98" t="s">
        <v>268</v>
      </c>
      <c r="B183" s="179" t="s">
        <v>521</v>
      </c>
    </row>
    <row r="184" spans="1:7" x14ac:dyDescent="0.2">
      <c r="A184" s="98" t="s">
        <v>270</v>
      </c>
      <c r="B184" s="179" t="s">
        <v>522</v>
      </c>
    </row>
    <row r="185" spans="1:7" x14ac:dyDescent="0.2">
      <c r="A185" s="98" t="s">
        <v>271</v>
      </c>
      <c r="B185" s="179" t="s">
        <v>523</v>
      </c>
    </row>
    <row r="186" spans="1:7" x14ac:dyDescent="0.2">
      <c r="A186" s="98" t="s">
        <v>274</v>
      </c>
      <c r="B186" s="179" t="s">
        <v>524</v>
      </c>
    </row>
    <row r="187" spans="1:7" x14ac:dyDescent="0.2">
      <c r="A187" s="98" t="s">
        <v>525</v>
      </c>
      <c r="B187" s="98" t="s">
        <v>376</v>
      </c>
    </row>
  </sheetData>
  <mergeCells count="2">
    <mergeCell ref="E93:F93"/>
    <mergeCell ref="H93:I93"/>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0229E-F170-4FD3-92B9-7CE0CE214652}">
  <dimension ref="A1:X162"/>
  <sheetViews>
    <sheetView zoomScaleNormal="100" workbookViewId="0">
      <selection activeCell="C8" sqref="C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15.85546875" style="98" customWidth="1"/>
    <col min="6" max="6" width="24.85546875" style="98" customWidth="1"/>
    <col min="7" max="7" width="18.140625" style="98" customWidth="1"/>
    <col min="8" max="8" width="12.7109375" style="98" customWidth="1"/>
    <col min="9" max="9" width="16.140625" style="98" customWidth="1"/>
    <col min="10" max="24" width="12.7109375" style="98" customWidth="1"/>
    <col min="25" max="16384" width="8.7109375" style="98"/>
  </cols>
  <sheetData>
    <row r="1" spans="1:24" ht="22.5" customHeight="1" thickBot="1" x14ac:dyDescent="0.3">
      <c r="A1" s="210" t="s">
        <v>526</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698</v>
      </c>
      <c r="C6" s="100">
        <v>2928</v>
      </c>
      <c r="D6" s="101"/>
    </row>
    <row r="7" spans="1:24" x14ac:dyDescent="0.2">
      <c r="A7" s="99" t="s">
        <v>527</v>
      </c>
      <c r="C7" s="100">
        <f>C6*20%</f>
        <v>585.6</v>
      </c>
      <c r="D7" s="101"/>
    </row>
    <row r="8" spans="1:24" x14ac:dyDescent="0.2">
      <c r="A8" s="99" t="s">
        <v>210</v>
      </c>
      <c r="C8" s="102">
        <v>1.9</v>
      </c>
      <c r="D8" s="103"/>
    </row>
    <row r="9" spans="1:24" ht="12.75" thickBot="1" x14ac:dyDescent="0.25">
      <c r="A9" s="169" t="s">
        <v>528</v>
      </c>
      <c r="B9" s="203"/>
      <c r="C9" s="170">
        <f>C7*C8</f>
        <v>1112.6400000000001</v>
      </c>
      <c r="D9" s="101"/>
    </row>
    <row r="12" spans="1:24" ht="12.75" x14ac:dyDescent="0.2">
      <c r="A12" s="112" t="s">
        <v>529</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381</v>
      </c>
      <c r="B15" s="104"/>
      <c r="C15" s="105"/>
      <c r="E15" s="97"/>
      <c r="F15" s="97"/>
      <c r="G15" s="97"/>
      <c r="H15" s="97"/>
      <c r="I15" s="97"/>
      <c r="J15" s="97"/>
      <c r="K15" s="97"/>
      <c r="L15" s="97"/>
      <c r="M15" s="97"/>
      <c r="N15" s="97"/>
      <c r="O15" s="97"/>
      <c r="P15" s="97"/>
      <c r="Q15" s="97"/>
      <c r="R15" s="97"/>
      <c r="S15" s="97"/>
      <c r="T15" s="97"/>
      <c r="U15" s="97"/>
      <c r="V15" s="97"/>
      <c r="W15" s="97"/>
      <c r="X15" s="97"/>
    </row>
    <row r="16" spans="1:24" ht="12.75" thickBot="1" x14ac:dyDescent="0.25">
      <c r="A16" s="122" t="s">
        <v>443</v>
      </c>
      <c r="B16" s="122" t="s">
        <v>219</v>
      </c>
      <c r="C16" s="296">
        <f>585826/7</f>
        <v>83689.428571428565</v>
      </c>
      <c r="E16" s="297">
        <f>C16</f>
        <v>83689.428571428565</v>
      </c>
      <c r="F16" s="122">
        <f>C16</f>
        <v>83689.428571428565</v>
      </c>
      <c r="G16" s="122">
        <f>C16</f>
        <v>83689.428571428565</v>
      </c>
      <c r="H16" s="122">
        <f>C16</f>
        <v>83689.428571428565</v>
      </c>
      <c r="I16" s="122">
        <f>C16</f>
        <v>83689.428571428565</v>
      </c>
      <c r="J16" s="122">
        <f>C16</f>
        <v>83689.428571428565</v>
      </c>
      <c r="K16" s="122">
        <f>C16</f>
        <v>83689.428571428565</v>
      </c>
      <c r="L16" s="122">
        <f>C16</f>
        <v>83689.428571428565</v>
      </c>
      <c r="M16" s="122">
        <f>C16</f>
        <v>83689.428571428565</v>
      </c>
      <c r="N16" s="122">
        <f>C16</f>
        <v>83689.428571428565</v>
      </c>
      <c r="O16" s="122">
        <f>C16</f>
        <v>83689.428571428565</v>
      </c>
      <c r="P16" s="122">
        <f>C16</f>
        <v>83689.428571428565</v>
      </c>
      <c r="Q16" s="122">
        <f>C16</f>
        <v>83689.428571428565</v>
      </c>
      <c r="R16" s="122">
        <f>C16</f>
        <v>83689.428571428565</v>
      </c>
      <c r="S16" s="122">
        <f>C16</f>
        <v>83689.428571428565</v>
      </c>
      <c r="T16" s="122">
        <f>C16</f>
        <v>83689.428571428565</v>
      </c>
      <c r="U16" s="122">
        <f>C16</f>
        <v>83689.428571428565</v>
      </c>
      <c r="V16" s="122">
        <f>C16</f>
        <v>83689.428571428565</v>
      </c>
      <c r="W16" s="122">
        <f>C16</f>
        <v>83689.428571428565</v>
      </c>
      <c r="X16" s="122">
        <f>C16</f>
        <v>83689.428571428565</v>
      </c>
    </row>
    <row r="17" spans="1:24" s="118" customFormat="1" ht="33.6" customHeight="1" thickBot="1" x14ac:dyDescent="0.25">
      <c r="A17" s="159" t="s">
        <v>383</v>
      </c>
      <c r="B17" s="159"/>
      <c r="C17" s="298">
        <f>SUM(E17:X17)</f>
        <v>1673788.5714285716</v>
      </c>
      <c r="D17" s="107"/>
      <c r="E17" s="106">
        <f t="shared" ref="E17:X17" si="0">SUM(E16:E16)</f>
        <v>83689.428571428565</v>
      </c>
      <c r="F17" s="106">
        <f t="shared" si="0"/>
        <v>83689.428571428565</v>
      </c>
      <c r="G17" s="106">
        <f t="shared" si="0"/>
        <v>83689.428571428565</v>
      </c>
      <c r="H17" s="106">
        <f t="shared" si="0"/>
        <v>83689.428571428565</v>
      </c>
      <c r="I17" s="106">
        <f t="shared" si="0"/>
        <v>83689.428571428565</v>
      </c>
      <c r="J17" s="106">
        <f t="shared" si="0"/>
        <v>83689.428571428565</v>
      </c>
      <c r="K17" s="106">
        <f t="shared" si="0"/>
        <v>83689.428571428565</v>
      </c>
      <c r="L17" s="106">
        <f t="shared" si="0"/>
        <v>83689.428571428565</v>
      </c>
      <c r="M17" s="106">
        <f t="shared" si="0"/>
        <v>83689.428571428565</v>
      </c>
      <c r="N17" s="106">
        <f t="shared" si="0"/>
        <v>83689.428571428565</v>
      </c>
      <c r="O17" s="106">
        <f t="shared" si="0"/>
        <v>83689.428571428565</v>
      </c>
      <c r="P17" s="106">
        <f t="shared" si="0"/>
        <v>83689.428571428565</v>
      </c>
      <c r="Q17" s="106">
        <f t="shared" si="0"/>
        <v>83689.428571428565</v>
      </c>
      <c r="R17" s="106">
        <f t="shared" si="0"/>
        <v>83689.428571428565</v>
      </c>
      <c r="S17" s="106">
        <f t="shared" si="0"/>
        <v>83689.428571428565</v>
      </c>
      <c r="T17" s="106">
        <f t="shared" si="0"/>
        <v>83689.428571428565</v>
      </c>
      <c r="U17" s="106">
        <f t="shared" si="0"/>
        <v>83689.428571428565</v>
      </c>
      <c r="V17" s="106">
        <f t="shared" si="0"/>
        <v>83689.428571428565</v>
      </c>
      <c r="W17" s="106">
        <f t="shared" si="0"/>
        <v>83689.428571428565</v>
      </c>
      <c r="X17" s="106">
        <f t="shared" si="0"/>
        <v>83689.428571428565</v>
      </c>
    </row>
    <row r="18" spans="1:24" ht="47.1" customHeight="1" thickBot="1" x14ac:dyDescent="0.25">
      <c r="A18" s="104" t="s">
        <v>384</v>
      </c>
      <c r="B18" s="104"/>
      <c r="C18" s="105"/>
      <c r="E18" s="97"/>
      <c r="F18" s="97"/>
      <c r="G18" s="97"/>
      <c r="H18" s="97"/>
      <c r="I18" s="97"/>
      <c r="J18" s="97"/>
      <c r="K18" s="97"/>
      <c r="L18" s="97"/>
      <c r="M18" s="97"/>
      <c r="N18" s="97"/>
      <c r="O18" s="97"/>
      <c r="P18" s="97"/>
      <c r="Q18" s="97"/>
      <c r="R18" s="97"/>
      <c r="S18" s="97"/>
      <c r="T18" s="97"/>
      <c r="U18" s="97"/>
      <c r="V18" s="97"/>
      <c r="W18" s="97"/>
      <c r="X18" s="97"/>
    </row>
    <row r="19" spans="1:24" ht="24" x14ac:dyDescent="0.2">
      <c r="A19" s="122" t="s">
        <v>446</v>
      </c>
      <c r="B19" s="204" t="s">
        <v>221</v>
      </c>
      <c r="C19" s="293">
        <f>727214/7</f>
        <v>103887.71428571429</v>
      </c>
      <c r="E19" s="122">
        <f t="shared" ref="E19" si="1">C19</f>
        <v>103887.71428571429</v>
      </c>
      <c r="F19" s="122">
        <f t="shared" ref="F19" si="2">C19</f>
        <v>103887.71428571429</v>
      </c>
      <c r="G19" s="122">
        <f t="shared" ref="G19" si="3">C19</f>
        <v>103887.71428571429</v>
      </c>
      <c r="H19" s="122">
        <f t="shared" ref="H19" si="4">C19</f>
        <v>103887.71428571429</v>
      </c>
      <c r="I19" s="122">
        <f t="shared" ref="I19" si="5">C19</f>
        <v>103887.71428571429</v>
      </c>
      <c r="J19" s="122">
        <f t="shared" ref="J19" si="6">C19</f>
        <v>103887.71428571429</v>
      </c>
      <c r="K19" s="122">
        <f t="shared" ref="K19" si="7">C19</f>
        <v>103887.71428571429</v>
      </c>
      <c r="L19" s="122">
        <f t="shared" ref="L19" si="8">C19</f>
        <v>103887.71428571429</v>
      </c>
      <c r="M19" s="122">
        <f t="shared" ref="M19" si="9">C19</f>
        <v>103887.71428571429</v>
      </c>
      <c r="N19" s="122">
        <f t="shared" ref="N19" si="10">C19</f>
        <v>103887.71428571429</v>
      </c>
      <c r="O19" s="122">
        <f t="shared" ref="O19" si="11">C19</f>
        <v>103887.71428571429</v>
      </c>
      <c r="P19" s="122">
        <f t="shared" ref="P19" si="12">C19</f>
        <v>103887.71428571429</v>
      </c>
      <c r="Q19" s="122">
        <f t="shared" ref="Q19" si="13">C19</f>
        <v>103887.71428571429</v>
      </c>
      <c r="R19" s="122">
        <f t="shared" ref="R19" si="14">C19</f>
        <v>103887.71428571429</v>
      </c>
      <c r="S19" s="122">
        <f t="shared" ref="S19" si="15">C19</f>
        <v>103887.71428571429</v>
      </c>
      <c r="T19" s="122">
        <f t="shared" ref="T19" si="16">C19</f>
        <v>103887.71428571429</v>
      </c>
      <c r="U19" s="122">
        <f t="shared" ref="U19" si="17">C19</f>
        <v>103887.71428571429</v>
      </c>
      <c r="V19" s="122">
        <f t="shared" ref="V19" si="18">C19</f>
        <v>103887.71428571429</v>
      </c>
      <c r="W19" s="122">
        <f t="shared" ref="W19" si="19">C19</f>
        <v>103887.71428571429</v>
      </c>
      <c r="X19" s="122">
        <f t="shared" ref="X19" si="20">C19</f>
        <v>103887.71428571429</v>
      </c>
    </row>
    <row r="20" spans="1:24" ht="12.75" thickBot="1" x14ac:dyDescent="0.25">
      <c r="A20" s="193" t="s">
        <v>530</v>
      </c>
      <c r="B20" s="193"/>
      <c r="C20" s="160"/>
      <c r="E20" s="162">
        <f t="shared" ref="E20:X20" si="21">SUM(E19:E19)</f>
        <v>103887.71428571429</v>
      </c>
      <c r="F20" s="162">
        <f t="shared" si="21"/>
        <v>103887.71428571429</v>
      </c>
      <c r="G20" s="162">
        <f t="shared" si="21"/>
        <v>103887.71428571429</v>
      </c>
      <c r="H20" s="162">
        <f t="shared" si="21"/>
        <v>103887.71428571429</v>
      </c>
      <c r="I20" s="162">
        <f t="shared" si="21"/>
        <v>103887.71428571429</v>
      </c>
      <c r="J20" s="162">
        <f t="shared" si="21"/>
        <v>103887.71428571429</v>
      </c>
      <c r="K20" s="162">
        <f t="shared" si="21"/>
        <v>103887.71428571429</v>
      </c>
      <c r="L20" s="162">
        <f t="shared" si="21"/>
        <v>103887.71428571429</v>
      </c>
      <c r="M20" s="162">
        <f t="shared" si="21"/>
        <v>103887.71428571429</v>
      </c>
      <c r="N20" s="162">
        <f t="shared" si="21"/>
        <v>103887.71428571429</v>
      </c>
      <c r="O20" s="162">
        <f t="shared" si="21"/>
        <v>103887.71428571429</v>
      </c>
      <c r="P20" s="162">
        <f t="shared" si="21"/>
        <v>103887.71428571429</v>
      </c>
      <c r="Q20" s="162">
        <f t="shared" si="21"/>
        <v>103887.71428571429</v>
      </c>
      <c r="R20" s="162">
        <f t="shared" si="21"/>
        <v>103887.71428571429</v>
      </c>
      <c r="S20" s="162">
        <f t="shared" si="21"/>
        <v>103887.71428571429</v>
      </c>
      <c r="T20" s="162">
        <f t="shared" si="21"/>
        <v>103887.71428571429</v>
      </c>
      <c r="U20" s="162">
        <f t="shared" si="21"/>
        <v>103887.71428571429</v>
      </c>
      <c r="V20" s="162">
        <f t="shared" si="21"/>
        <v>103887.71428571429</v>
      </c>
      <c r="W20" s="162">
        <f t="shared" si="21"/>
        <v>103887.71428571429</v>
      </c>
      <c r="X20" s="163">
        <f t="shared" si="21"/>
        <v>103887.71428571429</v>
      </c>
    </row>
    <row r="21" spans="1:24" ht="13.5" customHeight="1" x14ac:dyDescent="0.2">
      <c r="A21" s="161" t="s">
        <v>241</v>
      </c>
      <c r="B21" s="161"/>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242</v>
      </c>
      <c r="B22" s="122"/>
      <c r="C22" s="122">
        <v>0</v>
      </c>
      <c r="E22" s="122">
        <f t="shared" ref="E22" si="22">C22</f>
        <v>0</v>
      </c>
      <c r="F22" s="122">
        <f t="shared" ref="F22" si="23">C22</f>
        <v>0</v>
      </c>
      <c r="G22" s="122">
        <f t="shared" ref="G22" si="24">C22</f>
        <v>0</v>
      </c>
      <c r="H22" s="122">
        <f t="shared" ref="H22" si="25">C22</f>
        <v>0</v>
      </c>
      <c r="I22" s="122">
        <f t="shared" ref="I22" si="26">C22</f>
        <v>0</v>
      </c>
      <c r="J22" s="122">
        <f t="shared" ref="J22" si="27">C22</f>
        <v>0</v>
      </c>
      <c r="K22" s="122">
        <f t="shared" ref="K22" si="28">C22</f>
        <v>0</v>
      </c>
      <c r="L22" s="122">
        <f t="shared" ref="L22" si="29">C22</f>
        <v>0</v>
      </c>
      <c r="M22" s="122">
        <f t="shared" ref="M22" si="30">C22</f>
        <v>0</v>
      </c>
      <c r="N22" s="122">
        <f t="shared" ref="N22" si="31">C22</f>
        <v>0</v>
      </c>
      <c r="O22" s="122">
        <f t="shared" ref="O22" si="32">C22</f>
        <v>0</v>
      </c>
      <c r="P22" s="122">
        <f t="shared" ref="P22" si="33">C22</f>
        <v>0</v>
      </c>
      <c r="Q22" s="122">
        <f t="shared" ref="Q22" si="34">C22</f>
        <v>0</v>
      </c>
      <c r="R22" s="122">
        <f t="shared" ref="R22" si="35">C22</f>
        <v>0</v>
      </c>
      <c r="S22" s="122">
        <f t="shared" ref="S22" si="36">C22</f>
        <v>0</v>
      </c>
      <c r="T22" s="122">
        <f t="shared" ref="T22" si="37">C22</f>
        <v>0</v>
      </c>
      <c r="U22" s="122">
        <f t="shared" ref="U22" si="38">C22</f>
        <v>0</v>
      </c>
      <c r="V22" s="122">
        <f t="shared" ref="V22" si="39">C22</f>
        <v>0</v>
      </c>
      <c r="W22" s="122">
        <f t="shared" ref="W22" si="40">C22</f>
        <v>0</v>
      </c>
      <c r="X22" s="122">
        <f t="shared" ref="X22" si="41">C22</f>
        <v>0</v>
      </c>
    </row>
    <row r="23" spans="1:24" ht="12.75" thickBot="1" x14ac:dyDescent="0.25">
      <c r="A23" s="165" t="s">
        <v>531</v>
      </c>
      <c r="B23" s="165"/>
      <c r="C23" s="166">
        <f>SUM(E23:X23)</f>
        <v>0</v>
      </c>
      <c r="E23" s="164">
        <f>E22</f>
        <v>0</v>
      </c>
      <c r="F23" s="164">
        <f t="shared" ref="F23:X23" si="42">F22</f>
        <v>0</v>
      </c>
      <c r="G23" s="164">
        <f t="shared" si="42"/>
        <v>0</v>
      </c>
      <c r="H23" s="164">
        <f t="shared" si="42"/>
        <v>0</v>
      </c>
      <c r="I23" s="164">
        <f t="shared" si="42"/>
        <v>0</v>
      </c>
      <c r="J23" s="164">
        <f t="shared" si="42"/>
        <v>0</v>
      </c>
      <c r="K23" s="164">
        <f t="shared" si="42"/>
        <v>0</v>
      </c>
      <c r="L23" s="164">
        <f t="shared" si="42"/>
        <v>0</v>
      </c>
      <c r="M23" s="164">
        <f t="shared" si="42"/>
        <v>0</v>
      </c>
      <c r="N23" s="164">
        <f t="shared" si="42"/>
        <v>0</v>
      </c>
      <c r="O23" s="164">
        <f t="shared" si="42"/>
        <v>0</v>
      </c>
      <c r="P23" s="164">
        <f t="shared" si="42"/>
        <v>0</v>
      </c>
      <c r="Q23" s="164">
        <f t="shared" si="42"/>
        <v>0</v>
      </c>
      <c r="R23" s="164">
        <f t="shared" si="42"/>
        <v>0</v>
      </c>
      <c r="S23" s="164">
        <f t="shared" si="42"/>
        <v>0</v>
      </c>
      <c r="T23" s="164">
        <f t="shared" si="42"/>
        <v>0</v>
      </c>
      <c r="U23" s="164">
        <f t="shared" si="42"/>
        <v>0</v>
      </c>
      <c r="V23" s="164">
        <f t="shared" si="42"/>
        <v>0</v>
      </c>
      <c r="W23" s="164">
        <f t="shared" si="42"/>
        <v>0</v>
      </c>
      <c r="X23" s="164">
        <f t="shared" si="42"/>
        <v>0</v>
      </c>
    </row>
    <row r="24" spans="1:24" ht="12.75" thickBot="1" x14ac:dyDescent="0.25">
      <c r="A24" s="167" t="s">
        <v>532</v>
      </c>
      <c r="B24" s="167"/>
      <c r="C24" s="212">
        <f>SUM(E24:X24)</f>
        <v>3751542.8571428554</v>
      </c>
      <c r="E24" s="197">
        <f t="shared" ref="E24:X24" si="43">(E17+E20+E23)</f>
        <v>187577.14285714284</v>
      </c>
      <c r="F24" s="197">
        <f t="shared" si="43"/>
        <v>187577.14285714284</v>
      </c>
      <c r="G24" s="197">
        <f t="shared" si="43"/>
        <v>187577.14285714284</v>
      </c>
      <c r="H24" s="197">
        <f t="shared" si="43"/>
        <v>187577.14285714284</v>
      </c>
      <c r="I24" s="197">
        <f t="shared" si="43"/>
        <v>187577.14285714284</v>
      </c>
      <c r="J24" s="197">
        <f t="shared" si="43"/>
        <v>187577.14285714284</v>
      </c>
      <c r="K24" s="197">
        <f t="shared" si="43"/>
        <v>187577.14285714284</v>
      </c>
      <c r="L24" s="197">
        <f t="shared" si="43"/>
        <v>187577.14285714284</v>
      </c>
      <c r="M24" s="197">
        <f t="shared" si="43"/>
        <v>187577.14285714284</v>
      </c>
      <c r="N24" s="197">
        <f t="shared" si="43"/>
        <v>187577.14285714284</v>
      </c>
      <c r="O24" s="197">
        <f t="shared" si="43"/>
        <v>187577.14285714284</v>
      </c>
      <c r="P24" s="197">
        <f t="shared" si="43"/>
        <v>187577.14285714284</v>
      </c>
      <c r="Q24" s="197">
        <f t="shared" si="43"/>
        <v>187577.14285714284</v>
      </c>
      <c r="R24" s="197">
        <f t="shared" si="43"/>
        <v>187577.14285714284</v>
      </c>
      <c r="S24" s="197">
        <f t="shared" si="43"/>
        <v>187577.14285714284</v>
      </c>
      <c r="T24" s="197">
        <f t="shared" si="43"/>
        <v>187577.14285714284</v>
      </c>
      <c r="U24" s="197">
        <f t="shared" si="43"/>
        <v>187577.14285714284</v>
      </c>
      <c r="V24" s="197">
        <f t="shared" si="43"/>
        <v>187577.14285714284</v>
      </c>
      <c r="W24" s="197">
        <f t="shared" si="43"/>
        <v>187577.14285714284</v>
      </c>
      <c r="X24" s="197">
        <f t="shared" si="43"/>
        <v>187577.14285714284</v>
      </c>
    </row>
    <row r="25" spans="1:24" s="226" customFormat="1" ht="13.5" thickBot="1" x14ac:dyDescent="0.25">
      <c r="C25" s="227" t="s">
        <v>245</v>
      </c>
      <c r="E25" s="228">
        <f t="shared" ref="E25:X25" si="44">100%*$C9</f>
        <v>1112.6400000000001</v>
      </c>
      <c r="F25" s="228">
        <f t="shared" si="44"/>
        <v>1112.6400000000001</v>
      </c>
      <c r="G25" s="228">
        <f t="shared" si="44"/>
        <v>1112.6400000000001</v>
      </c>
      <c r="H25" s="228">
        <f t="shared" si="44"/>
        <v>1112.6400000000001</v>
      </c>
      <c r="I25" s="228">
        <f t="shared" si="44"/>
        <v>1112.6400000000001</v>
      </c>
      <c r="J25" s="228">
        <f t="shared" si="44"/>
        <v>1112.6400000000001</v>
      </c>
      <c r="K25" s="228">
        <f t="shared" si="44"/>
        <v>1112.6400000000001</v>
      </c>
      <c r="L25" s="228">
        <f t="shared" si="44"/>
        <v>1112.6400000000001</v>
      </c>
      <c r="M25" s="228">
        <f t="shared" si="44"/>
        <v>1112.6400000000001</v>
      </c>
      <c r="N25" s="228">
        <f t="shared" si="44"/>
        <v>1112.6400000000001</v>
      </c>
      <c r="O25" s="228">
        <f t="shared" si="44"/>
        <v>1112.6400000000001</v>
      </c>
      <c r="P25" s="228">
        <f t="shared" si="44"/>
        <v>1112.6400000000001</v>
      </c>
      <c r="Q25" s="228">
        <f t="shared" si="44"/>
        <v>1112.6400000000001</v>
      </c>
      <c r="R25" s="228">
        <f t="shared" si="44"/>
        <v>1112.6400000000001</v>
      </c>
      <c r="S25" s="228">
        <f t="shared" si="44"/>
        <v>1112.6400000000001</v>
      </c>
      <c r="T25" s="228">
        <f t="shared" si="44"/>
        <v>1112.6400000000001</v>
      </c>
      <c r="U25" s="228">
        <f t="shared" si="44"/>
        <v>1112.6400000000001</v>
      </c>
      <c r="V25" s="228">
        <f t="shared" si="44"/>
        <v>1112.6400000000001</v>
      </c>
      <c r="W25" s="228">
        <f t="shared" si="44"/>
        <v>1112.6400000000001</v>
      </c>
      <c r="X25" s="228">
        <f t="shared" si="44"/>
        <v>1112.6400000000001</v>
      </c>
    </row>
    <row r="26" spans="1:24" ht="12.75" thickBot="1" x14ac:dyDescent="0.25">
      <c r="A26" s="167" t="s">
        <v>533</v>
      </c>
      <c r="B26" s="167"/>
      <c r="C26" s="212">
        <f>SUM(E26:X26)</f>
        <v>4174116644.5714283</v>
      </c>
      <c r="E26" s="197">
        <f t="shared" ref="E26:X26" si="45">(E17+E20+E23)*E25</f>
        <v>208705832.22857141</v>
      </c>
      <c r="F26" s="197">
        <f t="shared" si="45"/>
        <v>208705832.22857141</v>
      </c>
      <c r="G26" s="197">
        <f t="shared" si="45"/>
        <v>208705832.22857141</v>
      </c>
      <c r="H26" s="197">
        <f t="shared" si="45"/>
        <v>208705832.22857141</v>
      </c>
      <c r="I26" s="197">
        <f t="shared" si="45"/>
        <v>208705832.22857141</v>
      </c>
      <c r="J26" s="197">
        <f t="shared" si="45"/>
        <v>208705832.22857141</v>
      </c>
      <c r="K26" s="197">
        <f t="shared" si="45"/>
        <v>208705832.22857141</v>
      </c>
      <c r="L26" s="197">
        <f t="shared" si="45"/>
        <v>208705832.22857141</v>
      </c>
      <c r="M26" s="197">
        <f t="shared" si="45"/>
        <v>208705832.22857141</v>
      </c>
      <c r="N26" s="197">
        <f t="shared" si="45"/>
        <v>208705832.22857141</v>
      </c>
      <c r="O26" s="197">
        <f t="shared" si="45"/>
        <v>208705832.22857141</v>
      </c>
      <c r="P26" s="197">
        <f t="shared" si="45"/>
        <v>208705832.22857141</v>
      </c>
      <c r="Q26" s="197">
        <f t="shared" si="45"/>
        <v>208705832.22857141</v>
      </c>
      <c r="R26" s="197">
        <f t="shared" si="45"/>
        <v>208705832.22857141</v>
      </c>
      <c r="S26" s="197">
        <f t="shared" si="45"/>
        <v>208705832.22857141</v>
      </c>
      <c r="T26" s="197">
        <f t="shared" si="45"/>
        <v>208705832.22857141</v>
      </c>
      <c r="U26" s="197">
        <f t="shared" si="45"/>
        <v>208705832.22857141</v>
      </c>
      <c r="V26" s="197">
        <f t="shared" si="45"/>
        <v>208705832.22857141</v>
      </c>
      <c r="W26" s="197">
        <f t="shared" si="45"/>
        <v>208705832.22857141</v>
      </c>
      <c r="X26" s="197">
        <f t="shared" si="45"/>
        <v>208705832.22857141</v>
      </c>
    </row>
    <row r="28" spans="1:24" ht="12.75" x14ac:dyDescent="0.2">
      <c r="A28" s="112" t="s">
        <v>534</v>
      </c>
      <c r="B28" s="112"/>
      <c r="C28" s="227" t="s">
        <v>245</v>
      </c>
      <c r="E28" s="228">
        <f>100%*$C9</f>
        <v>1112.6400000000001</v>
      </c>
      <c r="F28" s="228">
        <f t="shared" ref="F28:X28" si="46">100%*$C9</f>
        <v>1112.6400000000001</v>
      </c>
      <c r="G28" s="228">
        <f t="shared" si="46"/>
        <v>1112.6400000000001</v>
      </c>
      <c r="H28" s="228">
        <f t="shared" si="46"/>
        <v>1112.6400000000001</v>
      </c>
      <c r="I28" s="228">
        <f t="shared" si="46"/>
        <v>1112.6400000000001</v>
      </c>
      <c r="J28" s="228">
        <f t="shared" si="46"/>
        <v>1112.6400000000001</v>
      </c>
      <c r="K28" s="228">
        <f t="shared" si="46"/>
        <v>1112.6400000000001</v>
      </c>
      <c r="L28" s="228">
        <f t="shared" si="46"/>
        <v>1112.6400000000001</v>
      </c>
      <c r="M28" s="228">
        <f t="shared" si="46"/>
        <v>1112.6400000000001</v>
      </c>
      <c r="N28" s="228">
        <f t="shared" si="46"/>
        <v>1112.6400000000001</v>
      </c>
      <c r="O28" s="228">
        <f t="shared" si="46"/>
        <v>1112.6400000000001</v>
      </c>
      <c r="P28" s="228">
        <f t="shared" si="46"/>
        <v>1112.6400000000001</v>
      </c>
      <c r="Q28" s="228">
        <f t="shared" si="46"/>
        <v>1112.6400000000001</v>
      </c>
      <c r="R28" s="228">
        <f t="shared" si="46"/>
        <v>1112.6400000000001</v>
      </c>
      <c r="S28" s="228">
        <f t="shared" si="46"/>
        <v>1112.6400000000001</v>
      </c>
      <c r="T28" s="228">
        <f t="shared" si="46"/>
        <v>1112.6400000000001</v>
      </c>
      <c r="U28" s="228">
        <f t="shared" si="46"/>
        <v>1112.6400000000001</v>
      </c>
      <c r="V28" s="228">
        <f t="shared" si="46"/>
        <v>1112.6400000000001</v>
      </c>
      <c r="W28" s="228">
        <f t="shared" si="46"/>
        <v>1112.6400000000001</v>
      </c>
      <c r="X28" s="228">
        <f t="shared" si="46"/>
        <v>1112.6400000000001</v>
      </c>
    </row>
    <row r="29" spans="1:24" ht="24" x14ac:dyDescent="0.2">
      <c r="A29" s="123" t="s">
        <v>452</v>
      </c>
      <c r="B29" s="204" t="s">
        <v>223</v>
      </c>
      <c r="C29" s="134">
        <v>0.03</v>
      </c>
    </row>
    <row r="30" spans="1:24" x14ac:dyDescent="0.2">
      <c r="A30" s="123" t="s">
        <v>453</v>
      </c>
      <c r="B30" s="204" t="s">
        <v>225</v>
      </c>
      <c r="C30" s="211">
        <v>6000</v>
      </c>
      <c r="E30" s="194">
        <f>C30</f>
        <v>6000</v>
      </c>
      <c r="F30" s="194">
        <f>E30*(1-C29)</f>
        <v>5820</v>
      </c>
      <c r="G30" s="194">
        <f>F30*(1-C29)</f>
        <v>5645.4</v>
      </c>
      <c r="H30" s="194">
        <f>G30*(1-C29)</f>
        <v>5476.0379999999996</v>
      </c>
      <c r="I30" s="194">
        <f>H30*(1-C29)</f>
        <v>5311.7568599999995</v>
      </c>
      <c r="J30" s="194">
        <f>I30*(1-C29)</f>
        <v>5152.4041541999995</v>
      </c>
      <c r="K30" s="194">
        <f>J30*(1-C29)</f>
        <v>4997.8320295739995</v>
      </c>
      <c r="L30" s="194">
        <f>K30*(1-C29)</f>
        <v>4847.8970686867797</v>
      </c>
      <c r="M30" s="194">
        <f>L30*(1-C29)</f>
        <v>4702.4601566261763</v>
      </c>
      <c r="N30" s="194">
        <f>M30*(1-C29)</f>
        <v>4561.3863519273909</v>
      </c>
      <c r="O30" s="194">
        <f>N30*(1-C29)</f>
        <v>4424.5447613695687</v>
      </c>
      <c r="P30" s="194">
        <f>O30*(1-C29)</f>
        <v>4291.8084185284815</v>
      </c>
      <c r="Q30" s="194">
        <f>P30*(1-C29)</f>
        <v>4163.0541659726268</v>
      </c>
      <c r="R30" s="194">
        <f>Q30*(1-C29)</f>
        <v>4038.1625409934477</v>
      </c>
      <c r="S30" s="194">
        <f>R30*(1-C29)</f>
        <v>3917.017664763644</v>
      </c>
      <c r="T30" s="194">
        <f>S30*(1-C29)</f>
        <v>3799.5071348207348</v>
      </c>
      <c r="U30" s="194">
        <f>T30*(1-C29)</f>
        <v>3685.5219207761124</v>
      </c>
      <c r="V30" s="194">
        <f>U30*(1-C29)</f>
        <v>3574.9562631528288</v>
      </c>
      <c r="W30" s="194">
        <f>V30*(1-C29)</f>
        <v>3467.7075752582437</v>
      </c>
      <c r="X30" s="194">
        <f>W30*(1-C29)</f>
        <v>3363.6763480004961</v>
      </c>
    </row>
    <row r="31" spans="1:24" x14ac:dyDescent="0.2">
      <c r="A31" s="123" t="s">
        <v>454</v>
      </c>
      <c r="B31" s="204" t="s">
        <v>229</v>
      </c>
      <c r="C31" s="200">
        <v>600</v>
      </c>
      <c r="E31" s="122">
        <f>C31</f>
        <v>600</v>
      </c>
      <c r="F31" s="122">
        <f t="shared" ref="F31" si="47">C31</f>
        <v>600</v>
      </c>
      <c r="G31" s="122">
        <f t="shared" ref="G31" si="48">C31</f>
        <v>600</v>
      </c>
      <c r="H31" s="122">
        <f t="shared" ref="H31" si="49">C31</f>
        <v>600</v>
      </c>
      <c r="I31" s="122">
        <f t="shared" ref="I31" si="50">C31</f>
        <v>600</v>
      </c>
      <c r="J31" s="122">
        <f t="shared" ref="J31" si="51">C31</f>
        <v>600</v>
      </c>
      <c r="K31" s="122">
        <f t="shared" ref="K31" si="52">C31</f>
        <v>600</v>
      </c>
      <c r="L31" s="122">
        <f t="shared" ref="L31" si="53">C31</f>
        <v>600</v>
      </c>
      <c r="M31" s="122">
        <f t="shared" ref="M31" si="54">C31</f>
        <v>600</v>
      </c>
      <c r="N31" s="122">
        <f t="shared" ref="N31" si="55">C31</f>
        <v>600</v>
      </c>
      <c r="O31" s="122">
        <f t="shared" ref="O31" si="56">C31</f>
        <v>600</v>
      </c>
      <c r="P31" s="122">
        <f t="shared" ref="P31" si="57">C31</f>
        <v>600</v>
      </c>
      <c r="Q31" s="122">
        <f t="shared" ref="Q31" si="58">C31</f>
        <v>600</v>
      </c>
      <c r="R31" s="122">
        <f t="shared" ref="R31" si="59">C31</f>
        <v>600</v>
      </c>
      <c r="S31" s="122">
        <f t="shared" ref="S31" si="60">C31</f>
        <v>600</v>
      </c>
      <c r="T31" s="122">
        <f t="shared" ref="T31" si="61">C31</f>
        <v>600</v>
      </c>
      <c r="U31" s="122">
        <f t="shared" ref="U31" si="62">C31</f>
        <v>600</v>
      </c>
      <c r="V31" s="122">
        <f t="shared" ref="V31" si="63">C31</f>
        <v>600</v>
      </c>
      <c r="W31" s="122">
        <f t="shared" ref="W31" si="64">C31</f>
        <v>600</v>
      </c>
      <c r="X31" s="122">
        <f t="shared" ref="X31" si="65">C31</f>
        <v>600</v>
      </c>
    </row>
    <row r="32" spans="1:24" ht="12.75" thickBot="1" x14ac:dyDescent="0.25">
      <c r="A32" s="97"/>
      <c r="C32" s="229"/>
    </row>
    <row r="33" spans="1:24" ht="12.75" thickBot="1" x14ac:dyDescent="0.25">
      <c r="A33" s="167" t="s">
        <v>535</v>
      </c>
      <c r="B33" s="205"/>
      <c r="C33" s="198">
        <f>SUM(E33:X33)</f>
        <v>54744678.848790318</v>
      </c>
      <c r="E33" s="196">
        <f>E30*E31</f>
        <v>3600000</v>
      </c>
      <c r="F33" s="196">
        <f t="shared" ref="F33:X33" si="66">F30*F31</f>
        <v>3492000</v>
      </c>
      <c r="G33" s="196">
        <f t="shared" si="66"/>
        <v>3387240</v>
      </c>
      <c r="H33" s="196">
        <f t="shared" si="66"/>
        <v>3285622.8</v>
      </c>
      <c r="I33" s="196">
        <f t="shared" si="66"/>
        <v>3187054.1159999999</v>
      </c>
      <c r="J33" s="196">
        <f t="shared" si="66"/>
        <v>3091442.4925199999</v>
      </c>
      <c r="K33" s="196">
        <f t="shared" si="66"/>
        <v>2998699.2177443998</v>
      </c>
      <c r="L33" s="196">
        <f t="shared" si="66"/>
        <v>2908738.2412120677</v>
      </c>
      <c r="M33" s="196">
        <f t="shared" si="66"/>
        <v>2821476.0939757056</v>
      </c>
      <c r="N33" s="196">
        <f t="shared" si="66"/>
        <v>2736831.8111564345</v>
      </c>
      <c r="O33" s="196">
        <f t="shared" si="66"/>
        <v>2654726.8568217414</v>
      </c>
      <c r="P33" s="196">
        <f t="shared" si="66"/>
        <v>2575085.0511170891</v>
      </c>
      <c r="Q33" s="196">
        <f t="shared" si="66"/>
        <v>2497832.4995835759</v>
      </c>
      <c r="R33" s="196">
        <f t="shared" si="66"/>
        <v>2422897.5245960685</v>
      </c>
      <c r="S33" s="196">
        <f t="shared" si="66"/>
        <v>2350210.5988581865</v>
      </c>
      <c r="T33" s="196">
        <f t="shared" si="66"/>
        <v>2279704.280892441</v>
      </c>
      <c r="U33" s="196">
        <f t="shared" si="66"/>
        <v>2211313.1524656676</v>
      </c>
      <c r="V33" s="196">
        <f t="shared" si="66"/>
        <v>2144973.7578916973</v>
      </c>
      <c r="W33" s="196">
        <f t="shared" si="66"/>
        <v>2080624.5451549462</v>
      </c>
      <c r="X33" s="196">
        <f t="shared" si="66"/>
        <v>2018205.8088002976</v>
      </c>
    </row>
    <row r="34" spans="1:24" ht="12.75" thickBot="1" x14ac:dyDescent="0.25">
      <c r="A34" s="167" t="s">
        <v>536</v>
      </c>
      <c r="B34" s="205"/>
      <c r="C34" s="198">
        <f>SUM(E34:X34)</f>
        <v>60911119474.318062</v>
      </c>
      <c r="E34" s="196">
        <f>E28*E30*E31</f>
        <v>4005504000.0000005</v>
      </c>
      <c r="F34" s="196">
        <f t="shared" ref="F34:X34" si="67">F28*F30*F31</f>
        <v>3885338880.0000005</v>
      </c>
      <c r="G34" s="196">
        <f t="shared" si="67"/>
        <v>3768778713.6000004</v>
      </c>
      <c r="H34" s="196">
        <f t="shared" si="67"/>
        <v>3655715352.1920004</v>
      </c>
      <c r="I34" s="196">
        <f t="shared" si="67"/>
        <v>3546043891.6262398</v>
      </c>
      <c r="J34" s="196">
        <f t="shared" si="67"/>
        <v>3439662574.8774529</v>
      </c>
      <c r="K34" s="196">
        <f t="shared" si="67"/>
        <v>3336472697.6311293</v>
      </c>
      <c r="L34" s="196">
        <f t="shared" si="67"/>
        <v>3236378516.7021956</v>
      </c>
      <c r="M34" s="196">
        <f t="shared" si="67"/>
        <v>3139287161.2011294</v>
      </c>
      <c r="N34" s="196">
        <f t="shared" si="67"/>
        <v>3045108546.3650956</v>
      </c>
      <c r="O34" s="196">
        <f t="shared" si="67"/>
        <v>2953755289.9741426</v>
      </c>
      <c r="P34" s="196">
        <f t="shared" si="67"/>
        <v>2865142631.2749181</v>
      </c>
      <c r="Q34" s="196">
        <f t="shared" si="67"/>
        <v>2779188352.3366704</v>
      </c>
      <c r="R34" s="196">
        <f t="shared" si="67"/>
        <v>2695812701.7665701</v>
      </c>
      <c r="S34" s="196">
        <f t="shared" si="67"/>
        <v>2614938320.7135725</v>
      </c>
      <c r="T34" s="196">
        <f t="shared" si="67"/>
        <v>2536490171.0921655</v>
      </c>
      <c r="U34" s="196">
        <f t="shared" si="67"/>
        <v>2460395465.9594007</v>
      </c>
      <c r="V34" s="196">
        <f t="shared" si="67"/>
        <v>2386583601.9806185</v>
      </c>
      <c r="W34" s="196">
        <f t="shared" si="67"/>
        <v>2314986093.9211993</v>
      </c>
      <c r="X34" s="196">
        <f t="shared" si="67"/>
        <v>2245536511.1035633</v>
      </c>
    </row>
    <row r="36" spans="1:24" ht="25.5" x14ac:dyDescent="0.2">
      <c r="A36" s="112" t="s">
        <v>398</v>
      </c>
      <c r="B36" s="112"/>
      <c r="C36" s="110"/>
      <c r="D36" s="107"/>
    </row>
    <row r="37" spans="1:24" ht="12.75" x14ac:dyDescent="0.2">
      <c r="A37" s="189"/>
      <c r="B37" s="189"/>
      <c r="C37" s="97"/>
      <c r="D37" s="107"/>
      <c r="F37" s="190"/>
      <c r="G37" s="190"/>
      <c r="H37" s="190"/>
      <c r="I37" s="190"/>
    </row>
    <row r="38" spans="1:24" ht="12.75" thickBot="1" x14ac:dyDescent="0.25">
      <c r="A38" s="104" t="s">
        <v>257</v>
      </c>
      <c r="B38" s="104"/>
      <c r="C38" s="199">
        <f>SUM(E38:X38)</f>
        <v>50993135.991647452</v>
      </c>
      <c r="D38" s="107"/>
      <c r="E38" s="195">
        <f>E33-E24</f>
        <v>3412422.8571428573</v>
      </c>
      <c r="F38" s="195">
        <f t="shared" ref="F38:X38" si="68">F33-F24</f>
        <v>3304422.8571428573</v>
      </c>
      <c r="G38" s="195">
        <f t="shared" si="68"/>
        <v>3199662.8571428573</v>
      </c>
      <c r="H38" s="195">
        <f t="shared" si="68"/>
        <v>3098045.6571428571</v>
      </c>
      <c r="I38" s="195">
        <f t="shared" si="68"/>
        <v>2999476.9731428572</v>
      </c>
      <c r="J38" s="195">
        <f t="shared" si="68"/>
        <v>2903865.3496628571</v>
      </c>
      <c r="K38" s="195">
        <f t="shared" si="68"/>
        <v>2811122.0748872571</v>
      </c>
      <c r="L38" s="195">
        <f t="shared" si="68"/>
        <v>2721161.0983549249</v>
      </c>
      <c r="M38" s="195">
        <f t="shared" si="68"/>
        <v>2633898.9511185628</v>
      </c>
      <c r="N38" s="195">
        <f t="shared" si="68"/>
        <v>2549254.6682992917</v>
      </c>
      <c r="O38" s="195">
        <f t="shared" si="68"/>
        <v>2467149.7139645987</v>
      </c>
      <c r="P38" s="195">
        <f t="shared" si="68"/>
        <v>2387507.9082599464</v>
      </c>
      <c r="Q38" s="195">
        <f t="shared" si="68"/>
        <v>2310255.3567264332</v>
      </c>
      <c r="R38" s="195">
        <f t="shared" si="68"/>
        <v>2235320.3817389258</v>
      </c>
      <c r="S38" s="195">
        <f t="shared" si="68"/>
        <v>2162633.4560010438</v>
      </c>
      <c r="T38" s="195">
        <f t="shared" si="68"/>
        <v>2092127.1380352983</v>
      </c>
      <c r="U38" s="195">
        <f t="shared" si="68"/>
        <v>2023736.0096085249</v>
      </c>
      <c r="V38" s="195">
        <f t="shared" si="68"/>
        <v>1957396.6150345546</v>
      </c>
      <c r="W38" s="195">
        <f t="shared" si="68"/>
        <v>1893047.4022978032</v>
      </c>
      <c r="X38" s="195">
        <f t="shared" si="68"/>
        <v>1830628.6659431546</v>
      </c>
    </row>
    <row r="39" spans="1:24" ht="12.75" x14ac:dyDescent="0.2">
      <c r="A39" s="104" t="s">
        <v>258</v>
      </c>
      <c r="B39" s="104"/>
      <c r="C39" s="188">
        <f>NPV(C1,E38:X38)</f>
        <v>50993135.991647452</v>
      </c>
    </row>
    <row r="40" spans="1:24" ht="12.75" thickBot="1" x14ac:dyDescent="0.25">
      <c r="A40" s="104" t="s">
        <v>259</v>
      </c>
      <c r="B40" s="104"/>
      <c r="C40" s="199">
        <f>SUM(E40:X40)</f>
        <v>56737002829.746635</v>
      </c>
      <c r="D40" s="107"/>
      <c r="E40" s="195">
        <f t="shared" ref="E40:X40" si="69">E34-E26</f>
        <v>3796798167.7714291</v>
      </c>
      <c r="F40" s="195">
        <f t="shared" si="69"/>
        <v>3676633047.7714291</v>
      </c>
      <c r="G40" s="195">
        <f t="shared" si="69"/>
        <v>3560072881.371429</v>
      </c>
      <c r="H40" s="195">
        <f t="shared" si="69"/>
        <v>3447009519.963429</v>
      </c>
      <c r="I40" s="195">
        <f t="shared" si="69"/>
        <v>3337338059.3976684</v>
      </c>
      <c r="J40" s="195">
        <f t="shared" si="69"/>
        <v>3230956742.6488814</v>
      </c>
      <c r="K40" s="195">
        <f t="shared" si="69"/>
        <v>3127766865.4025578</v>
      </c>
      <c r="L40" s="195">
        <f t="shared" si="69"/>
        <v>3027672684.4736242</v>
      </c>
      <c r="M40" s="195">
        <f t="shared" si="69"/>
        <v>2930581328.972558</v>
      </c>
      <c r="N40" s="195">
        <f t="shared" si="69"/>
        <v>2836402714.1365242</v>
      </c>
      <c r="O40" s="195">
        <f t="shared" si="69"/>
        <v>2745049457.7455711</v>
      </c>
      <c r="P40" s="195">
        <f t="shared" si="69"/>
        <v>2656436799.0463467</v>
      </c>
      <c r="Q40" s="195">
        <f t="shared" si="69"/>
        <v>2570482520.108099</v>
      </c>
      <c r="R40" s="195">
        <f t="shared" si="69"/>
        <v>2487106869.5379987</v>
      </c>
      <c r="S40" s="195">
        <f t="shared" si="69"/>
        <v>2406232488.4850011</v>
      </c>
      <c r="T40" s="195">
        <f t="shared" si="69"/>
        <v>2327784338.8635941</v>
      </c>
      <c r="U40" s="195">
        <f t="shared" si="69"/>
        <v>2251689633.7308292</v>
      </c>
      <c r="V40" s="195">
        <f t="shared" si="69"/>
        <v>2177877769.7520471</v>
      </c>
      <c r="W40" s="195">
        <f t="shared" si="69"/>
        <v>2106280261.6926279</v>
      </c>
      <c r="X40" s="195">
        <f t="shared" si="69"/>
        <v>2036830678.8749919</v>
      </c>
    </row>
    <row r="41" spans="1:24" ht="12.75" x14ac:dyDescent="0.2">
      <c r="A41" s="104" t="s">
        <v>260</v>
      </c>
      <c r="B41" s="104"/>
      <c r="C41" s="188">
        <f>NPV(C3,E40:X40)</f>
        <v>37206244998.940208</v>
      </c>
    </row>
    <row r="42" spans="1:24" ht="12.75" x14ac:dyDescent="0.2">
      <c r="C42" s="139"/>
    </row>
    <row r="43" spans="1:24" ht="12.75" x14ac:dyDescent="0.2">
      <c r="A43" s="113" t="s">
        <v>537</v>
      </c>
      <c r="B43" s="113"/>
      <c r="C43" s="108"/>
    </row>
    <row r="44" spans="1:24" ht="12.75" x14ac:dyDescent="0.2">
      <c r="A44" s="233"/>
      <c r="B44" s="233"/>
      <c r="C44" s="234" t="s">
        <v>262</v>
      </c>
      <c r="E44" s="235">
        <v>0.2</v>
      </c>
      <c r="F44" s="235">
        <v>0.4</v>
      </c>
      <c r="G44" s="235">
        <v>0.8</v>
      </c>
      <c r="H44" s="235">
        <v>1</v>
      </c>
      <c r="I44" s="235">
        <v>1</v>
      </c>
      <c r="J44" s="235">
        <v>1</v>
      </c>
      <c r="K44" s="235">
        <v>1</v>
      </c>
      <c r="L44" s="235">
        <v>1</v>
      </c>
      <c r="M44" s="235">
        <v>1</v>
      </c>
      <c r="N44" s="235">
        <v>1</v>
      </c>
      <c r="O44" s="235">
        <v>1</v>
      </c>
      <c r="P44" s="235">
        <v>1</v>
      </c>
      <c r="Q44" s="235">
        <v>1</v>
      </c>
      <c r="R44" s="235">
        <v>1</v>
      </c>
      <c r="S44" s="235">
        <v>1</v>
      </c>
      <c r="T44" s="235">
        <v>1</v>
      </c>
      <c r="U44" s="235">
        <v>1</v>
      </c>
      <c r="V44" s="235">
        <v>1</v>
      </c>
      <c r="W44" s="235">
        <v>1</v>
      </c>
      <c r="X44" s="235">
        <v>1</v>
      </c>
    </row>
    <row r="45" spans="1:24" ht="12.75" x14ac:dyDescent="0.2">
      <c r="A45" s="113" t="s">
        <v>6</v>
      </c>
      <c r="B45" s="113" t="s">
        <v>213</v>
      </c>
      <c r="C45" s="116" t="s">
        <v>214</v>
      </c>
      <c r="E45" s="122" t="s">
        <v>63</v>
      </c>
      <c r="F45" s="122" t="s">
        <v>64</v>
      </c>
      <c r="G45" s="122" t="s">
        <v>65</v>
      </c>
      <c r="H45" s="122" t="s">
        <v>66</v>
      </c>
      <c r="I45" s="122" t="s">
        <v>67</v>
      </c>
      <c r="J45" s="122" t="s">
        <v>68</v>
      </c>
      <c r="K45" s="122" t="s">
        <v>69</v>
      </c>
      <c r="L45" s="122" t="s">
        <v>70</v>
      </c>
      <c r="M45" s="122" t="s">
        <v>71</v>
      </c>
      <c r="N45" s="122" t="s">
        <v>72</v>
      </c>
      <c r="O45" s="122" t="s">
        <v>73</v>
      </c>
      <c r="P45" s="122" t="s">
        <v>74</v>
      </c>
      <c r="Q45" s="122" t="s">
        <v>75</v>
      </c>
      <c r="R45" s="122" t="s">
        <v>76</v>
      </c>
      <c r="S45" s="122" t="s">
        <v>77</v>
      </c>
      <c r="T45" s="122" t="s">
        <v>78</v>
      </c>
      <c r="U45" s="122" t="s">
        <v>79</v>
      </c>
      <c r="V45" s="122" t="s">
        <v>80</v>
      </c>
      <c r="W45" s="122" t="s">
        <v>81</v>
      </c>
      <c r="X45" s="122" t="s">
        <v>82</v>
      </c>
    </row>
    <row r="46" spans="1:24" x14ac:dyDescent="0.2">
      <c r="A46" s="124" t="s">
        <v>215</v>
      </c>
      <c r="B46" s="124"/>
      <c r="C46" s="124" t="s">
        <v>216</v>
      </c>
      <c r="D46" s="107"/>
      <c r="E46" s="122">
        <v>0</v>
      </c>
      <c r="F46" s="122">
        <v>0</v>
      </c>
      <c r="G46" s="122">
        <v>0</v>
      </c>
      <c r="H46" s="122">
        <v>0</v>
      </c>
      <c r="I46" s="122">
        <v>0</v>
      </c>
      <c r="J46" s="122">
        <v>0</v>
      </c>
      <c r="K46" s="122">
        <v>0</v>
      </c>
      <c r="L46" s="122">
        <v>0</v>
      </c>
      <c r="M46" s="122">
        <v>0</v>
      </c>
      <c r="N46" s="122">
        <v>0</v>
      </c>
      <c r="O46" s="122">
        <v>0</v>
      </c>
      <c r="P46" s="122">
        <v>0</v>
      </c>
      <c r="Q46" s="122">
        <v>0</v>
      </c>
      <c r="R46" s="122">
        <v>0</v>
      </c>
      <c r="S46" s="122">
        <v>0</v>
      </c>
      <c r="T46" s="122">
        <v>0</v>
      </c>
      <c r="U46" s="122">
        <v>0</v>
      </c>
      <c r="V46" s="122">
        <v>0</v>
      </c>
      <c r="W46" s="122">
        <v>0</v>
      </c>
      <c r="X46" s="122">
        <v>0</v>
      </c>
    </row>
    <row r="47" spans="1:24" ht="24" x14ac:dyDescent="0.2">
      <c r="A47" s="114" t="s">
        <v>381</v>
      </c>
      <c r="B47" s="114"/>
      <c r="C47" s="109"/>
      <c r="E47" s="97"/>
      <c r="F47" s="97"/>
      <c r="G47" s="97"/>
      <c r="H47" s="97"/>
      <c r="I47" s="97"/>
      <c r="J47" s="97"/>
      <c r="K47" s="97"/>
      <c r="L47" s="97"/>
      <c r="M47" s="97"/>
      <c r="N47" s="97"/>
      <c r="O47" s="97"/>
      <c r="P47" s="97"/>
      <c r="Q47" s="97"/>
      <c r="R47" s="97"/>
      <c r="S47" s="97"/>
      <c r="T47" s="97"/>
      <c r="U47" s="97"/>
      <c r="V47" s="97"/>
      <c r="W47" s="97"/>
      <c r="X47" s="97"/>
    </row>
    <row r="48" spans="1:24" x14ac:dyDescent="0.2">
      <c r="A48" s="122"/>
      <c r="B48" s="122"/>
      <c r="C48" s="122"/>
      <c r="E48" s="122">
        <f>C48</f>
        <v>0</v>
      </c>
      <c r="F48" s="122">
        <f>C48</f>
        <v>0</v>
      </c>
      <c r="G48" s="122">
        <f>C48</f>
        <v>0</v>
      </c>
      <c r="H48" s="122">
        <f>C48</f>
        <v>0</v>
      </c>
      <c r="I48" s="122">
        <f>C48</f>
        <v>0</v>
      </c>
      <c r="J48" s="122">
        <f>C48</f>
        <v>0</v>
      </c>
      <c r="K48" s="122">
        <f>C48</f>
        <v>0</v>
      </c>
      <c r="L48" s="122">
        <f>C48</f>
        <v>0</v>
      </c>
      <c r="M48" s="122">
        <f>C48</f>
        <v>0</v>
      </c>
      <c r="N48" s="122">
        <f>C48</f>
        <v>0</v>
      </c>
      <c r="O48" s="122">
        <f>C48</f>
        <v>0</v>
      </c>
      <c r="P48" s="122">
        <f>C48</f>
        <v>0</v>
      </c>
      <c r="Q48" s="122">
        <f>C48</f>
        <v>0</v>
      </c>
      <c r="R48" s="122">
        <f>C48</f>
        <v>0</v>
      </c>
      <c r="S48" s="122">
        <f>C48</f>
        <v>0</v>
      </c>
      <c r="T48" s="122">
        <f>C48</f>
        <v>0</v>
      </c>
      <c r="U48" s="122">
        <f>C48</f>
        <v>0</v>
      </c>
      <c r="V48" s="122">
        <f>C48</f>
        <v>0</v>
      </c>
      <c r="W48" s="122">
        <f>C48</f>
        <v>0</v>
      </c>
      <c r="X48" s="122">
        <f>C48</f>
        <v>0</v>
      </c>
    </row>
    <row r="49" spans="1:24" x14ac:dyDescent="0.2">
      <c r="B49" s="122"/>
      <c r="E49" s="122">
        <f>C49</f>
        <v>0</v>
      </c>
      <c r="F49" s="122">
        <f>C49</f>
        <v>0</v>
      </c>
      <c r="G49" s="122">
        <f>C49</f>
        <v>0</v>
      </c>
      <c r="H49" s="122">
        <f>C49</f>
        <v>0</v>
      </c>
      <c r="I49" s="122">
        <f>C49</f>
        <v>0</v>
      </c>
      <c r="J49" s="122">
        <f>C49</f>
        <v>0</v>
      </c>
      <c r="K49" s="122">
        <f>C49</f>
        <v>0</v>
      </c>
      <c r="L49" s="122">
        <f>C49</f>
        <v>0</v>
      </c>
      <c r="M49" s="122">
        <f>C49</f>
        <v>0</v>
      </c>
      <c r="N49" s="122">
        <f>C49</f>
        <v>0</v>
      </c>
      <c r="O49" s="122">
        <f>C49</f>
        <v>0</v>
      </c>
      <c r="P49" s="122">
        <f>C49</f>
        <v>0</v>
      </c>
      <c r="Q49" s="122">
        <f>C49</f>
        <v>0</v>
      </c>
      <c r="R49" s="122">
        <f>C49</f>
        <v>0</v>
      </c>
      <c r="S49" s="122">
        <f>C49</f>
        <v>0</v>
      </c>
      <c r="T49" s="122">
        <f>C49</f>
        <v>0</v>
      </c>
      <c r="U49" s="122">
        <f>C49</f>
        <v>0</v>
      </c>
      <c r="V49" s="122">
        <f>C49</f>
        <v>0</v>
      </c>
      <c r="W49" s="122">
        <f>C49</f>
        <v>0</v>
      </c>
      <c r="X49" s="122">
        <f>C49</f>
        <v>0</v>
      </c>
    </row>
    <row r="50" spans="1:24" ht="12.75" thickBot="1" x14ac:dyDescent="0.25">
      <c r="B50" s="122"/>
      <c r="E50" s="122">
        <f>C50</f>
        <v>0</v>
      </c>
      <c r="F50" s="122">
        <f>C50</f>
        <v>0</v>
      </c>
      <c r="G50" s="122">
        <f>C50</f>
        <v>0</v>
      </c>
      <c r="H50" s="122">
        <f>C50</f>
        <v>0</v>
      </c>
      <c r="I50" s="122">
        <f>C50</f>
        <v>0</v>
      </c>
      <c r="J50" s="122">
        <f>C50</f>
        <v>0</v>
      </c>
      <c r="K50" s="122">
        <f>C50</f>
        <v>0</v>
      </c>
      <c r="L50" s="122">
        <f>C50</f>
        <v>0</v>
      </c>
      <c r="M50" s="122">
        <f>C50</f>
        <v>0</v>
      </c>
      <c r="N50" s="122">
        <f>C50</f>
        <v>0</v>
      </c>
      <c r="O50" s="122">
        <f>C50</f>
        <v>0</v>
      </c>
      <c r="P50" s="122">
        <f>C50</f>
        <v>0</v>
      </c>
      <c r="Q50" s="122">
        <f>C50</f>
        <v>0</v>
      </c>
      <c r="R50" s="122">
        <f>C50</f>
        <v>0</v>
      </c>
      <c r="S50" s="122">
        <f>C50</f>
        <v>0</v>
      </c>
      <c r="T50" s="122">
        <f>C50</f>
        <v>0</v>
      </c>
      <c r="U50" s="122">
        <f>C50</f>
        <v>0</v>
      </c>
      <c r="V50" s="122">
        <f>C50</f>
        <v>0</v>
      </c>
      <c r="W50" s="122">
        <f>C50</f>
        <v>0</v>
      </c>
      <c r="X50" s="122">
        <f>C50</f>
        <v>0</v>
      </c>
    </row>
    <row r="51" spans="1:24" s="118" customFormat="1" ht="29.1" customHeight="1" thickBot="1" x14ac:dyDescent="0.25">
      <c r="A51" s="130" t="s">
        <v>400</v>
      </c>
      <c r="B51" s="130"/>
      <c r="C51" s="128">
        <f>SUM(E51:X51)</f>
        <v>0</v>
      </c>
      <c r="D51" s="107"/>
      <c r="E51" s="115">
        <f t="shared" ref="E51:X51" si="70">SUM(E48:E50)</f>
        <v>0</v>
      </c>
      <c r="F51" s="115">
        <f t="shared" si="70"/>
        <v>0</v>
      </c>
      <c r="G51" s="115">
        <f t="shared" si="70"/>
        <v>0</v>
      </c>
      <c r="H51" s="115">
        <f t="shared" si="70"/>
        <v>0</v>
      </c>
      <c r="I51" s="115">
        <f t="shared" si="70"/>
        <v>0</v>
      </c>
      <c r="J51" s="115">
        <f t="shared" si="70"/>
        <v>0</v>
      </c>
      <c r="K51" s="115">
        <f t="shared" si="70"/>
        <v>0</v>
      </c>
      <c r="L51" s="115">
        <f t="shared" si="70"/>
        <v>0</v>
      </c>
      <c r="M51" s="115">
        <f t="shared" si="70"/>
        <v>0</v>
      </c>
      <c r="N51" s="115">
        <f t="shared" si="70"/>
        <v>0</v>
      </c>
      <c r="O51" s="115">
        <f t="shared" si="70"/>
        <v>0</v>
      </c>
      <c r="P51" s="115">
        <f t="shared" si="70"/>
        <v>0</v>
      </c>
      <c r="Q51" s="115">
        <f t="shared" si="70"/>
        <v>0</v>
      </c>
      <c r="R51" s="115">
        <f t="shared" si="70"/>
        <v>0</v>
      </c>
      <c r="S51" s="115">
        <f t="shared" si="70"/>
        <v>0</v>
      </c>
      <c r="T51" s="115">
        <f t="shared" si="70"/>
        <v>0</v>
      </c>
      <c r="U51" s="115">
        <f t="shared" si="70"/>
        <v>0</v>
      </c>
      <c r="V51" s="115">
        <f t="shared" si="70"/>
        <v>0</v>
      </c>
      <c r="W51" s="115">
        <f t="shared" si="70"/>
        <v>0</v>
      </c>
      <c r="X51" s="115">
        <f t="shared" si="70"/>
        <v>0</v>
      </c>
    </row>
    <row r="52" spans="1:24" ht="24.75" thickBot="1" x14ac:dyDescent="0.25">
      <c r="A52" s="114" t="s">
        <v>401</v>
      </c>
      <c r="B52" s="114"/>
      <c r="C52" s="109"/>
      <c r="E52" s="97"/>
      <c r="F52" s="97"/>
      <c r="G52" s="97"/>
      <c r="H52" s="97"/>
      <c r="I52" s="97"/>
      <c r="J52" s="97"/>
      <c r="K52" s="97"/>
      <c r="L52" s="97"/>
      <c r="M52" s="97"/>
      <c r="N52" s="97"/>
      <c r="O52" s="97"/>
      <c r="P52" s="97"/>
      <c r="Q52" s="97"/>
      <c r="R52" s="97"/>
      <c r="S52" s="97"/>
      <c r="T52" s="97"/>
      <c r="U52" s="97"/>
      <c r="V52" s="97"/>
      <c r="W52" s="97"/>
      <c r="X52" s="97"/>
    </row>
    <row r="53" spans="1:24" ht="12.75" thickBot="1" x14ac:dyDescent="0.25">
      <c r="A53" s="122" t="s">
        <v>538</v>
      </c>
      <c r="B53" s="204" t="s">
        <v>231</v>
      </c>
      <c r="C53" s="293">
        <f>(C65*C66)*15%</f>
        <v>630000</v>
      </c>
      <c r="E53" s="296">
        <f t="shared" ref="E53" si="71">C53</f>
        <v>630000</v>
      </c>
      <c r="F53" s="122">
        <f t="shared" ref="F53" si="72">C53</f>
        <v>630000</v>
      </c>
      <c r="G53" s="122">
        <f t="shared" ref="G53" si="73">C53</f>
        <v>630000</v>
      </c>
      <c r="H53" s="122">
        <f t="shared" ref="H53" si="74">C53</f>
        <v>630000</v>
      </c>
      <c r="I53" s="122">
        <f t="shared" ref="I53" si="75">C53</f>
        <v>630000</v>
      </c>
      <c r="J53" s="122">
        <f t="shared" ref="J53" si="76">C53</f>
        <v>630000</v>
      </c>
      <c r="K53" s="122">
        <f t="shared" ref="K53" si="77">C53</f>
        <v>630000</v>
      </c>
      <c r="L53" s="122">
        <f t="shared" ref="L53" si="78">C53</f>
        <v>630000</v>
      </c>
      <c r="M53" s="122">
        <f t="shared" ref="M53" si="79">C53</f>
        <v>630000</v>
      </c>
      <c r="N53" s="122">
        <f t="shared" ref="N53" si="80">C53</f>
        <v>630000</v>
      </c>
      <c r="O53" s="122">
        <f t="shared" ref="O53" si="81">C53</f>
        <v>630000</v>
      </c>
      <c r="P53" s="122">
        <f t="shared" ref="P53" si="82">C53</f>
        <v>630000</v>
      </c>
      <c r="Q53" s="122">
        <f t="shared" ref="Q53" si="83">C53</f>
        <v>630000</v>
      </c>
      <c r="R53" s="122">
        <f t="shared" ref="R53" si="84">C53</f>
        <v>630000</v>
      </c>
      <c r="S53" s="122">
        <f t="shared" ref="S53" si="85">C53</f>
        <v>630000</v>
      </c>
      <c r="T53" s="122">
        <f t="shared" ref="T53" si="86">C53</f>
        <v>630000</v>
      </c>
      <c r="U53" s="122">
        <f t="shared" ref="U53" si="87">C53</f>
        <v>630000</v>
      </c>
      <c r="V53" s="122">
        <f t="shared" ref="V53" si="88">C53</f>
        <v>630000</v>
      </c>
      <c r="W53" s="122">
        <f t="shared" ref="W53" si="89">C53</f>
        <v>630000</v>
      </c>
      <c r="X53" s="122">
        <f t="shared" ref="X53" si="90">C53</f>
        <v>630000</v>
      </c>
    </row>
    <row r="54" spans="1:24" ht="12.75" thickBot="1" x14ac:dyDescent="0.25">
      <c r="A54" s="121" t="s">
        <v>336</v>
      </c>
      <c r="B54" s="206"/>
      <c r="C54" s="125">
        <f>SUM(E54:X54)</f>
        <v>12600000</v>
      </c>
      <c r="E54" s="299">
        <f t="shared" ref="E54:X54" si="91">SUM(E53:E53)</f>
        <v>630000</v>
      </c>
      <c r="F54" s="126">
        <f t="shared" si="91"/>
        <v>630000</v>
      </c>
      <c r="G54" s="126">
        <f t="shared" si="91"/>
        <v>630000</v>
      </c>
      <c r="H54" s="126">
        <f t="shared" si="91"/>
        <v>630000</v>
      </c>
      <c r="I54" s="126">
        <f t="shared" si="91"/>
        <v>630000</v>
      </c>
      <c r="J54" s="126">
        <f t="shared" si="91"/>
        <v>630000</v>
      </c>
      <c r="K54" s="126">
        <f t="shared" si="91"/>
        <v>630000</v>
      </c>
      <c r="L54" s="126">
        <f t="shared" si="91"/>
        <v>630000</v>
      </c>
      <c r="M54" s="126">
        <f t="shared" si="91"/>
        <v>630000</v>
      </c>
      <c r="N54" s="126">
        <f t="shared" si="91"/>
        <v>630000</v>
      </c>
      <c r="O54" s="126">
        <f t="shared" si="91"/>
        <v>630000</v>
      </c>
      <c r="P54" s="126">
        <f t="shared" si="91"/>
        <v>630000</v>
      </c>
      <c r="Q54" s="126">
        <f t="shared" si="91"/>
        <v>630000</v>
      </c>
      <c r="R54" s="126">
        <f t="shared" si="91"/>
        <v>630000</v>
      </c>
      <c r="S54" s="126">
        <f t="shared" si="91"/>
        <v>630000</v>
      </c>
      <c r="T54" s="126">
        <f t="shared" si="91"/>
        <v>630000</v>
      </c>
      <c r="U54" s="126">
        <f t="shared" si="91"/>
        <v>630000</v>
      </c>
      <c r="V54" s="126">
        <f t="shared" si="91"/>
        <v>630000</v>
      </c>
      <c r="W54" s="126">
        <f t="shared" si="91"/>
        <v>630000</v>
      </c>
      <c r="X54" s="126">
        <f t="shared" si="91"/>
        <v>630000</v>
      </c>
    </row>
    <row r="55" spans="1:24" ht="13.5" customHeight="1" x14ac:dyDescent="0.2">
      <c r="A55" s="117" t="s">
        <v>241</v>
      </c>
      <c r="B55" s="117"/>
      <c r="C55" s="109"/>
      <c r="E55" s="97"/>
      <c r="F55" s="97"/>
      <c r="G55" s="97"/>
      <c r="H55" s="97"/>
      <c r="I55" s="97"/>
      <c r="J55" s="97"/>
      <c r="K55" s="97"/>
      <c r="L55" s="97"/>
      <c r="M55" s="97"/>
      <c r="N55" s="97"/>
      <c r="O55" s="97"/>
      <c r="P55" s="97"/>
      <c r="Q55" s="97"/>
      <c r="R55" s="97"/>
      <c r="S55" s="97"/>
      <c r="T55" s="97"/>
      <c r="U55" s="97"/>
      <c r="V55" s="97"/>
      <c r="W55" s="97"/>
      <c r="X55" s="97"/>
    </row>
    <row r="56" spans="1:24" x14ac:dyDescent="0.2">
      <c r="A56" s="122" t="s">
        <v>539</v>
      </c>
      <c r="B56" s="122" t="s">
        <v>233</v>
      </c>
      <c r="C56" s="285">
        <v>620000</v>
      </c>
      <c r="E56" s="122">
        <f t="shared" ref="E56" si="92">C56</f>
        <v>620000</v>
      </c>
      <c r="F56" s="122"/>
      <c r="G56" s="122"/>
      <c r="H56" s="122"/>
      <c r="I56" s="122"/>
      <c r="J56" s="122"/>
      <c r="K56" s="122"/>
      <c r="L56" s="122"/>
      <c r="M56" s="122"/>
      <c r="N56" s="122"/>
      <c r="O56" s="122"/>
      <c r="P56" s="122"/>
      <c r="Q56" s="122"/>
      <c r="R56" s="122"/>
      <c r="S56" s="122"/>
      <c r="T56" s="122"/>
      <c r="U56" s="122"/>
      <c r="V56" s="122"/>
      <c r="W56" s="122"/>
      <c r="X56" s="122"/>
    </row>
    <row r="57" spans="1:24" ht="12.75" thickBot="1" x14ac:dyDescent="0.25">
      <c r="A57" s="130" t="s">
        <v>339</v>
      </c>
      <c r="B57" s="130"/>
      <c r="C57" s="128">
        <f>SUM(E57:X57)</f>
        <v>620000</v>
      </c>
      <c r="E57" s="129">
        <f>E56</f>
        <v>620000</v>
      </c>
      <c r="F57" s="129">
        <f t="shared" ref="F57:X57" si="93">F56</f>
        <v>0</v>
      </c>
      <c r="G57" s="129">
        <f t="shared" si="93"/>
        <v>0</v>
      </c>
      <c r="H57" s="129">
        <f t="shared" si="93"/>
        <v>0</v>
      </c>
      <c r="I57" s="129">
        <f t="shared" si="93"/>
        <v>0</v>
      </c>
      <c r="J57" s="129">
        <f t="shared" si="93"/>
        <v>0</v>
      </c>
      <c r="K57" s="129">
        <f t="shared" si="93"/>
        <v>0</v>
      </c>
      <c r="L57" s="129">
        <f t="shared" si="93"/>
        <v>0</v>
      </c>
      <c r="M57" s="129">
        <f t="shared" si="93"/>
        <v>0</v>
      </c>
      <c r="N57" s="129">
        <f t="shared" si="93"/>
        <v>0</v>
      </c>
      <c r="O57" s="129">
        <f t="shared" si="93"/>
        <v>0</v>
      </c>
      <c r="P57" s="129">
        <f t="shared" si="93"/>
        <v>0</v>
      </c>
      <c r="Q57" s="129">
        <f t="shared" si="93"/>
        <v>0</v>
      </c>
      <c r="R57" s="129">
        <f t="shared" si="93"/>
        <v>0</v>
      </c>
      <c r="S57" s="129">
        <f t="shared" si="93"/>
        <v>0</v>
      </c>
      <c r="T57" s="129">
        <f t="shared" si="93"/>
        <v>0</v>
      </c>
      <c r="U57" s="129">
        <f t="shared" si="93"/>
        <v>0</v>
      </c>
      <c r="V57" s="129">
        <f t="shared" si="93"/>
        <v>0</v>
      </c>
      <c r="W57" s="129">
        <f t="shared" si="93"/>
        <v>0</v>
      </c>
      <c r="X57" s="129">
        <f t="shared" si="93"/>
        <v>0</v>
      </c>
    </row>
    <row r="58" spans="1:24" ht="12.75" thickBot="1" x14ac:dyDescent="0.25">
      <c r="A58" s="120" t="s">
        <v>540</v>
      </c>
      <c r="B58" s="120"/>
      <c r="C58" s="138">
        <f>SUM(E58:X58)</f>
        <v>13220000</v>
      </c>
      <c r="E58" s="286">
        <f>(E51+E54+E57)</f>
        <v>1250000</v>
      </c>
      <c r="F58" s="241">
        <f t="shared" ref="F58:X58" si="94">(F51+F54+F57)</f>
        <v>630000</v>
      </c>
      <c r="G58" s="241">
        <f t="shared" si="94"/>
        <v>630000</v>
      </c>
      <c r="H58" s="241">
        <f t="shared" si="94"/>
        <v>630000</v>
      </c>
      <c r="I58" s="241">
        <f t="shared" si="94"/>
        <v>630000</v>
      </c>
      <c r="J58" s="241">
        <f t="shared" si="94"/>
        <v>630000</v>
      </c>
      <c r="K58" s="241">
        <f t="shared" si="94"/>
        <v>630000</v>
      </c>
      <c r="L58" s="241">
        <f t="shared" si="94"/>
        <v>630000</v>
      </c>
      <c r="M58" s="241">
        <f t="shared" si="94"/>
        <v>630000</v>
      </c>
      <c r="N58" s="241">
        <f t="shared" si="94"/>
        <v>630000</v>
      </c>
      <c r="O58" s="241">
        <f t="shared" si="94"/>
        <v>630000</v>
      </c>
      <c r="P58" s="241">
        <f t="shared" si="94"/>
        <v>630000</v>
      </c>
      <c r="Q58" s="241">
        <f t="shared" si="94"/>
        <v>630000</v>
      </c>
      <c r="R58" s="241">
        <f t="shared" si="94"/>
        <v>630000</v>
      </c>
      <c r="S58" s="241">
        <f t="shared" si="94"/>
        <v>630000</v>
      </c>
      <c r="T58" s="241">
        <f t="shared" si="94"/>
        <v>630000</v>
      </c>
      <c r="U58" s="241">
        <f t="shared" si="94"/>
        <v>630000</v>
      </c>
      <c r="V58" s="241">
        <f t="shared" si="94"/>
        <v>630000</v>
      </c>
      <c r="W58" s="241">
        <f t="shared" si="94"/>
        <v>630000</v>
      </c>
      <c r="X58" s="241">
        <f t="shared" si="94"/>
        <v>630000</v>
      </c>
    </row>
    <row r="59" spans="1:24" s="226" customFormat="1" ht="12.75" x14ac:dyDescent="0.2">
      <c r="C59" s="227" t="s">
        <v>245</v>
      </c>
      <c r="E59" s="228">
        <f>80%*$C$9</f>
        <v>890.11200000000008</v>
      </c>
      <c r="F59" s="228">
        <f>60%*$C$9</f>
        <v>667.58400000000006</v>
      </c>
      <c r="G59" s="228">
        <f>20%*$C$9</f>
        <v>222.52800000000002</v>
      </c>
      <c r="H59" s="228">
        <f t="shared" ref="H59:X59" si="95">0%*$C$9</f>
        <v>0</v>
      </c>
      <c r="I59" s="228">
        <f t="shared" si="95"/>
        <v>0</v>
      </c>
      <c r="J59" s="228">
        <f t="shared" si="95"/>
        <v>0</v>
      </c>
      <c r="K59" s="228">
        <f t="shared" si="95"/>
        <v>0</v>
      </c>
      <c r="L59" s="228">
        <f t="shared" si="95"/>
        <v>0</v>
      </c>
      <c r="M59" s="228">
        <f t="shared" si="95"/>
        <v>0</v>
      </c>
      <c r="N59" s="228">
        <f t="shared" si="95"/>
        <v>0</v>
      </c>
      <c r="O59" s="228">
        <f t="shared" si="95"/>
        <v>0</v>
      </c>
      <c r="P59" s="228">
        <f t="shared" si="95"/>
        <v>0</v>
      </c>
      <c r="Q59" s="228">
        <f t="shared" si="95"/>
        <v>0</v>
      </c>
      <c r="R59" s="228">
        <f t="shared" si="95"/>
        <v>0</v>
      </c>
      <c r="S59" s="228">
        <f t="shared" si="95"/>
        <v>0</v>
      </c>
      <c r="T59" s="228">
        <f t="shared" si="95"/>
        <v>0</v>
      </c>
      <c r="U59" s="228">
        <f t="shared" si="95"/>
        <v>0</v>
      </c>
      <c r="V59" s="228">
        <f t="shared" si="95"/>
        <v>0</v>
      </c>
      <c r="W59" s="228">
        <f t="shared" si="95"/>
        <v>0</v>
      </c>
      <c r="X59" s="228">
        <f t="shared" si="95"/>
        <v>0</v>
      </c>
    </row>
    <row r="60" spans="1:24" s="97" customFormat="1" ht="13.5" thickBot="1" x14ac:dyDescent="0.25">
      <c r="C60" s="227" t="s">
        <v>293</v>
      </c>
      <c r="E60" s="228">
        <f>20%*$C$9</f>
        <v>222.52800000000002</v>
      </c>
      <c r="F60" s="228">
        <f>40%*$C$9</f>
        <v>445.05600000000004</v>
      </c>
      <c r="G60" s="228">
        <f>80%*$C$9</f>
        <v>890.11200000000008</v>
      </c>
      <c r="H60" s="228">
        <f t="shared" ref="H60:X60" si="96">100%*$C$9</f>
        <v>1112.6400000000001</v>
      </c>
      <c r="I60" s="228">
        <f t="shared" si="96"/>
        <v>1112.6400000000001</v>
      </c>
      <c r="J60" s="228">
        <f t="shared" si="96"/>
        <v>1112.6400000000001</v>
      </c>
      <c r="K60" s="228">
        <f t="shared" si="96"/>
        <v>1112.6400000000001</v>
      </c>
      <c r="L60" s="228">
        <f t="shared" si="96"/>
        <v>1112.6400000000001</v>
      </c>
      <c r="M60" s="228">
        <f t="shared" si="96"/>
        <v>1112.6400000000001</v>
      </c>
      <c r="N60" s="228">
        <f t="shared" si="96"/>
        <v>1112.6400000000001</v>
      </c>
      <c r="O60" s="228">
        <f t="shared" si="96"/>
        <v>1112.6400000000001</v>
      </c>
      <c r="P60" s="228">
        <f t="shared" si="96"/>
        <v>1112.6400000000001</v>
      </c>
      <c r="Q60" s="228">
        <f t="shared" si="96"/>
        <v>1112.6400000000001</v>
      </c>
      <c r="R60" s="228">
        <f t="shared" si="96"/>
        <v>1112.6400000000001</v>
      </c>
      <c r="S60" s="228">
        <f t="shared" si="96"/>
        <v>1112.6400000000001</v>
      </c>
      <c r="T60" s="228">
        <f t="shared" si="96"/>
        <v>1112.6400000000001</v>
      </c>
      <c r="U60" s="228">
        <f t="shared" si="96"/>
        <v>1112.6400000000001</v>
      </c>
      <c r="V60" s="228">
        <f t="shared" si="96"/>
        <v>1112.6400000000001</v>
      </c>
      <c r="W60" s="228">
        <f t="shared" si="96"/>
        <v>1112.6400000000001</v>
      </c>
      <c r="X60" s="228">
        <f t="shared" si="96"/>
        <v>1112.6400000000001</v>
      </c>
    </row>
    <row r="61" spans="1:24" ht="12.75" thickBot="1" x14ac:dyDescent="0.25">
      <c r="A61" s="120" t="s">
        <v>541</v>
      </c>
      <c r="B61" s="120"/>
      <c r="C61" s="138">
        <f>SUM(E61:X61)</f>
        <v>13369619571.565716</v>
      </c>
      <c r="E61" s="286">
        <f>((E17+E20+E23)*E59)+((E51+E54+E57)*E60)</f>
        <v>445124665.78285718</v>
      </c>
      <c r="F61" s="119">
        <f t="shared" ref="F61:X61" si="97">((F17+F20+F23)*F59)+((F51+F54+F57)*F60)</f>
        <v>405608779.33714283</v>
      </c>
      <c r="G61" s="119">
        <f t="shared" si="97"/>
        <v>602511726.44571424</v>
      </c>
      <c r="H61" s="119">
        <f t="shared" si="97"/>
        <v>700963200.00000012</v>
      </c>
      <c r="I61" s="119">
        <f t="shared" si="97"/>
        <v>700963200.00000012</v>
      </c>
      <c r="J61" s="119">
        <f t="shared" si="97"/>
        <v>700963200.00000012</v>
      </c>
      <c r="K61" s="119">
        <f t="shared" si="97"/>
        <v>700963200.00000012</v>
      </c>
      <c r="L61" s="119">
        <f t="shared" si="97"/>
        <v>700963200.00000012</v>
      </c>
      <c r="M61" s="119">
        <f t="shared" si="97"/>
        <v>700963200.00000012</v>
      </c>
      <c r="N61" s="119">
        <f t="shared" si="97"/>
        <v>700963200.00000012</v>
      </c>
      <c r="O61" s="119">
        <f t="shared" si="97"/>
        <v>700963200.00000012</v>
      </c>
      <c r="P61" s="119">
        <f t="shared" si="97"/>
        <v>700963200.00000012</v>
      </c>
      <c r="Q61" s="119">
        <f t="shared" si="97"/>
        <v>700963200.00000012</v>
      </c>
      <c r="R61" s="119">
        <f t="shared" si="97"/>
        <v>700963200.00000012</v>
      </c>
      <c r="S61" s="119">
        <f t="shared" si="97"/>
        <v>700963200.00000012</v>
      </c>
      <c r="T61" s="119">
        <f t="shared" si="97"/>
        <v>700963200.00000012</v>
      </c>
      <c r="U61" s="119">
        <f t="shared" si="97"/>
        <v>700963200.00000012</v>
      </c>
      <c r="V61" s="119">
        <f t="shared" si="97"/>
        <v>700963200.00000012</v>
      </c>
      <c r="W61" s="119">
        <f t="shared" si="97"/>
        <v>700963200.00000012</v>
      </c>
      <c r="X61" s="119">
        <f t="shared" si="97"/>
        <v>700963200.00000012</v>
      </c>
    </row>
    <row r="63" spans="1:24" ht="12.75" x14ac:dyDescent="0.2">
      <c r="A63" s="113" t="s">
        <v>542</v>
      </c>
      <c r="B63" s="113"/>
    </row>
    <row r="64" spans="1:24" ht="24" x14ac:dyDescent="0.2">
      <c r="A64" s="123" t="s">
        <v>452</v>
      </c>
      <c r="B64" s="204" t="s">
        <v>235</v>
      </c>
      <c r="C64" s="295">
        <v>0.03</v>
      </c>
    </row>
    <row r="65" spans="1:24" x14ac:dyDescent="0.2">
      <c r="A65" s="123" t="s">
        <v>543</v>
      </c>
      <c r="B65" s="204" t="s">
        <v>237</v>
      </c>
      <c r="C65" s="211">
        <f>$C$30/5</f>
        <v>1200</v>
      </c>
      <c r="E65" s="194">
        <f>E30</f>
        <v>6000</v>
      </c>
      <c r="F65" s="194">
        <f>C65*(1-C64)</f>
        <v>1164</v>
      </c>
      <c r="G65" s="194">
        <f>F65*(1-C64)</f>
        <v>1129.08</v>
      </c>
      <c r="H65" s="194">
        <f>G65*(1-C64)</f>
        <v>1095.2076</v>
      </c>
      <c r="I65" s="194">
        <f>H65*(1-C64)</f>
        <v>1062.3513719999999</v>
      </c>
      <c r="J65" s="194">
        <f>I65*(1-C64)</f>
        <v>1030.4808308399997</v>
      </c>
      <c r="K65" s="194">
        <f>J65*(1-C64)</f>
        <v>999.5664059147997</v>
      </c>
      <c r="L65" s="194">
        <f>K65*(1-C64)</f>
        <v>969.57941373735571</v>
      </c>
      <c r="M65" s="194">
        <f>L65*(1-C64)</f>
        <v>940.49203132523496</v>
      </c>
      <c r="N65" s="194">
        <f>M65*(1-C64)</f>
        <v>912.27727038547789</v>
      </c>
      <c r="O65" s="194">
        <f>N65*(1-C64)</f>
        <v>884.90895227391354</v>
      </c>
      <c r="P65" s="194">
        <f>O65*(1-C64)</f>
        <v>858.36168370569612</v>
      </c>
      <c r="Q65" s="194">
        <f>P65*(1-C64)</f>
        <v>832.61083319452518</v>
      </c>
      <c r="R65" s="194">
        <f>Q65*(1-C64)</f>
        <v>807.63250819868938</v>
      </c>
      <c r="S65" s="194">
        <f>R65*(1-C64)</f>
        <v>783.40353295272871</v>
      </c>
      <c r="T65" s="194">
        <f>S65*(1-C64)</f>
        <v>759.90142696414682</v>
      </c>
      <c r="U65" s="194">
        <f>T65*(1-C64)</f>
        <v>737.10438415522242</v>
      </c>
      <c r="V65" s="194">
        <f>U65*(1-C64)</f>
        <v>714.99125263056578</v>
      </c>
      <c r="W65" s="194">
        <f>V65*(1-C64)</f>
        <v>693.54151505164884</v>
      </c>
      <c r="X65" s="194">
        <f>W65*(1-C64)</f>
        <v>672.7352696000994</v>
      </c>
    </row>
    <row r="66" spans="1:24" ht="12.75" thickBot="1" x14ac:dyDescent="0.25">
      <c r="A66" s="123" t="s">
        <v>544</v>
      </c>
      <c r="B66" s="204" t="s">
        <v>239</v>
      </c>
      <c r="C66" s="200">
        <v>3500</v>
      </c>
      <c r="E66" s="122">
        <f>E31</f>
        <v>600</v>
      </c>
      <c r="F66" s="122">
        <f t="shared" ref="F66" si="98">C66</f>
        <v>3500</v>
      </c>
      <c r="G66" s="122">
        <f t="shared" ref="G66" si="99">C66</f>
        <v>3500</v>
      </c>
      <c r="H66" s="122">
        <f t="shared" ref="H66" si="100">C66</f>
        <v>3500</v>
      </c>
      <c r="I66" s="122">
        <f t="shared" ref="I66" si="101">C66</f>
        <v>3500</v>
      </c>
      <c r="J66" s="122">
        <f t="shared" ref="J66" si="102">C66</f>
        <v>3500</v>
      </c>
      <c r="K66" s="122">
        <f t="shared" ref="K66" si="103">C66</f>
        <v>3500</v>
      </c>
      <c r="L66" s="122">
        <f t="shared" ref="L66" si="104">C66</f>
        <v>3500</v>
      </c>
      <c r="M66" s="122">
        <f t="shared" ref="M66" si="105">C66</f>
        <v>3500</v>
      </c>
      <c r="N66" s="122">
        <f t="shared" ref="N66" si="106">C66</f>
        <v>3500</v>
      </c>
      <c r="O66" s="122">
        <f t="shared" ref="O66" si="107">C66</f>
        <v>3500</v>
      </c>
      <c r="P66" s="122">
        <f t="shared" ref="P66" si="108">C66</f>
        <v>3500</v>
      </c>
      <c r="Q66" s="122">
        <f t="shared" ref="Q66" si="109">C66</f>
        <v>3500</v>
      </c>
      <c r="R66" s="122">
        <f t="shared" ref="R66" si="110">C66</f>
        <v>3500</v>
      </c>
      <c r="S66" s="122">
        <f t="shared" ref="S66" si="111">C66</f>
        <v>3500</v>
      </c>
      <c r="T66" s="122">
        <f t="shared" ref="T66" si="112">C66</f>
        <v>3500</v>
      </c>
      <c r="U66" s="122">
        <f t="shared" ref="U66" si="113">C66</f>
        <v>3500</v>
      </c>
      <c r="V66" s="122">
        <f t="shared" ref="V66" si="114">C66</f>
        <v>3500</v>
      </c>
      <c r="W66" s="122">
        <f t="shared" ref="W66" si="115">C66</f>
        <v>3500</v>
      </c>
      <c r="X66" s="122">
        <f t="shared" ref="X66" si="116">C66</f>
        <v>3500</v>
      </c>
    </row>
    <row r="67" spans="1:24" ht="12.75" thickBot="1" x14ac:dyDescent="0.25">
      <c r="A67" s="120" t="s">
        <v>545</v>
      </c>
      <c r="B67" s="207"/>
      <c r="C67" s="294">
        <f>SUM(E67:X67)</f>
        <v>63268791.990255363</v>
      </c>
      <c r="E67" s="300">
        <f>(E65*E66)</f>
        <v>3600000</v>
      </c>
      <c r="F67" s="137">
        <f>(F65*F66)</f>
        <v>4074000</v>
      </c>
      <c r="G67" s="137">
        <f t="shared" ref="G67:X67" si="117">(G65*G66)</f>
        <v>3951779.9999999995</v>
      </c>
      <c r="H67" s="137">
        <f t="shared" si="117"/>
        <v>3833226.5999999996</v>
      </c>
      <c r="I67" s="137">
        <f t="shared" si="117"/>
        <v>3718229.8019999997</v>
      </c>
      <c r="J67" s="137">
        <f t="shared" si="117"/>
        <v>3606682.9079399989</v>
      </c>
      <c r="K67" s="137">
        <f t="shared" si="117"/>
        <v>3498482.420701799</v>
      </c>
      <c r="L67" s="137">
        <f t="shared" si="117"/>
        <v>3393527.9480807451</v>
      </c>
      <c r="M67" s="137">
        <f t="shared" si="117"/>
        <v>3291722.1096383221</v>
      </c>
      <c r="N67" s="137">
        <f t="shared" si="117"/>
        <v>3192970.4463491724</v>
      </c>
      <c r="O67" s="137">
        <f t="shared" si="117"/>
        <v>3097181.3329586973</v>
      </c>
      <c r="P67" s="137">
        <f t="shared" si="117"/>
        <v>3004265.8929699366</v>
      </c>
      <c r="Q67" s="137">
        <f t="shared" si="117"/>
        <v>2914137.9161808384</v>
      </c>
      <c r="R67" s="137">
        <f t="shared" si="117"/>
        <v>2826713.7786954129</v>
      </c>
      <c r="S67" s="137">
        <f t="shared" si="117"/>
        <v>2741912.3653345504</v>
      </c>
      <c r="T67" s="137">
        <f t="shared" si="117"/>
        <v>2659654.9943745141</v>
      </c>
      <c r="U67" s="137">
        <f t="shared" si="117"/>
        <v>2579865.3445432787</v>
      </c>
      <c r="V67" s="137">
        <f t="shared" si="117"/>
        <v>2502469.3842069805</v>
      </c>
      <c r="W67" s="137">
        <f t="shared" si="117"/>
        <v>2427395.3026807709</v>
      </c>
      <c r="X67" s="137">
        <f t="shared" si="117"/>
        <v>2354573.4436003477</v>
      </c>
    </row>
    <row r="68" spans="1:24" s="226" customFormat="1" ht="12.75" x14ac:dyDescent="0.2">
      <c r="C68" s="227" t="s">
        <v>245</v>
      </c>
      <c r="E68" s="228">
        <f>80%*$C$9</f>
        <v>890.11200000000008</v>
      </c>
      <c r="F68" s="228">
        <f>60%*$C9</f>
        <v>667.58400000000006</v>
      </c>
      <c r="G68" s="228">
        <f>40%*$C9</f>
        <v>445.05600000000004</v>
      </c>
      <c r="H68" s="228">
        <f t="shared" ref="H68:X68" si="118">0%*$C9</f>
        <v>0</v>
      </c>
      <c r="I68" s="228">
        <f t="shared" si="118"/>
        <v>0</v>
      </c>
      <c r="J68" s="228">
        <f t="shared" si="118"/>
        <v>0</v>
      </c>
      <c r="K68" s="228">
        <f t="shared" si="118"/>
        <v>0</v>
      </c>
      <c r="L68" s="228">
        <f t="shared" si="118"/>
        <v>0</v>
      </c>
      <c r="M68" s="228">
        <f t="shared" si="118"/>
        <v>0</v>
      </c>
      <c r="N68" s="228">
        <f t="shared" si="118"/>
        <v>0</v>
      </c>
      <c r="O68" s="228">
        <f t="shared" si="118"/>
        <v>0</v>
      </c>
      <c r="P68" s="228">
        <f t="shared" si="118"/>
        <v>0</v>
      </c>
      <c r="Q68" s="228">
        <f t="shared" si="118"/>
        <v>0</v>
      </c>
      <c r="R68" s="228">
        <f t="shared" si="118"/>
        <v>0</v>
      </c>
      <c r="S68" s="228">
        <f t="shared" si="118"/>
        <v>0</v>
      </c>
      <c r="T68" s="228">
        <f t="shared" si="118"/>
        <v>0</v>
      </c>
      <c r="U68" s="228">
        <f t="shared" si="118"/>
        <v>0</v>
      </c>
      <c r="V68" s="228">
        <f t="shared" si="118"/>
        <v>0</v>
      </c>
      <c r="W68" s="228">
        <f t="shared" si="118"/>
        <v>0</v>
      </c>
      <c r="X68" s="228">
        <f t="shared" si="118"/>
        <v>0</v>
      </c>
    </row>
    <row r="69" spans="1:24" s="226" customFormat="1" ht="12.75" x14ac:dyDescent="0.2">
      <c r="C69" s="230" t="s">
        <v>301</v>
      </c>
      <c r="E69" s="228">
        <f t="shared" ref="E69:X69" si="119">E68*E30*E31</f>
        <v>3204403200.0000005</v>
      </c>
      <c r="F69" s="228">
        <f t="shared" si="119"/>
        <v>2331203328</v>
      </c>
      <c r="G69" s="228">
        <f t="shared" si="119"/>
        <v>1507511485.4400001</v>
      </c>
      <c r="H69" s="228">
        <f t="shared" si="119"/>
        <v>0</v>
      </c>
      <c r="I69" s="228">
        <f t="shared" si="119"/>
        <v>0</v>
      </c>
      <c r="J69" s="228">
        <f t="shared" si="119"/>
        <v>0</v>
      </c>
      <c r="K69" s="228">
        <f t="shared" si="119"/>
        <v>0</v>
      </c>
      <c r="L69" s="228">
        <f t="shared" si="119"/>
        <v>0</v>
      </c>
      <c r="M69" s="228">
        <f t="shared" si="119"/>
        <v>0</v>
      </c>
      <c r="N69" s="228">
        <f t="shared" si="119"/>
        <v>0</v>
      </c>
      <c r="O69" s="228">
        <f t="shared" si="119"/>
        <v>0</v>
      </c>
      <c r="P69" s="228">
        <f t="shared" si="119"/>
        <v>0</v>
      </c>
      <c r="Q69" s="228">
        <f t="shared" si="119"/>
        <v>0</v>
      </c>
      <c r="R69" s="228">
        <f t="shared" si="119"/>
        <v>0</v>
      </c>
      <c r="S69" s="228">
        <f t="shared" si="119"/>
        <v>0</v>
      </c>
      <c r="T69" s="228">
        <f t="shared" si="119"/>
        <v>0</v>
      </c>
      <c r="U69" s="228">
        <f t="shared" si="119"/>
        <v>0</v>
      </c>
      <c r="V69" s="228">
        <f t="shared" si="119"/>
        <v>0</v>
      </c>
      <c r="W69" s="228">
        <f t="shared" si="119"/>
        <v>0</v>
      </c>
      <c r="X69" s="228">
        <f t="shared" si="119"/>
        <v>0</v>
      </c>
    </row>
    <row r="70" spans="1:24" s="97" customFormat="1" ht="12.75" x14ac:dyDescent="0.2">
      <c r="C70" s="227" t="s">
        <v>293</v>
      </c>
      <c r="E70" s="228">
        <f>20%*$C9</f>
        <v>222.52800000000002</v>
      </c>
      <c r="F70" s="228">
        <f>40%*$C9</f>
        <v>445.05600000000004</v>
      </c>
      <c r="G70" s="228">
        <f>80%*$C9</f>
        <v>890.11200000000008</v>
      </c>
      <c r="H70" s="228">
        <f t="shared" ref="H70:X70" si="120">100%*$C9</f>
        <v>1112.6400000000001</v>
      </c>
      <c r="I70" s="228">
        <f t="shared" si="120"/>
        <v>1112.6400000000001</v>
      </c>
      <c r="J70" s="228">
        <f t="shared" si="120"/>
        <v>1112.6400000000001</v>
      </c>
      <c r="K70" s="228">
        <f t="shared" si="120"/>
        <v>1112.6400000000001</v>
      </c>
      <c r="L70" s="228">
        <f t="shared" si="120"/>
        <v>1112.6400000000001</v>
      </c>
      <c r="M70" s="228">
        <f t="shared" si="120"/>
        <v>1112.6400000000001</v>
      </c>
      <c r="N70" s="228">
        <f t="shared" si="120"/>
        <v>1112.6400000000001</v>
      </c>
      <c r="O70" s="228">
        <f t="shared" si="120"/>
        <v>1112.6400000000001</v>
      </c>
      <c r="P70" s="228">
        <f t="shared" si="120"/>
        <v>1112.6400000000001</v>
      </c>
      <c r="Q70" s="228">
        <f t="shared" si="120"/>
        <v>1112.6400000000001</v>
      </c>
      <c r="R70" s="228">
        <f t="shared" si="120"/>
        <v>1112.6400000000001</v>
      </c>
      <c r="S70" s="228">
        <f t="shared" si="120"/>
        <v>1112.6400000000001</v>
      </c>
      <c r="T70" s="228">
        <f t="shared" si="120"/>
        <v>1112.6400000000001</v>
      </c>
      <c r="U70" s="228">
        <f t="shared" si="120"/>
        <v>1112.6400000000001</v>
      </c>
      <c r="V70" s="228">
        <f t="shared" si="120"/>
        <v>1112.6400000000001</v>
      </c>
      <c r="W70" s="228">
        <f t="shared" si="120"/>
        <v>1112.6400000000001</v>
      </c>
      <c r="X70" s="228">
        <f t="shared" si="120"/>
        <v>1112.6400000000001</v>
      </c>
    </row>
    <row r="71" spans="1:24" s="97" customFormat="1" ht="13.5" thickBot="1" x14ac:dyDescent="0.25">
      <c r="C71" s="231" t="s">
        <v>302</v>
      </c>
      <c r="E71" s="228">
        <f>E70*((E65*E66))</f>
        <v>801100800.00000012</v>
      </c>
      <c r="F71" s="228">
        <f t="shared" ref="F71:X71" si="121">F70*((F65*F66))</f>
        <v>1813158144.0000002</v>
      </c>
      <c r="G71" s="228">
        <f>G70*((G65*G66))</f>
        <v>3517526799.3600001</v>
      </c>
      <c r="H71" s="228">
        <f t="shared" si="121"/>
        <v>4265001244.224</v>
      </c>
      <c r="I71" s="228">
        <f t="shared" si="121"/>
        <v>4137051206.8972802</v>
      </c>
      <c r="J71" s="228">
        <f t="shared" si="121"/>
        <v>4012939670.6903605</v>
      </c>
      <c r="K71" s="228">
        <f t="shared" si="121"/>
        <v>3892551480.5696502</v>
      </c>
      <c r="L71" s="228">
        <f t="shared" si="121"/>
        <v>3775774936.1525607</v>
      </c>
      <c r="M71" s="228">
        <f t="shared" si="121"/>
        <v>3662501688.0679832</v>
      </c>
      <c r="N71" s="228">
        <f t="shared" si="121"/>
        <v>3552626637.4259434</v>
      </c>
      <c r="O71" s="228">
        <f t="shared" si="121"/>
        <v>3446047838.3031654</v>
      </c>
      <c r="P71" s="228">
        <f t="shared" si="121"/>
        <v>3342666403.1540704</v>
      </c>
      <c r="Q71" s="228">
        <f t="shared" si="121"/>
        <v>3242386411.0594482</v>
      </c>
      <c r="R71" s="228">
        <f t="shared" si="121"/>
        <v>3145114818.7276645</v>
      </c>
      <c r="S71" s="228">
        <f t="shared" si="121"/>
        <v>3050761374.1658344</v>
      </c>
      <c r="T71" s="228">
        <f t="shared" si="121"/>
        <v>2959238532.9408598</v>
      </c>
      <c r="U71" s="228">
        <f t="shared" si="121"/>
        <v>2870461376.9526339</v>
      </c>
      <c r="V71" s="228">
        <f t="shared" si="121"/>
        <v>2784347535.6440549</v>
      </c>
      <c r="W71" s="228">
        <f t="shared" si="121"/>
        <v>2700817109.5747333</v>
      </c>
      <c r="X71" s="228">
        <f t="shared" si="121"/>
        <v>2619792596.2874913</v>
      </c>
    </row>
    <row r="72" spans="1:24" ht="12.75" thickBot="1" x14ac:dyDescent="0.25">
      <c r="A72" s="120" t="s">
        <v>546</v>
      </c>
      <c r="B72" s="277"/>
      <c r="C72" s="278">
        <f>SUM(E72:X72)</f>
        <v>70634984617.637726</v>
      </c>
      <c r="E72" s="242">
        <f>E69+E71</f>
        <v>4005504000.0000005</v>
      </c>
      <c r="F72" s="242">
        <f>F69+F71</f>
        <v>4144361472</v>
      </c>
      <c r="G72" s="137">
        <f t="shared" ref="G72:X72" si="122">G69+G71</f>
        <v>5025038284.8000002</v>
      </c>
      <c r="H72" s="137">
        <f t="shared" si="122"/>
        <v>4265001244.224</v>
      </c>
      <c r="I72" s="137">
        <f t="shared" si="122"/>
        <v>4137051206.8972802</v>
      </c>
      <c r="J72" s="242">
        <f>J69+J71</f>
        <v>4012939670.6903605</v>
      </c>
      <c r="K72" s="137">
        <f t="shared" si="122"/>
        <v>3892551480.5696502</v>
      </c>
      <c r="L72" s="137">
        <f t="shared" si="122"/>
        <v>3775774936.1525607</v>
      </c>
      <c r="M72" s="137">
        <f t="shared" si="122"/>
        <v>3662501688.0679832</v>
      </c>
      <c r="N72" s="137">
        <f t="shared" si="122"/>
        <v>3552626637.4259434</v>
      </c>
      <c r="O72" s="137">
        <f t="shared" si="122"/>
        <v>3446047838.3031654</v>
      </c>
      <c r="P72" s="137">
        <f t="shared" si="122"/>
        <v>3342666403.1540704</v>
      </c>
      <c r="Q72" s="137">
        <f t="shared" si="122"/>
        <v>3242386411.0594482</v>
      </c>
      <c r="R72" s="137">
        <f t="shared" si="122"/>
        <v>3145114818.7276645</v>
      </c>
      <c r="S72" s="137">
        <f t="shared" si="122"/>
        <v>3050761374.1658344</v>
      </c>
      <c r="T72" s="137">
        <f t="shared" si="122"/>
        <v>2959238532.9408598</v>
      </c>
      <c r="U72" s="137">
        <f t="shared" si="122"/>
        <v>2870461376.9526339</v>
      </c>
      <c r="V72" s="137">
        <f t="shared" si="122"/>
        <v>2784347535.6440549</v>
      </c>
      <c r="W72" s="137">
        <f t="shared" si="122"/>
        <v>2700817109.5747333</v>
      </c>
      <c r="X72" s="137">
        <f t="shared" si="122"/>
        <v>2619792596.2874913</v>
      </c>
    </row>
    <row r="74" spans="1:24" x14ac:dyDescent="0.2">
      <c r="A74" s="275" t="s">
        <v>304</v>
      </c>
      <c r="B74" s="275"/>
      <c r="C74" s="116"/>
      <c r="E74" s="276"/>
      <c r="F74" s="276"/>
      <c r="G74" s="108"/>
      <c r="H74" s="108"/>
      <c r="I74" s="108"/>
      <c r="J74" s="108"/>
      <c r="K74" s="108"/>
      <c r="L74" s="108"/>
      <c r="M74" s="108"/>
      <c r="N74" s="108"/>
      <c r="O74" s="108"/>
      <c r="P74" s="108"/>
      <c r="Q74" s="108"/>
      <c r="R74" s="108"/>
      <c r="S74" s="108"/>
      <c r="T74" s="108"/>
      <c r="U74" s="108"/>
      <c r="V74" s="108"/>
      <c r="W74" s="108"/>
      <c r="X74" s="108"/>
    </row>
    <row r="75" spans="1:24" ht="24" x14ac:dyDescent="0.2">
      <c r="A75" s="98" t="s">
        <v>547</v>
      </c>
      <c r="B75" s="98" t="s">
        <v>249</v>
      </c>
      <c r="C75" s="98">
        <v>1666586</v>
      </c>
      <c r="E75" s="98">
        <f>$C$75</f>
        <v>1666586</v>
      </c>
      <c r="F75" s="98">
        <f t="shared" ref="F75:X75" si="123">$C$75</f>
        <v>1666586</v>
      </c>
      <c r="G75" s="98">
        <f t="shared" si="123"/>
        <v>1666586</v>
      </c>
      <c r="H75" s="98">
        <f t="shared" si="123"/>
        <v>1666586</v>
      </c>
      <c r="I75" s="98">
        <f t="shared" si="123"/>
        <v>1666586</v>
      </c>
      <c r="J75" s="98">
        <f t="shared" si="123"/>
        <v>1666586</v>
      </c>
      <c r="K75" s="98">
        <f t="shared" si="123"/>
        <v>1666586</v>
      </c>
      <c r="L75" s="98">
        <f t="shared" si="123"/>
        <v>1666586</v>
      </c>
      <c r="M75" s="98">
        <f t="shared" si="123"/>
        <v>1666586</v>
      </c>
      <c r="N75" s="98">
        <f t="shared" si="123"/>
        <v>1666586</v>
      </c>
      <c r="O75" s="98">
        <f t="shared" si="123"/>
        <v>1666586</v>
      </c>
      <c r="P75" s="98">
        <f t="shared" si="123"/>
        <v>1666586</v>
      </c>
      <c r="Q75" s="98">
        <f t="shared" si="123"/>
        <v>1666586</v>
      </c>
      <c r="R75" s="98">
        <f t="shared" si="123"/>
        <v>1666586</v>
      </c>
      <c r="S75" s="98">
        <f t="shared" si="123"/>
        <v>1666586</v>
      </c>
      <c r="T75" s="98">
        <f t="shared" si="123"/>
        <v>1666586</v>
      </c>
      <c r="U75" s="98">
        <f t="shared" si="123"/>
        <v>1666586</v>
      </c>
      <c r="V75" s="98">
        <f t="shared" si="123"/>
        <v>1666586</v>
      </c>
      <c r="W75" s="98">
        <f t="shared" si="123"/>
        <v>1666586</v>
      </c>
      <c r="X75" s="98">
        <f t="shared" si="123"/>
        <v>1666586</v>
      </c>
    </row>
    <row r="76" spans="1:24" x14ac:dyDescent="0.2">
      <c r="A76" s="275" t="s">
        <v>307</v>
      </c>
      <c r="B76" s="275"/>
      <c r="C76" s="278">
        <f>SUM(E76:X76)</f>
        <v>33331720</v>
      </c>
      <c r="E76" s="276">
        <f>SUM(E75:E75)</f>
        <v>1666586</v>
      </c>
      <c r="F76" s="276">
        <f t="shared" ref="F76:X76" si="124">SUM(F75)</f>
        <v>1666586</v>
      </c>
      <c r="G76" s="276">
        <f t="shared" si="124"/>
        <v>1666586</v>
      </c>
      <c r="H76" s="276">
        <f t="shared" si="124"/>
        <v>1666586</v>
      </c>
      <c r="I76" s="276">
        <f t="shared" si="124"/>
        <v>1666586</v>
      </c>
      <c r="J76" s="276">
        <f t="shared" si="124"/>
        <v>1666586</v>
      </c>
      <c r="K76" s="276">
        <f t="shared" si="124"/>
        <v>1666586</v>
      </c>
      <c r="L76" s="276">
        <f t="shared" si="124"/>
        <v>1666586</v>
      </c>
      <c r="M76" s="276">
        <f t="shared" si="124"/>
        <v>1666586</v>
      </c>
      <c r="N76" s="276">
        <f t="shared" si="124"/>
        <v>1666586</v>
      </c>
      <c r="O76" s="276">
        <f t="shared" si="124"/>
        <v>1666586</v>
      </c>
      <c r="P76" s="276">
        <f t="shared" si="124"/>
        <v>1666586</v>
      </c>
      <c r="Q76" s="276">
        <f t="shared" si="124"/>
        <v>1666586</v>
      </c>
      <c r="R76" s="276">
        <f t="shared" si="124"/>
        <v>1666586</v>
      </c>
      <c r="S76" s="276">
        <f t="shared" si="124"/>
        <v>1666586</v>
      </c>
      <c r="T76" s="276">
        <f t="shared" si="124"/>
        <v>1666586</v>
      </c>
      <c r="U76" s="276">
        <f t="shared" si="124"/>
        <v>1666586</v>
      </c>
      <c r="V76" s="276">
        <f t="shared" si="124"/>
        <v>1666586</v>
      </c>
      <c r="W76" s="276">
        <f t="shared" si="124"/>
        <v>1666586</v>
      </c>
      <c r="X76" s="276">
        <f t="shared" si="124"/>
        <v>1666586</v>
      </c>
    </row>
    <row r="78" spans="1:24" ht="25.5" x14ac:dyDescent="0.2">
      <c r="A78" s="113" t="s">
        <v>411</v>
      </c>
      <c r="B78" s="113"/>
      <c r="C78" s="116"/>
      <c r="D78" s="107"/>
    </row>
    <row r="79" spans="1:24" x14ac:dyDescent="0.2">
      <c r="A79" s="114" t="s">
        <v>309</v>
      </c>
      <c r="B79" s="114"/>
      <c r="C79" s="114">
        <f>SUM(E79:X79)</f>
        <v>50048791.990255363</v>
      </c>
      <c r="D79" s="109"/>
      <c r="E79" s="232">
        <f>E67-E58</f>
        <v>2350000</v>
      </c>
      <c r="F79" s="232">
        <f t="shared" ref="F79:X79" si="125">F67-F58</f>
        <v>3444000</v>
      </c>
      <c r="G79" s="232">
        <f t="shared" si="125"/>
        <v>3321779.9999999995</v>
      </c>
      <c r="H79" s="232">
        <f t="shared" si="125"/>
        <v>3203226.5999999996</v>
      </c>
      <c r="I79" s="232">
        <f t="shared" si="125"/>
        <v>3088229.8019999997</v>
      </c>
      <c r="J79" s="232">
        <f t="shared" si="125"/>
        <v>2976682.9079399989</v>
      </c>
      <c r="K79" s="232">
        <f t="shared" si="125"/>
        <v>2868482.420701799</v>
      </c>
      <c r="L79" s="232">
        <f t="shared" si="125"/>
        <v>2763527.9480807451</v>
      </c>
      <c r="M79" s="232">
        <f t="shared" si="125"/>
        <v>2661722.1096383221</v>
      </c>
      <c r="N79" s="232">
        <f t="shared" si="125"/>
        <v>2562970.4463491724</v>
      </c>
      <c r="O79" s="232">
        <f t="shared" si="125"/>
        <v>2467181.3329586973</v>
      </c>
      <c r="P79" s="232">
        <f t="shared" si="125"/>
        <v>2374265.8929699366</v>
      </c>
      <c r="Q79" s="232">
        <f t="shared" si="125"/>
        <v>2284137.9161808384</v>
      </c>
      <c r="R79" s="232">
        <f t="shared" si="125"/>
        <v>2196713.7786954129</v>
      </c>
      <c r="S79" s="232">
        <f t="shared" si="125"/>
        <v>2111912.3653345504</v>
      </c>
      <c r="T79" s="232">
        <f t="shared" si="125"/>
        <v>2029654.9943745141</v>
      </c>
      <c r="U79" s="232">
        <f t="shared" si="125"/>
        <v>1949865.3445432787</v>
      </c>
      <c r="V79" s="232">
        <f t="shared" si="125"/>
        <v>1872469.3842069805</v>
      </c>
      <c r="W79" s="232">
        <f t="shared" si="125"/>
        <v>1797395.3026807709</v>
      </c>
      <c r="X79" s="232">
        <f t="shared" si="125"/>
        <v>1724573.4436003477</v>
      </c>
    </row>
    <row r="80" spans="1:24" ht="12.75" x14ac:dyDescent="0.2">
      <c r="A80" s="107" t="s">
        <v>310</v>
      </c>
      <c r="B80" s="107"/>
      <c r="C80" s="279">
        <f>NPV(C3,E79:X79)</f>
        <v>32727008.365811463</v>
      </c>
    </row>
    <row r="81" spans="1:24" ht="24" x14ac:dyDescent="0.2">
      <c r="A81" s="114" t="s">
        <v>311</v>
      </c>
      <c r="B81" s="114"/>
      <c r="C81" s="114">
        <f>SUM(E81:X81)</f>
        <v>57265365046.072014</v>
      </c>
      <c r="D81" s="109"/>
      <c r="E81" s="232">
        <f t="shared" ref="E81:X81" si="126">E72-E61</f>
        <v>3560379334.2171431</v>
      </c>
      <c r="F81" s="232">
        <f t="shared" si="126"/>
        <v>3738752692.6628571</v>
      </c>
      <c r="G81" s="232">
        <f t="shared" si="126"/>
        <v>4422526558.3542862</v>
      </c>
      <c r="H81" s="232">
        <f t="shared" si="126"/>
        <v>3564038044.224</v>
      </c>
      <c r="I81" s="232">
        <f t="shared" si="126"/>
        <v>3436088006.8972802</v>
      </c>
      <c r="J81" s="232">
        <f t="shared" si="126"/>
        <v>3311976470.6903605</v>
      </c>
      <c r="K81" s="232">
        <f t="shared" si="126"/>
        <v>3191588280.5696502</v>
      </c>
      <c r="L81" s="232">
        <f t="shared" si="126"/>
        <v>3074811736.1525607</v>
      </c>
      <c r="M81" s="232">
        <f t="shared" si="126"/>
        <v>2961538488.0679832</v>
      </c>
      <c r="N81" s="232">
        <f t="shared" si="126"/>
        <v>2851663437.4259434</v>
      </c>
      <c r="O81" s="232">
        <f t="shared" si="126"/>
        <v>2745084638.3031654</v>
      </c>
      <c r="P81" s="232">
        <f t="shared" si="126"/>
        <v>2641703203.1540704</v>
      </c>
      <c r="Q81" s="232">
        <f t="shared" si="126"/>
        <v>2541423211.0594482</v>
      </c>
      <c r="R81" s="232">
        <f t="shared" si="126"/>
        <v>2444151618.7276645</v>
      </c>
      <c r="S81" s="232">
        <f t="shared" si="126"/>
        <v>2349798174.1658344</v>
      </c>
      <c r="T81" s="232">
        <f t="shared" si="126"/>
        <v>2258275332.9408598</v>
      </c>
      <c r="U81" s="232">
        <f t="shared" si="126"/>
        <v>2169498176.9526339</v>
      </c>
      <c r="V81" s="232">
        <f t="shared" si="126"/>
        <v>2083384335.6440549</v>
      </c>
      <c r="W81" s="232">
        <f t="shared" si="126"/>
        <v>1999853909.5747333</v>
      </c>
      <c r="X81" s="232">
        <f t="shared" si="126"/>
        <v>1918829396.2874913</v>
      </c>
    </row>
    <row r="82" spans="1:24" ht="12.75" x14ac:dyDescent="0.2">
      <c r="A82" s="107" t="s">
        <v>312</v>
      </c>
      <c r="B82" s="107"/>
      <c r="C82" s="279">
        <f>NPV(C3,E81:X81)</f>
        <v>37857153449.965378</v>
      </c>
    </row>
    <row r="83" spans="1:24" ht="24" x14ac:dyDescent="0.2">
      <c r="A83" s="114" t="s">
        <v>313</v>
      </c>
      <c r="B83" s="114"/>
      <c r="C83" s="114">
        <f>SUM(E83:X83)</f>
        <v>57298696766.072014</v>
      </c>
      <c r="D83" s="109"/>
      <c r="E83" s="232">
        <f t="shared" ref="E83:X83" si="127">(E72+E76)-E61</f>
        <v>3562045920.2171431</v>
      </c>
      <c r="F83" s="232">
        <f t="shared" si="127"/>
        <v>3740419278.6628571</v>
      </c>
      <c r="G83" s="232">
        <f t="shared" si="127"/>
        <v>4424193144.3542862</v>
      </c>
      <c r="H83" s="232">
        <f t="shared" si="127"/>
        <v>3565704630.224</v>
      </c>
      <c r="I83" s="232">
        <f t="shared" si="127"/>
        <v>3437754592.8972802</v>
      </c>
      <c r="J83" s="232">
        <f t="shared" si="127"/>
        <v>3313643056.6903605</v>
      </c>
      <c r="K83" s="232">
        <f t="shared" si="127"/>
        <v>3193254866.5696502</v>
      </c>
      <c r="L83" s="232">
        <f t="shared" si="127"/>
        <v>3076478322.1525607</v>
      </c>
      <c r="M83" s="232">
        <f t="shared" si="127"/>
        <v>2963205074.0679832</v>
      </c>
      <c r="N83" s="232">
        <f t="shared" si="127"/>
        <v>2853330023.4259434</v>
      </c>
      <c r="O83" s="232">
        <f t="shared" si="127"/>
        <v>2746751224.3031654</v>
      </c>
      <c r="P83" s="232">
        <f t="shared" si="127"/>
        <v>2643369789.1540704</v>
      </c>
      <c r="Q83" s="232">
        <f t="shared" si="127"/>
        <v>2543089797.0594482</v>
      </c>
      <c r="R83" s="232">
        <f t="shared" si="127"/>
        <v>2445818204.7276645</v>
      </c>
      <c r="S83" s="232">
        <f t="shared" si="127"/>
        <v>2351464760.1658344</v>
      </c>
      <c r="T83" s="232">
        <f t="shared" si="127"/>
        <v>2259941918.9408598</v>
      </c>
      <c r="U83" s="232">
        <f t="shared" si="127"/>
        <v>2171164762.9526339</v>
      </c>
      <c r="V83" s="232">
        <f t="shared" si="127"/>
        <v>2085050921.6440549</v>
      </c>
      <c r="W83" s="232">
        <f t="shared" si="127"/>
        <v>2001520495.5747333</v>
      </c>
      <c r="X83" s="232">
        <f t="shared" si="127"/>
        <v>1920495982.2874913</v>
      </c>
    </row>
    <row r="84" spans="1:24" ht="24" x14ac:dyDescent="0.2">
      <c r="A84" s="107" t="s">
        <v>314</v>
      </c>
      <c r="B84" s="107"/>
      <c r="C84" s="280">
        <f>NPV(C3,E83:X83)</f>
        <v>37877922795.251312</v>
      </c>
    </row>
    <row r="85" spans="1:24" x14ac:dyDescent="0.2">
      <c r="A85" s="237" t="s">
        <v>315</v>
      </c>
      <c r="B85" s="238"/>
    </row>
    <row r="86" spans="1:24" ht="48" customHeight="1" x14ac:dyDescent="0.2">
      <c r="A86" s="239">
        <v>0.05</v>
      </c>
      <c r="B86" s="240">
        <f>C80</f>
        <v>32727008.365811463</v>
      </c>
      <c r="E86" s="377"/>
      <c r="F86" s="377"/>
      <c r="H86" s="377"/>
      <c r="I86" s="377"/>
    </row>
    <row r="87" spans="1:24" x14ac:dyDescent="0.2">
      <c r="A87" s="136">
        <v>0.1</v>
      </c>
      <c r="B87" s="240">
        <f t="dataTable" ref="B87:B89" dt2D="0" dtr="0" r1="C3"/>
        <v>23223574.955669824</v>
      </c>
      <c r="E87" s="239"/>
      <c r="F87" s="240"/>
      <c r="H87" s="239"/>
      <c r="I87" s="240"/>
    </row>
    <row r="88" spans="1:24" x14ac:dyDescent="0.2">
      <c r="A88" s="136">
        <v>0.15</v>
      </c>
      <c r="B88" s="240">
        <v>17553811.932086833</v>
      </c>
      <c r="E88" s="136"/>
      <c r="F88" s="240"/>
      <c r="H88" s="136"/>
      <c r="I88" s="240"/>
    </row>
    <row r="89" spans="1:24" x14ac:dyDescent="0.2">
      <c r="A89" s="136">
        <v>0.2</v>
      </c>
      <c r="B89" s="240">
        <v>13917348.907172928</v>
      </c>
      <c r="E89" s="136"/>
      <c r="F89" s="240"/>
      <c r="H89" s="136"/>
      <c r="I89" s="240"/>
    </row>
    <row r="90" spans="1:24" x14ac:dyDescent="0.2">
      <c r="E90" s="136"/>
      <c r="F90" s="240"/>
      <c r="H90" s="136"/>
      <c r="I90" s="240"/>
    </row>
    <row r="92" spans="1:24" ht="25.5" x14ac:dyDescent="0.2">
      <c r="A92" s="140" t="s">
        <v>548</v>
      </c>
      <c r="B92" s="140"/>
      <c r="C92" s="141"/>
    </row>
    <row r="93" spans="1:24" ht="12.75" x14ac:dyDescent="0.2">
      <c r="A93" s="233"/>
      <c r="B93" s="233"/>
      <c r="C93" s="234" t="s">
        <v>262</v>
      </c>
      <c r="E93" s="235">
        <v>0.2</v>
      </c>
      <c r="F93" s="235">
        <v>0.4</v>
      </c>
      <c r="G93" s="235">
        <v>0.8</v>
      </c>
      <c r="H93" s="235">
        <v>1</v>
      </c>
      <c r="I93" s="235">
        <v>1</v>
      </c>
      <c r="J93" s="235">
        <v>1</v>
      </c>
      <c r="K93" s="235">
        <v>1</v>
      </c>
      <c r="L93" s="235">
        <v>1</v>
      </c>
      <c r="M93" s="235">
        <v>1</v>
      </c>
      <c r="N93" s="235">
        <v>1</v>
      </c>
      <c r="O93" s="235">
        <v>1</v>
      </c>
      <c r="P93" s="235">
        <v>1</v>
      </c>
      <c r="Q93" s="235">
        <v>1</v>
      </c>
      <c r="R93" s="235">
        <v>1</v>
      </c>
      <c r="S93" s="235">
        <v>1</v>
      </c>
      <c r="T93" s="235">
        <v>1</v>
      </c>
      <c r="U93" s="235">
        <v>1</v>
      </c>
      <c r="V93" s="235">
        <v>1</v>
      </c>
      <c r="W93" s="235">
        <v>1</v>
      </c>
      <c r="X93" s="235">
        <v>1</v>
      </c>
    </row>
    <row r="94" spans="1:24" ht="12.75" x14ac:dyDescent="0.2">
      <c r="A94" s="140" t="s">
        <v>6</v>
      </c>
      <c r="B94" s="140" t="s">
        <v>213</v>
      </c>
      <c r="C94" s="145" t="s">
        <v>214</v>
      </c>
      <c r="E94" s="122" t="s">
        <v>63</v>
      </c>
      <c r="F94" s="122" t="s">
        <v>64</v>
      </c>
      <c r="G94" s="122" t="s">
        <v>65</v>
      </c>
      <c r="H94" s="122" t="s">
        <v>66</v>
      </c>
      <c r="I94" s="122" t="s">
        <v>67</v>
      </c>
      <c r="J94" s="122" t="s">
        <v>68</v>
      </c>
      <c r="K94" s="122" t="s">
        <v>69</v>
      </c>
      <c r="L94" s="122" t="s">
        <v>70</v>
      </c>
      <c r="M94" s="122" t="s">
        <v>71</v>
      </c>
      <c r="N94" s="122" t="s">
        <v>72</v>
      </c>
      <c r="O94" s="122" t="s">
        <v>73</v>
      </c>
      <c r="P94" s="122" t="s">
        <v>74</v>
      </c>
      <c r="Q94" s="122" t="s">
        <v>75</v>
      </c>
      <c r="R94" s="122" t="s">
        <v>76</v>
      </c>
      <c r="S94" s="122" t="s">
        <v>77</v>
      </c>
      <c r="T94" s="122" t="s">
        <v>78</v>
      </c>
      <c r="U94" s="122" t="s">
        <v>79</v>
      </c>
      <c r="V94" s="122" t="s">
        <v>80</v>
      </c>
      <c r="W94" s="122" t="s">
        <v>81</v>
      </c>
      <c r="X94" s="122" t="s">
        <v>82</v>
      </c>
    </row>
    <row r="95" spans="1:24" x14ac:dyDescent="0.2">
      <c r="A95" s="157" t="s">
        <v>215</v>
      </c>
      <c r="B95" s="157"/>
      <c r="C95" s="157" t="s">
        <v>216</v>
      </c>
      <c r="D95" s="107"/>
      <c r="E95" s="122">
        <v>0</v>
      </c>
      <c r="F95" s="122">
        <v>0</v>
      </c>
      <c r="G95" s="122">
        <v>0</v>
      </c>
      <c r="H95" s="122">
        <v>0</v>
      </c>
      <c r="I95" s="122">
        <v>0</v>
      </c>
      <c r="J95" s="122">
        <v>0</v>
      </c>
      <c r="K95" s="122">
        <v>0</v>
      </c>
      <c r="L95" s="122">
        <v>0</v>
      </c>
      <c r="M95" s="122">
        <v>0</v>
      </c>
      <c r="N95" s="122">
        <v>0</v>
      </c>
      <c r="O95" s="122">
        <v>0</v>
      </c>
      <c r="P95" s="122">
        <v>0</v>
      </c>
      <c r="Q95" s="122">
        <v>0</v>
      </c>
      <c r="R95" s="122">
        <v>0</v>
      </c>
      <c r="S95" s="122">
        <v>0</v>
      </c>
      <c r="T95" s="122">
        <v>0</v>
      </c>
      <c r="U95" s="122">
        <v>0</v>
      </c>
      <c r="V95" s="122">
        <v>0</v>
      </c>
      <c r="W95" s="122">
        <v>0</v>
      </c>
      <c r="X95" s="122">
        <v>0</v>
      </c>
    </row>
    <row r="96" spans="1:24" ht="24" x14ac:dyDescent="0.2">
      <c r="A96" s="146" t="s">
        <v>318</v>
      </c>
      <c r="B96" s="146"/>
      <c r="C96" s="152"/>
      <c r="E96" s="97"/>
      <c r="F96" s="97"/>
      <c r="G96" s="97"/>
      <c r="H96" s="97"/>
      <c r="I96" s="97"/>
      <c r="J96" s="97"/>
      <c r="K96" s="97"/>
      <c r="L96" s="97"/>
      <c r="M96" s="97"/>
      <c r="N96" s="97"/>
      <c r="O96" s="97"/>
      <c r="P96" s="97"/>
      <c r="Q96" s="97"/>
      <c r="R96" s="97"/>
      <c r="S96" s="97"/>
      <c r="T96" s="97"/>
      <c r="U96" s="97"/>
      <c r="V96" s="97"/>
      <c r="W96" s="97"/>
      <c r="X96" s="97"/>
    </row>
    <row r="97" spans="1:24" x14ac:dyDescent="0.2">
      <c r="A97" s="122"/>
      <c r="B97" s="122"/>
      <c r="C97" s="122"/>
      <c r="E97" s="122">
        <f>C97</f>
        <v>0</v>
      </c>
      <c r="F97" s="122">
        <f>C97</f>
        <v>0</v>
      </c>
      <c r="G97" s="122">
        <f>C97</f>
        <v>0</v>
      </c>
      <c r="H97" s="122">
        <f>C97</f>
        <v>0</v>
      </c>
      <c r="I97" s="122">
        <f>C97</f>
        <v>0</v>
      </c>
      <c r="J97" s="122">
        <f>C97</f>
        <v>0</v>
      </c>
      <c r="K97" s="122">
        <f>C97</f>
        <v>0</v>
      </c>
      <c r="L97" s="122">
        <f>C97</f>
        <v>0</v>
      </c>
      <c r="M97" s="122">
        <f>C97</f>
        <v>0</v>
      </c>
      <c r="N97" s="122">
        <f>C97</f>
        <v>0</v>
      </c>
      <c r="O97" s="122">
        <f>C97</f>
        <v>0</v>
      </c>
      <c r="P97" s="122">
        <f>C97</f>
        <v>0</v>
      </c>
      <c r="Q97" s="122">
        <f>C97</f>
        <v>0</v>
      </c>
      <c r="R97" s="122">
        <f>C97</f>
        <v>0</v>
      </c>
      <c r="S97" s="122">
        <f>C97</f>
        <v>0</v>
      </c>
      <c r="T97" s="122">
        <f>C97</f>
        <v>0</v>
      </c>
      <c r="U97" s="122">
        <f>C97</f>
        <v>0</v>
      </c>
      <c r="V97" s="122">
        <f>C97</f>
        <v>0</v>
      </c>
      <c r="W97" s="122">
        <f>C97</f>
        <v>0</v>
      </c>
      <c r="X97" s="122">
        <f>C97</f>
        <v>0</v>
      </c>
    </row>
    <row r="98" spans="1:24" x14ac:dyDescent="0.2">
      <c r="B98" s="122"/>
      <c r="E98" s="122">
        <f>C98</f>
        <v>0</v>
      </c>
      <c r="F98" s="122">
        <f>C98</f>
        <v>0</v>
      </c>
      <c r="G98" s="122">
        <f>C98</f>
        <v>0</v>
      </c>
      <c r="H98" s="122">
        <f>C98</f>
        <v>0</v>
      </c>
      <c r="I98" s="122">
        <f>C98</f>
        <v>0</v>
      </c>
      <c r="J98" s="122">
        <f>C98</f>
        <v>0</v>
      </c>
      <c r="K98" s="122">
        <f>C98</f>
        <v>0</v>
      </c>
      <c r="L98" s="122">
        <f>C98</f>
        <v>0</v>
      </c>
      <c r="M98" s="122">
        <f>C98</f>
        <v>0</v>
      </c>
      <c r="N98" s="122">
        <f>C98</f>
        <v>0</v>
      </c>
      <c r="O98" s="122">
        <f>C98</f>
        <v>0</v>
      </c>
      <c r="P98" s="122">
        <f>C98</f>
        <v>0</v>
      </c>
      <c r="Q98" s="122">
        <f>C98</f>
        <v>0</v>
      </c>
      <c r="R98" s="122">
        <f>C98</f>
        <v>0</v>
      </c>
      <c r="S98" s="122">
        <f>C98</f>
        <v>0</v>
      </c>
      <c r="T98" s="122">
        <f>C98</f>
        <v>0</v>
      </c>
      <c r="U98" s="122">
        <f>C98</f>
        <v>0</v>
      </c>
      <c r="V98" s="122">
        <f>C98</f>
        <v>0</v>
      </c>
      <c r="W98" s="122">
        <f>C98</f>
        <v>0</v>
      </c>
      <c r="X98" s="122">
        <f>C98</f>
        <v>0</v>
      </c>
    </row>
    <row r="99" spans="1:24" ht="12.75" thickBot="1" x14ac:dyDescent="0.25">
      <c r="B99" s="122"/>
      <c r="E99" s="122">
        <f>C99</f>
        <v>0</v>
      </c>
      <c r="F99" s="122">
        <f>C99</f>
        <v>0</v>
      </c>
      <c r="G99" s="122">
        <f>C99</f>
        <v>0</v>
      </c>
      <c r="H99" s="122">
        <f>C99</f>
        <v>0</v>
      </c>
      <c r="I99" s="122">
        <f>C99</f>
        <v>0</v>
      </c>
      <c r="J99" s="122">
        <f>C99</f>
        <v>0</v>
      </c>
      <c r="K99" s="122">
        <f>C99</f>
        <v>0</v>
      </c>
      <c r="L99" s="122">
        <f>C99</f>
        <v>0</v>
      </c>
      <c r="M99" s="122">
        <f>C99</f>
        <v>0</v>
      </c>
      <c r="N99" s="122">
        <f>C99</f>
        <v>0</v>
      </c>
      <c r="O99" s="122">
        <f>C99</f>
        <v>0</v>
      </c>
      <c r="P99" s="122">
        <f>C99</f>
        <v>0</v>
      </c>
      <c r="Q99" s="122">
        <f>C99</f>
        <v>0</v>
      </c>
      <c r="R99" s="122">
        <f>C99</f>
        <v>0</v>
      </c>
      <c r="S99" s="122">
        <f>C99</f>
        <v>0</v>
      </c>
      <c r="T99" s="122">
        <f>C99</f>
        <v>0</v>
      </c>
      <c r="U99" s="122">
        <f>C99</f>
        <v>0</v>
      </c>
      <c r="V99" s="122">
        <f>C99</f>
        <v>0</v>
      </c>
      <c r="W99" s="122">
        <f>C99</f>
        <v>0</v>
      </c>
      <c r="X99" s="122">
        <f>C99</f>
        <v>0</v>
      </c>
    </row>
    <row r="100" spans="1:24" s="118" customFormat="1" ht="27.6" customHeight="1" thickBot="1" x14ac:dyDescent="0.25">
      <c r="A100" s="155" t="s">
        <v>325</v>
      </c>
      <c r="B100" s="155"/>
      <c r="C100" s="156">
        <f>SUM(E100:X100)</f>
        <v>0</v>
      </c>
      <c r="D100" s="107"/>
      <c r="E100" s="156">
        <f t="shared" ref="E100:X100" si="128">SUM(E97:E99)</f>
        <v>0</v>
      </c>
      <c r="F100" s="156">
        <f t="shared" si="128"/>
        <v>0</v>
      </c>
      <c r="G100" s="156">
        <f t="shared" si="128"/>
        <v>0</v>
      </c>
      <c r="H100" s="156">
        <f t="shared" si="128"/>
        <v>0</v>
      </c>
      <c r="I100" s="156">
        <f t="shared" si="128"/>
        <v>0</v>
      </c>
      <c r="J100" s="156">
        <f t="shared" si="128"/>
        <v>0</v>
      </c>
      <c r="K100" s="156">
        <f t="shared" si="128"/>
        <v>0</v>
      </c>
      <c r="L100" s="156">
        <f t="shared" si="128"/>
        <v>0</v>
      </c>
      <c r="M100" s="156">
        <f t="shared" si="128"/>
        <v>0</v>
      </c>
      <c r="N100" s="156">
        <f t="shared" si="128"/>
        <v>0</v>
      </c>
      <c r="O100" s="156">
        <f t="shared" si="128"/>
        <v>0</v>
      </c>
      <c r="P100" s="156">
        <f t="shared" si="128"/>
        <v>0</v>
      </c>
      <c r="Q100" s="156">
        <f t="shared" si="128"/>
        <v>0</v>
      </c>
      <c r="R100" s="156">
        <f t="shared" si="128"/>
        <v>0</v>
      </c>
      <c r="S100" s="156">
        <f t="shared" si="128"/>
        <v>0</v>
      </c>
      <c r="T100" s="156">
        <f t="shared" si="128"/>
        <v>0</v>
      </c>
      <c r="U100" s="156">
        <f t="shared" si="128"/>
        <v>0</v>
      </c>
      <c r="V100" s="156">
        <f t="shared" si="128"/>
        <v>0</v>
      </c>
      <c r="W100" s="156">
        <f t="shared" si="128"/>
        <v>0</v>
      </c>
      <c r="X100" s="156">
        <f t="shared" si="128"/>
        <v>0</v>
      </c>
    </row>
    <row r="101" spans="1:24" ht="36.75" thickBot="1" x14ac:dyDescent="0.25">
      <c r="A101" s="146" t="s">
        <v>326</v>
      </c>
      <c r="B101" s="146"/>
      <c r="C101" s="152"/>
      <c r="E101" s="97"/>
      <c r="F101" s="97"/>
      <c r="G101" s="97"/>
      <c r="H101" s="97"/>
      <c r="I101" s="97"/>
      <c r="J101" s="97"/>
      <c r="K101" s="97"/>
      <c r="L101" s="97"/>
      <c r="M101" s="97"/>
      <c r="N101" s="97"/>
      <c r="O101" s="97"/>
      <c r="P101" s="97"/>
      <c r="Q101" s="97"/>
      <c r="R101" s="97"/>
      <c r="S101" s="97"/>
      <c r="T101" s="97"/>
      <c r="U101" s="97"/>
      <c r="V101" s="97"/>
      <c r="W101" s="97"/>
      <c r="X101" s="97"/>
    </row>
    <row r="102" spans="1:24" ht="12.75" thickBot="1" x14ac:dyDescent="0.25">
      <c r="A102" s="122" t="s">
        <v>538</v>
      </c>
      <c r="B102" s="204" t="s">
        <v>251</v>
      </c>
      <c r="C102" s="293">
        <f>C53</f>
        <v>630000</v>
      </c>
      <c r="E102" s="296">
        <f t="shared" ref="E102" si="129">C102</f>
        <v>630000</v>
      </c>
      <c r="F102" s="122">
        <f t="shared" ref="F102" si="130">C102</f>
        <v>630000</v>
      </c>
      <c r="G102" s="122">
        <f t="shared" ref="G102" si="131">C102</f>
        <v>630000</v>
      </c>
      <c r="H102" s="122">
        <f t="shared" ref="H102" si="132">C102</f>
        <v>630000</v>
      </c>
      <c r="I102" s="122">
        <f t="shared" ref="I102" si="133">C102</f>
        <v>630000</v>
      </c>
      <c r="J102" s="122">
        <f t="shared" ref="J102" si="134">C102</f>
        <v>630000</v>
      </c>
      <c r="K102" s="122">
        <f t="shared" ref="K102" si="135">C102</f>
        <v>630000</v>
      </c>
      <c r="L102" s="122">
        <f t="shared" ref="L102" si="136">C102</f>
        <v>630000</v>
      </c>
      <c r="M102" s="122">
        <f t="shared" ref="M102" si="137">C102</f>
        <v>630000</v>
      </c>
      <c r="N102" s="122">
        <f t="shared" ref="N102" si="138">C102</f>
        <v>630000</v>
      </c>
      <c r="O102" s="122">
        <f t="shared" ref="O102" si="139">C102</f>
        <v>630000</v>
      </c>
      <c r="P102" s="122">
        <f t="shared" ref="P102" si="140">C102</f>
        <v>630000</v>
      </c>
      <c r="Q102" s="122">
        <f t="shared" ref="Q102" si="141">C102</f>
        <v>630000</v>
      </c>
      <c r="R102" s="122">
        <f t="shared" ref="R102" si="142">C102</f>
        <v>630000</v>
      </c>
      <c r="S102" s="122">
        <f t="shared" ref="S102" si="143">C102</f>
        <v>630000</v>
      </c>
      <c r="T102" s="122">
        <f t="shared" ref="T102" si="144">C102</f>
        <v>630000</v>
      </c>
      <c r="U102" s="122">
        <f t="shared" ref="U102" si="145">C102</f>
        <v>630000</v>
      </c>
      <c r="V102" s="122">
        <f t="shared" ref="V102" si="146">C102</f>
        <v>630000</v>
      </c>
      <c r="W102" s="122">
        <f t="shared" ref="W102" si="147">C102</f>
        <v>630000</v>
      </c>
      <c r="X102" s="122">
        <f t="shared" ref="X102" si="148">C102</f>
        <v>630000</v>
      </c>
    </row>
    <row r="103" spans="1:24" ht="12.75" thickBot="1" x14ac:dyDescent="0.25">
      <c r="A103" s="150" t="s">
        <v>336</v>
      </c>
      <c r="B103" s="208"/>
      <c r="C103" s="151">
        <f t="shared" ref="C103" si="149">SUM(E103:X103)</f>
        <v>12600000</v>
      </c>
      <c r="E103" s="149">
        <f t="shared" ref="E103:X103" si="150">SUM(E102:E102)</f>
        <v>630000</v>
      </c>
      <c r="F103" s="149">
        <f t="shared" si="150"/>
        <v>630000</v>
      </c>
      <c r="G103" s="149">
        <f t="shared" si="150"/>
        <v>630000</v>
      </c>
      <c r="H103" s="149">
        <f t="shared" si="150"/>
        <v>630000</v>
      </c>
      <c r="I103" s="149">
        <f t="shared" si="150"/>
        <v>630000</v>
      </c>
      <c r="J103" s="149">
        <f t="shared" si="150"/>
        <v>630000</v>
      </c>
      <c r="K103" s="149">
        <f t="shared" si="150"/>
        <v>630000</v>
      </c>
      <c r="L103" s="149">
        <f t="shared" si="150"/>
        <v>630000</v>
      </c>
      <c r="M103" s="149">
        <f t="shared" si="150"/>
        <v>630000</v>
      </c>
      <c r="N103" s="149">
        <f t="shared" si="150"/>
        <v>630000</v>
      </c>
      <c r="O103" s="149">
        <f t="shared" si="150"/>
        <v>630000</v>
      </c>
      <c r="P103" s="149">
        <f t="shared" si="150"/>
        <v>630000</v>
      </c>
      <c r="Q103" s="149">
        <f t="shared" si="150"/>
        <v>630000</v>
      </c>
      <c r="R103" s="149">
        <f t="shared" si="150"/>
        <v>630000</v>
      </c>
      <c r="S103" s="149">
        <f t="shared" si="150"/>
        <v>630000</v>
      </c>
      <c r="T103" s="149">
        <f t="shared" si="150"/>
        <v>630000</v>
      </c>
      <c r="U103" s="149">
        <f t="shared" si="150"/>
        <v>630000</v>
      </c>
      <c r="V103" s="149">
        <f t="shared" si="150"/>
        <v>630000</v>
      </c>
      <c r="W103" s="149">
        <f t="shared" si="150"/>
        <v>630000</v>
      </c>
      <c r="X103" s="149">
        <f t="shared" si="150"/>
        <v>630000</v>
      </c>
    </row>
    <row r="104" spans="1:24" ht="13.5" customHeight="1" x14ac:dyDescent="0.2">
      <c r="A104" s="153" t="s">
        <v>241</v>
      </c>
      <c r="B104" s="153"/>
      <c r="C104" s="152"/>
      <c r="E104" s="97"/>
      <c r="F104" s="97"/>
      <c r="G104" s="97"/>
      <c r="H104" s="97"/>
      <c r="I104" s="97"/>
      <c r="J104" s="97"/>
      <c r="K104" s="97"/>
      <c r="L104" s="97"/>
      <c r="M104" s="97"/>
      <c r="N104" s="97"/>
      <c r="O104" s="97"/>
      <c r="P104" s="97"/>
      <c r="Q104" s="97"/>
      <c r="R104" s="97"/>
      <c r="S104" s="97"/>
      <c r="T104" s="97"/>
      <c r="U104" s="97"/>
      <c r="V104" s="97"/>
      <c r="W104" s="97"/>
      <c r="X104" s="97"/>
    </row>
    <row r="105" spans="1:24" x14ac:dyDescent="0.2">
      <c r="A105" s="122" t="s">
        <v>539</v>
      </c>
      <c r="B105" s="122" t="s">
        <v>253</v>
      </c>
      <c r="C105" s="285">
        <v>620000</v>
      </c>
      <c r="E105" s="122">
        <v>0</v>
      </c>
      <c r="F105" s="122"/>
      <c r="G105" s="122"/>
      <c r="H105" s="122"/>
      <c r="I105" s="122"/>
      <c r="J105" s="122"/>
      <c r="K105" s="122"/>
      <c r="L105" s="122"/>
      <c r="M105" s="122"/>
      <c r="N105" s="122"/>
      <c r="O105" s="122"/>
      <c r="P105" s="122"/>
      <c r="Q105" s="122"/>
      <c r="R105" s="122"/>
      <c r="S105" s="122"/>
      <c r="T105" s="122"/>
      <c r="U105" s="122"/>
      <c r="V105" s="122"/>
      <c r="W105" s="122"/>
      <c r="X105" s="122"/>
    </row>
    <row r="106" spans="1:24" ht="12.75" thickBot="1" x14ac:dyDescent="0.25">
      <c r="A106" s="154" t="s">
        <v>339</v>
      </c>
      <c r="B106" s="154"/>
      <c r="C106" s="147">
        <f>SUM(E106:X106)</f>
        <v>0</v>
      </c>
      <c r="E106" s="148">
        <f t="shared" ref="E106:X106" si="151">SUM(E105:E105)</f>
        <v>0</v>
      </c>
      <c r="F106" s="148">
        <f t="shared" si="151"/>
        <v>0</v>
      </c>
      <c r="G106" s="148">
        <f t="shared" si="151"/>
        <v>0</v>
      </c>
      <c r="H106" s="148">
        <f t="shared" si="151"/>
        <v>0</v>
      </c>
      <c r="I106" s="148">
        <f t="shared" si="151"/>
        <v>0</v>
      </c>
      <c r="J106" s="148">
        <f t="shared" si="151"/>
        <v>0</v>
      </c>
      <c r="K106" s="148">
        <f t="shared" si="151"/>
        <v>0</v>
      </c>
      <c r="L106" s="148">
        <f t="shared" si="151"/>
        <v>0</v>
      </c>
      <c r="M106" s="148">
        <f t="shared" si="151"/>
        <v>0</v>
      </c>
      <c r="N106" s="148">
        <f t="shared" si="151"/>
        <v>0</v>
      </c>
      <c r="O106" s="148">
        <f t="shared" si="151"/>
        <v>0</v>
      </c>
      <c r="P106" s="148">
        <f t="shared" si="151"/>
        <v>0</v>
      </c>
      <c r="Q106" s="148">
        <f t="shared" si="151"/>
        <v>0</v>
      </c>
      <c r="R106" s="148">
        <f t="shared" si="151"/>
        <v>0</v>
      </c>
      <c r="S106" s="148">
        <f t="shared" si="151"/>
        <v>0</v>
      </c>
      <c r="T106" s="148">
        <f t="shared" si="151"/>
        <v>0</v>
      </c>
      <c r="U106" s="148">
        <f t="shared" si="151"/>
        <v>0</v>
      </c>
      <c r="V106" s="148">
        <f t="shared" si="151"/>
        <v>0</v>
      </c>
      <c r="W106" s="148">
        <f t="shared" si="151"/>
        <v>0</v>
      </c>
      <c r="X106" s="148">
        <f t="shared" si="151"/>
        <v>0</v>
      </c>
    </row>
    <row r="107" spans="1:24" ht="12.75" thickBot="1" x14ac:dyDescent="0.25">
      <c r="A107" s="142" t="s">
        <v>549</v>
      </c>
      <c r="B107" s="142"/>
      <c r="C107" s="144">
        <f>SUM(E107:X107)</f>
        <v>12600000</v>
      </c>
      <c r="E107" s="143">
        <f t="shared" ref="E107:X107" si="152">(E100+E103+E106)</f>
        <v>630000</v>
      </c>
      <c r="F107" s="143">
        <f t="shared" si="152"/>
        <v>630000</v>
      </c>
      <c r="G107" s="143">
        <f t="shared" si="152"/>
        <v>630000</v>
      </c>
      <c r="H107" s="143">
        <f t="shared" si="152"/>
        <v>630000</v>
      </c>
      <c r="I107" s="143">
        <f t="shared" si="152"/>
        <v>630000</v>
      </c>
      <c r="J107" s="143">
        <f t="shared" si="152"/>
        <v>630000</v>
      </c>
      <c r="K107" s="143">
        <f t="shared" si="152"/>
        <v>630000</v>
      </c>
      <c r="L107" s="143">
        <f t="shared" si="152"/>
        <v>630000</v>
      </c>
      <c r="M107" s="143">
        <f t="shared" si="152"/>
        <v>630000</v>
      </c>
      <c r="N107" s="143">
        <f t="shared" si="152"/>
        <v>630000</v>
      </c>
      <c r="O107" s="143">
        <f t="shared" si="152"/>
        <v>630000</v>
      </c>
      <c r="P107" s="143">
        <f t="shared" si="152"/>
        <v>630000</v>
      </c>
      <c r="Q107" s="143">
        <f t="shared" si="152"/>
        <v>630000</v>
      </c>
      <c r="R107" s="143">
        <f t="shared" si="152"/>
        <v>630000</v>
      </c>
      <c r="S107" s="143">
        <f t="shared" si="152"/>
        <v>630000</v>
      </c>
      <c r="T107" s="143">
        <f t="shared" si="152"/>
        <v>630000</v>
      </c>
      <c r="U107" s="143">
        <f t="shared" si="152"/>
        <v>630000</v>
      </c>
      <c r="V107" s="143">
        <f t="shared" si="152"/>
        <v>630000</v>
      </c>
      <c r="W107" s="143">
        <f t="shared" si="152"/>
        <v>630000</v>
      </c>
      <c r="X107" s="143">
        <f t="shared" si="152"/>
        <v>630000</v>
      </c>
    </row>
    <row r="108" spans="1:24" s="226" customFormat="1" ht="12.75" x14ac:dyDescent="0.2">
      <c r="C108" s="227" t="s">
        <v>245</v>
      </c>
      <c r="E108" s="228">
        <f>80%*$C$9</f>
        <v>890.11200000000008</v>
      </c>
      <c r="F108" s="228">
        <f>60%*$C$9</f>
        <v>667.58400000000006</v>
      </c>
      <c r="G108" s="228">
        <f>20%*$C$9</f>
        <v>222.52800000000002</v>
      </c>
      <c r="H108" s="228">
        <f t="shared" ref="H108:X108" si="153">0%*$C$9</f>
        <v>0</v>
      </c>
      <c r="I108" s="228">
        <f t="shared" si="153"/>
        <v>0</v>
      </c>
      <c r="J108" s="228">
        <f t="shared" si="153"/>
        <v>0</v>
      </c>
      <c r="K108" s="228">
        <f t="shared" si="153"/>
        <v>0</v>
      </c>
      <c r="L108" s="228">
        <f t="shared" si="153"/>
        <v>0</v>
      </c>
      <c r="M108" s="228">
        <f t="shared" si="153"/>
        <v>0</v>
      </c>
      <c r="N108" s="228">
        <f t="shared" si="153"/>
        <v>0</v>
      </c>
      <c r="O108" s="228">
        <f t="shared" si="153"/>
        <v>0</v>
      </c>
      <c r="P108" s="228">
        <f t="shared" si="153"/>
        <v>0</v>
      </c>
      <c r="Q108" s="228">
        <f t="shared" si="153"/>
        <v>0</v>
      </c>
      <c r="R108" s="228">
        <f t="shared" si="153"/>
        <v>0</v>
      </c>
      <c r="S108" s="228">
        <f t="shared" si="153"/>
        <v>0</v>
      </c>
      <c r="T108" s="228">
        <f t="shared" si="153"/>
        <v>0</v>
      </c>
      <c r="U108" s="228">
        <f t="shared" si="153"/>
        <v>0</v>
      </c>
      <c r="V108" s="228">
        <f t="shared" si="153"/>
        <v>0</v>
      </c>
      <c r="W108" s="228">
        <f t="shared" si="153"/>
        <v>0</v>
      </c>
      <c r="X108" s="228">
        <f t="shared" si="153"/>
        <v>0</v>
      </c>
    </row>
    <row r="109" spans="1:24" s="97" customFormat="1" ht="13.5" thickBot="1" x14ac:dyDescent="0.25">
      <c r="C109" s="227" t="s">
        <v>293</v>
      </c>
      <c r="E109" s="228">
        <f>20%*$C$9</f>
        <v>222.52800000000002</v>
      </c>
      <c r="F109" s="228">
        <f>40%*$C$9</f>
        <v>445.05600000000004</v>
      </c>
      <c r="G109" s="228">
        <f>80%*$C$9</f>
        <v>890.11200000000008</v>
      </c>
      <c r="H109" s="228">
        <f t="shared" ref="H109:X109" si="154">100%*$C$9</f>
        <v>1112.6400000000001</v>
      </c>
      <c r="I109" s="228">
        <f t="shared" si="154"/>
        <v>1112.6400000000001</v>
      </c>
      <c r="J109" s="228">
        <f t="shared" si="154"/>
        <v>1112.6400000000001</v>
      </c>
      <c r="K109" s="228">
        <f t="shared" si="154"/>
        <v>1112.6400000000001</v>
      </c>
      <c r="L109" s="228">
        <f t="shared" si="154"/>
        <v>1112.6400000000001</v>
      </c>
      <c r="M109" s="228">
        <f t="shared" si="154"/>
        <v>1112.6400000000001</v>
      </c>
      <c r="N109" s="228">
        <f t="shared" si="154"/>
        <v>1112.6400000000001</v>
      </c>
      <c r="O109" s="228">
        <f t="shared" si="154"/>
        <v>1112.6400000000001</v>
      </c>
      <c r="P109" s="228">
        <f t="shared" si="154"/>
        <v>1112.6400000000001</v>
      </c>
      <c r="Q109" s="228">
        <f t="shared" si="154"/>
        <v>1112.6400000000001</v>
      </c>
      <c r="R109" s="228">
        <f t="shared" si="154"/>
        <v>1112.6400000000001</v>
      </c>
      <c r="S109" s="228">
        <f t="shared" si="154"/>
        <v>1112.6400000000001</v>
      </c>
      <c r="T109" s="228">
        <f t="shared" si="154"/>
        <v>1112.6400000000001</v>
      </c>
      <c r="U109" s="228">
        <f t="shared" si="154"/>
        <v>1112.6400000000001</v>
      </c>
      <c r="V109" s="228">
        <f t="shared" si="154"/>
        <v>1112.6400000000001</v>
      </c>
      <c r="W109" s="228">
        <f t="shared" si="154"/>
        <v>1112.6400000000001</v>
      </c>
      <c r="X109" s="228">
        <f t="shared" si="154"/>
        <v>1112.6400000000001</v>
      </c>
    </row>
    <row r="110" spans="1:24" ht="12" customHeight="1" thickBot="1" x14ac:dyDescent="0.25">
      <c r="A110" s="142" t="s">
        <v>550</v>
      </c>
      <c r="B110" s="142"/>
      <c r="C110" s="144">
        <f>SUM(E110:X110)</f>
        <v>13231652211.565716</v>
      </c>
      <c r="E110" s="287">
        <f t="shared" ref="E110:X110" si="155">(E24*E108)+(E107*E109)</f>
        <v>307157305.78285718</v>
      </c>
      <c r="F110" s="287">
        <f t="shared" si="155"/>
        <v>405608779.33714283</v>
      </c>
      <c r="G110" s="287">
        <f t="shared" si="155"/>
        <v>602511726.44571424</v>
      </c>
      <c r="H110" s="287">
        <f t="shared" si="155"/>
        <v>700963200.00000012</v>
      </c>
      <c r="I110" s="287">
        <f t="shared" si="155"/>
        <v>700963200.00000012</v>
      </c>
      <c r="J110" s="287">
        <f t="shared" si="155"/>
        <v>700963200.00000012</v>
      </c>
      <c r="K110" s="287">
        <f t="shared" si="155"/>
        <v>700963200.00000012</v>
      </c>
      <c r="L110" s="287">
        <f t="shared" si="155"/>
        <v>700963200.00000012</v>
      </c>
      <c r="M110" s="287">
        <f t="shared" si="155"/>
        <v>700963200.00000012</v>
      </c>
      <c r="N110" s="287">
        <f t="shared" si="155"/>
        <v>700963200.00000012</v>
      </c>
      <c r="O110" s="287">
        <f t="shared" si="155"/>
        <v>700963200.00000012</v>
      </c>
      <c r="P110" s="287">
        <f t="shared" si="155"/>
        <v>700963200.00000012</v>
      </c>
      <c r="Q110" s="287">
        <f t="shared" si="155"/>
        <v>700963200.00000012</v>
      </c>
      <c r="R110" s="287">
        <f t="shared" si="155"/>
        <v>700963200.00000012</v>
      </c>
      <c r="S110" s="287">
        <f t="shared" si="155"/>
        <v>700963200.00000012</v>
      </c>
      <c r="T110" s="287">
        <f t="shared" si="155"/>
        <v>700963200.00000012</v>
      </c>
      <c r="U110" s="287">
        <f t="shared" si="155"/>
        <v>700963200.00000012</v>
      </c>
      <c r="V110" s="287">
        <f t="shared" si="155"/>
        <v>700963200.00000012</v>
      </c>
      <c r="W110" s="287">
        <f t="shared" si="155"/>
        <v>700963200.00000012</v>
      </c>
      <c r="X110" s="287">
        <f t="shared" si="155"/>
        <v>700963200.00000012</v>
      </c>
    </row>
    <row r="111" spans="1:24" x14ac:dyDescent="0.2">
      <c r="E111" s="288"/>
    </row>
    <row r="113" spans="1:24" ht="25.5" x14ac:dyDescent="0.2">
      <c r="A113" s="140" t="s">
        <v>551</v>
      </c>
      <c r="B113" s="140"/>
      <c r="D113" s="98"/>
      <c r="G113" s="341"/>
    </row>
    <row r="114" spans="1:24" x14ac:dyDescent="0.2">
      <c r="A114" s="123" t="s">
        <v>248</v>
      </c>
      <c r="B114" s="204" t="s">
        <v>264</v>
      </c>
      <c r="C114" s="295">
        <v>0.03</v>
      </c>
    </row>
    <row r="115" spans="1:24" x14ac:dyDescent="0.2">
      <c r="A115" s="123" t="s">
        <v>250</v>
      </c>
      <c r="B115" s="204" t="s">
        <v>265</v>
      </c>
      <c r="C115" s="211">
        <f>C65</f>
        <v>1200</v>
      </c>
      <c r="E115" s="194">
        <f>C115</f>
        <v>1200</v>
      </c>
      <c r="F115" s="194">
        <f>C115*(1-C114)</f>
        <v>1164</v>
      </c>
      <c r="G115" s="194">
        <f>F115*(1-C114)</f>
        <v>1129.08</v>
      </c>
      <c r="H115" s="194">
        <f>G115*(1-C114)</f>
        <v>1095.2076</v>
      </c>
      <c r="I115" s="194">
        <f>H115*(1-C114)</f>
        <v>1062.3513719999999</v>
      </c>
      <c r="J115" s="194">
        <f>I115*(1-C114)</f>
        <v>1030.4808308399997</v>
      </c>
      <c r="K115" s="194">
        <f>J115*(1-C114)</f>
        <v>999.5664059147997</v>
      </c>
      <c r="L115" s="194">
        <f>K115*(1-C114)</f>
        <v>969.57941373735571</v>
      </c>
      <c r="M115" s="194">
        <f>L115*(1-C114)</f>
        <v>940.49203132523496</v>
      </c>
      <c r="N115" s="194">
        <f>M115*(1-C114)</f>
        <v>912.27727038547789</v>
      </c>
      <c r="O115" s="194">
        <f>N115*(1-C114)</f>
        <v>884.90895227391354</v>
      </c>
      <c r="P115" s="194">
        <f>O115*(1-C114)</f>
        <v>858.36168370569612</v>
      </c>
      <c r="Q115" s="194">
        <f>P115*(1-C114)</f>
        <v>832.61083319452518</v>
      </c>
      <c r="R115" s="194">
        <f>Q115*(1-C114)</f>
        <v>807.63250819868938</v>
      </c>
      <c r="S115" s="194">
        <f>R115*(1-C114)</f>
        <v>783.40353295272871</v>
      </c>
      <c r="T115" s="194">
        <f>S115*(1-C114)</f>
        <v>759.90142696414682</v>
      </c>
      <c r="U115" s="194">
        <f>T115*(1-C114)</f>
        <v>737.10438415522242</v>
      </c>
      <c r="V115" s="194">
        <f>U115*(1-C114)</f>
        <v>714.99125263056578</v>
      </c>
      <c r="W115" s="194">
        <f>V115*(1-C114)</f>
        <v>693.54151505164884</v>
      </c>
      <c r="X115" s="194">
        <f>W115*(1-C114)</f>
        <v>672.7352696000994</v>
      </c>
    </row>
    <row r="116" spans="1:24" ht="12.75" thickBot="1" x14ac:dyDescent="0.25">
      <c r="A116" s="123" t="s">
        <v>252</v>
      </c>
      <c r="B116" s="204" t="s">
        <v>266</v>
      </c>
      <c r="C116" s="200">
        <v>3500</v>
      </c>
      <c r="E116" s="122">
        <f>C116</f>
        <v>3500</v>
      </c>
      <c r="F116" s="122">
        <f t="shared" ref="F116" si="156">C116</f>
        <v>3500</v>
      </c>
      <c r="G116" s="122">
        <f t="shared" ref="G116" si="157">C116</f>
        <v>3500</v>
      </c>
      <c r="H116" s="122">
        <f t="shared" ref="H116" si="158">C116</f>
        <v>3500</v>
      </c>
      <c r="I116" s="122">
        <f t="shared" ref="I116" si="159">C116</f>
        <v>3500</v>
      </c>
      <c r="J116" s="122">
        <f t="shared" ref="J116" si="160">C116</f>
        <v>3500</v>
      </c>
      <c r="K116" s="122">
        <f t="shared" ref="K116" si="161">C116</f>
        <v>3500</v>
      </c>
      <c r="L116" s="122">
        <f t="shared" ref="L116" si="162">C116</f>
        <v>3500</v>
      </c>
      <c r="M116" s="122">
        <f t="shared" ref="M116" si="163">C116</f>
        <v>3500</v>
      </c>
      <c r="N116" s="122">
        <f t="shared" ref="N116" si="164">C116</f>
        <v>3500</v>
      </c>
      <c r="O116" s="122">
        <f t="shared" ref="O116" si="165">C116</f>
        <v>3500</v>
      </c>
      <c r="P116" s="122">
        <f t="shared" ref="P116" si="166">C116</f>
        <v>3500</v>
      </c>
      <c r="Q116" s="122">
        <f t="shared" ref="Q116" si="167">C116</f>
        <v>3500</v>
      </c>
      <c r="R116" s="122">
        <f t="shared" ref="R116" si="168">C116</f>
        <v>3500</v>
      </c>
      <c r="S116" s="122">
        <f t="shared" ref="S116" si="169">C116</f>
        <v>3500</v>
      </c>
      <c r="T116" s="122">
        <f t="shared" ref="T116" si="170">C116</f>
        <v>3500</v>
      </c>
      <c r="U116" s="122">
        <f t="shared" ref="U116" si="171">C116</f>
        <v>3500</v>
      </c>
      <c r="V116" s="122">
        <f t="shared" ref="V116" si="172">C116</f>
        <v>3500</v>
      </c>
      <c r="W116" s="122">
        <f t="shared" ref="W116" si="173">C116</f>
        <v>3500</v>
      </c>
      <c r="X116" s="122">
        <f t="shared" ref="X116" si="174">C116</f>
        <v>3500</v>
      </c>
    </row>
    <row r="117" spans="1:24" ht="12.75" thickBot="1" x14ac:dyDescent="0.25">
      <c r="A117" s="142" t="s">
        <v>552</v>
      </c>
      <c r="B117" s="209"/>
      <c r="C117" s="144">
        <f>SUM(E117:X117)</f>
        <v>63868791.990255363</v>
      </c>
      <c r="E117" s="236">
        <f>(E115*E116)</f>
        <v>4200000</v>
      </c>
      <c r="F117" s="236">
        <f t="shared" ref="F117:X117" si="175">(F115*F116)</f>
        <v>4074000</v>
      </c>
      <c r="G117" s="236">
        <f t="shared" si="175"/>
        <v>3951779.9999999995</v>
      </c>
      <c r="H117" s="236">
        <f t="shared" si="175"/>
        <v>3833226.5999999996</v>
      </c>
      <c r="I117" s="236">
        <f t="shared" si="175"/>
        <v>3718229.8019999997</v>
      </c>
      <c r="J117" s="236">
        <f t="shared" si="175"/>
        <v>3606682.9079399989</v>
      </c>
      <c r="K117" s="236">
        <f t="shared" si="175"/>
        <v>3498482.420701799</v>
      </c>
      <c r="L117" s="236">
        <f t="shared" si="175"/>
        <v>3393527.9480807451</v>
      </c>
      <c r="M117" s="236">
        <f t="shared" si="175"/>
        <v>3291722.1096383221</v>
      </c>
      <c r="N117" s="236">
        <f t="shared" si="175"/>
        <v>3192970.4463491724</v>
      </c>
      <c r="O117" s="236">
        <f t="shared" si="175"/>
        <v>3097181.3329586973</v>
      </c>
      <c r="P117" s="236">
        <f t="shared" si="175"/>
        <v>3004265.8929699366</v>
      </c>
      <c r="Q117" s="236">
        <f t="shared" si="175"/>
        <v>2914137.9161808384</v>
      </c>
      <c r="R117" s="236">
        <f t="shared" si="175"/>
        <v>2826713.7786954129</v>
      </c>
      <c r="S117" s="236">
        <f t="shared" si="175"/>
        <v>2741912.3653345504</v>
      </c>
      <c r="T117" s="236">
        <f t="shared" si="175"/>
        <v>2659654.9943745141</v>
      </c>
      <c r="U117" s="236">
        <f t="shared" si="175"/>
        <v>2579865.3445432787</v>
      </c>
      <c r="V117" s="236">
        <f t="shared" si="175"/>
        <v>2502469.3842069805</v>
      </c>
      <c r="W117" s="236">
        <f t="shared" si="175"/>
        <v>2427395.3026807709</v>
      </c>
      <c r="X117" s="236">
        <f t="shared" si="175"/>
        <v>2354573.4436003477</v>
      </c>
    </row>
    <row r="118" spans="1:24" s="226" customFormat="1" ht="12.75" x14ac:dyDescent="0.2">
      <c r="C118" s="227" t="s">
        <v>245</v>
      </c>
      <c r="E118" s="228">
        <f>80%*$C$9</f>
        <v>890.11200000000008</v>
      </c>
      <c r="F118" s="228">
        <f>60%*$C$9</f>
        <v>667.58400000000006</v>
      </c>
      <c r="G118" s="228">
        <f>20%*$C$9</f>
        <v>222.52800000000002</v>
      </c>
      <c r="H118" s="228">
        <f>0%*$C$9</f>
        <v>0</v>
      </c>
      <c r="I118" s="228">
        <f t="shared" ref="I118:X118" si="176">0%*$C$9</f>
        <v>0</v>
      </c>
      <c r="J118" s="228">
        <f t="shared" si="176"/>
        <v>0</v>
      </c>
      <c r="K118" s="228">
        <f t="shared" si="176"/>
        <v>0</v>
      </c>
      <c r="L118" s="228">
        <f t="shared" si="176"/>
        <v>0</v>
      </c>
      <c r="M118" s="228">
        <f t="shared" si="176"/>
        <v>0</v>
      </c>
      <c r="N118" s="228">
        <f t="shared" si="176"/>
        <v>0</v>
      </c>
      <c r="O118" s="228">
        <f t="shared" si="176"/>
        <v>0</v>
      </c>
      <c r="P118" s="228">
        <f t="shared" si="176"/>
        <v>0</v>
      </c>
      <c r="Q118" s="228">
        <f t="shared" si="176"/>
        <v>0</v>
      </c>
      <c r="R118" s="228">
        <f t="shared" si="176"/>
        <v>0</v>
      </c>
      <c r="S118" s="228">
        <f t="shared" si="176"/>
        <v>0</v>
      </c>
      <c r="T118" s="228">
        <f t="shared" si="176"/>
        <v>0</v>
      </c>
      <c r="U118" s="228">
        <f t="shared" si="176"/>
        <v>0</v>
      </c>
      <c r="V118" s="228">
        <f t="shared" si="176"/>
        <v>0</v>
      </c>
      <c r="W118" s="228">
        <f t="shared" si="176"/>
        <v>0</v>
      </c>
      <c r="X118" s="228">
        <f t="shared" si="176"/>
        <v>0</v>
      </c>
    </row>
    <row r="119" spans="1:24" s="226" customFormat="1" ht="12.75" x14ac:dyDescent="0.2">
      <c r="C119" s="230" t="s">
        <v>301</v>
      </c>
      <c r="E119" s="249">
        <f>E118*E33</f>
        <v>3204403200.0000005</v>
      </c>
      <c r="F119" s="249">
        <f>F118*F33</f>
        <v>2331203328</v>
      </c>
      <c r="G119" s="228">
        <f t="shared" ref="G119:X119" si="177">G118*G33</f>
        <v>753755742.72000003</v>
      </c>
      <c r="H119" s="228">
        <f t="shared" si="177"/>
        <v>0</v>
      </c>
      <c r="I119" s="228">
        <f t="shared" si="177"/>
        <v>0</v>
      </c>
      <c r="J119" s="228">
        <f t="shared" si="177"/>
        <v>0</v>
      </c>
      <c r="K119" s="228">
        <f t="shared" si="177"/>
        <v>0</v>
      </c>
      <c r="L119" s="228">
        <f t="shared" si="177"/>
        <v>0</v>
      </c>
      <c r="M119" s="228">
        <f t="shared" si="177"/>
        <v>0</v>
      </c>
      <c r="N119" s="228">
        <f t="shared" si="177"/>
        <v>0</v>
      </c>
      <c r="O119" s="228">
        <f t="shared" si="177"/>
        <v>0</v>
      </c>
      <c r="P119" s="228">
        <f t="shared" si="177"/>
        <v>0</v>
      </c>
      <c r="Q119" s="228">
        <f t="shared" si="177"/>
        <v>0</v>
      </c>
      <c r="R119" s="228">
        <f t="shared" si="177"/>
        <v>0</v>
      </c>
      <c r="S119" s="228">
        <f t="shared" si="177"/>
        <v>0</v>
      </c>
      <c r="T119" s="228">
        <f t="shared" si="177"/>
        <v>0</v>
      </c>
      <c r="U119" s="228">
        <f t="shared" si="177"/>
        <v>0</v>
      </c>
      <c r="V119" s="228">
        <f t="shared" si="177"/>
        <v>0</v>
      </c>
      <c r="W119" s="228">
        <f t="shared" si="177"/>
        <v>0</v>
      </c>
      <c r="X119" s="228">
        <f t="shared" si="177"/>
        <v>0</v>
      </c>
    </row>
    <row r="120" spans="1:24" s="97" customFormat="1" ht="12.75" x14ac:dyDescent="0.2">
      <c r="C120" s="227" t="s">
        <v>293</v>
      </c>
      <c r="E120" s="228">
        <f>20%*$C$9</f>
        <v>222.52800000000002</v>
      </c>
      <c r="F120" s="228">
        <f>40%*$C$9</f>
        <v>445.05600000000004</v>
      </c>
      <c r="G120" s="228">
        <f>80%*$C$9</f>
        <v>890.11200000000008</v>
      </c>
      <c r="H120" s="228">
        <f>100%*$C$9</f>
        <v>1112.6400000000001</v>
      </c>
      <c r="I120" s="228">
        <f>100%*$C$9</f>
        <v>1112.6400000000001</v>
      </c>
      <c r="J120" s="228">
        <f t="shared" ref="J120:X120" si="178">100%*$C$9</f>
        <v>1112.6400000000001</v>
      </c>
      <c r="K120" s="228">
        <f t="shared" si="178"/>
        <v>1112.6400000000001</v>
      </c>
      <c r="L120" s="228">
        <f t="shared" si="178"/>
        <v>1112.6400000000001</v>
      </c>
      <c r="M120" s="228">
        <f t="shared" si="178"/>
        <v>1112.6400000000001</v>
      </c>
      <c r="N120" s="228">
        <f t="shared" si="178"/>
        <v>1112.6400000000001</v>
      </c>
      <c r="O120" s="228">
        <f t="shared" si="178"/>
        <v>1112.6400000000001</v>
      </c>
      <c r="P120" s="228">
        <f t="shared" si="178"/>
        <v>1112.6400000000001</v>
      </c>
      <c r="Q120" s="228">
        <f t="shared" si="178"/>
        <v>1112.6400000000001</v>
      </c>
      <c r="R120" s="228">
        <f t="shared" si="178"/>
        <v>1112.6400000000001</v>
      </c>
      <c r="S120" s="228">
        <f t="shared" si="178"/>
        <v>1112.6400000000001</v>
      </c>
      <c r="T120" s="228">
        <f t="shared" si="178"/>
        <v>1112.6400000000001</v>
      </c>
      <c r="U120" s="228">
        <f t="shared" si="178"/>
        <v>1112.6400000000001</v>
      </c>
      <c r="V120" s="228">
        <f t="shared" si="178"/>
        <v>1112.6400000000001</v>
      </c>
      <c r="W120" s="228">
        <f t="shared" si="178"/>
        <v>1112.6400000000001</v>
      </c>
      <c r="X120" s="228">
        <f t="shared" si="178"/>
        <v>1112.6400000000001</v>
      </c>
    </row>
    <row r="121" spans="1:24" s="97" customFormat="1" ht="13.5" thickBot="1" x14ac:dyDescent="0.25">
      <c r="C121" s="231" t="s">
        <v>302</v>
      </c>
      <c r="E121" s="228">
        <f>E120*((E113*E114)+(E115*E116))</f>
        <v>934617600.00000012</v>
      </c>
      <c r="F121" s="228">
        <f>F120*F117</f>
        <v>1813158144.0000002</v>
      </c>
      <c r="G121" s="228">
        <f t="shared" ref="G121:X121" si="179">G120*G117</f>
        <v>3517526799.3600001</v>
      </c>
      <c r="H121" s="228">
        <f t="shared" si="179"/>
        <v>4265001244.224</v>
      </c>
      <c r="I121" s="228">
        <f t="shared" si="179"/>
        <v>4137051206.8972802</v>
      </c>
      <c r="J121" s="228">
        <f t="shared" si="179"/>
        <v>4012939670.6903605</v>
      </c>
      <c r="K121" s="228">
        <f t="shared" si="179"/>
        <v>3892551480.5696502</v>
      </c>
      <c r="L121" s="228">
        <f t="shared" si="179"/>
        <v>3775774936.1525607</v>
      </c>
      <c r="M121" s="228">
        <f t="shared" si="179"/>
        <v>3662501688.0679832</v>
      </c>
      <c r="N121" s="228">
        <f t="shared" si="179"/>
        <v>3552626637.4259434</v>
      </c>
      <c r="O121" s="228">
        <f t="shared" si="179"/>
        <v>3446047838.3031654</v>
      </c>
      <c r="P121" s="228">
        <f t="shared" si="179"/>
        <v>3342666403.1540704</v>
      </c>
      <c r="Q121" s="228">
        <f t="shared" si="179"/>
        <v>3242386411.0594482</v>
      </c>
      <c r="R121" s="228">
        <f t="shared" si="179"/>
        <v>3145114818.7276645</v>
      </c>
      <c r="S121" s="228">
        <f t="shared" si="179"/>
        <v>3050761374.1658344</v>
      </c>
      <c r="T121" s="228">
        <f t="shared" si="179"/>
        <v>2959238532.9408598</v>
      </c>
      <c r="U121" s="228">
        <f t="shared" si="179"/>
        <v>2870461376.9526339</v>
      </c>
      <c r="V121" s="228">
        <f t="shared" si="179"/>
        <v>2784347535.6440549</v>
      </c>
      <c r="W121" s="228">
        <f t="shared" si="179"/>
        <v>2700817109.5747333</v>
      </c>
      <c r="X121" s="228">
        <f t="shared" si="179"/>
        <v>2619792596.2874913</v>
      </c>
    </row>
    <row r="122" spans="1:24" ht="12.75" thickBot="1" x14ac:dyDescent="0.25">
      <c r="A122" s="142" t="s">
        <v>553</v>
      </c>
      <c r="B122" s="209"/>
      <c r="C122" s="144">
        <f>SUM(E122:X122)</f>
        <v>70014745674.91774</v>
      </c>
      <c r="E122" s="343">
        <f>E119+E121</f>
        <v>4139020800.0000005</v>
      </c>
      <c r="F122" s="236">
        <f t="shared" ref="F122:X122" si="180">F119+F121</f>
        <v>4144361472</v>
      </c>
      <c r="G122" s="236">
        <f t="shared" si="180"/>
        <v>4271282542.0799999</v>
      </c>
      <c r="H122" s="236">
        <f t="shared" si="180"/>
        <v>4265001244.224</v>
      </c>
      <c r="I122" s="236">
        <f t="shared" si="180"/>
        <v>4137051206.8972802</v>
      </c>
      <c r="J122" s="236">
        <f t="shared" si="180"/>
        <v>4012939670.6903605</v>
      </c>
      <c r="K122" s="236">
        <f t="shared" si="180"/>
        <v>3892551480.5696502</v>
      </c>
      <c r="L122" s="236">
        <f t="shared" si="180"/>
        <v>3775774936.1525607</v>
      </c>
      <c r="M122" s="236">
        <f t="shared" si="180"/>
        <v>3662501688.0679832</v>
      </c>
      <c r="N122" s="236">
        <f t="shared" si="180"/>
        <v>3552626637.4259434</v>
      </c>
      <c r="O122" s="236">
        <f t="shared" si="180"/>
        <v>3446047838.3031654</v>
      </c>
      <c r="P122" s="236">
        <f t="shared" si="180"/>
        <v>3342666403.1540704</v>
      </c>
      <c r="Q122" s="236">
        <f t="shared" si="180"/>
        <v>3242386411.0594482</v>
      </c>
      <c r="R122" s="236">
        <f t="shared" si="180"/>
        <v>3145114818.7276645</v>
      </c>
      <c r="S122" s="236">
        <f t="shared" si="180"/>
        <v>3050761374.1658344</v>
      </c>
      <c r="T122" s="236">
        <f t="shared" si="180"/>
        <v>2959238532.9408598</v>
      </c>
      <c r="U122" s="236">
        <f t="shared" si="180"/>
        <v>2870461376.9526339</v>
      </c>
      <c r="V122" s="236">
        <f t="shared" si="180"/>
        <v>2784347535.6440549</v>
      </c>
      <c r="W122" s="236">
        <f t="shared" si="180"/>
        <v>2700817109.5747333</v>
      </c>
      <c r="X122" s="236">
        <f t="shared" si="180"/>
        <v>2619792596.2874913</v>
      </c>
    </row>
    <row r="124" spans="1:24" x14ac:dyDescent="0.2">
      <c r="A124" s="281" t="s">
        <v>304</v>
      </c>
      <c r="B124" s="281"/>
      <c r="C124" s="145"/>
      <c r="D124" s="141"/>
      <c r="E124" s="282"/>
      <c r="F124" s="282"/>
      <c r="G124" s="141"/>
      <c r="H124" s="141"/>
      <c r="I124" s="141"/>
      <c r="J124" s="141"/>
      <c r="K124" s="141"/>
      <c r="L124" s="141"/>
      <c r="M124" s="141"/>
      <c r="N124" s="141"/>
      <c r="O124" s="141"/>
      <c r="P124" s="141"/>
      <c r="Q124" s="141"/>
      <c r="R124" s="141"/>
      <c r="S124" s="141"/>
      <c r="T124" s="141"/>
      <c r="U124" s="141"/>
      <c r="V124" s="141"/>
      <c r="W124" s="141"/>
      <c r="X124" s="141"/>
    </row>
    <row r="125" spans="1:24" ht="24" x14ac:dyDescent="0.2">
      <c r="A125" s="98" t="s">
        <v>547</v>
      </c>
      <c r="B125" s="98" t="s">
        <v>268</v>
      </c>
      <c r="C125" s="98">
        <v>1666586</v>
      </c>
      <c r="E125" s="98">
        <f>$C$75</f>
        <v>1666586</v>
      </c>
      <c r="F125" s="98">
        <f t="shared" ref="F125:X125" si="181">$C$75</f>
        <v>1666586</v>
      </c>
      <c r="G125" s="98">
        <f t="shared" si="181"/>
        <v>1666586</v>
      </c>
      <c r="H125" s="98">
        <f t="shared" si="181"/>
        <v>1666586</v>
      </c>
      <c r="I125" s="98">
        <f t="shared" si="181"/>
        <v>1666586</v>
      </c>
      <c r="J125" s="98">
        <f t="shared" si="181"/>
        <v>1666586</v>
      </c>
      <c r="K125" s="98">
        <f t="shared" si="181"/>
        <v>1666586</v>
      </c>
      <c r="L125" s="98">
        <f t="shared" si="181"/>
        <v>1666586</v>
      </c>
      <c r="M125" s="98">
        <f t="shared" si="181"/>
        <v>1666586</v>
      </c>
      <c r="N125" s="98">
        <f t="shared" si="181"/>
        <v>1666586</v>
      </c>
      <c r="O125" s="98">
        <f t="shared" si="181"/>
        <v>1666586</v>
      </c>
      <c r="P125" s="98">
        <f t="shared" si="181"/>
        <v>1666586</v>
      </c>
      <c r="Q125" s="98">
        <f t="shared" si="181"/>
        <v>1666586</v>
      </c>
      <c r="R125" s="98">
        <f t="shared" si="181"/>
        <v>1666586</v>
      </c>
      <c r="S125" s="98">
        <f t="shared" si="181"/>
        <v>1666586</v>
      </c>
      <c r="T125" s="98">
        <f t="shared" si="181"/>
        <v>1666586</v>
      </c>
      <c r="U125" s="98">
        <f t="shared" si="181"/>
        <v>1666586</v>
      </c>
      <c r="V125" s="98">
        <f t="shared" si="181"/>
        <v>1666586</v>
      </c>
      <c r="W125" s="98">
        <f t="shared" si="181"/>
        <v>1666586</v>
      </c>
      <c r="X125" s="98">
        <f t="shared" si="181"/>
        <v>1666586</v>
      </c>
    </row>
    <row r="126" spans="1:24" x14ac:dyDescent="0.2">
      <c r="A126" s="281" t="s">
        <v>307</v>
      </c>
      <c r="B126" s="281"/>
      <c r="C126" s="283">
        <f>SUM(E126:X126)</f>
        <v>33331720</v>
      </c>
      <c r="D126" s="141"/>
      <c r="E126" s="282">
        <f t="shared" ref="E126:X126" si="182">SUM(E125:E125)</f>
        <v>1666586</v>
      </c>
      <c r="F126" s="282">
        <f t="shared" si="182"/>
        <v>1666586</v>
      </c>
      <c r="G126" s="282">
        <f t="shared" si="182"/>
        <v>1666586</v>
      </c>
      <c r="H126" s="282">
        <f t="shared" si="182"/>
        <v>1666586</v>
      </c>
      <c r="I126" s="282">
        <f t="shared" si="182"/>
        <v>1666586</v>
      </c>
      <c r="J126" s="282">
        <f t="shared" si="182"/>
        <v>1666586</v>
      </c>
      <c r="K126" s="282">
        <f t="shared" si="182"/>
        <v>1666586</v>
      </c>
      <c r="L126" s="282">
        <f t="shared" si="182"/>
        <v>1666586</v>
      </c>
      <c r="M126" s="282">
        <f t="shared" si="182"/>
        <v>1666586</v>
      </c>
      <c r="N126" s="282">
        <f t="shared" si="182"/>
        <v>1666586</v>
      </c>
      <c r="O126" s="282">
        <f t="shared" si="182"/>
        <v>1666586</v>
      </c>
      <c r="P126" s="282">
        <f t="shared" si="182"/>
        <v>1666586</v>
      </c>
      <c r="Q126" s="282">
        <f t="shared" si="182"/>
        <v>1666586</v>
      </c>
      <c r="R126" s="282">
        <f t="shared" si="182"/>
        <v>1666586</v>
      </c>
      <c r="S126" s="282">
        <f t="shared" si="182"/>
        <v>1666586</v>
      </c>
      <c r="T126" s="282">
        <f t="shared" si="182"/>
        <v>1666586</v>
      </c>
      <c r="U126" s="282">
        <f t="shared" si="182"/>
        <v>1666586</v>
      </c>
      <c r="V126" s="282">
        <f t="shared" si="182"/>
        <v>1666586</v>
      </c>
      <c r="W126" s="282">
        <f t="shared" si="182"/>
        <v>1666586</v>
      </c>
      <c r="X126" s="282">
        <f t="shared" si="182"/>
        <v>1666586</v>
      </c>
    </row>
    <row r="128" spans="1:24" ht="33.6" customHeight="1" x14ac:dyDescent="0.2">
      <c r="A128" s="140" t="s">
        <v>554</v>
      </c>
      <c r="B128" s="140"/>
      <c r="C128" s="145"/>
      <c r="D128" s="107"/>
    </row>
    <row r="129" spans="1:24" x14ac:dyDescent="0.2">
      <c r="A129" s="146" t="s">
        <v>349</v>
      </c>
      <c r="B129" s="146"/>
      <c r="C129" s="146">
        <f>SUM(E129:X129)</f>
        <v>51268791.990255363</v>
      </c>
      <c r="D129" s="214"/>
      <c r="E129" s="213">
        <f t="shared" ref="E129:X129" si="183">E117-E107</f>
        <v>3570000</v>
      </c>
      <c r="F129" s="213">
        <f t="shared" si="183"/>
        <v>3444000</v>
      </c>
      <c r="G129" s="213">
        <f t="shared" si="183"/>
        <v>3321779.9999999995</v>
      </c>
      <c r="H129" s="213">
        <f t="shared" si="183"/>
        <v>3203226.5999999996</v>
      </c>
      <c r="I129" s="213">
        <f t="shared" si="183"/>
        <v>3088229.8019999997</v>
      </c>
      <c r="J129" s="213">
        <f t="shared" si="183"/>
        <v>2976682.9079399989</v>
      </c>
      <c r="K129" s="213">
        <f t="shared" si="183"/>
        <v>2868482.420701799</v>
      </c>
      <c r="L129" s="213">
        <f t="shared" si="183"/>
        <v>2763527.9480807451</v>
      </c>
      <c r="M129" s="213">
        <f t="shared" si="183"/>
        <v>2661722.1096383221</v>
      </c>
      <c r="N129" s="213">
        <f t="shared" si="183"/>
        <v>2562970.4463491724</v>
      </c>
      <c r="O129" s="213">
        <f t="shared" si="183"/>
        <v>2467181.3329586973</v>
      </c>
      <c r="P129" s="213">
        <f t="shared" si="183"/>
        <v>2374265.8929699366</v>
      </c>
      <c r="Q129" s="213">
        <f t="shared" si="183"/>
        <v>2284137.9161808384</v>
      </c>
      <c r="R129" s="213">
        <f t="shared" si="183"/>
        <v>2196713.7786954129</v>
      </c>
      <c r="S129" s="213">
        <f t="shared" si="183"/>
        <v>2111912.3653345504</v>
      </c>
      <c r="T129" s="213">
        <f t="shared" si="183"/>
        <v>2029654.9943745141</v>
      </c>
      <c r="U129" s="213">
        <f t="shared" si="183"/>
        <v>1949865.3445432787</v>
      </c>
      <c r="V129" s="213">
        <f t="shared" si="183"/>
        <v>1872469.3842069805</v>
      </c>
      <c r="W129" s="213">
        <f t="shared" si="183"/>
        <v>1797395.3026807709</v>
      </c>
      <c r="X129" s="213">
        <f t="shared" si="183"/>
        <v>1724573.4436003477</v>
      </c>
    </row>
    <row r="130" spans="1:24" ht="12.75" x14ac:dyDescent="0.2">
      <c r="A130" s="107" t="s">
        <v>350</v>
      </c>
      <c r="B130" s="107"/>
      <c r="C130" s="280">
        <f>NPV(C3,E129:X129)</f>
        <v>33888913.127716228</v>
      </c>
    </row>
    <row r="131" spans="1:24" ht="24" x14ac:dyDescent="0.2">
      <c r="A131" s="146" t="s">
        <v>351</v>
      </c>
      <c r="B131" s="146"/>
      <c r="C131" s="146">
        <f>SUM(E131:X131)</f>
        <v>56783093463.352013</v>
      </c>
      <c r="D131" s="214"/>
      <c r="E131" s="213">
        <f>E122-E110</f>
        <v>3831863494.2171431</v>
      </c>
      <c r="F131" s="213">
        <f t="shared" ref="F131:X131" si="184">F122-F110</f>
        <v>3738752692.6628571</v>
      </c>
      <c r="G131" s="213">
        <f t="shared" si="184"/>
        <v>3668770815.6342859</v>
      </c>
      <c r="H131" s="213">
        <f t="shared" si="184"/>
        <v>3564038044.224</v>
      </c>
      <c r="I131" s="213">
        <f t="shared" si="184"/>
        <v>3436088006.8972802</v>
      </c>
      <c r="J131" s="213">
        <f t="shared" si="184"/>
        <v>3311976470.6903605</v>
      </c>
      <c r="K131" s="213">
        <f t="shared" si="184"/>
        <v>3191588280.5696502</v>
      </c>
      <c r="L131" s="213">
        <f t="shared" si="184"/>
        <v>3074811736.1525607</v>
      </c>
      <c r="M131" s="213">
        <f t="shared" si="184"/>
        <v>2961538488.0679832</v>
      </c>
      <c r="N131" s="213">
        <f t="shared" si="184"/>
        <v>2851663437.4259434</v>
      </c>
      <c r="O131" s="213">
        <f t="shared" si="184"/>
        <v>2745084638.3031654</v>
      </c>
      <c r="P131" s="213">
        <f t="shared" si="184"/>
        <v>2641703203.1540704</v>
      </c>
      <c r="Q131" s="213">
        <f t="shared" si="184"/>
        <v>2541423211.0594482</v>
      </c>
      <c r="R131" s="213">
        <f t="shared" si="184"/>
        <v>2444151618.7276645</v>
      </c>
      <c r="S131" s="213">
        <f t="shared" si="184"/>
        <v>2349798174.1658344</v>
      </c>
      <c r="T131" s="213">
        <f t="shared" si="184"/>
        <v>2258275332.9408598</v>
      </c>
      <c r="U131" s="213">
        <f t="shared" si="184"/>
        <v>2169498176.9526339</v>
      </c>
      <c r="V131" s="213">
        <f t="shared" si="184"/>
        <v>2083384335.6440549</v>
      </c>
      <c r="W131" s="213">
        <f t="shared" si="184"/>
        <v>1999853909.5747333</v>
      </c>
      <c r="X131" s="213">
        <f t="shared" si="184"/>
        <v>1918829396.2874913</v>
      </c>
    </row>
    <row r="132" spans="1:24" ht="12.75" x14ac:dyDescent="0.2">
      <c r="A132" s="107" t="s">
        <v>352</v>
      </c>
      <c r="B132" s="107"/>
      <c r="C132" s="280">
        <f>NPV(C3,E131:X131)</f>
        <v>37464587242.15197</v>
      </c>
    </row>
    <row r="133" spans="1:24" ht="24" x14ac:dyDescent="0.2">
      <c r="A133" s="146" t="s">
        <v>353</v>
      </c>
      <c r="B133" s="146"/>
      <c r="C133" s="146">
        <f>SUM(E133:X133)</f>
        <v>56816425183.352013</v>
      </c>
      <c r="D133" s="214"/>
      <c r="E133" s="213">
        <f t="shared" ref="E133:X133" si="185">(E126+E122)-E110</f>
        <v>3833530080.2171431</v>
      </c>
      <c r="F133" s="213">
        <f t="shared" si="185"/>
        <v>3740419278.6628571</v>
      </c>
      <c r="G133" s="213">
        <f t="shared" si="185"/>
        <v>3670437401.6342859</v>
      </c>
      <c r="H133" s="213">
        <f t="shared" si="185"/>
        <v>3565704630.224</v>
      </c>
      <c r="I133" s="213">
        <f t="shared" si="185"/>
        <v>3437754592.8972802</v>
      </c>
      <c r="J133" s="213">
        <f t="shared" si="185"/>
        <v>3313643056.6903605</v>
      </c>
      <c r="K133" s="213">
        <f t="shared" si="185"/>
        <v>3193254866.5696502</v>
      </c>
      <c r="L133" s="213">
        <f t="shared" si="185"/>
        <v>3076478322.1525607</v>
      </c>
      <c r="M133" s="213">
        <f t="shared" si="185"/>
        <v>2963205074.0679832</v>
      </c>
      <c r="N133" s="213">
        <f t="shared" si="185"/>
        <v>2853330023.4259434</v>
      </c>
      <c r="O133" s="213">
        <f t="shared" si="185"/>
        <v>2746751224.3031654</v>
      </c>
      <c r="P133" s="213">
        <f t="shared" si="185"/>
        <v>2643369789.1540704</v>
      </c>
      <c r="Q133" s="213">
        <f t="shared" si="185"/>
        <v>2543089797.0594482</v>
      </c>
      <c r="R133" s="213">
        <f t="shared" si="185"/>
        <v>2445818204.7276645</v>
      </c>
      <c r="S133" s="213">
        <f t="shared" si="185"/>
        <v>2351464760.1658344</v>
      </c>
      <c r="T133" s="213">
        <f t="shared" si="185"/>
        <v>2259941918.9408598</v>
      </c>
      <c r="U133" s="213">
        <f t="shared" si="185"/>
        <v>2171164762.9526339</v>
      </c>
      <c r="V133" s="213">
        <f t="shared" si="185"/>
        <v>2085050921.6440549</v>
      </c>
      <c r="W133" s="213">
        <f t="shared" si="185"/>
        <v>2001520495.5747333</v>
      </c>
      <c r="X133" s="213">
        <f t="shared" si="185"/>
        <v>1920495982.2874913</v>
      </c>
    </row>
    <row r="134" spans="1:24" ht="24" x14ac:dyDescent="0.2">
      <c r="A134" s="107" t="s">
        <v>354</v>
      </c>
      <c r="B134" s="107"/>
      <c r="C134" s="280">
        <f>NPV(C3,E133:X133)</f>
        <v>37485356587.437897</v>
      </c>
    </row>
    <row r="135" spans="1:24" x14ac:dyDescent="0.2">
      <c r="A135" s="237" t="s">
        <v>355</v>
      </c>
      <c r="B135" s="238"/>
    </row>
    <row r="136" spans="1:24" x14ac:dyDescent="0.2">
      <c r="A136" s="239">
        <v>0.05</v>
      </c>
      <c r="B136" s="240">
        <f>C130</f>
        <v>33888913.127716228</v>
      </c>
    </row>
    <row r="137" spans="1:24" x14ac:dyDescent="0.2">
      <c r="A137" s="136">
        <v>0.1</v>
      </c>
      <c r="B137" s="228">
        <f t="dataTable" ref="B137:B139" dt2D="0" dtr="0" r1="C3" ca="1"/>
        <v>24332665.86476073</v>
      </c>
    </row>
    <row r="138" spans="1:24" x14ac:dyDescent="0.2">
      <c r="A138" s="136">
        <v>0.15</v>
      </c>
      <c r="B138" s="228">
        <v>18614681.497304223</v>
      </c>
    </row>
    <row r="139" spans="1:24" x14ac:dyDescent="0.2">
      <c r="A139" s="136">
        <v>0.2</v>
      </c>
      <c r="B139" s="228">
        <v>14934015.57383959</v>
      </c>
    </row>
    <row r="140" spans="1:24" x14ac:dyDescent="0.2">
      <c r="A140" s="237" t="s">
        <v>356</v>
      </c>
      <c r="B140" s="228"/>
    </row>
    <row r="141" spans="1:24" x14ac:dyDescent="0.2">
      <c r="A141" s="135">
        <v>0</v>
      </c>
      <c r="B141" s="228"/>
    </row>
    <row r="142" spans="1:24" x14ac:dyDescent="0.2">
      <c r="A142" s="135">
        <v>0.1</v>
      </c>
      <c r="B142" s="290">
        <f t="dataTable" ref="B142:B143" dt2D="0" dtr="0" r1="F2"/>
        <v>0</v>
      </c>
    </row>
    <row r="143" spans="1:24" x14ac:dyDescent="0.2">
      <c r="A143" s="135">
        <v>0.25</v>
      </c>
      <c r="B143" s="290">
        <v>0</v>
      </c>
    </row>
    <row r="144" spans="1:24" x14ac:dyDescent="0.2">
      <c r="A144" s="118" t="s">
        <v>207</v>
      </c>
    </row>
    <row r="145" spans="1:9" s="97" customFormat="1" x14ac:dyDescent="0.2">
      <c r="A145" s="98" t="s">
        <v>497</v>
      </c>
      <c r="B145" s="179" t="s">
        <v>498</v>
      </c>
      <c r="C145" s="98"/>
    </row>
    <row r="146" spans="1:9" s="97" customFormat="1" x14ac:dyDescent="0.2">
      <c r="A146" s="118"/>
      <c r="B146" s="179">
        <f>292931*2</f>
        <v>585862</v>
      </c>
      <c r="C146" s="179">
        <f>363607*2</f>
        <v>727214</v>
      </c>
    </row>
    <row r="147" spans="1:9" s="97" customFormat="1" x14ac:dyDescent="0.2">
      <c r="A147" s="98" t="s">
        <v>223</v>
      </c>
      <c r="B147" s="179" t="s">
        <v>499</v>
      </c>
      <c r="C147" s="179"/>
    </row>
    <row r="148" spans="1:9" s="97" customFormat="1" x14ac:dyDescent="0.2">
      <c r="A148" s="98" t="s">
        <v>225</v>
      </c>
      <c r="B148" s="179" t="s">
        <v>555</v>
      </c>
      <c r="C148" s="98"/>
    </row>
    <row r="149" spans="1:9" s="97" customFormat="1" x14ac:dyDescent="0.2">
      <c r="A149" s="98" t="s">
        <v>229</v>
      </c>
      <c r="B149" s="179" t="s">
        <v>501</v>
      </c>
      <c r="C149" s="98"/>
    </row>
    <row r="150" spans="1:9" x14ac:dyDescent="0.2">
      <c r="A150" s="98" t="s">
        <v>231</v>
      </c>
      <c r="B150" s="179" t="s">
        <v>556</v>
      </c>
    </row>
    <row r="151" spans="1:9" x14ac:dyDescent="0.2">
      <c r="A151" s="98" t="s">
        <v>233</v>
      </c>
      <c r="B151" s="179" t="s">
        <v>557</v>
      </c>
    </row>
    <row r="152" spans="1:9" x14ac:dyDescent="0.2">
      <c r="A152" s="98" t="s">
        <v>235</v>
      </c>
      <c r="B152" s="179" t="s">
        <v>558</v>
      </c>
    </row>
    <row r="153" spans="1:9" x14ac:dyDescent="0.2">
      <c r="A153" s="98" t="s">
        <v>237</v>
      </c>
      <c r="B153" s="179" t="s">
        <v>559</v>
      </c>
    </row>
    <row r="154" spans="1:9" x14ac:dyDescent="0.2">
      <c r="A154" s="98" t="s">
        <v>239</v>
      </c>
      <c r="B154" s="179" t="s">
        <v>560</v>
      </c>
    </row>
    <row r="155" spans="1:9" x14ac:dyDescent="0.2">
      <c r="A155" s="98" t="s">
        <v>249</v>
      </c>
      <c r="B155" s="179" t="s">
        <v>561</v>
      </c>
    </row>
    <row r="156" spans="1:9" x14ac:dyDescent="0.2">
      <c r="B156" s="179">
        <f>3900000*1.3</f>
        <v>5070000</v>
      </c>
      <c r="C156" s="301">
        <f>(B156/1000)</f>
        <v>5070</v>
      </c>
      <c r="E156" s="307">
        <f>C156*45</f>
        <v>228150</v>
      </c>
      <c r="F156" s="288">
        <f>E156/7</f>
        <v>32592.857142857141</v>
      </c>
      <c r="G156" s="288">
        <f>F156*117.607</f>
        <v>3833148.15</v>
      </c>
      <c r="H156" s="288">
        <f>G156/2.3</f>
        <v>1666586.1521739131</v>
      </c>
      <c r="I156" s="288">
        <f>H156*2822</f>
        <v>4703106121.434783</v>
      </c>
    </row>
    <row r="157" spans="1:9" x14ac:dyDescent="0.2">
      <c r="A157" s="98" t="s">
        <v>562</v>
      </c>
      <c r="B157" s="179" t="s">
        <v>436</v>
      </c>
      <c r="F157" s="194">
        <f>F156*C7</f>
        <v>19086377.142857142</v>
      </c>
      <c r="G157" s="288"/>
    </row>
    <row r="158" spans="1:9" x14ac:dyDescent="0.2">
      <c r="B158" s="179"/>
    </row>
    <row r="159" spans="1:9" x14ac:dyDescent="0.2">
      <c r="B159" s="179"/>
    </row>
    <row r="160" spans="1:9" x14ac:dyDescent="0.2">
      <c r="B160" s="179"/>
    </row>
    <row r="161" spans="2:2" x14ac:dyDescent="0.2">
      <c r="B161" s="179"/>
    </row>
    <row r="162" spans="2:2" x14ac:dyDescent="0.2">
      <c r="B162" s="179"/>
    </row>
  </sheetData>
  <mergeCells count="2">
    <mergeCell ref="E86:F86"/>
    <mergeCell ref="H86:I8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D14EE-F306-4922-BBEB-9895AD8C7024}">
  <dimension ref="A1:X202"/>
  <sheetViews>
    <sheetView zoomScale="80" zoomScaleNormal="80" workbookViewId="0">
      <selection activeCell="C8" sqref="C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24" width="12.7109375" style="98" customWidth="1"/>
    <col min="25" max="16384" width="8.7109375" style="98"/>
  </cols>
  <sheetData>
    <row r="1" spans="1:24" ht="22.5" customHeight="1" thickBot="1" x14ac:dyDescent="0.3">
      <c r="A1" s="210" t="s">
        <v>563</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697</v>
      </c>
      <c r="C6" s="100">
        <v>2928</v>
      </c>
      <c r="D6" s="101"/>
    </row>
    <row r="7" spans="1:24" ht="24" x14ac:dyDescent="0.2">
      <c r="A7" s="99" t="s">
        <v>564</v>
      </c>
      <c r="C7" s="100">
        <f>C6*50%</f>
        <v>1464</v>
      </c>
      <c r="D7" s="101"/>
    </row>
    <row r="8" spans="1:24" x14ac:dyDescent="0.2">
      <c r="A8" s="99" t="s">
        <v>210</v>
      </c>
      <c r="C8" s="102">
        <v>2.35</v>
      </c>
      <c r="D8" s="103"/>
    </row>
    <row r="9" spans="1:24" ht="12.75" thickBot="1" x14ac:dyDescent="0.25">
      <c r="A9" s="169" t="s">
        <v>565</v>
      </c>
      <c r="B9" s="203"/>
      <c r="C9" s="170">
        <f>C7*C8</f>
        <v>3440.4</v>
      </c>
      <c r="D9" s="101"/>
    </row>
    <row r="12" spans="1:24" ht="12.75" x14ac:dyDescent="0.2">
      <c r="A12" s="112" t="s">
        <v>566</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567</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568</v>
      </c>
      <c r="B16" s="133" t="s">
        <v>219</v>
      </c>
      <c r="C16" s="133">
        <v>2000</v>
      </c>
      <c r="E16" s="122">
        <f>C16</f>
        <v>2000</v>
      </c>
      <c r="F16" s="122">
        <f>C16</f>
        <v>2000</v>
      </c>
      <c r="G16" s="122">
        <f>C16</f>
        <v>2000</v>
      </c>
      <c r="H16" s="122">
        <f>C16</f>
        <v>2000</v>
      </c>
      <c r="I16" s="122">
        <f>C16</f>
        <v>2000</v>
      </c>
      <c r="J16" s="122">
        <f>C16</f>
        <v>2000</v>
      </c>
      <c r="K16" s="122">
        <f>C16</f>
        <v>2000</v>
      </c>
      <c r="L16" s="122">
        <f>C16</f>
        <v>2000</v>
      </c>
      <c r="M16" s="122">
        <f>C16</f>
        <v>2000</v>
      </c>
      <c r="N16" s="122">
        <f>C16</f>
        <v>2000</v>
      </c>
      <c r="O16" s="122">
        <f>C16</f>
        <v>2000</v>
      </c>
      <c r="P16" s="122">
        <f>C16</f>
        <v>2000</v>
      </c>
      <c r="Q16" s="122">
        <f>C16</f>
        <v>2000</v>
      </c>
      <c r="R16" s="122">
        <f>C16</f>
        <v>2000</v>
      </c>
      <c r="S16" s="122">
        <f>C16</f>
        <v>2000</v>
      </c>
      <c r="T16" s="122">
        <f>C16</f>
        <v>2000</v>
      </c>
      <c r="U16" s="122">
        <f>C16</f>
        <v>2000</v>
      </c>
      <c r="V16" s="122">
        <f>C16</f>
        <v>2000</v>
      </c>
      <c r="W16" s="122">
        <f>C16</f>
        <v>2000</v>
      </c>
      <c r="X16" s="122">
        <f>C16</f>
        <v>2000</v>
      </c>
    </row>
    <row r="17" spans="1:24" ht="24" x14ac:dyDescent="0.2">
      <c r="A17" s="122" t="s">
        <v>569</v>
      </c>
      <c r="B17" s="122" t="s">
        <v>221</v>
      </c>
      <c r="C17" s="122">
        <v>3947</v>
      </c>
      <c r="E17" s="122">
        <f>C17</f>
        <v>3947</v>
      </c>
      <c r="F17" s="122">
        <f>C17</f>
        <v>3947</v>
      </c>
      <c r="G17" s="122">
        <f>C17</f>
        <v>3947</v>
      </c>
      <c r="H17" s="122">
        <f>C17</f>
        <v>3947</v>
      </c>
      <c r="I17" s="122">
        <f>C17</f>
        <v>3947</v>
      </c>
      <c r="J17" s="122">
        <f>C17</f>
        <v>3947</v>
      </c>
      <c r="K17" s="122">
        <f>C17</f>
        <v>3947</v>
      </c>
      <c r="L17" s="122">
        <f>C17</f>
        <v>3947</v>
      </c>
      <c r="M17" s="122">
        <f>C17</f>
        <v>3947</v>
      </c>
      <c r="N17" s="122">
        <f>C17</f>
        <v>3947</v>
      </c>
      <c r="O17" s="122">
        <f>C17</f>
        <v>3947</v>
      </c>
      <c r="P17" s="122">
        <f>C17</f>
        <v>3947</v>
      </c>
      <c r="Q17" s="122">
        <f>C17</f>
        <v>3947</v>
      </c>
      <c r="R17" s="122">
        <f>C17</f>
        <v>3947</v>
      </c>
      <c r="S17" s="122">
        <f>C17</f>
        <v>3947</v>
      </c>
      <c r="T17" s="122">
        <f>C17</f>
        <v>3947</v>
      </c>
      <c r="U17" s="122">
        <f>C17</f>
        <v>3947</v>
      </c>
      <c r="V17" s="122">
        <f>C17</f>
        <v>3947</v>
      </c>
      <c r="W17" s="122">
        <f>C17</f>
        <v>3947</v>
      </c>
      <c r="X17" s="122">
        <f>C17</f>
        <v>3947</v>
      </c>
    </row>
    <row r="18" spans="1:24" ht="12.75" thickBot="1" x14ac:dyDescent="0.25">
      <c r="A18" s="98" t="s">
        <v>570</v>
      </c>
      <c r="B18" s="98" t="s">
        <v>223</v>
      </c>
      <c r="C18" s="98">
        <v>700</v>
      </c>
      <c r="E18" s="122">
        <f>C18</f>
        <v>700</v>
      </c>
      <c r="F18" s="122">
        <f>C18</f>
        <v>700</v>
      </c>
      <c r="G18" s="122">
        <f>C18</f>
        <v>700</v>
      </c>
      <c r="H18" s="122">
        <f>C18</f>
        <v>700</v>
      </c>
      <c r="I18" s="122">
        <f>C18</f>
        <v>700</v>
      </c>
      <c r="J18" s="122">
        <f>C18</f>
        <v>700</v>
      </c>
      <c r="K18" s="122">
        <f>C18</f>
        <v>700</v>
      </c>
      <c r="L18" s="122">
        <f>C18</f>
        <v>700</v>
      </c>
      <c r="M18" s="122">
        <f>C18</f>
        <v>700</v>
      </c>
      <c r="N18" s="122">
        <f>C18</f>
        <v>700</v>
      </c>
      <c r="O18" s="122">
        <f>C18</f>
        <v>700</v>
      </c>
      <c r="P18" s="122">
        <f>C18</f>
        <v>700</v>
      </c>
      <c r="Q18" s="122">
        <f>C18</f>
        <v>700</v>
      </c>
      <c r="R18" s="122">
        <f>C18</f>
        <v>700</v>
      </c>
      <c r="S18" s="122">
        <f>C18</f>
        <v>700</v>
      </c>
      <c r="T18" s="122">
        <f>C18</f>
        <v>700</v>
      </c>
      <c r="U18" s="122">
        <f>C18</f>
        <v>700</v>
      </c>
      <c r="V18" s="122">
        <f>C18</f>
        <v>700</v>
      </c>
      <c r="W18" s="122">
        <f>C18</f>
        <v>700</v>
      </c>
      <c r="X18" s="122">
        <f>C18</f>
        <v>700</v>
      </c>
    </row>
    <row r="19" spans="1:24" s="118" customFormat="1" ht="33.6" customHeight="1" thickBot="1" x14ac:dyDescent="0.25">
      <c r="A19" s="159" t="s">
        <v>571</v>
      </c>
      <c r="B19" s="159"/>
      <c r="C19" s="106">
        <f>SUM(E19:X19)</f>
        <v>132940</v>
      </c>
      <c r="D19" s="107"/>
      <c r="E19" s="106">
        <f t="shared" ref="E19:X19" si="0">SUM(E16:E18)</f>
        <v>6647</v>
      </c>
      <c r="F19" s="106">
        <f t="shared" si="0"/>
        <v>6647</v>
      </c>
      <c r="G19" s="106">
        <f t="shared" si="0"/>
        <v>6647</v>
      </c>
      <c r="H19" s="106">
        <f t="shared" si="0"/>
        <v>6647</v>
      </c>
      <c r="I19" s="106">
        <f t="shared" si="0"/>
        <v>6647</v>
      </c>
      <c r="J19" s="106">
        <f t="shared" si="0"/>
        <v>6647</v>
      </c>
      <c r="K19" s="106">
        <f t="shared" si="0"/>
        <v>6647</v>
      </c>
      <c r="L19" s="106">
        <f t="shared" si="0"/>
        <v>6647</v>
      </c>
      <c r="M19" s="106">
        <f t="shared" si="0"/>
        <v>6647</v>
      </c>
      <c r="N19" s="106">
        <f t="shared" si="0"/>
        <v>6647</v>
      </c>
      <c r="O19" s="106">
        <f t="shared" si="0"/>
        <v>6647</v>
      </c>
      <c r="P19" s="106">
        <f t="shared" si="0"/>
        <v>6647</v>
      </c>
      <c r="Q19" s="106">
        <f t="shared" si="0"/>
        <v>6647</v>
      </c>
      <c r="R19" s="106">
        <f t="shared" si="0"/>
        <v>6647</v>
      </c>
      <c r="S19" s="106">
        <f t="shared" si="0"/>
        <v>6647</v>
      </c>
      <c r="T19" s="106">
        <f t="shared" si="0"/>
        <v>6647</v>
      </c>
      <c r="U19" s="106">
        <f t="shared" si="0"/>
        <v>6647</v>
      </c>
      <c r="V19" s="106">
        <f t="shared" si="0"/>
        <v>6647</v>
      </c>
      <c r="W19" s="106">
        <f t="shared" si="0"/>
        <v>6647</v>
      </c>
      <c r="X19" s="106">
        <f t="shared" si="0"/>
        <v>6647</v>
      </c>
    </row>
    <row r="20" spans="1:24" ht="47.1" customHeight="1" thickBot="1" x14ac:dyDescent="0.25">
      <c r="A20" s="104" t="s">
        <v>445</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572</v>
      </c>
      <c r="B21" s="204" t="s">
        <v>225</v>
      </c>
      <c r="C21" s="131">
        <v>100</v>
      </c>
      <c r="E21" s="122">
        <f>C21</f>
        <v>100</v>
      </c>
      <c r="F21" s="122">
        <f t="shared" ref="F21:F25" si="1">C21</f>
        <v>100</v>
      </c>
      <c r="G21" s="122">
        <f t="shared" ref="G21:G25" si="2">C21</f>
        <v>100</v>
      </c>
      <c r="H21" s="122">
        <f t="shared" ref="H21:H25" si="3">C21</f>
        <v>100</v>
      </c>
      <c r="I21" s="122">
        <f t="shared" ref="I21:I25" si="4">C21</f>
        <v>100</v>
      </c>
      <c r="J21" s="122">
        <f t="shared" ref="J21:J25" si="5">C21</f>
        <v>100</v>
      </c>
      <c r="K21" s="122">
        <f t="shared" ref="K21:K25" si="6">C21</f>
        <v>100</v>
      </c>
      <c r="L21" s="122">
        <f t="shared" ref="L21:L25" si="7">C21</f>
        <v>100</v>
      </c>
      <c r="M21" s="122">
        <f t="shared" ref="M21:M25" si="8">C21</f>
        <v>100</v>
      </c>
      <c r="N21" s="122">
        <f t="shared" ref="N21:N25" si="9">C21</f>
        <v>100</v>
      </c>
      <c r="O21" s="122">
        <f t="shared" ref="O21:O25" si="10">C21</f>
        <v>100</v>
      </c>
      <c r="P21" s="122">
        <f t="shared" ref="P21:P25" si="11">C21</f>
        <v>100</v>
      </c>
      <c r="Q21" s="122">
        <f t="shared" ref="Q21:Q25" si="12">C21</f>
        <v>100</v>
      </c>
      <c r="R21" s="122">
        <f t="shared" ref="R21:R25" si="13">C21</f>
        <v>100</v>
      </c>
      <c r="S21" s="122">
        <f t="shared" ref="S21:S25" si="14">C21</f>
        <v>100</v>
      </c>
      <c r="T21" s="122">
        <f t="shared" ref="T21:T25" si="15">C21</f>
        <v>100</v>
      </c>
      <c r="U21" s="122">
        <f t="shared" ref="U21:U25" si="16">C21</f>
        <v>100</v>
      </c>
      <c r="V21" s="122">
        <f t="shared" ref="V21:V25" si="17">C21</f>
        <v>100</v>
      </c>
      <c r="W21" s="122">
        <f t="shared" ref="W21:W25" si="18">C21</f>
        <v>100</v>
      </c>
      <c r="X21" s="122">
        <f t="shared" ref="X21:X25" si="19">C21</f>
        <v>100</v>
      </c>
    </row>
    <row r="22" spans="1:24" x14ac:dyDescent="0.2">
      <c r="A22" s="122" t="s">
        <v>573</v>
      </c>
      <c r="B22" s="204" t="s">
        <v>229</v>
      </c>
      <c r="C22" s="132">
        <v>100</v>
      </c>
      <c r="E22" s="122">
        <f t="shared" ref="E22:E25" si="20">C22</f>
        <v>100</v>
      </c>
      <c r="F22" s="122">
        <f t="shared" si="1"/>
        <v>100</v>
      </c>
      <c r="G22" s="122">
        <f t="shared" si="2"/>
        <v>100</v>
      </c>
      <c r="H22" s="122">
        <f t="shared" si="3"/>
        <v>100</v>
      </c>
      <c r="I22" s="122">
        <f t="shared" si="4"/>
        <v>100</v>
      </c>
      <c r="J22" s="122">
        <f t="shared" si="5"/>
        <v>100</v>
      </c>
      <c r="K22" s="122">
        <f t="shared" si="6"/>
        <v>100</v>
      </c>
      <c r="L22" s="122">
        <f t="shared" si="7"/>
        <v>100</v>
      </c>
      <c r="M22" s="122">
        <f t="shared" si="8"/>
        <v>100</v>
      </c>
      <c r="N22" s="122">
        <f t="shared" si="9"/>
        <v>100</v>
      </c>
      <c r="O22" s="122">
        <f t="shared" si="10"/>
        <v>100</v>
      </c>
      <c r="P22" s="122">
        <f t="shared" si="11"/>
        <v>100</v>
      </c>
      <c r="Q22" s="122">
        <f t="shared" si="12"/>
        <v>100</v>
      </c>
      <c r="R22" s="122">
        <f t="shared" si="13"/>
        <v>100</v>
      </c>
      <c r="S22" s="122">
        <f t="shared" si="14"/>
        <v>100</v>
      </c>
      <c r="T22" s="122">
        <f t="shared" si="15"/>
        <v>100</v>
      </c>
      <c r="U22" s="122">
        <f t="shared" si="16"/>
        <v>100</v>
      </c>
      <c r="V22" s="122">
        <f t="shared" si="17"/>
        <v>100</v>
      </c>
      <c r="W22" s="122">
        <f t="shared" si="18"/>
        <v>100</v>
      </c>
      <c r="X22" s="122">
        <f t="shared" si="19"/>
        <v>100</v>
      </c>
    </row>
    <row r="23" spans="1:24" ht="24" x14ac:dyDescent="0.2">
      <c r="A23" s="122" t="s">
        <v>574</v>
      </c>
      <c r="B23" s="204" t="s">
        <v>231</v>
      </c>
      <c r="C23" s="132">
        <v>40</v>
      </c>
      <c r="E23" s="122">
        <f t="shared" si="20"/>
        <v>40</v>
      </c>
      <c r="F23" s="122">
        <f t="shared" si="1"/>
        <v>40</v>
      </c>
      <c r="G23" s="122">
        <f t="shared" si="2"/>
        <v>40</v>
      </c>
      <c r="H23" s="122">
        <f t="shared" si="3"/>
        <v>40</v>
      </c>
      <c r="I23" s="122">
        <f t="shared" si="4"/>
        <v>40</v>
      </c>
      <c r="J23" s="122">
        <f t="shared" si="5"/>
        <v>40</v>
      </c>
      <c r="K23" s="122">
        <f t="shared" si="6"/>
        <v>40</v>
      </c>
      <c r="L23" s="122">
        <f t="shared" si="7"/>
        <v>40</v>
      </c>
      <c r="M23" s="122">
        <f t="shared" si="8"/>
        <v>40</v>
      </c>
      <c r="N23" s="122">
        <f t="shared" si="9"/>
        <v>40</v>
      </c>
      <c r="O23" s="122">
        <f t="shared" si="10"/>
        <v>40</v>
      </c>
      <c r="P23" s="122">
        <f t="shared" si="11"/>
        <v>40</v>
      </c>
      <c r="Q23" s="122">
        <f t="shared" si="12"/>
        <v>40</v>
      </c>
      <c r="R23" s="122">
        <f t="shared" si="13"/>
        <v>40</v>
      </c>
      <c r="S23" s="122">
        <f t="shared" si="14"/>
        <v>40</v>
      </c>
      <c r="T23" s="122">
        <f t="shared" si="15"/>
        <v>40</v>
      </c>
      <c r="U23" s="122">
        <f t="shared" si="16"/>
        <v>40</v>
      </c>
      <c r="V23" s="122">
        <f t="shared" si="17"/>
        <v>40</v>
      </c>
      <c r="W23" s="122">
        <f t="shared" si="18"/>
        <v>40</v>
      </c>
      <c r="X23" s="122">
        <f t="shared" si="19"/>
        <v>40</v>
      </c>
    </row>
    <row r="24" spans="1:24" x14ac:dyDescent="0.2">
      <c r="A24" s="122" t="s">
        <v>575</v>
      </c>
      <c r="B24" s="204" t="s">
        <v>233</v>
      </c>
      <c r="C24" s="132">
        <v>200</v>
      </c>
      <c r="E24" s="122">
        <f t="shared" si="20"/>
        <v>200</v>
      </c>
      <c r="F24" s="122">
        <f t="shared" si="1"/>
        <v>200</v>
      </c>
      <c r="G24" s="122">
        <f t="shared" si="2"/>
        <v>200</v>
      </c>
      <c r="H24" s="122">
        <f t="shared" si="3"/>
        <v>200</v>
      </c>
      <c r="I24" s="122">
        <f t="shared" si="4"/>
        <v>200</v>
      </c>
      <c r="J24" s="122">
        <f t="shared" si="5"/>
        <v>200</v>
      </c>
      <c r="K24" s="122">
        <f t="shared" si="6"/>
        <v>200</v>
      </c>
      <c r="L24" s="122">
        <f t="shared" si="7"/>
        <v>200</v>
      </c>
      <c r="M24" s="122">
        <f t="shared" si="8"/>
        <v>200</v>
      </c>
      <c r="N24" s="122">
        <f t="shared" si="9"/>
        <v>200</v>
      </c>
      <c r="O24" s="122">
        <f t="shared" si="10"/>
        <v>200</v>
      </c>
      <c r="P24" s="122">
        <f t="shared" si="11"/>
        <v>200</v>
      </c>
      <c r="Q24" s="122">
        <f t="shared" si="12"/>
        <v>200</v>
      </c>
      <c r="R24" s="122">
        <f t="shared" si="13"/>
        <v>200</v>
      </c>
      <c r="S24" s="122">
        <f t="shared" si="14"/>
        <v>200</v>
      </c>
      <c r="T24" s="122">
        <f t="shared" si="15"/>
        <v>200</v>
      </c>
      <c r="U24" s="122">
        <f t="shared" si="16"/>
        <v>200</v>
      </c>
      <c r="V24" s="122">
        <f t="shared" si="17"/>
        <v>200</v>
      </c>
      <c r="W24" s="122">
        <f t="shared" si="18"/>
        <v>200</v>
      </c>
      <c r="X24" s="122">
        <f t="shared" si="19"/>
        <v>200</v>
      </c>
    </row>
    <row r="25" spans="1:24" x14ac:dyDescent="0.2">
      <c r="A25" s="122" t="s">
        <v>576</v>
      </c>
      <c r="B25" s="204" t="s">
        <v>235</v>
      </c>
      <c r="C25" s="132">
        <v>40</v>
      </c>
      <c r="E25" s="122">
        <f t="shared" si="20"/>
        <v>40</v>
      </c>
      <c r="F25" s="122">
        <f t="shared" si="1"/>
        <v>40</v>
      </c>
      <c r="G25" s="122">
        <f t="shared" si="2"/>
        <v>40</v>
      </c>
      <c r="H25" s="122">
        <f t="shared" si="3"/>
        <v>40</v>
      </c>
      <c r="I25" s="122">
        <f t="shared" si="4"/>
        <v>40</v>
      </c>
      <c r="J25" s="122">
        <f t="shared" si="5"/>
        <v>40</v>
      </c>
      <c r="K25" s="122">
        <f t="shared" si="6"/>
        <v>40</v>
      </c>
      <c r="L25" s="122">
        <f t="shared" si="7"/>
        <v>40</v>
      </c>
      <c r="M25" s="122">
        <f t="shared" si="8"/>
        <v>40</v>
      </c>
      <c r="N25" s="122">
        <f t="shared" si="9"/>
        <v>40</v>
      </c>
      <c r="O25" s="122">
        <f t="shared" si="10"/>
        <v>40</v>
      </c>
      <c r="P25" s="122">
        <f t="shared" si="11"/>
        <v>40</v>
      </c>
      <c r="Q25" s="122">
        <f t="shared" si="12"/>
        <v>40</v>
      </c>
      <c r="R25" s="122">
        <f t="shared" si="13"/>
        <v>40</v>
      </c>
      <c r="S25" s="122">
        <f t="shared" si="14"/>
        <v>40</v>
      </c>
      <c r="T25" s="122">
        <f t="shared" si="15"/>
        <v>40</v>
      </c>
      <c r="U25" s="122">
        <f t="shared" si="16"/>
        <v>40</v>
      </c>
      <c r="V25" s="122">
        <f t="shared" si="17"/>
        <v>40</v>
      </c>
      <c r="W25" s="122">
        <f t="shared" si="18"/>
        <v>40</v>
      </c>
      <c r="X25" s="122">
        <f t="shared" si="19"/>
        <v>40</v>
      </c>
    </row>
    <row r="26" spans="1:24" ht="24.75" thickBot="1" x14ac:dyDescent="0.25">
      <c r="A26" s="193" t="s">
        <v>577</v>
      </c>
      <c r="B26" s="193"/>
      <c r="C26" s="160">
        <f>SUM(E26:X26)</f>
        <v>9600</v>
      </c>
      <c r="E26" s="162">
        <f t="shared" ref="E26:X26" si="21">SUM(E21:E25)</f>
        <v>480</v>
      </c>
      <c r="F26" s="162">
        <f t="shared" si="21"/>
        <v>480</v>
      </c>
      <c r="G26" s="162">
        <f t="shared" si="21"/>
        <v>480</v>
      </c>
      <c r="H26" s="162">
        <f t="shared" si="21"/>
        <v>480</v>
      </c>
      <c r="I26" s="162">
        <f t="shared" si="21"/>
        <v>480</v>
      </c>
      <c r="J26" s="162">
        <f t="shared" si="21"/>
        <v>480</v>
      </c>
      <c r="K26" s="162">
        <f t="shared" si="21"/>
        <v>480</v>
      </c>
      <c r="L26" s="162">
        <f t="shared" si="21"/>
        <v>480</v>
      </c>
      <c r="M26" s="162">
        <f t="shared" si="21"/>
        <v>480</v>
      </c>
      <c r="N26" s="162">
        <f t="shared" si="21"/>
        <v>480</v>
      </c>
      <c r="O26" s="162">
        <f t="shared" si="21"/>
        <v>480</v>
      </c>
      <c r="P26" s="162">
        <f t="shared" si="21"/>
        <v>480</v>
      </c>
      <c r="Q26" s="162">
        <f t="shared" si="21"/>
        <v>480</v>
      </c>
      <c r="R26" s="162">
        <f t="shared" si="21"/>
        <v>480</v>
      </c>
      <c r="S26" s="162">
        <f t="shared" si="21"/>
        <v>480</v>
      </c>
      <c r="T26" s="162">
        <f t="shared" si="21"/>
        <v>480</v>
      </c>
      <c r="U26" s="162">
        <f t="shared" si="21"/>
        <v>480</v>
      </c>
      <c r="V26" s="162">
        <f t="shared" si="21"/>
        <v>480</v>
      </c>
      <c r="W26" s="162">
        <f t="shared" si="21"/>
        <v>480</v>
      </c>
      <c r="X26" s="163">
        <f t="shared" si="21"/>
        <v>480</v>
      </c>
    </row>
    <row r="27" spans="1:24" ht="13.5" customHeight="1" x14ac:dyDescent="0.2">
      <c r="A27" s="161" t="s">
        <v>241</v>
      </c>
      <c r="B27" s="161"/>
      <c r="C27" s="105"/>
      <c r="E27" s="97"/>
      <c r="F27" s="97"/>
      <c r="G27" s="97"/>
      <c r="H27" s="97"/>
      <c r="I27" s="97"/>
      <c r="J27" s="97"/>
      <c r="K27" s="97"/>
      <c r="L27" s="97"/>
      <c r="M27" s="97"/>
      <c r="N27" s="97"/>
      <c r="O27" s="97"/>
      <c r="P27" s="97"/>
      <c r="Q27" s="97"/>
      <c r="R27" s="97"/>
      <c r="S27" s="97"/>
      <c r="T27" s="97"/>
      <c r="U27" s="97"/>
      <c r="V27" s="97"/>
      <c r="W27" s="97"/>
      <c r="X27" s="97"/>
    </row>
    <row r="28" spans="1:24" x14ac:dyDescent="0.2">
      <c r="A28" s="122" t="s">
        <v>242</v>
      </c>
      <c r="B28" s="122"/>
      <c r="C28" s="122">
        <v>0</v>
      </c>
      <c r="E28" s="122">
        <f t="shared" ref="E28" si="22">C28</f>
        <v>0</v>
      </c>
      <c r="F28" s="122">
        <f t="shared" ref="F28" si="23">C28</f>
        <v>0</v>
      </c>
      <c r="G28" s="122">
        <f t="shared" ref="G28" si="24">C28</f>
        <v>0</v>
      </c>
      <c r="H28" s="122">
        <f t="shared" ref="H28" si="25">C28</f>
        <v>0</v>
      </c>
      <c r="I28" s="122">
        <f t="shared" ref="I28" si="26">C28</f>
        <v>0</v>
      </c>
      <c r="J28" s="122">
        <f t="shared" ref="J28" si="27">C28</f>
        <v>0</v>
      </c>
      <c r="K28" s="122">
        <f t="shared" ref="K28" si="28">C28</f>
        <v>0</v>
      </c>
      <c r="L28" s="122">
        <f t="shared" ref="L28" si="29">C28</f>
        <v>0</v>
      </c>
      <c r="M28" s="122">
        <f t="shared" ref="M28" si="30">C28</f>
        <v>0</v>
      </c>
      <c r="N28" s="122">
        <f t="shared" ref="N28" si="31">C28</f>
        <v>0</v>
      </c>
      <c r="O28" s="122">
        <f t="shared" ref="O28" si="32">C28</f>
        <v>0</v>
      </c>
      <c r="P28" s="122">
        <f t="shared" ref="P28" si="33">C28</f>
        <v>0</v>
      </c>
      <c r="Q28" s="122">
        <f t="shared" ref="Q28" si="34">C28</f>
        <v>0</v>
      </c>
      <c r="R28" s="122">
        <f t="shared" ref="R28" si="35">C28</f>
        <v>0</v>
      </c>
      <c r="S28" s="122">
        <f t="shared" ref="S28" si="36">C28</f>
        <v>0</v>
      </c>
      <c r="T28" s="122">
        <f t="shared" ref="T28" si="37">C28</f>
        <v>0</v>
      </c>
      <c r="U28" s="122">
        <f t="shared" ref="U28" si="38">C28</f>
        <v>0</v>
      </c>
      <c r="V28" s="122">
        <f t="shared" ref="V28" si="39">C28</f>
        <v>0</v>
      </c>
      <c r="W28" s="122">
        <f t="shared" ref="W28" si="40">C28</f>
        <v>0</v>
      </c>
      <c r="X28" s="122">
        <f t="shared" ref="X28" si="41">C28</f>
        <v>0</v>
      </c>
    </row>
    <row r="29" spans="1:24" ht="12.75" thickBot="1" x14ac:dyDescent="0.25">
      <c r="A29" s="165" t="s">
        <v>578</v>
      </c>
      <c r="B29" s="165"/>
      <c r="C29" s="166">
        <f>SUM(E29:X29)</f>
        <v>0</v>
      </c>
      <c r="E29" s="164">
        <f>E28</f>
        <v>0</v>
      </c>
      <c r="F29" s="164">
        <f t="shared" ref="F29:X29" si="42">F28</f>
        <v>0</v>
      </c>
      <c r="G29" s="164">
        <f t="shared" si="42"/>
        <v>0</v>
      </c>
      <c r="H29" s="164">
        <f t="shared" si="42"/>
        <v>0</v>
      </c>
      <c r="I29" s="164">
        <f t="shared" si="42"/>
        <v>0</v>
      </c>
      <c r="J29" s="164">
        <f t="shared" si="42"/>
        <v>0</v>
      </c>
      <c r="K29" s="164">
        <f t="shared" si="42"/>
        <v>0</v>
      </c>
      <c r="L29" s="164">
        <f t="shared" si="42"/>
        <v>0</v>
      </c>
      <c r="M29" s="164">
        <f t="shared" si="42"/>
        <v>0</v>
      </c>
      <c r="N29" s="164">
        <f t="shared" si="42"/>
        <v>0</v>
      </c>
      <c r="O29" s="164">
        <f t="shared" si="42"/>
        <v>0</v>
      </c>
      <c r="P29" s="164">
        <f t="shared" si="42"/>
        <v>0</v>
      </c>
      <c r="Q29" s="164">
        <f t="shared" si="42"/>
        <v>0</v>
      </c>
      <c r="R29" s="164">
        <f t="shared" si="42"/>
        <v>0</v>
      </c>
      <c r="S29" s="164">
        <f t="shared" si="42"/>
        <v>0</v>
      </c>
      <c r="T29" s="164">
        <f t="shared" si="42"/>
        <v>0</v>
      </c>
      <c r="U29" s="164">
        <f t="shared" si="42"/>
        <v>0</v>
      </c>
      <c r="V29" s="164">
        <f t="shared" si="42"/>
        <v>0</v>
      </c>
      <c r="W29" s="164">
        <f t="shared" si="42"/>
        <v>0</v>
      </c>
      <c r="X29" s="164">
        <f t="shared" si="42"/>
        <v>0</v>
      </c>
    </row>
    <row r="30" spans="1:24" ht="12.75" thickBot="1" x14ac:dyDescent="0.25">
      <c r="A30" s="167" t="s">
        <v>579</v>
      </c>
      <c r="B30" s="167"/>
      <c r="C30" s="212">
        <f>SUM(E30:X30)</f>
        <v>142540</v>
      </c>
      <c r="E30" s="197">
        <f t="shared" ref="E30:X30" si="43">(E19+E26+E29)</f>
        <v>7127</v>
      </c>
      <c r="F30" s="197">
        <f t="shared" si="43"/>
        <v>7127</v>
      </c>
      <c r="G30" s="197">
        <f t="shared" si="43"/>
        <v>7127</v>
      </c>
      <c r="H30" s="197">
        <f t="shared" si="43"/>
        <v>7127</v>
      </c>
      <c r="I30" s="197">
        <f t="shared" si="43"/>
        <v>7127</v>
      </c>
      <c r="J30" s="197">
        <f t="shared" si="43"/>
        <v>7127</v>
      </c>
      <c r="K30" s="197">
        <f t="shared" si="43"/>
        <v>7127</v>
      </c>
      <c r="L30" s="197">
        <f t="shared" si="43"/>
        <v>7127</v>
      </c>
      <c r="M30" s="197">
        <f t="shared" si="43"/>
        <v>7127</v>
      </c>
      <c r="N30" s="197">
        <f t="shared" si="43"/>
        <v>7127</v>
      </c>
      <c r="O30" s="197">
        <f t="shared" si="43"/>
        <v>7127</v>
      </c>
      <c r="P30" s="197">
        <f t="shared" si="43"/>
        <v>7127</v>
      </c>
      <c r="Q30" s="197">
        <f t="shared" si="43"/>
        <v>7127</v>
      </c>
      <c r="R30" s="197">
        <f t="shared" si="43"/>
        <v>7127</v>
      </c>
      <c r="S30" s="197">
        <f t="shared" si="43"/>
        <v>7127</v>
      </c>
      <c r="T30" s="197">
        <f t="shared" si="43"/>
        <v>7127</v>
      </c>
      <c r="U30" s="197">
        <f t="shared" si="43"/>
        <v>7127</v>
      </c>
      <c r="V30" s="197">
        <f t="shared" si="43"/>
        <v>7127</v>
      </c>
      <c r="W30" s="197">
        <f t="shared" si="43"/>
        <v>7127</v>
      </c>
      <c r="X30" s="197">
        <f t="shared" si="43"/>
        <v>7127</v>
      </c>
    </row>
    <row r="31" spans="1:24" s="226" customFormat="1" ht="13.5" thickBot="1" x14ac:dyDescent="0.25">
      <c r="C31" s="227" t="s">
        <v>245</v>
      </c>
      <c r="E31" s="228">
        <f>100%*$C9</f>
        <v>3440.4</v>
      </c>
      <c r="F31" s="228">
        <f t="shared" ref="F31:X31" si="44">100%*$C9</f>
        <v>3440.4</v>
      </c>
      <c r="G31" s="228">
        <f t="shared" si="44"/>
        <v>3440.4</v>
      </c>
      <c r="H31" s="228">
        <f t="shared" si="44"/>
        <v>3440.4</v>
      </c>
      <c r="I31" s="228">
        <f t="shared" si="44"/>
        <v>3440.4</v>
      </c>
      <c r="J31" s="228">
        <f t="shared" si="44"/>
        <v>3440.4</v>
      </c>
      <c r="K31" s="228">
        <f t="shared" si="44"/>
        <v>3440.4</v>
      </c>
      <c r="L31" s="228">
        <f t="shared" si="44"/>
        <v>3440.4</v>
      </c>
      <c r="M31" s="228">
        <f t="shared" si="44"/>
        <v>3440.4</v>
      </c>
      <c r="N31" s="228">
        <f t="shared" si="44"/>
        <v>3440.4</v>
      </c>
      <c r="O31" s="228">
        <f t="shared" si="44"/>
        <v>3440.4</v>
      </c>
      <c r="P31" s="228">
        <f t="shared" si="44"/>
        <v>3440.4</v>
      </c>
      <c r="Q31" s="228">
        <f t="shared" si="44"/>
        <v>3440.4</v>
      </c>
      <c r="R31" s="228">
        <f t="shared" si="44"/>
        <v>3440.4</v>
      </c>
      <c r="S31" s="228">
        <f t="shared" si="44"/>
        <v>3440.4</v>
      </c>
      <c r="T31" s="228">
        <f t="shared" si="44"/>
        <v>3440.4</v>
      </c>
      <c r="U31" s="228">
        <f t="shared" si="44"/>
        <v>3440.4</v>
      </c>
      <c r="V31" s="228">
        <f t="shared" si="44"/>
        <v>3440.4</v>
      </c>
      <c r="W31" s="228">
        <f t="shared" si="44"/>
        <v>3440.4</v>
      </c>
      <c r="X31" s="228">
        <f t="shared" si="44"/>
        <v>3440.4</v>
      </c>
    </row>
    <row r="32" spans="1:24" ht="12.75" thickBot="1" x14ac:dyDescent="0.25">
      <c r="A32" s="167" t="s">
        <v>580</v>
      </c>
      <c r="B32" s="167"/>
      <c r="C32" s="212">
        <f>SUM(E32:X32)</f>
        <v>490394616.00000018</v>
      </c>
      <c r="E32" s="197">
        <f t="shared" ref="E32:X32" si="45">(E19+E26+E29)*E31</f>
        <v>24519730.800000001</v>
      </c>
      <c r="F32" s="197">
        <f t="shared" si="45"/>
        <v>24519730.800000001</v>
      </c>
      <c r="G32" s="197">
        <f t="shared" si="45"/>
        <v>24519730.800000001</v>
      </c>
      <c r="H32" s="197">
        <f t="shared" si="45"/>
        <v>24519730.800000001</v>
      </c>
      <c r="I32" s="197">
        <f t="shared" si="45"/>
        <v>24519730.800000001</v>
      </c>
      <c r="J32" s="197">
        <f t="shared" si="45"/>
        <v>24519730.800000001</v>
      </c>
      <c r="K32" s="197">
        <f t="shared" si="45"/>
        <v>24519730.800000001</v>
      </c>
      <c r="L32" s="197">
        <f t="shared" si="45"/>
        <v>24519730.800000001</v>
      </c>
      <c r="M32" s="197">
        <f t="shared" si="45"/>
        <v>24519730.800000001</v>
      </c>
      <c r="N32" s="197">
        <f t="shared" si="45"/>
        <v>24519730.800000001</v>
      </c>
      <c r="O32" s="197">
        <f t="shared" si="45"/>
        <v>24519730.800000001</v>
      </c>
      <c r="P32" s="197">
        <f t="shared" si="45"/>
        <v>24519730.800000001</v>
      </c>
      <c r="Q32" s="197">
        <f t="shared" si="45"/>
        <v>24519730.800000001</v>
      </c>
      <c r="R32" s="197">
        <f t="shared" si="45"/>
        <v>24519730.800000001</v>
      </c>
      <c r="S32" s="197">
        <f t="shared" si="45"/>
        <v>24519730.800000001</v>
      </c>
      <c r="T32" s="197">
        <f t="shared" si="45"/>
        <v>24519730.800000001</v>
      </c>
      <c r="U32" s="197">
        <f t="shared" si="45"/>
        <v>24519730.800000001</v>
      </c>
      <c r="V32" s="197">
        <f t="shared" si="45"/>
        <v>24519730.800000001</v>
      </c>
      <c r="W32" s="197">
        <f t="shared" si="45"/>
        <v>24519730.800000001</v>
      </c>
      <c r="X32" s="197">
        <f t="shared" si="45"/>
        <v>24519730.800000001</v>
      </c>
    </row>
    <row r="34" spans="1:24" ht="12.75" x14ac:dyDescent="0.2">
      <c r="A34" s="112" t="s">
        <v>581</v>
      </c>
      <c r="B34" s="112"/>
      <c r="C34" s="227" t="s">
        <v>245</v>
      </c>
      <c r="E34" s="228">
        <f>100%*$C9</f>
        <v>3440.4</v>
      </c>
      <c r="F34" s="228">
        <f t="shared" ref="F34:X34" si="46">100%*$C9</f>
        <v>3440.4</v>
      </c>
      <c r="G34" s="228">
        <f t="shared" si="46"/>
        <v>3440.4</v>
      </c>
      <c r="H34" s="228">
        <f t="shared" si="46"/>
        <v>3440.4</v>
      </c>
      <c r="I34" s="228">
        <f t="shared" si="46"/>
        <v>3440.4</v>
      </c>
      <c r="J34" s="228">
        <f t="shared" si="46"/>
        <v>3440.4</v>
      </c>
      <c r="K34" s="228">
        <f t="shared" si="46"/>
        <v>3440.4</v>
      </c>
      <c r="L34" s="228">
        <f t="shared" si="46"/>
        <v>3440.4</v>
      </c>
      <c r="M34" s="228">
        <f t="shared" si="46"/>
        <v>3440.4</v>
      </c>
      <c r="N34" s="228">
        <f t="shared" si="46"/>
        <v>3440.4</v>
      </c>
      <c r="O34" s="228">
        <f t="shared" si="46"/>
        <v>3440.4</v>
      </c>
      <c r="P34" s="228">
        <f t="shared" si="46"/>
        <v>3440.4</v>
      </c>
      <c r="Q34" s="228">
        <f t="shared" si="46"/>
        <v>3440.4</v>
      </c>
      <c r="R34" s="228">
        <f t="shared" si="46"/>
        <v>3440.4</v>
      </c>
      <c r="S34" s="228">
        <f t="shared" si="46"/>
        <v>3440.4</v>
      </c>
      <c r="T34" s="228">
        <f t="shared" si="46"/>
        <v>3440.4</v>
      </c>
      <c r="U34" s="228">
        <f t="shared" si="46"/>
        <v>3440.4</v>
      </c>
      <c r="V34" s="228">
        <f t="shared" si="46"/>
        <v>3440.4</v>
      </c>
      <c r="W34" s="228">
        <f t="shared" si="46"/>
        <v>3440.4</v>
      </c>
      <c r="X34" s="228">
        <f t="shared" si="46"/>
        <v>3440.4</v>
      </c>
    </row>
    <row r="35" spans="1:24" x14ac:dyDescent="0.2">
      <c r="A35" s="123" t="s">
        <v>248</v>
      </c>
      <c r="B35" s="204" t="s">
        <v>237</v>
      </c>
      <c r="C35" s="134">
        <v>0.03</v>
      </c>
    </row>
    <row r="36" spans="1:24" x14ac:dyDescent="0.2">
      <c r="A36" s="123" t="s">
        <v>582</v>
      </c>
      <c r="B36" s="204" t="s">
        <v>239</v>
      </c>
      <c r="C36" s="211">
        <v>2000</v>
      </c>
      <c r="E36" s="194">
        <f>C36</f>
        <v>2000</v>
      </c>
      <c r="F36" s="194">
        <f>E36*(1-C35)</f>
        <v>1940</v>
      </c>
      <c r="G36" s="194">
        <f>F36*(1-C35)</f>
        <v>1881.8</v>
      </c>
      <c r="H36" s="194">
        <f>G36*(1-C35)</f>
        <v>1825.346</v>
      </c>
      <c r="I36" s="194">
        <f>H36*(1-C35)</f>
        <v>1770.5856200000001</v>
      </c>
      <c r="J36" s="194">
        <f>I36*(1-C35)</f>
        <v>1717.4680513999999</v>
      </c>
      <c r="K36" s="194">
        <f>J36*(1-C35)</f>
        <v>1665.9440098579998</v>
      </c>
      <c r="L36" s="194">
        <f>K36*(1-C35)</f>
        <v>1615.9656895622597</v>
      </c>
      <c r="M36" s="194">
        <f>L36*(1-C35)</f>
        <v>1567.4867188753919</v>
      </c>
      <c r="N36" s="194">
        <f>M36*(1-C35)</f>
        <v>1520.4621173091302</v>
      </c>
      <c r="O36" s="194">
        <f>N36*(1-C35)</f>
        <v>1474.8482537898562</v>
      </c>
      <c r="P36" s="194">
        <f>O36*(1-C35)</f>
        <v>1430.6028061761606</v>
      </c>
      <c r="Q36" s="194">
        <f>P36*(1-C35)</f>
        <v>1387.6847219908757</v>
      </c>
      <c r="R36" s="194">
        <f>Q36*(1-C35)</f>
        <v>1346.0541803311494</v>
      </c>
      <c r="S36" s="194">
        <f>R36*(1-C35)</f>
        <v>1305.6725549212149</v>
      </c>
      <c r="T36" s="194">
        <f>S36*(1-C35)</f>
        <v>1266.5023782735784</v>
      </c>
      <c r="U36" s="194">
        <f>T36*(1-C35)</f>
        <v>1228.507306925371</v>
      </c>
      <c r="V36" s="194">
        <f>U36*(1-C35)</f>
        <v>1191.6520877176099</v>
      </c>
      <c r="W36" s="194">
        <f>V36*(1-C35)</f>
        <v>1155.9025250860816</v>
      </c>
      <c r="X36" s="194">
        <f>W36*(1-C35)</f>
        <v>1121.2254493334992</v>
      </c>
    </row>
    <row r="37" spans="1:24" x14ac:dyDescent="0.2">
      <c r="A37" s="123" t="s">
        <v>583</v>
      </c>
      <c r="B37" s="204" t="s">
        <v>249</v>
      </c>
      <c r="C37" s="200">
        <v>20</v>
      </c>
      <c r="E37" s="122">
        <f>C37</f>
        <v>20</v>
      </c>
      <c r="F37" s="122">
        <f t="shared" ref="F37" si="47">C37</f>
        <v>20</v>
      </c>
      <c r="G37" s="122">
        <f t="shared" ref="G37" si="48">C37</f>
        <v>20</v>
      </c>
      <c r="H37" s="122">
        <f t="shared" ref="H37" si="49">C37</f>
        <v>20</v>
      </c>
      <c r="I37" s="122">
        <f t="shared" ref="I37" si="50">C37</f>
        <v>20</v>
      </c>
      <c r="J37" s="122">
        <f t="shared" ref="J37" si="51">C37</f>
        <v>20</v>
      </c>
      <c r="K37" s="122">
        <f t="shared" ref="K37" si="52">C37</f>
        <v>20</v>
      </c>
      <c r="L37" s="122">
        <f t="shared" ref="L37" si="53">C37</f>
        <v>20</v>
      </c>
      <c r="M37" s="122">
        <f t="shared" ref="M37" si="54">C37</f>
        <v>20</v>
      </c>
      <c r="N37" s="122">
        <f t="shared" ref="N37" si="55">C37</f>
        <v>20</v>
      </c>
      <c r="O37" s="122">
        <f t="shared" ref="O37" si="56">C37</f>
        <v>20</v>
      </c>
      <c r="P37" s="122">
        <f t="shared" ref="P37" si="57">C37</f>
        <v>20</v>
      </c>
      <c r="Q37" s="122">
        <f t="shared" ref="Q37" si="58">C37</f>
        <v>20</v>
      </c>
      <c r="R37" s="122">
        <f t="shared" ref="R37" si="59">C37</f>
        <v>20</v>
      </c>
      <c r="S37" s="122">
        <f t="shared" ref="S37" si="60">C37</f>
        <v>20</v>
      </c>
      <c r="T37" s="122">
        <f t="shared" ref="T37" si="61">C37</f>
        <v>20</v>
      </c>
      <c r="U37" s="122">
        <f t="shared" ref="U37" si="62">C37</f>
        <v>20</v>
      </c>
      <c r="V37" s="122">
        <f t="shared" ref="V37" si="63">C37</f>
        <v>20</v>
      </c>
      <c r="W37" s="122">
        <f t="shared" ref="W37" si="64">C37</f>
        <v>20</v>
      </c>
      <c r="X37" s="122">
        <f t="shared" ref="X37" si="65">C37</f>
        <v>20</v>
      </c>
    </row>
    <row r="38" spans="1:24" ht="12.75" thickBot="1" x14ac:dyDescent="0.25">
      <c r="A38" s="97"/>
      <c r="C38" s="229"/>
    </row>
    <row r="39" spans="1:24" ht="12.75" thickBot="1" x14ac:dyDescent="0.25">
      <c r="A39" s="167" t="s">
        <v>584</v>
      </c>
      <c r="B39" s="205"/>
      <c r="C39" s="198">
        <f>SUM(E39:X39)</f>
        <v>608274.20943100355</v>
      </c>
      <c r="E39" s="196">
        <f>E36*E37</f>
        <v>40000</v>
      </c>
      <c r="F39" s="196">
        <f t="shared" ref="F39:X39" si="66">F36*F37</f>
        <v>38800</v>
      </c>
      <c r="G39" s="196">
        <f t="shared" si="66"/>
        <v>37636</v>
      </c>
      <c r="H39" s="196">
        <f t="shared" si="66"/>
        <v>36506.92</v>
      </c>
      <c r="I39" s="196">
        <f t="shared" si="66"/>
        <v>35411.712400000004</v>
      </c>
      <c r="J39" s="196">
        <f t="shared" si="66"/>
        <v>34349.361027999999</v>
      </c>
      <c r="K39" s="196">
        <f t="shared" si="66"/>
        <v>33318.880197159997</v>
      </c>
      <c r="L39" s="196">
        <f t="shared" si="66"/>
        <v>32319.313791245193</v>
      </c>
      <c r="M39" s="196">
        <f t="shared" si="66"/>
        <v>31349.734377507841</v>
      </c>
      <c r="N39" s="196">
        <f t="shared" si="66"/>
        <v>30409.242346182604</v>
      </c>
      <c r="O39" s="196">
        <f t="shared" si="66"/>
        <v>29496.965075797125</v>
      </c>
      <c r="P39" s="196">
        <f t="shared" si="66"/>
        <v>28612.056123523213</v>
      </c>
      <c r="Q39" s="196">
        <f t="shared" si="66"/>
        <v>27753.694439817515</v>
      </c>
      <c r="R39" s="196">
        <f t="shared" si="66"/>
        <v>26921.083606622989</v>
      </c>
      <c r="S39" s="196">
        <f t="shared" si="66"/>
        <v>26113.451098424299</v>
      </c>
      <c r="T39" s="196">
        <f t="shared" si="66"/>
        <v>25330.04756547157</v>
      </c>
      <c r="U39" s="196">
        <f t="shared" si="66"/>
        <v>24570.146138507422</v>
      </c>
      <c r="V39" s="196">
        <f t="shared" si="66"/>
        <v>23833.041754352198</v>
      </c>
      <c r="W39" s="196">
        <f t="shared" si="66"/>
        <v>23118.050501721631</v>
      </c>
      <c r="X39" s="196">
        <f t="shared" si="66"/>
        <v>22424.508986669985</v>
      </c>
    </row>
    <row r="40" spans="1:24" ht="12.75" thickBot="1" x14ac:dyDescent="0.25">
      <c r="A40" s="167" t="s">
        <v>585</v>
      </c>
      <c r="B40" s="205"/>
      <c r="C40" s="198">
        <f>SUM(E40:X40)</f>
        <v>2092706590.1264248</v>
      </c>
      <c r="E40" s="196">
        <f>E34*E36*E37</f>
        <v>137616000</v>
      </c>
      <c r="F40" s="196">
        <f t="shared" ref="F40:X40" si="67">F34*F36*F37</f>
        <v>133487520</v>
      </c>
      <c r="G40" s="196">
        <f t="shared" si="67"/>
        <v>129482894.39999999</v>
      </c>
      <c r="H40" s="196">
        <f t="shared" si="67"/>
        <v>125598407.56799999</v>
      </c>
      <c r="I40" s="196">
        <f t="shared" si="67"/>
        <v>121830455.34096001</v>
      </c>
      <c r="J40" s="196">
        <f t="shared" si="67"/>
        <v>118175541.68073119</v>
      </c>
      <c r="K40" s="196">
        <f t="shared" si="67"/>
        <v>114630275.43030925</v>
      </c>
      <c r="L40" s="196">
        <f t="shared" si="67"/>
        <v>111191367.16739997</v>
      </c>
      <c r="M40" s="196">
        <f t="shared" si="67"/>
        <v>107855626.15237796</v>
      </c>
      <c r="N40" s="196">
        <f t="shared" si="67"/>
        <v>104619957.36780664</v>
      </c>
      <c r="O40" s="196">
        <f t="shared" si="67"/>
        <v>101481358.64677243</v>
      </c>
      <c r="P40" s="196">
        <f t="shared" si="67"/>
        <v>98436917.88736926</v>
      </c>
      <c r="Q40" s="196">
        <f t="shared" si="67"/>
        <v>95483810.350748166</v>
      </c>
      <c r="R40" s="196">
        <f t="shared" si="67"/>
        <v>92619296.040225744</v>
      </c>
      <c r="S40" s="196">
        <f t="shared" si="67"/>
        <v>89840717.159018964</v>
      </c>
      <c r="T40" s="196">
        <f t="shared" si="67"/>
        <v>87145495.644248396</v>
      </c>
      <c r="U40" s="196">
        <f t="shared" si="67"/>
        <v>84531130.77492094</v>
      </c>
      <c r="V40" s="196">
        <f t="shared" si="67"/>
        <v>81995196.851673305</v>
      </c>
      <c r="W40" s="196">
        <f t="shared" si="67"/>
        <v>79535340.946123108</v>
      </c>
      <c r="X40" s="196">
        <f t="shared" si="67"/>
        <v>77149280.717739418</v>
      </c>
    </row>
    <row r="42" spans="1:24" ht="25.5" x14ac:dyDescent="0.2">
      <c r="A42" s="112" t="s">
        <v>586</v>
      </c>
      <c r="B42" s="112"/>
      <c r="C42" s="110"/>
      <c r="D42" s="107"/>
    </row>
    <row r="43" spans="1:24" ht="12.75" x14ac:dyDescent="0.2">
      <c r="A43" s="189"/>
      <c r="B43" s="189"/>
      <c r="C43" s="97"/>
      <c r="D43" s="107"/>
      <c r="F43" s="190"/>
      <c r="G43" s="190"/>
      <c r="H43" s="190"/>
      <c r="I43" s="190"/>
    </row>
    <row r="44" spans="1:24" ht="12.75" thickBot="1" x14ac:dyDescent="0.25">
      <c r="A44" s="104" t="s">
        <v>257</v>
      </c>
      <c r="B44" s="104"/>
      <c r="C44" s="199">
        <f>SUM(E44:X44)</f>
        <v>465734.2094310036</v>
      </c>
      <c r="D44" s="107"/>
      <c r="E44" s="195">
        <f>E39-E30</f>
        <v>32873</v>
      </c>
      <c r="F44" s="195">
        <f t="shared" ref="F44:X44" si="68">F39-F30</f>
        <v>31673</v>
      </c>
      <c r="G44" s="195">
        <f t="shared" si="68"/>
        <v>30509</v>
      </c>
      <c r="H44" s="195">
        <f t="shared" si="68"/>
        <v>29379.919999999998</v>
      </c>
      <c r="I44" s="195">
        <f t="shared" si="68"/>
        <v>28284.712400000004</v>
      </c>
      <c r="J44" s="195">
        <f t="shared" si="68"/>
        <v>27222.361027999999</v>
      </c>
      <c r="K44" s="195">
        <f t="shared" si="68"/>
        <v>26191.880197159997</v>
      </c>
      <c r="L44" s="195">
        <f t="shared" si="68"/>
        <v>25192.313791245193</v>
      </c>
      <c r="M44" s="195">
        <f t="shared" si="68"/>
        <v>24222.734377507841</v>
      </c>
      <c r="N44" s="195">
        <f t="shared" si="68"/>
        <v>23282.242346182604</v>
      </c>
      <c r="O44" s="195">
        <f t="shared" si="68"/>
        <v>22369.965075797125</v>
      </c>
      <c r="P44" s="195">
        <f t="shared" si="68"/>
        <v>21485.056123523213</v>
      </c>
      <c r="Q44" s="195">
        <f t="shared" si="68"/>
        <v>20626.694439817515</v>
      </c>
      <c r="R44" s="195">
        <f t="shared" si="68"/>
        <v>19794.083606622989</v>
      </c>
      <c r="S44" s="195">
        <f t="shared" si="68"/>
        <v>18986.451098424299</v>
      </c>
      <c r="T44" s="195">
        <f t="shared" si="68"/>
        <v>18203.04756547157</v>
      </c>
      <c r="U44" s="195">
        <f t="shared" si="68"/>
        <v>17443.146138507422</v>
      </c>
      <c r="V44" s="195">
        <f t="shared" si="68"/>
        <v>16706.041754352198</v>
      </c>
      <c r="W44" s="195">
        <f t="shared" si="68"/>
        <v>15991.050501721631</v>
      </c>
      <c r="X44" s="195">
        <f t="shared" si="68"/>
        <v>15297.508986669985</v>
      </c>
    </row>
    <row r="45" spans="1:24" ht="12.75" x14ac:dyDescent="0.2">
      <c r="A45" s="104" t="s">
        <v>258</v>
      </c>
      <c r="B45" s="104"/>
      <c r="C45" s="188">
        <f>NPV(C1,E44:X44)</f>
        <v>465734.2094310036</v>
      </c>
    </row>
    <row r="46" spans="1:24" ht="12.75" thickBot="1" x14ac:dyDescent="0.25">
      <c r="A46" s="104" t="s">
        <v>259</v>
      </c>
      <c r="B46" s="104"/>
      <c r="C46" s="199">
        <f>SUM(E46:X46)</f>
        <v>1602311974.1264248</v>
      </c>
      <c r="D46" s="107"/>
      <c r="E46" s="195">
        <f t="shared" ref="E46:X46" si="69">E40-E32</f>
        <v>113096269.2</v>
      </c>
      <c r="F46" s="195">
        <f t="shared" si="69"/>
        <v>108967789.2</v>
      </c>
      <c r="G46" s="195">
        <f t="shared" si="69"/>
        <v>104963163.59999999</v>
      </c>
      <c r="H46" s="195">
        <f t="shared" si="69"/>
        <v>101078676.76799999</v>
      </c>
      <c r="I46" s="195">
        <f t="shared" si="69"/>
        <v>97310724.540960014</v>
      </c>
      <c r="J46" s="195">
        <f t="shared" si="69"/>
        <v>93655810.880731195</v>
      </c>
      <c r="K46" s="195">
        <f t="shared" si="69"/>
        <v>90110544.630309254</v>
      </c>
      <c r="L46" s="195">
        <f t="shared" si="69"/>
        <v>86671636.367399976</v>
      </c>
      <c r="M46" s="195">
        <f t="shared" si="69"/>
        <v>83335895.352377966</v>
      </c>
      <c r="N46" s="195">
        <f t="shared" si="69"/>
        <v>80100226.567806646</v>
      </c>
      <c r="O46" s="195">
        <f t="shared" si="69"/>
        <v>76961627.846772432</v>
      </c>
      <c r="P46" s="195">
        <f t="shared" si="69"/>
        <v>73917187.087369263</v>
      </c>
      <c r="Q46" s="195">
        <f t="shared" si="69"/>
        <v>70964079.550748169</v>
      </c>
      <c r="R46" s="195">
        <f t="shared" si="69"/>
        <v>68099565.240225747</v>
      </c>
      <c r="S46" s="195">
        <f t="shared" si="69"/>
        <v>65320986.359018967</v>
      </c>
      <c r="T46" s="195">
        <f t="shared" si="69"/>
        <v>62625764.844248399</v>
      </c>
      <c r="U46" s="195">
        <f t="shared" si="69"/>
        <v>60011399.974920943</v>
      </c>
      <c r="V46" s="195">
        <f t="shared" si="69"/>
        <v>57475466.051673308</v>
      </c>
      <c r="W46" s="195">
        <f t="shared" si="69"/>
        <v>55015610.146123111</v>
      </c>
      <c r="X46" s="195">
        <f t="shared" si="69"/>
        <v>52629549.917739421</v>
      </c>
    </row>
    <row r="47" spans="1:24" ht="12.75" x14ac:dyDescent="0.2">
      <c r="A47" s="104" t="s">
        <v>260</v>
      </c>
      <c r="B47" s="104"/>
      <c r="C47" s="188">
        <f>NPV(C3,E46:X46)</f>
        <v>1062074332.9989333</v>
      </c>
    </row>
    <row r="48" spans="1:24" ht="12.75" x14ac:dyDescent="0.2">
      <c r="C48" s="139"/>
    </row>
    <row r="49" spans="1:24" ht="25.5" x14ac:dyDescent="0.2">
      <c r="A49" s="113" t="s">
        <v>587</v>
      </c>
      <c r="B49" s="113"/>
      <c r="C49" s="108"/>
    </row>
    <row r="50" spans="1:24" ht="12.75" x14ac:dyDescent="0.2">
      <c r="A50" s="233"/>
      <c r="B50" s="233"/>
      <c r="C50" s="234" t="s">
        <v>262</v>
      </c>
      <c r="E50" s="235">
        <v>0</v>
      </c>
      <c r="F50" s="235">
        <v>0.2</v>
      </c>
      <c r="G50" s="235">
        <v>0.6</v>
      </c>
      <c r="H50" s="235">
        <v>0.8</v>
      </c>
      <c r="I50" s="235">
        <v>1</v>
      </c>
      <c r="J50" s="235">
        <v>1</v>
      </c>
      <c r="K50" s="235">
        <v>1</v>
      </c>
      <c r="L50" s="235">
        <v>1</v>
      </c>
      <c r="M50" s="235">
        <v>1</v>
      </c>
      <c r="N50" s="235">
        <v>1</v>
      </c>
      <c r="O50" s="235">
        <v>1</v>
      </c>
      <c r="P50" s="235">
        <v>1</v>
      </c>
      <c r="Q50" s="235">
        <v>1</v>
      </c>
      <c r="R50" s="235">
        <v>1</v>
      </c>
      <c r="S50" s="235">
        <v>1</v>
      </c>
      <c r="T50" s="235">
        <v>1</v>
      </c>
      <c r="U50" s="235">
        <v>1</v>
      </c>
      <c r="V50" s="235">
        <v>1</v>
      </c>
      <c r="W50" s="235">
        <v>1</v>
      </c>
      <c r="X50" s="235">
        <v>1</v>
      </c>
    </row>
    <row r="51" spans="1:24" ht="12.75" x14ac:dyDescent="0.2">
      <c r="A51" s="113" t="s">
        <v>6</v>
      </c>
      <c r="B51" s="113" t="s">
        <v>213</v>
      </c>
      <c r="C51" s="116" t="s">
        <v>214</v>
      </c>
      <c r="E51" s="122" t="s">
        <v>63</v>
      </c>
      <c r="F51" s="122" t="s">
        <v>64</v>
      </c>
      <c r="G51" s="122" t="s">
        <v>65</v>
      </c>
      <c r="H51" s="122" t="s">
        <v>66</v>
      </c>
      <c r="I51" s="122" t="s">
        <v>67</v>
      </c>
      <c r="J51" s="122" t="s">
        <v>68</v>
      </c>
      <c r="K51" s="122" t="s">
        <v>69</v>
      </c>
      <c r="L51" s="122" t="s">
        <v>70</v>
      </c>
      <c r="M51" s="122" t="s">
        <v>71</v>
      </c>
      <c r="N51" s="122" t="s">
        <v>72</v>
      </c>
      <c r="O51" s="122" t="s">
        <v>73</v>
      </c>
      <c r="P51" s="122" t="s">
        <v>74</v>
      </c>
      <c r="Q51" s="122" t="s">
        <v>75</v>
      </c>
      <c r="R51" s="122" t="s">
        <v>76</v>
      </c>
      <c r="S51" s="122" t="s">
        <v>77</v>
      </c>
      <c r="T51" s="122" t="s">
        <v>78</v>
      </c>
      <c r="U51" s="122" t="s">
        <v>79</v>
      </c>
      <c r="V51" s="122" t="s">
        <v>80</v>
      </c>
      <c r="W51" s="122" t="s">
        <v>81</v>
      </c>
      <c r="X51" s="122" t="s">
        <v>82</v>
      </c>
    </row>
    <row r="52" spans="1:24" x14ac:dyDescent="0.2">
      <c r="A52" s="124" t="s">
        <v>215</v>
      </c>
      <c r="B52" s="124"/>
      <c r="C52" s="124" t="s">
        <v>216</v>
      </c>
      <c r="D52" s="107"/>
      <c r="E52" s="122">
        <v>0</v>
      </c>
      <c r="F52" s="122">
        <v>0</v>
      </c>
      <c r="G52" s="122">
        <v>0</v>
      </c>
      <c r="H52" s="122">
        <v>0</v>
      </c>
      <c r="I52" s="122">
        <v>0</v>
      </c>
      <c r="J52" s="122">
        <v>0</v>
      </c>
      <c r="K52" s="122">
        <v>0</v>
      </c>
      <c r="L52" s="122">
        <v>0</v>
      </c>
      <c r="M52" s="122">
        <v>0</v>
      </c>
      <c r="N52" s="122">
        <v>0</v>
      </c>
      <c r="O52" s="122">
        <v>0</v>
      </c>
      <c r="P52" s="122">
        <v>0</v>
      </c>
      <c r="Q52" s="122">
        <v>0</v>
      </c>
      <c r="R52" s="122">
        <v>0</v>
      </c>
      <c r="S52" s="122">
        <v>0</v>
      </c>
      <c r="T52" s="122">
        <v>0</v>
      </c>
      <c r="U52" s="122">
        <v>0</v>
      </c>
      <c r="V52" s="122">
        <v>0</v>
      </c>
      <c r="W52" s="122">
        <v>0</v>
      </c>
      <c r="X52" s="122">
        <v>0</v>
      </c>
    </row>
    <row r="53" spans="1:24" ht="24" x14ac:dyDescent="0.2">
      <c r="A53" s="114" t="s">
        <v>588</v>
      </c>
      <c r="B53" s="114"/>
      <c r="C53" s="109"/>
      <c r="E53" s="97"/>
      <c r="F53" s="97"/>
      <c r="G53" s="97"/>
      <c r="H53" s="97"/>
      <c r="I53" s="97"/>
      <c r="J53" s="97"/>
      <c r="K53" s="97"/>
      <c r="L53" s="97"/>
      <c r="M53" s="97"/>
      <c r="N53" s="97"/>
      <c r="O53" s="97"/>
      <c r="P53" s="97"/>
      <c r="Q53" s="97"/>
      <c r="R53" s="97"/>
      <c r="S53" s="97"/>
      <c r="T53" s="97"/>
      <c r="U53" s="97"/>
      <c r="V53" s="97"/>
      <c r="W53" s="97"/>
      <c r="X53" s="97"/>
    </row>
    <row r="54" spans="1:24" x14ac:dyDescent="0.2">
      <c r="A54" s="133" t="s">
        <v>568</v>
      </c>
      <c r="B54" s="133" t="s">
        <v>251</v>
      </c>
      <c r="C54" s="133">
        <v>2000</v>
      </c>
      <c r="E54" s="122">
        <f>C54</f>
        <v>2000</v>
      </c>
      <c r="F54" s="122">
        <f>C54</f>
        <v>2000</v>
      </c>
      <c r="G54" s="122">
        <f>C54</f>
        <v>2000</v>
      </c>
      <c r="H54" s="122">
        <f>C54</f>
        <v>2000</v>
      </c>
      <c r="I54" s="122">
        <f>C54</f>
        <v>2000</v>
      </c>
      <c r="J54" s="122">
        <f>C54</f>
        <v>2000</v>
      </c>
      <c r="K54" s="122">
        <f>C54</f>
        <v>2000</v>
      </c>
      <c r="L54" s="122">
        <f>C54</f>
        <v>2000</v>
      </c>
      <c r="M54" s="122">
        <f>C54</f>
        <v>2000</v>
      </c>
      <c r="N54" s="122">
        <f>C54</f>
        <v>2000</v>
      </c>
      <c r="O54" s="122">
        <f>C54</f>
        <v>2000</v>
      </c>
      <c r="P54" s="122">
        <f>C54</f>
        <v>2000</v>
      </c>
      <c r="Q54" s="122">
        <f>C54</f>
        <v>2000</v>
      </c>
      <c r="R54" s="122">
        <f>C54</f>
        <v>2000</v>
      </c>
      <c r="S54" s="122">
        <f>C54</f>
        <v>2000</v>
      </c>
      <c r="T54" s="122">
        <f>C54</f>
        <v>2000</v>
      </c>
      <c r="U54" s="122">
        <f>C54</f>
        <v>2000</v>
      </c>
      <c r="V54" s="122">
        <f>C54</f>
        <v>2000</v>
      </c>
      <c r="W54" s="122">
        <f>C54</f>
        <v>2000</v>
      </c>
      <c r="X54" s="122">
        <f>C54</f>
        <v>2000</v>
      </c>
    </row>
    <row r="55" spans="1:24" ht="24" x14ac:dyDescent="0.2">
      <c r="A55" s="122" t="s">
        <v>569</v>
      </c>
      <c r="B55" s="133" t="s">
        <v>253</v>
      </c>
      <c r="C55" s="122">
        <f>3947/2</f>
        <v>1973.5</v>
      </c>
      <c r="E55" s="122">
        <f>C55</f>
        <v>1973.5</v>
      </c>
      <c r="F55" s="122">
        <f>C55</f>
        <v>1973.5</v>
      </c>
      <c r="G55" s="122">
        <f>C55</f>
        <v>1973.5</v>
      </c>
      <c r="H55" s="122">
        <f>C55</f>
        <v>1973.5</v>
      </c>
      <c r="I55" s="122">
        <f>C55</f>
        <v>1973.5</v>
      </c>
      <c r="J55" s="122">
        <f>C55</f>
        <v>1973.5</v>
      </c>
      <c r="K55" s="122">
        <f>C55</f>
        <v>1973.5</v>
      </c>
      <c r="L55" s="122">
        <f>C55</f>
        <v>1973.5</v>
      </c>
      <c r="M55" s="122">
        <f>C55</f>
        <v>1973.5</v>
      </c>
      <c r="N55" s="122">
        <f>C55</f>
        <v>1973.5</v>
      </c>
      <c r="O55" s="122">
        <f>C55</f>
        <v>1973.5</v>
      </c>
      <c r="P55" s="122">
        <f>C55</f>
        <v>1973.5</v>
      </c>
      <c r="Q55" s="122">
        <f>C55</f>
        <v>1973.5</v>
      </c>
      <c r="R55" s="122">
        <f>C55</f>
        <v>1973.5</v>
      </c>
      <c r="S55" s="122">
        <f>C55</f>
        <v>1973.5</v>
      </c>
      <c r="T55" s="122">
        <f>C55</f>
        <v>1973.5</v>
      </c>
      <c r="U55" s="122">
        <f>C55</f>
        <v>1973.5</v>
      </c>
      <c r="V55" s="122">
        <f>C55</f>
        <v>1973.5</v>
      </c>
      <c r="W55" s="122">
        <f>C55</f>
        <v>1973.5</v>
      </c>
      <c r="X55" s="122">
        <f>C55</f>
        <v>1973.5</v>
      </c>
    </row>
    <row r="56" spans="1:24" x14ac:dyDescent="0.2">
      <c r="A56" s="122" t="s">
        <v>570</v>
      </c>
      <c r="B56" s="133" t="s">
        <v>264</v>
      </c>
      <c r="C56" s="122">
        <v>700</v>
      </c>
      <c r="E56" s="122">
        <f>C56</f>
        <v>700</v>
      </c>
      <c r="F56" s="122">
        <f>C56</f>
        <v>700</v>
      </c>
      <c r="G56" s="122">
        <f>C56</f>
        <v>700</v>
      </c>
      <c r="H56" s="122">
        <f>C56</f>
        <v>700</v>
      </c>
      <c r="I56" s="122">
        <f>C56</f>
        <v>700</v>
      </c>
      <c r="J56" s="122">
        <f>C56</f>
        <v>700</v>
      </c>
      <c r="K56" s="122">
        <f>C56</f>
        <v>700</v>
      </c>
      <c r="L56" s="122">
        <f>C56</f>
        <v>700</v>
      </c>
      <c r="M56" s="122">
        <f>C56</f>
        <v>700</v>
      </c>
      <c r="N56" s="122">
        <f>C56</f>
        <v>700</v>
      </c>
      <c r="O56" s="122">
        <f>C56</f>
        <v>700</v>
      </c>
      <c r="P56" s="122">
        <f>C56</f>
        <v>700</v>
      </c>
      <c r="Q56" s="122">
        <f>C56</f>
        <v>700</v>
      </c>
      <c r="R56" s="122">
        <f>C56</f>
        <v>700</v>
      </c>
      <c r="S56" s="122">
        <f>C56</f>
        <v>700</v>
      </c>
      <c r="T56" s="122">
        <f>C56</f>
        <v>700</v>
      </c>
      <c r="U56" s="122">
        <f>C56</f>
        <v>700</v>
      </c>
      <c r="V56" s="122">
        <f>C56</f>
        <v>700</v>
      </c>
      <c r="W56" s="122">
        <f>C56</f>
        <v>700</v>
      </c>
      <c r="X56" s="122">
        <f>C56</f>
        <v>700</v>
      </c>
    </row>
    <row r="57" spans="1:24" customFormat="1" ht="14.45" customHeight="1" x14ac:dyDescent="0.25">
      <c r="A57" s="122" t="s">
        <v>589</v>
      </c>
      <c r="B57" s="133" t="s">
        <v>265</v>
      </c>
      <c r="C57" s="122">
        <v>200</v>
      </c>
      <c r="E57" s="122">
        <f t="shared" ref="E57:E60" si="70">C57</f>
        <v>200</v>
      </c>
      <c r="F57" s="122">
        <f t="shared" ref="F57:F60" si="71">C57</f>
        <v>200</v>
      </c>
      <c r="G57" s="122">
        <f t="shared" ref="G57:G60" si="72">C57</f>
        <v>200</v>
      </c>
      <c r="H57" s="122">
        <f t="shared" ref="H57:H60" si="73">C57</f>
        <v>200</v>
      </c>
      <c r="I57" s="122">
        <f t="shared" ref="I57:I60" si="74">C57</f>
        <v>200</v>
      </c>
      <c r="J57" s="122">
        <f t="shared" ref="J57:J60" si="75">C57</f>
        <v>200</v>
      </c>
      <c r="K57" s="122">
        <f t="shared" ref="K57:K60" si="76">C57</f>
        <v>200</v>
      </c>
      <c r="L57" s="122">
        <f t="shared" ref="L57:L60" si="77">C57</f>
        <v>200</v>
      </c>
      <c r="M57" s="122">
        <f t="shared" ref="M57:M60" si="78">C57</f>
        <v>200</v>
      </c>
      <c r="N57" s="122">
        <f t="shared" ref="N57:N60" si="79">C57</f>
        <v>200</v>
      </c>
      <c r="O57" s="122">
        <f t="shared" ref="O57:O60" si="80">C57</f>
        <v>200</v>
      </c>
      <c r="P57" s="122">
        <f t="shared" ref="P57:P60" si="81">C57</f>
        <v>200</v>
      </c>
      <c r="Q57" s="122">
        <f t="shared" ref="Q57:Q60" si="82">C57</f>
        <v>200</v>
      </c>
      <c r="R57" s="122">
        <f t="shared" ref="R57:R60" si="83">C57</f>
        <v>200</v>
      </c>
      <c r="S57" s="122">
        <f t="shared" ref="S57:S60" si="84">C57</f>
        <v>200</v>
      </c>
      <c r="T57" s="122">
        <f t="shared" ref="T57:T60" si="85">C57</f>
        <v>200</v>
      </c>
      <c r="U57" s="122">
        <f t="shared" ref="U57:U60" si="86">C57</f>
        <v>200</v>
      </c>
      <c r="V57" s="122">
        <f t="shared" ref="V57:V60" si="87">C57</f>
        <v>200</v>
      </c>
      <c r="W57" s="122">
        <f t="shared" ref="W57:W60" si="88">C57</f>
        <v>200</v>
      </c>
      <c r="X57" s="122">
        <f t="shared" ref="X57:X60" si="89">C57</f>
        <v>200</v>
      </c>
    </row>
    <row r="58" spans="1:24" customFormat="1" ht="24.75" x14ac:dyDescent="0.25">
      <c r="A58" s="122" t="s">
        <v>590</v>
      </c>
      <c r="B58" s="133" t="s">
        <v>266</v>
      </c>
      <c r="C58" s="122">
        <f>990/2</f>
        <v>495</v>
      </c>
      <c r="E58" s="122">
        <f t="shared" si="70"/>
        <v>495</v>
      </c>
      <c r="F58" s="122">
        <f t="shared" si="71"/>
        <v>495</v>
      </c>
      <c r="G58" s="122">
        <f t="shared" si="72"/>
        <v>495</v>
      </c>
      <c r="H58" s="122">
        <f t="shared" si="73"/>
        <v>495</v>
      </c>
      <c r="I58" s="122">
        <f t="shared" si="74"/>
        <v>495</v>
      </c>
      <c r="J58" s="122">
        <f t="shared" si="75"/>
        <v>495</v>
      </c>
      <c r="K58" s="122">
        <f t="shared" si="76"/>
        <v>495</v>
      </c>
      <c r="L58" s="122">
        <f t="shared" si="77"/>
        <v>495</v>
      </c>
      <c r="M58" s="122">
        <f t="shared" si="78"/>
        <v>495</v>
      </c>
      <c r="N58" s="122">
        <f t="shared" si="79"/>
        <v>495</v>
      </c>
      <c r="O58" s="122">
        <f t="shared" si="80"/>
        <v>495</v>
      </c>
      <c r="P58" s="122">
        <f t="shared" si="81"/>
        <v>495</v>
      </c>
      <c r="Q58" s="122">
        <f t="shared" si="82"/>
        <v>495</v>
      </c>
      <c r="R58" s="122">
        <f t="shared" si="83"/>
        <v>495</v>
      </c>
      <c r="S58" s="122">
        <f t="shared" si="84"/>
        <v>495</v>
      </c>
      <c r="T58" s="122">
        <f t="shared" si="85"/>
        <v>495</v>
      </c>
      <c r="U58" s="122">
        <f t="shared" si="86"/>
        <v>495</v>
      </c>
      <c r="V58" s="122">
        <f t="shared" si="87"/>
        <v>495</v>
      </c>
      <c r="W58" s="122">
        <f t="shared" si="88"/>
        <v>495</v>
      </c>
      <c r="X58" s="122">
        <f t="shared" si="89"/>
        <v>495</v>
      </c>
    </row>
    <row r="59" spans="1:24" customFormat="1" ht="15" x14ac:dyDescent="0.25">
      <c r="A59" s="122" t="s">
        <v>591</v>
      </c>
      <c r="B59" s="133" t="s">
        <v>268</v>
      </c>
      <c r="C59" s="122">
        <v>2000</v>
      </c>
      <c r="E59" s="122">
        <f t="shared" si="70"/>
        <v>2000</v>
      </c>
      <c r="F59" s="122">
        <f t="shared" si="71"/>
        <v>2000</v>
      </c>
      <c r="G59" s="122">
        <f t="shared" si="72"/>
        <v>2000</v>
      </c>
      <c r="H59" s="122">
        <f t="shared" si="73"/>
        <v>2000</v>
      </c>
      <c r="I59" s="122">
        <f t="shared" si="74"/>
        <v>2000</v>
      </c>
      <c r="J59" s="122">
        <f t="shared" si="75"/>
        <v>2000</v>
      </c>
      <c r="K59" s="122">
        <f t="shared" si="76"/>
        <v>2000</v>
      </c>
      <c r="L59" s="122">
        <f t="shared" si="77"/>
        <v>2000</v>
      </c>
      <c r="M59" s="122">
        <f t="shared" si="78"/>
        <v>2000</v>
      </c>
      <c r="N59" s="122">
        <f t="shared" si="79"/>
        <v>2000</v>
      </c>
      <c r="O59" s="122">
        <f t="shared" si="80"/>
        <v>2000</v>
      </c>
      <c r="P59" s="122">
        <f t="shared" si="81"/>
        <v>2000</v>
      </c>
      <c r="Q59" s="122">
        <f t="shared" si="82"/>
        <v>2000</v>
      </c>
      <c r="R59" s="122">
        <f t="shared" si="83"/>
        <v>2000</v>
      </c>
      <c r="S59" s="122">
        <f t="shared" si="84"/>
        <v>2000</v>
      </c>
      <c r="T59" s="122">
        <f t="shared" si="85"/>
        <v>2000</v>
      </c>
      <c r="U59" s="122">
        <f t="shared" si="86"/>
        <v>2000</v>
      </c>
      <c r="V59" s="122">
        <f t="shared" si="87"/>
        <v>2000</v>
      </c>
      <c r="W59" s="122">
        <f t="shared" si="88"/>
        <v>2000</v>
      </c>
      <c r="X59" s="122">
        <f t="shared" si="89"/>
        <v>2000</v>
      </c>
    </row>
    <row r="60" spans="1:24" customFormat="1" ht="15.75" thickBot="1" x14ac:dyDescent="0.3">
      <c r="A60" s="122" t="s">
        <v>592</v>
      </c>
      <c r="B60" s="133" t="s">
        <v>270</v>
      </c>
      <c r="C60" s="122">
        <v>320</v>
      </c>
      <c r="E60" s="122">
        <f t="shared" si="70"/>
        <v>320</v>
      </c>
      <c r="F60" s="122">
        <f t="shared" si="71"/>
        <v>320</v>
      </c>
      <c r="G60" s="122">
        <f t="shared" si="72"/>
        <v>320</v>
      </c>
      <c r="H60" s="122">
        <f t="shared" si="73"/>
        <v>320</v>
      </c>
      <c r="I60" s="122">
        <f t="shared" si="74"/>
        <v>320</v>
      </c>
      <c r="J60" s="122">
        <f t="shared" si="75"/>
        <v>320</v>
      </c>
      <c r="K60" s="122">
        <f t="shared" si="76"/>
        <v>320</v>
      </c>
      <c r="L60" s="122">
        <f t="shared" si="77"/>
        <v>320</v>
      </c>
      <c r="M60" s="122">
        <f t="shared" si="78"/>
        <v>320</v>
      </c>
      <c r="N60" s="122">
        <f t="shared" si="79"/>
        <v>320</v>
      </c>
      <c r="O60" s="122">
        <f t="shared" si="80"/>
        <v>320</v>
      </c>
      <c r="P60" s="122">
        <f t="shared" si="81"/>
        <v>320</v>
      </c>
      <c r="Q60" s="122">
        <f t="shared" si="82"/>
        <v>320</v>
      </c>
      <c r="R60" s="122">
        <f t="shared" si="83"/>
        <v>320</v>
      </c>
      <c r="S60" s="122">
        <f t="shared" si="84"/>
        <v>320</v>
      </c>
      <c r="T60" s="122">
        <f t="shared" si="85"/>
        <v>320</v>
      </c>
      <c r="U60" s="122">
        <f t="shared" si="86"/>
        <v>320</v>
      </c>
      <c r="V60" s="122">
        <f t="shared" si="87"/>
        <v>320</v>
      </c>
      <c r="W60" s="122">
        <f t="shared" si="88"/>
        <v>320</v>
      </c>
      <c r="X60" s="122">
        <f t="shared" si="89"/>
        <v>320</v>
      </c>
    </row>
    <row r="61" spans="1:24" s="118" customFormat="1" ht="29.1" customHeight="1" thickBot="1" x14ac:dyDescent="0.25">
      <c r="A61" s="130" t="s">
        <v>593</v>
      </c>
      <c r="B61" s="130"/>
      <c r="C61" s="128">
        <f>SUM(E61:X61)</f>
        <v>153770</v>
      </c>
      <c r="D61" s="107"/>
      <c r="E61" s="115">
        <f>SUM(E54:E60)</f>
        <v>7688.5</v>
      </c>
      <c r="F61" s="115">
        <f t="shared" ref="F61:X61" si="90">SUM(F54:F60)</f>
        <v>7688.5</v>
      </c>
      <c r="G61" s="115">
        <f t="shared" si="90"/>
        <v>7688.5</v>
      </c>
      <c r="H61" s="115">
        <f t="shared" si="90"/>
        <v>7688.5</v>
      </c>
      <c r="I61" s="115">
        <f t="shared" si="90"/>
        <v>7688.5</v>
      </c>
      <c r="J61" s="115">
        <f t="shared" si="90"/>
        <v>7688.5</v>
      </c>
      <c r="K61" s="115">
        <f t="shared" si="90"/>
        <v>7688.5</v>
      </c>
      <c r="L61" s="115">
        <f t="shared" si="90"/>
        <v>7688.5</v>
      </c>
      <c r="M61" s="115">
        <f t="shared" si="90"/>
        <v>7688.5</v>
      </c>
      <c r="N61" s="115">
        <f t="shared" si="90"/>
        <v>7688.5</v>
      </c>
      <c r="O61" s="115">
        <f t="shared" si="90"/>
        <v>7688.5</v>
      </c>
      <c r="P61" s="115">
        <f t="shared" si="90"/>
        <v>7688.5</v>
      </c>
      <c r="Q61" s="115">
        <f t="shared" si="90"/>
        <v>7688.5</v>
      </c>
      <c r="R61" s="115">
        <f t="shared" si="90"/>
        <v>7688.5</v>
      </c>
      <c r="S61" s="115">
        <f t="shared" si="90"/>
        <v>7688.5</v>
      </c>
      <c r="T61" s="115">
        <f t="shared" si="90"/>
        <v>7688.5</v>
      </c>
      <c r="U61" s="115">
        <f t="shared" si="90"/>
        <v>7688.5</v>
      </c>
      <c r="V61" s="115">
        <f t="shared" si="90"/>
        <v>7688.5</v>
      </c>
      <c r="W61" s="115">
        <f t="shared" si="90"/>
        <v>7688.5</v>
      </c>
      <c r="X61" s="115">
        <f t="shared" si="90"/>
        <v>7688.5</v>
      </c>
    </row>
    <row r="62" spans="1:24" ht="36.75" thickBot="1" x14ac:dyDescent="0.25">
      <c r="A62" s="114" t="s">
        <v>594</v>
      </c>
      <c r="B62" s="114"/>
      <c r="C62" s="109"/>
      <c r="E62" s="97"/>
      <c r="F62" s="97"/>
      <c r="G62" s="97"/>
      <c r="H62" s="97"/>
      <c r="I62" s="97"/>
      <c r="J62" s="97"/>
      <c r="K62" s="97"/>
      <c r="L62" s="97"/>
      <c r="M62" s="97"/>
      <c r="N62" s="97"/>
      <c r="O62" s="97"/>
      <c r="P62" s="97"/>
      <c r="Q62" s="97"/>
      <c r="R62" s="97"/>
      <c r="S62" s="97"/>
      <c r="T62" s="97"/>
      <c r="U62" s="97"/>
      <c r="V62" s="97"/>
      <c r="W62" s="97"/>
      <c r="X62" s="97"/>
    </row>
    <row r="63" spans="1:24" x14ac:dyDescent="0.2">
      <c r="A63" s="122" t="s">
        <v>572</v>
      </c>
      <c r="B63" s="204" t="s">
        <v>271</v>
      </c>
      <c r="C63" s="131">
        <v>100</v>
      </c>
      <c r="E63" s="122">
        <f>C63</f>
        <v>100</v>
      </c>
      <c r="F63" s="122">
        <f t="shared" ref="F63:F71" si="91">C63</f>
        <v>100</v>
      </c>
      <c r="G63" s="122">
        <f t="shared" ref="G63:G71" si="92">C63</f>
        <v>100</v>
      </c>
      <c r="H63" s="122">
        <f t="shared" ref="H63:H71" si="93">C63</f>
        <v>100</v>
      </c>
      <c r="I63" s="122">
        <f t="shared" ref="I63:I71" si="94">C63</f>
        <v>100</v>
      </c>
      <c r="J63" s="122">
        <f t="shared" ref="J63:J71" si="95">C63</f>
        <v>100</v>
      </c>
      <c r="K63" s="122">
        <f t="shared" ref="K63:K71" si="96">C63</f>
        <v>100</v>
      </c>
      <c r="L63" s="122">
        <f t="shared" ref="L63:L71" si="97">C63</f>
        <v>100</v>
      </c>
      <c r="M63" s="122">
        <f t="shared" ref="M63:M71" si="98">C63</f>
        <v>100</v>
      </c>
      <c r="N63" s="122">
        <f t="shared" ref="N63:N71" si="99">C63</f>
        <v>100</v>
      </c>
      <c r="O63" s="122">
        <f t="shared" ref="O63:O71" si="100">C63</f>
        <v>100</v>
      </c>
      <c r="P63" s="122">
        <f t="shared" ref="P63:P71" si="101">C63</f>
        <v>100</v>
      </c>
      <c r="Q63" s="122">
        <f t="shared" ref="Q63:Q71" si="102">C63</f>
        <v>100</v>
      </c>
      <c r="R63" s="122">
        <f t="shared" ref="R63:R71" si="103">C63</f>
        <v>100</v>
      </c>
      <c r="S63" s="122">
        <f t="shared" ref="S63:S71" si="104">C63</f>
        <v>100</v>
      </c>
      <c r="T63" s="122">
        <f t="shared" ref="T63:T71" si="105">C63</f>
        <v>100</v>
      </c>
      <c r="U63" s="122">
        <f t="shared" ref="U63:U71" si="106">C63</f>
        <v>100</v>
      </c>
      <c r="V63" s="122">
        <f t="shared" ref="V63:V71" si="107">C63</f>
        <v>100</v>
      </c>
      <c r="W63" s="122">
        <f t="shared" ref="W63:W71" si="108">C63</f>
        <v>100</v>
      </c>
      <c r="X63" s="122">
        <f t="shared" ref="X63:X71" si="109">C63</f>
        <v>100</v>
      </c>
    </row>
    <row r="64" spans="1:24" x14ac:dyDescent="0.2">
      <c r="A64" s="122" t="s">
        <v>573</v>
      </c>
      <c r="B64" s="204" t="s">
        <v>274</v>
      </c>
      <c r="C64" s="132">
        <v>100</v>
      </c>
      <c r="E64" s="122">
        <f t="shared" ref="E64:E67" si="110">C64</f>
        <v>100</v>
      </c>
      <c r="F64" s="122">
        <f t="shared" si="91"/>
        <v>100</v>
      </c>
      <c r="G64" s="122">
        <f t="shared" si="92"/>
        <v>100</v>
      </c>
      <c r="H64" s="122">
        <f t="shared" si="93"/>
        <v>100</v>
      </c>
      <c r="I64" s="122">
        <f t="shared" si="94"/>
        <v>100</v>
      </c>
      <c r="J64" s="122">
        <f t="shared" si="95"/>
        <v>100</v>
      </c>
      <c r="K64" s="122">
        <f t="shared" si="96"/>
        <v>100</v>
      </c>
      <c r="L64" s="122">
        <f t="shared" si="97"/>
        <v>100</v>
      </c>
      <c r="M64" s="122">
        <f t="shared" si="98"/>
        <v>100</v>
      </c>
      <c r="N64" s="122">
        <f t="shared" si="99"/>
        <v>100</v>
      </c>
      <c r="O64" s="122">
        <f t="shared" si="100"/>
        <v>100</v>
      </c>
      <c r="P64" s="122">
        <f t="shared" si="101"/>
        <v>100</v>
      </c>
      <c r="Q64" s="122">
        <f t="shared" si="102"/>
        <v>100</v>
      </c>
      <c r="R64" s="122">
        <f t="shared" si="103"/>
        <v>100</v>
      </c>
      <c r="S64" s="122">
        <f t="shared" si="104"/>
        <v>100</v>
      </c>
      <c r="T64" s="122">
        <f t="shared" si="105"/>
        <v>100</v>
      </c>
      <c r="U64" s="122">
        <f t="shared" si="106"/>
        <v>100</v>
      </c>
      <c r="V64" s="122">
        <f t="shared" si="107"/>
        <v>100</v>
      </c>
      <c r="W64" s="122">
        <f t="shared" si="108"/>
        <v>100</v>
      </c>
      <c r="X64" s="122">
        <f t="shared" si="109"/>
        <v>100</v>
      </c>
    </row>
    <row r="65" spans="1:24" ht="24" x14ac:dyDescent="0.2">
      <c r="A65" s="122" t="s">
        <v>574</v>
      </c>
      <c r="B65" s="204" t="s">
        <v>275</v>
      </c>
      <c r="C65" s="132">
        <v>40</v>
      </c>
      <c r="E65" s="122">
        <f t="shared" si="110"/>
        <v>40</v>
      </c>
      <c r="F65" s="122">
        <f t="shared" si="91"/>
        <v>40</v>
      </c>
      <c r="G65" s="122">
        <f t="shared" si="92"/>
        <v>40</v>
      </c>
      <c r="H65" s="122">
        <f t="shared" si="93"/>
        <v>40</v>
      </c>
      <c r="I65" s="122">
        <f t="shared" si="94"/>
        <v>40</v>
      </c>
      <c r="J65" s="122">
        <f t="shared" si="95"/>
        <v>40</v>
      </c>
      <c r="K65" s="122">
        <f t="shared" si="96"/>
        <v>40</v>
      </c>
      <c r="L65" s="122">
        <f t="shared" si="97"/>
        <v>40</v>
      </c>
      <c r="M65" s="122">
        <f t="shared" si="98"/>
        <v>40</v>
      </c>
      <c r="N65" s="122">
        <f t="shared" si="99"/>
        <v>40</v>
      </c>
      <c r="O65" s="122">
        <f t="shared" si="100"/>
        <v>40</v>
      </c>
      <c r="P65" s="122">
        <f t="shared" si="101"/>
        <v>40</v>
      </c>
      <c r="Q65" s="122">
        <f t="shared" si="102"/>
        <v>40</v>
      </c>
      <c r="R65" s="122">
        <f t="shared" si="103"/>
        <v>40</v>
      </c>
      <c r="S65" s="122">
        <f t="shared" si="104"/>
        <v>40</v>
      </c>
      <c r="T65" s="122">
        <f t="shared" si="105"/>
        <v>40</v>
      </c>
      <c r="U65" s="122">
        <f t="shared" si="106"/>
        <v>40</v>
      </c>
      <c r="V65" s="122">
        <f t="shared" si="107"/>
        <v>40</v>
      </c>
      <c r="W65" s="122">
        <f t="shared" si="108"/>
        <v>40</v>
      </c>
      <c r="X65" s="122">
        <f t="shared" si="109"/>
        <v>40</v>
      </c>
    </row>
    <row r="66" spans="1:24" x14ac:dyDescent="0.2">
      <c r="A66" s="122" t="s">
        <v>575</v>
      </c>
      <c r="B66" s="204" t="s">
        <v>276</v>
      </c>
      <c r="C66" s="132">
        <v>200</v>
      </c>
      <c r="E66" s="122">
        <f t="shared" si="110"/>
        <v>200</v>
      </c>
      <c r="F66" s="122">
        <f t="shared" si="91"/>
        <v>200</v>
      </c>
      <c r="G66" s="122">
        <f t="shared" si="92"/>
        <v>200</v>
      </c>
      <c r="H66" s="122">
        <f t="shared" si="93"/>
        <v>200</v>
      </c>
      <c r="I66" s="122">
        <f t="shared" si="94"/>
        <v>200</v>
      </c>
      <c r="J66" s="122">
        <f t="shared" si="95"/>
        <v>200</v>
      </c>
      <c r="K66" s="122">
        <f t="shared" si="96"/>
        <v>200</v>
      </c>
      <c r="L66" s="122">
        <f t="shared" si="97"/>
        <v>200</v>
      </c>
      <c r="M66" s="122">
        <f t="shared" si="98"/>
        <v>200</v>
      </c>
      <c r="N66" s="122">
        <f t="shared" si="99"/>
        <v>200</v>
      </c>
      <c r="O66" s="122">
        <f t="shared" si="100"/>
        <v>200</v>
      </c>
      <c r="P66" s="122">
        <f t="shared" si="101"/>
        <v>200</v>
      </c>
      <c r="Q66" s="122">
        <f t="shared" si="102"/>
        <v>200</v>
      </c>
      <c r="R66" s="122">
        <f t="shared" si="103"/>
        <v>200</v>
      </c>
      <c r="S66" s="122">
        <f t="shared" si="104"/>
        <v>200</v>
      </c>
      <c r="T66" s="122">
        <f t="shared" si="105"/>
        <v>200</v>
      </c>
      <c r="U66" s="122">
        <f t="shared" si="106"/>
        <v>200</v>
      </c>
      <c r="V66" s="122">
        <f t="shared" si="107"/>
        <v>200</v>
      </c>
      <c r="W66" s="122">
        <f t="shared" si="108"/>
        <v>200</v>
      </c>
      <c r="X66" s="122">
        <f t="shared" si="109"/>
        <v>200</v>
      </c>
    </row>
    <row r="67" spans="1:24" ht="12.75" thickBot="1" x14ac:dyDescent="0.25">
      <c r="A67" s="122" t="s">
        <v>595</v>
      </c>
      <c r="B67" s="204" t="s">
        <v>277</v>
      </c>
      <c r="C67" s="132">
        <v>20</v>
      </c>
      <c r="E67" s="122">
        <f t="shared" si="110"/>
        <v>20</v>
      </c>
      <c r="F67" s="122">
        <f t="shared" si="91"/>
        <v>20</v>
      </c>
      <c r="G67" s="122">
        <f t="shared" si="92"/>
        <v>20</v>
      </c>
      <c r="H67" s="122">
        <f t="shared" si="93"/>
        <v>20</v>
      </c>
      <c r="I67" s="122">
        <f t="shared" si="94"/>
        <v>20</v>
      </c>
      <c r="J67" s="122">
        <f t="shared" si="95"/>
        <v>20</v>
      </c>
      <c r="K67" s="122">
        <f t="shared" si="96"/>
        <v>20</v>
      </c>
      <c r="L67" s="122">
        <f t="shared" si="97"/>
        <v>20</v>
      </c>
      <c r="M67" s="122">
        <f t="shared" si="98"/>
        <v>20</v>
      </c>
      <c r="N67" s="122">
        <f t="shared" si="99"/>
        <v>20</v>
      </c>
      <c r="O67" s="122">
        <f t="shared" si="100"/>
        <v>20</v>
      </c>
      <c r="P67" s="122">
        <f t="shared" si="101"/>
        <v>20</v>
      </c>
      <c r="Q67" s="122">
        <f t="shared" si="102"/>
        <v>20</v>
      </c>
      <c r="R67" s="122">
        <f t="shared" si="103"/>
        <v>20</v>
      </c>
      <c r="S67" s="122">
        <f t="shared" si="104"/>
        <v>20</v>
      </c>
      <c r="T67" s="122">
        <f t="shared" si="105"/>
        <v>20</v>
      </c>
      <c r="U67" s="122">
        <f t="shared" si="106"/>
        <v>20</v>
      </c>
      <c r="V67" s="122">
        <f t="shared" si="107"/>
        <v>20</v>
      </c>
      <c r="W67" s="122">
        <f t="shared" si="108"/>
        <v>20</v>
      </c>
      <c r="X67" s="122">
        <f t="shared" si="109"/>
        <v>20</v>
      </c>
    </row>
    <row r="68" spans="1:24" ht="24" x14ac:dyDescent="0.2">
      <c r="A68" s="122" t="s">
        <v>596</v>
      </c>
      <c r="B68" s="204" t="s">
        <v>278</v>
      </c>
      <c r="C68" s="131">
        <v>320</v>
      </c>
      <c r="E68" s="122">
        <f>C68</f>
        <v>320</v>
      </c>
      <c r="F68" s="122">
        <f t="shared" si="91"/>
        <v>320</v>
      </c>
      <c r="G68" s="122">
        <f t="shared" si="92"/>
        <v>320</v>
      </c>
      <c r="H68" s="122">
        <f t="shared" si="93"/>
        <v>320</v>
      </c>
      <c r="I68" s="122">
        <f t="shared" si="94"/>
        <v>320</v>
      </c>
      <c r="J68" s="122">
        <f t="shared" si="95"/>
        <v>320</v>
      </c>
      <c r="K68" s="122">
        <f t="shared" si="96"/>
        <v>320</v>
      </c>
      <c r="L68" s="122">
        <f t="shared" si="97"/>
        <v>320</v>
      </c>
      <c r="M68" s="122">
        <f t="shared" si="98"/>
        <v>320</v>
      </c>
      <c r="N68" s="122">
        <f t="shared" si="99"/>
        <v>320</v>
      </c>
      <c r="O68" s="122">
        <f t="shared" si="100"/>
        <v>320</v>
      </c>
      <c r="P68" s="122">
        <f t="shared" si="101"/>
        <v>320</v>
      </c>
      <c r="Q68" s="122">
        <f t="shared" si="102"/>
        <v>320</v>
      </c>
      <c r="R68" s="122">
        <f t="shared" si="103"/>
        <v>320</v>
      </c>
      <c r="S68" s="122">
        <f t="shared" si="104"/>
        <v>320</v>
      </c>
      <c r="T68" s="122">
        <f t="shared" si="105"/>
        <v>320</v>
      </c>
      <c r="U68" s="122">
        <f t="shared" si="106"/>
        <v>320</v>
      </c>
      <c r="V68" s="122">
        <f t="shared" si="107"/>
        <v>320</v>
      </c>
      <c r="W68" s="122">
        <f t="shared" si="108"/>
        <v>320</v>
      </c>
      <c r="X68" s="122">
        <f t="shared" si="109"/>
        <v>320</v>
      </c>
    </row>
    <row r="69" spans="1:24" x14ac:dyDescent="0.2">
      <c r="A69" s="122" t="s">
        <v>597</v>
      </c>
      <c r="B69" s="204" t="s">
        <v>279</v>
      </c>
      <c r="C69" s="132">
        <v>320</v>
      </c>
      <c r="E69" s="122">
        <f t="shared" ref="E69:E71" si="111">C69</f>
        <v>320</v>
      </c>
      <c r="F69" s="122">
        <f t="shared" si="91"/>
        <v>320</v>
      </c>
      <c r="G69" s="122">
        <f t="shared" si="92"/>
        <v>320</v>
      </c>
      <c r="H69" s="122">
        <f t="shared" si="93"/>
        <v>320</v>
      </c>
      <c r="I69" s="122">
        <f t="shared" si="94"/>
        <v>320</v>
      </c>
      <c r="J69" s="122">
        <f t="shared" si="95"/>
        <v>320</v>
      </c>
      <c r="K69" s="122">
        <f t="shared" si="96"/>
        <v>320</v>
      </c>
      <c r="L69" s="122">
        <f t="shared" si="97"/>
        <v>320</v>
      </c>
      <c r="M69" s="122">
        <f t="shared" si="98"/>
        <v>320</v>
      </c>
      <c r="N69" s="122">
        <f t="shared" si="99"/>
        <v>320</v>
      </c>
      <c r="O69" s="122">
        <f t="shared" si="100"/>
        <v>320</v>
      </c>
      <c r="P69" s="122">
        <f t="shared" si="101"/>
        <v>320</v>
      </c>
      <c r="Q69" s="122">
        <f t="shared" si="102"/>
        <v>320</v>
      </c>
      <c r="R69" s="122">
        <f t="shared" si="103"/>
        <v>320</v>
      </c>
      <c r="S69" s="122">
        <f t="shared" si="104"/>
        <v>320</v>
      </c>
      <c r="T69" s="122">
        <f t="shared" si="105"/>
        <v>320</v>
      </c>
      <c r="U69" s="122">
        <f t="shared" si="106"/>
        <v>320</v>
      </c>
      <c r="V69" s="122">
        <f t="shared" si="107"/>
        <v>320</v>
      </c>
      <c r="W69" s="122">
        <f t="shared" si="108"/>
        <v>320</v>
      </c>
      <c r="X69" s="122">
        <f t="shared" si="109"/>
        <v>320</v>
      </c>
    </row>
    <row r="70" spans="1:24" ht="10.5" customHeight="1" x14ac:dyDescent="0.2">
      <c r="A70" s="122" t="s">
        <v>598</v>
      </c>
      <c r="B70" s="204" t="s">
        <v>281</v>
      </c>
      <c r="C70" s="132">
        <v>140</v>
      </c>
      <c r="E70" s="122">
        <f t="shared" si="111"/>
        <v>140</v>
      </c>
      <c r="F70" s="122">
        <f t="shared" si="91"/>
        <v>140</v>
      </c>
      <c r="G70" s="122">
        <f t="shared" si="92"/>
        <v>140</v>
      </c>
      <c r="H70" s="122">
        <f t="shared" si="93"/>
        <v>140</v>
      </c>
      <c r="I70" s="122">
        <f t="shared" si="94"/>
        <v>140</v>
      </c>
      <c r="J70" s="122">
        <f t="shared" si="95"/>
        <v>140</v>
      </c>
      <c r="K70" s="122">
        <f t="shared" si="96"/>
        <v>140</v>
      </c>
      <c r="L70" s="122">
        <f t="shared" si="97"/>
        <v>140</v>
      </c>
      <c r="M70" s="122">
        <f t="shared" si="98"/>
        <v>140</v>
      </c>
      <c r="N70" s="122">
        <f t="shared" si="99"/>
        <v>140</v>
      </c>
      <c r="O70" s="122">
        <f t="shared" si="100"/>
        <v>140</v>
      </c>
      <c r="P70" s="122">
        <f t="shared" si="101"/>
        <v>140</v>
      </c>
      <c r="Q70" s="122">
        <f t="shared" si="102"/>
        <v>140</v>
      </c>
      <c r="R70" s="122">
        <f t="shared" si="103"/>
        <v>140</v>
      </c>
      <c r="S70" s="122">
        <f t="shared" si="104"/>
        <v>140</v>
      </c>
      <c r="T70" s="122">
        <f t="shared" si="105"/>
        <v>140</v>
      </c>
      <c r="U70" s="122">
        <f t="shared" si="106"/>
        <v>140</v>
      </c>
      <c r="V70" s="122">
        <f t="shared" si="107"/>
        <v>140</v>
      </c>
      <c r="W70" s="122">
        <f t="shared" si="108"/>
        <v>140</v>
      </c>
      <c r="X70" s="122">
        <f t="shared" si="109"/>
        <v>140</v>
      </c>
    </row>
    <row r="71" spans="1:24" x14ac:dyDescent="0.2">
      <c r="A71" s="122" t="s">
        <v>599</v>
      </c>
      <c r="B71" s="204" t="s">
        <v>283</v>
      </c>
      <c r="C71" s="132">
        <v>300</v>
      </c>
      <c r="E71" s="122">
        <f t="shared" si="111"/>
        <v>300</v>
      </c>
      <c r="F71" s="122">
        <f t="shared" si="91"/>
        <v>300</v>
      </c>
      <c r="G71" s="122">
        <f t="shared" si="92"/>
        <v>300</v>
      </c>
      <c r="H71" s="122">
        <f t="shared" si="93"/>
        <v>300</v>
      </c>
      <c r="I71" s="122">
        <f t="shared" si="94"/>
        <v>300</v>
      </c>
      <c r="J71" s="122">
        <f t="shared" si="95"/>
        <v>300</v>
      </c>
      <c r="K71" s="122">
        <f t="shared" si="96"/>
        <v>300</v>
      </c>
      <c r="L71" s="122">
        <f t="shared" si="97"/>
        <v>300</v>
      </c>
      <c r="M71" s="122">
        <f t="shared" si="98"/>
        <v>300</v>
      </c>
      <c r="N71" s="122">
        <f t="shared" si="99"/>
        <v>300</v>
      </c>
      <c r="O71" s="122">
        <f t="shared" si="100"/>
        <v>300</v>
      </c>
      <c r="P71" s="122">
        <f t="shared" si="101"/>
        <v>300</v>
      </c>
      <c r="Q71" s="122">
        <f t="shared" si="102"/>
        <v>300</v>
      </c>
      <c r="R71" s="122">
        <f t="shared" si="103"/>
        <v>300</v>
      </c>
      <c r="S71" s="122">
        <f t="shared" si="104"/>
        <v>300</v>
      </c>
      <c r="T71" s="122">
        <f t="shared" si="105"/>
        <v>300</v>
      </c>
      <c r="U71" s="122">
        <f t="shared" si="106"/>
        <v>300</v>
      </c>
      <c r="V71" s="122">
        <f t="shared" si="107"/>
        <v>300</v>
      </c>
      <c r="W71" s="122">
        <f t="shared" si="108"/>
        <v>300</v>
      </c>
      <c r="X71" s="122">
        <f t="shared" si="109"/>
        <v>300</v>
      </c>
    </row>
    <row r="72" spans="1:24" x14ac:dyDescent="0.2">
      <c r="A72" s="122" t="s">
        <v>600</v>
      </c>
      <c r="B72" s="204" t="s">
        <v>285</v>
      </c>
      <c r="C72" s="132">
        <v>500</v>
      </c>
      <c r="E72" s="122">
        <f>C72</f>
        <v>500</v>
      </c>
      <c r="F72" s="122">
        <f>C72</f>
        <v>500</v>
      </c>
      <c r="G72" s="122">
        <f>C72</f>
        <v>500</v>
      </c>
      <c r="H72" s="122">
        <f>C72</f>
        <v>500</v>
      </c>
      <c r="I72" s="122">
        <f>C72</f>
        <v>500</v>
      </c>
      <c r="J72" s="122">
        <f>C72</f>
        <v>500</v>
      </c>
      <c r="K72" s="122">
        <f>C72</f>
        <v>500</v>
      </c>
      <c r="L72" s="122">
        <f>C72</f>
        <v>500</v>
      </c>
      <c r="M72" s="122">
        <f>C72</f>
        <v>500</v>
      </c>
      <c r="N72" s="122">
        <f>C72</f>
        <v>500</v>
      </c>
      <c r="O72" s="122">
        <f>C72</f>
        <v>500</v>
      </c>
      <c r="P72" s="122">
        <f>C72</f>
        <v>500</v>
      </c>
      <c r="Q72" s="122">
        <f>C72</f>
        <v>500</v>
      </c>
      <c r="R72" s="122">
        <f>C72</f>
        <v>500</v>
      </c>
      <c r="S72" s="122">
        <f>C72</f>
        <v>500</v>
      </c>
      <c r="T72" s="122">
        <f>C72</f>
        <v>500</v>
      </c>
      <c r="U72" s="122">
        <f>C72</f>
        <v>500</v>
      </c>
      <c r="V72" s="122">
        <f>C72</f>
        <v>500</v>
      </c>
      <c r="W72" s="122">
        <f>C72</f>
        <v>500</v>
      </c>
      <c r="X72" s="122">
        <f>C72</f>
        <v>500</v>
      </c>
    </row>
    <row r="73" spans="1:24" ht="12.75" thickBot="1" x14ac:dyDescent="0.25">
      <c r="A73" s="98" t="s">
        <v>601</v>
      </c>
      <c r="B73" s="98" t="s">
        <v>288</v>
      </c>
      <c r="C73" s="98">
        <v>100</v>
      </c>
      <c r="E73" s="98">
        <f>C73</f>
        <v>100</v>
      </c>
      <c r="F73" s="98">
        <f>C73</f>
        <v>100</v>
      </c>
      <c r="G73" s="98">
        <f>C73</f>
        <v>100</v>
      </c>
      <c r="H73" s="98">
        <f>C73</f>
        <v>100</v>
      </c>
      <c r="I73" s="98">
        <f>C73</f>
        <v>100</v>
      </c>
      <c r="J73" s="98">
        <f>C73</f>
        <v>100</v>
      </c>
      <c r="K73" s="98">
        <f>C73</f>
        <v>100</v>
      </c>
      <c r="L73" s="98">
        <f>C73</f>
        <v>100</v>
      </c>
      <c r="M73" s="98">
        <f>C73</f>
        <v>100</v>
      </c>
      <c r="N73" s="98">
        <f>C73</f>
        <v>100</v>
      </c>
      <c r="O73" s="98">
        <f>C73</f>
        <v>100</v>
      </c>
      <c r="P73" s="98">
        <f>C73</f>
        <v>100</v>
      </c>
      <c r="Q73" s="98">
        <f>C73</f>
        <v>100</v>
      </c>
      <c r="R73" s="98">
        <f>C73</f>
        <v>100</v>
      </c>
      <c r="S73" s="98">
        <f>C73</f>
        <v>100</v>
      </c>
      <c r="T73" s="98">
        <f>C73</f>
        <v>100</v>
      </c>
      <c r="U73" s="98">
        <f>C73</f>
        <v>100</v>
      </c>
      <c r="V73" s="98">
        <f>C73</f>
        <v>100</v>
      </c>
      <c r="W73" s="98">
        <f>C73</f>
        <v>100</v>
      </c>
      <c r="X73" s="98">
        <f>C73</f>
        <v>100</v>
      </c>
    </row>
    <row r="74" spans="1:24" ht="24.75" thickBot="1" x14ac:dyDescent="0.25">
      <c r="A74" s="121" t="s">
        <v>602</v>
      </c>
      <c r="B74" s="206"/>
      <c r="C74" s="125">
        <f t="shared" ref="C74" si="112">SUM(E74:X74)</f>
        <v>42800</v>
      </c>
      <c r="E74" s="126">
        <f t="shared" ref="E74:X74" si="113">SUM(E63:E73)</f>
        <v>2140</v>
      </c>
      <c r="F74" s="126">
        <f t="shared" si="113"/>
        <v>2140</v>
      </c>
      <c r="G74" s="126">
        <f t="shared" si="113"/>
        <v>2140</v>
      </c>
      <c r="H74" s="126">
        <f t="shared" si="113"/>
        <v>2140</v>
      </c>
      <c r="I74" s="126">
        <f t="shared" si="113"/>
        <v>2140</v>
      </c>
      <c r="J74" s="126">
        <f t="shared" si="113"/>
        <v>2140</v>
      </c>
      <c r="K74" s="126">
        <f t="shared" si="113"/>
        <v>2140</v>
      </c>
      <c r="L74" s="126">
        <f t="shared" si="113"/>
        <v>2140</v>
      </c>
      <c r="M74" s="126">
        <f t="shared" si="113"/>
        <v>2140</v>
      </c>
      <c r="N74" s="126">
        <f t="shared" si="113"/>
        <v>2140</v>
      </c>
      <c r="O74" s="126">
        <f t="shared" si="113"/>
        <v>2140</v>
      </c>
      <c r="P74" s="126">
        <f t="shared" si="113"/>
        <v>2140</v>
      </c>
      <c r="Q74" s="126">
        <f t="shared" si="113"/>
        <v>2140</v>
      </c>
      <c r="R74" s="126">
        <f t="shared" si="113"/>
        <v>2140</v>
      </c>
      <c r="S74" s="126">
        <f t="shared" si="113"/>
        <v>2140</v>
      </c>
      <c r="T74" s="126">
        <f t="shared" si="113"/>
        <v>2140</v>
      </c>
      <c r="U74" s="126">
        <f t="shared" si="113"/>
        <v>2140</v>
      </c>
      <c r="V74" s="126">
        <f t="shared" si="113"/>
        <v>2140</v>
      </c>
      <c r="W74" s="126">
        <f t="shared" si="113"/>
        <v>2140</v>
      </c>
      <c r="X74" s="127">
        <f t="shared" si="113"/>
        <v>2140</v>
      </c>
    </row>
    <row r="75" spans="1:24" ht="13.5" customHeight="1" x14ac:dyDescent="0.2">
      <c r="A75" s="117" t="s">
        <v>241</v>
      </c>
      <c r="B75" s="117"/>
      <c r="C75" s="109"/>
      <c r="E75" s="97"/>
      <c r="F75" s="97"/>
      <c r="G75" s="97"/>
      <c r="H75" s="97"/>
      <c r="I75" s="97"/>
      <c r="J75" s="97"/>
      <c r="K75" s="97"/>
      <c r="L75" s="97"/>
      <c r="M75" s="97"/>
      <c r="N75" s="97"/>
      <c r="O75" s="97"/>
      <c r="P75" s="97"/>
      <c r="Q75" s="97"/>
      <c r="R75" s="97"/>
      <c r="S75" s="97"/>
      <c r="T75" s="97"/>
      <c r="U75" s="97"/>
      <c r="V75" s="97"/>
      <c r="W75" s="97"/>
      <c r="X75" s="97"/>
    </row>
    <row r="76" spans="1:24" x14ac:dyDescent="0.2">
      <c r="A76" s="122" t="s">
        <v>471</v>
      </c>
      <c r="B76" s="122"/>
      <c r="C76" s="122">
        <v>0</v>
      </c>
      <c r="E76" s="122">
        <f t="shared" ref="E76" si="114">C76</f>
        <v>0</v>
      </c>
      <c r="F76" s="122"/>
      <c r="G76" s="122"/>
      <c r="H76" s="122"/>
      <c r="I76" s="122"/>
      <c r="J76" s="122"/>
      <c r="K76" s="122"/>
      <c r="L76" s="122"/>
      <c r="M76" s="122"/>
      <c r="N76" s="122"/>
      <c r="O76" s="122"/>
      <c r="P76" s="122"/>
      <c r="Q76" s="122"/>
      <c r="R76" s="122"/>
      <c r="S76" s="122"/>
      <c r="T76" s="122"/>
      <c r="U76" s="122"/>
      <c r="V76" s="122"/>
      <c r="W76" s="122"/>
      <c r="X76" s="122"/>
    </row>
    <row r="77" spans="1:24" ht="24.75" thickBot="1" x14ac:dyDescent="0.25">
      <c r="A77" s="130" t="s">
        <v>603</v>
      </c>
      <c r="B77" s="130"/>
      <c r="C77" s="128">
        <f>SUM(E77:X77)</f>
        <v>0</v>
      </c>
      <c r="E77" s="129">
        <f t="shared" ref="E77:X77" si="115">E76</f>
        <v>0</v>
      </c>
      <c r="F77" s="129">
        <f t="shared" si="115"/>
        <v>0</v>
      </c>
      <c r="G77" s="129">
        <f t="shared" si="115"/>
        <v>0</v>
      </c>
      <c r="H77" s="129">
        <f t="shared" si="115"/>
        <v>0</v>
      </c>
      <c r="I77" s="129">
        <f t="shared" si="115"/>
        <v>0</v>
      </c>
      <c r="J77" s="129">
        <f t="shared" si="115"/>
        <v>0</v>
      </c>
      <c r="K77" s="129">
        <f t="shared" si="115"/>
        <v>0</v>
      </c>
      <c r="L77" s="129">
        <f t="shared" si="115"/>
        <v>0</v>
      </c>
      <c r="M77" s="129">
        <f t="shared" si="115"/>
        <v>0</v>
      </c>
      <c r="N77" s="129">
        <f t="shared" si="115"/>
        <v>0</v>
      </c>
      <c r="O77" s="129">
        <f t="shared" si="115"/>
        <v>0</v>
      </c>
      <c r="P77" s="129">
        <f t="shared" si="115"/>
        <v>0</v>
      </c>
      <c r="Q77" s="129">
        <f t="shared" si="115"/>
        <v>0</v>
      </c>
      <c r="R77" s="129">
        <f t="shared" si="115"/>
        <v>0</v>
      </c>
      <c r="S77" s="129">
        <f t="shared" si="115"/>
        <v>0</v>
      </c>
      <c r="T77" s="129">
        <f t="shared" si="115"/>
        <v>0</v>
      </c>
      <c r="U77" s="129">
        <f t="shared" si="115"/>
        <v>0</v>
      </c>
      <c r="V77" s="129">
        <f t="shared" si="115"/>
        <v>0</v>
      </c>
      <c r="W77" s="129">
        <f t="shared" si="115"/>
        <v>0</v>
      </c>
      <c r="X77" s="129">
        <f t="shared" si="115"/>
        <v>0</v>
      </c>
    </row>
    <row r="78" spans="1:24" ht="24.75" thickBot="1" x14ac:dyDescent="0.25">
      <c r="A78" s="120" t="s">
        <v>604</v>
      </c>
      <c r="B78" s="120"/>
      <c r="C78" s="138">
        <f>SUM(E78:X78)</f>
        <v>339110</v>
      </c>
      <c r="E78" s="241">
        <f>(E19+E26+E29)+(E61+E74+E77)</f>
        <v>16955.5</v>
      </c>
      <c r="F78" s="241">
        <f t="shared" ref="F78:X78" si="116">(F19+F26+F29)+(F61+F74+F77)</f>
        <v>16955.5</v>
      </c>
      <c r="G78" s="241">
        <f t="shared" si="116"/>
        <v>16955.5</v>
      </c>
      <c r="H78" s="241">
        <f t="shared" si="116"/>
        <v>16955.5</v>
      </c>
      <c r="I78" s="241">
        <f t="shared" si="116"/>
        <v>16955.5</v>
      </c>
      <c r="J78" s="241">
        <f t="shared" si="116"/>
        <v>16955.5</v>
      </c>
      <c r="K78" s="241">
        <f t="shared" si="116"/>
        <v>16955.5</v>
      </c>
      <c r="L78" s="241">
        <f t="shared" si="116"/>
        <v>16955.5</v>
      </c>
      <c r="M78" s="241">
        <f>(M19+M26+M29)+(M61+M74+M77)</f>
        <v>16955.5</v>
      </c>
      <c r="N78" s="241">
        <f t="shared" si="116"/>
        <v>16955.5</v>
      </c>
      <c r="O78" s="241">
        <f t="shared" si="116"/>
        <v>16955.5</v>
      </c>
      <c r="P78" s="241">
        <f t="shared" si="116"/>
        <v>16955.5</v>
      </c>
      <c r="Q78" s="241">
        <f t="shared" si="116"/>
        <v>16955.5</v>
      </c>
      <c r="R78" s="241">
        <f t="shared" si="116"/>
        <v>16955.5</v>
      </c>
      <c r="S78" s="241">
        <f t="shared" si="116"/>
        <v>16955.5</v>
      </c>
      <c r="T78" s="241">
        <f t="shared" si="116"/>
        <v>16955.5</v>
      </c>
      <c r="U78" s="241">
        <f t="shared" si="116"/>
        <v>16955.5</v>
      </c>
      <c r="V78" s="241">
        <f t="shared" si="116"/>
        <v>16955.5</v>
      </c>
      <c r="W78" s="241">
        <f t="shared" si="116"/>
        <v>16955.5</v>
      </c>
      <c r="X78" s="241">
        <f t="shared" si="116"/>
        <v>16955.5</v>
      </c>
    </row>
    <row r="79" spans="1:24" s="226" customFormat="1" ht="12.75" x14ac:dyDescent="0.2">
      <c r="C79" s="227" t="s">
        <v>245</v>
      </c>
      <c r="E79" s="228">
        <f>100%*$C9</f>
        <v>3440.4</v>
      </c>
      <c r="F79" s="228">
        <f>80%*$C9</f>
        <v>2752.32</v>
      </c>
      <c r="G79" s="228">
        <f>40%*$C9</f>
        <v>1376.16</v>
      </c>
      <c r="H79" s="228">
        <f>20%*$C9</f>
        <v>688.08</v>
      </c>
      <c r="I79" s="228">
        <f>0%*$C9</f>
        <v>0</v>
      </c>
      <c r="J79" s="228">
        <f t="shared" ref="J79:X79" si="117">0%*$C9</f>
        <v>0</v>
      </c>
      <c r="K79" s="228">
        <f t="shared" si="117"/>
        <v>0</v>
      </c>
      <c r="L79" s="228">
        <f t="shared" si="117"/>
        <v>0</v>
      </c>
      <c r="M79" s="228">
        <f t="shared" si="117"/>
        <v>0</v>
      </c>
      <c r="N79" s="228">
        <f t="shared" si="117"/>
        <v>0</v>
      </c>
      <c r="O79" s="228">
        <f t="shared" si="117"/>
        <v>0</v>
      </c>
      <c r="P79" s="228">
        <f t="shared" si="117"/>
        <v>0</v>
      </c>
      <c r="Q79" s="228">
        <f t="shared" si="117"/>
        <v>0</v>
      </c>
      <c r="R79" s="228">
        <f t="shared" si="117"/>
        <v>0</v>
      </c>
      <c r="S79" s="228">
        <f t="shared" si="117"/>
        <v>0</v>
      </c>
      <c r="T79" s="228">
        <f t="shared" si="117"/>
        <v>0</v>
      </c>
      <c r="U79" s="228">
        <f t="shared" si="117"/>
        <v>0</v>
      </c>
      <c r="V79" s="228">
        <f t="shared" si="117"/>
        <v>0</v>
      </c>
      <c r="W79" s="228">
        <f t="shared" si="117"/>
        <v>0</v>
      </c>
      <c r="X79" s="228">
        <f t="shared" si="117"/>
        <v>0</v>
      </c>
    </row>
    <row r="80" spans="1:24" s="97" customFormat="1" ht="13.5" thickBot="1" x14ac:dyDescent="0.25">
      <c r="C80" s="227" t="s">
        <v>293</v>
      </c>
      <c r="E80" s="228">
        <f>0%*$C9</f>
        <v>0</v>
      </c>
      <c r="F80" s="228">
        <f>20%*$C9</f>
        <v>688.08</v>
      </c>
      <c r="G80" s="228">
        <f>60%*$C9</f>
        <v>2064.2399999999998</v>
      </c>
      <c r="H80" s="228">
        <f>80%*$C9</f>
        <v>2752.32</v>
      </c>
      <c r="I80" s="228">
        <f>100%*$C9</f>
        <v>3440.4</v>
      </c>
      <c r="J80" s="228">
        <f t="shared" ref="J80:X80" si="118">100%*$C9</f>
        <v>3440.4</v>
      </c>
      <c r="K80" s="228">
        <f t="shared" si="118"/>
        <v>3440.4</v>
      </c>
      <c r="L80" s="228">
        <f t="shared" si="118"/>
        <v>3440.4</v>
      </c>
      <c r="M80" s="228">
        <f t="shared" si="118"/>
        <v>3440.4</v>
      </c>
      <c r="N80" s="228">
        <f t="shared" si="118"/>
        <v>3440.4</v>
      </c>
      <c r="O80" s="228">
        <f t="shared" si="118"/>
        <v>3440.4</v>
      </c>
      <c r="P80" s="228">
        <f t="shared" si="118"/>
        <v>3440.4</v>
      </c>
      <c r="Q80" s="228">
        <f t="shared" si="118"/>
        <v>3440.4</v>
      </c>
      <c r="R80" s="228">
        <f t="shared" si="118"/>
        <v>3440.4</v>
      </c>
      <c r="S80" s="228">
        <f t="shared" si="118"/>
        <v>3440.4</v>
      </c>
      <c r="T80" s="228">
        <f t="shared" si="118"/>
        <v>3440.4</v>
      </c>
      <c r="U80" s="228">
        <f t="shared" si="118"/>
        <v>3440.4</v>
      </c>
      <c r="V80" s="228">
        <f t="shared" si="118"/>
        <v>3440.4</v>
      </c>
      <c r="W80" s="228">
        <f t="shared" si="118"/>
        <v>3440.4</v>
      </c>
      <c r="X80" s="228">
        <f t="shared" si="118"/>
        <v>3440.4</v>
      </c>
    </row>
    <row r="81" spans="1:24" ht="12.75" thickBot="1" x14ac:dyDescent="0.25">
      <c r="A81" s="120" t="s">
        <v>605</v>
      </c>
      <c r="B81" s="120"/>
      <c r="C81" s="138">
        <f>SUM(E81:X81)</f>
        <v>653973250.55999982</v>
      </c>
      <c r="E81" s="119">
        <f t="shared" ref="E81:X81" si="119">((E19+E26+E29)*E79)+((E61+E74+E77)*E80)</f>
        <v>24519730.800000001</v>
      </c>
      <c r="F81" s="119">
        <f t="shared" si="119"/>
        <v>26378578.920000002</v>
      </c>
      <c r="G81" s="119">
        <f t="shared" si="119"/>
        <v>30096275.159999996</v>
      </c>
      <c r="H81" s="119">
        <f t="shared" si="119"/>
        <v>31955123.280000001</v>
      </c>
      <c r="I81" s="119">
        <f t="shared" si="119"/>
        <v>33813971.399999999</v>
      </c>
      <c r="J81" s="119">
        <f t="shared" si="119"/>
        <v>33813971.399999999</v>
      </c>
      <c r="K81" s="119">
        <f t="shared" si="119"/>
        <v>33813971.399999999</v>
      </c>
      <c r="L81" s="119">
        <f t="shared" si="119"/>
        <v>33813971.399999999</v>
      </c>
      <c r="M81" s="119">
        <f t="shared" si="119"/>
        <v>33813971.399999999</v>
      </c>
      <c r="N81" s="119">
        <f t="shared" si="119"/>
        <v>33813971.399999999</v>
      </c>
      <c r="O81" s="119">
        <f t="shared" si="119"/>
        <v>33813971.399999999</v>
      </c>
      <c r="P81" s="119">
        <f t="shared" si="119"/>
        <v>33813971.399999999</v>
      </c>
      <c r="Q81" s="119">
        <f t="shared" si="119"/>
        <v>33813971.399999999</v>
      </c>
      <c r="R81" s="119">
        <f t="shared" si="119"/>
        <v>33813971.399999999</v>
      </c>
      <c r="S81" s="119">
        <f t="shared" si="119"/>
        <v>33813971.399999999</v>
      </c>
      <c r="T81" s="119">
        <f t="shared" si="119"/>
        <v>33813971.399999999</v>
      </c>
      <c r="U81" s="119">
        <f t="shared" si="119"/>
        <v>33813971.399999999</v>
      </c>
      <c r="V81" s="119">
        <f t="shared" si="119"/>
        <v>33813971.399999999</v>
      </c>
      <c r="W81" s="119">
        <f t="shared" si="119"/>
        <v>33813971.399999999</v>
      </c>
      <c r="X81" s="119">
        <f t="shared" si="119"/>
        <v>33813971.399999999</v>
      </c>
    </row>
    <row r="82" spans="1:24" x14ac:dyDescent="0.2">
      <c r="E82" s="288"/>
    </row>
    <row r="83" spans="1:24" ht="25.5" x14ac:dyDescent="0.2">
      <c r="A83" s="113" t="s">
        <v>606</v>
      </c>
      <c r="B83" s="113"/>
    </row>
    <row r="84" spans="1:24" x14ac:dyDescent="0.2">
      <c r="A84" s="123" t="s">
        <v>248</v>
      </c>
      <c r="B84" s="204" t="s">
        <v>290</v>
      </c>
      <c r="C84" s="134">
        <v>0</v>
      </c>
    </row>
    <row r="85" spans="1:24" x14ac:dyDescent="0.2">
      <c r="A85" s="123" t="s">
        <v>607</v>
      </c>
      <c r="B85" s="204" t="s">
        <v>296</v>
      </c>
      <c r="C85" s="211">
        <f>C36-(C36*25%)</f>
        <v>1500</v>
      </c>
      <c r="E85" s="194">
        <f>C85</f>
        <v>1500</v>
      </c>
      <c r="F85" s="194">
        <f>E85*(1-C84)</f>
        <v>1500</v>
      </c>
      <c r="G85" s="194">
        <f>F85*(1-C84)</f>
        <v>1500</v>
      </c>
      <c r="H85" s="194">
        <f>G85*(1-C84)</f>
        <v>1500</v>
      </c>
      <c r="I85" s="194">
        <f>H85*(1-C84)</f>
        <v>1500</v>
      </c>
      <c r="J85" s="194">
        <f>I85*(1-C84)</f>
        <v>1500</v>
      </c>
      <c r="K85" s="194">
        <f>J85*(1-C84)</f>
        <v>1500</v>
      </c>
      <c r="L85" s="194">
        <f>K85*(1-C84)</f>
        <v>1500</v>
      </c>
      <c r="M85" s="194">
        <f>L85*(1-C84)</f>
        <v>1500</v>
      </c>
      <c r="N85" s="194">
        <f>M85*(1-C84)</f>
        <v>1500</v>
      </c>
      <c r="O85" s="194">
        <f>N85*(1-C84)</f>
        <v>1500</v>
      </c>
      <c r="P85" s="194">
        <f>O85*(1-C84)</f>
        <v>1500</v>
      </c>
      <c r="Q85" s="194">
        <f>P85*(1-C84)</f>
        <v>1500</v>
      </c>
      <c r="R85" s="194">
        <f>Q85*(1-C84)</f>
        <v>1500</v>
      </c>
      <c r="S85" s="194">
        <f>R85*(1-C84)</f>
        <v>1500</v>
      </c>
      <c r="T85" s="194">
        <f>S85*(1-C84)</f>
        <v>1500</v>
      </c>
      <c r="U85" s="194">
        <f>T85*(1-C84)</f>
        <v>1500</v>
      </c>
      <c r="V85" s="194">
        <f>U85*(1-C84)</f>
        <v>1500</v>
      </c>
      <c r="W85" s="194">
        <f>V85*(1-C84)</f>
        <v>1500</v>
      </c>
      <c r="X85" s="194">
        <f>W85*(1-C84)</f>
        <v>1500</v>
      </c>
    </row>
    <row r="86" spans="1:24" x14ac:dyDescent="0.2">
      <c r="A86" s="123" t="s">
        <v>608</v>
      </c>
      <c r="B86" s="204" t="s">
        <v>297</v>
      </c>
      <c r="C86" s="200">
        <v>20</v>
      </c>
      <c r="E86" s="122">
        <f>C86</f>
        <v>20</v>
      </c>
      <c r="F86" s="122">
        <f t="shared" ref="F86:F88" si="120">C86</f>
        <v>20</v>
      </c>
      <c r="G86" s="122">
        <f t="shared" ref="G86:G88" si="121">C86</f>
        <v>20</v>
      </c>
      <c r="H86" s="122">
        <f t="shared" ref="H86:H88" si="122">C86</f>
        <v>20</v>
      </c>
      <c r="I86" s="122">
        <f t="shared" ref="I86:I88" si="123">C86</f>
        <v>20</v>
      </c>
      <c r="J86" s="122">
        <f t="shared" ref="J86:J88" si="124">C86</f>
        <v>20</v>
      </c>
      <c r="K86" s="122">
        <f t="shared" ref="K86:K88" si="125">C86</f>
        <v>20</v>
      </c>
      <c r="L86" s="122">
        <f t="shared" ref="L86:L88" si="126">C86</f>
        <v>20</v>
      </c>
      <c r="M86" s="122">
        <f t="shared" ref="M86:M88" si="127">C86</f>
        <v>20</v>
      </c>
      <c r="N86" s="122">
        <f t="shared" ref="N86:N88" si="128">C86</f>
        <v>20</v>
      </c>
      <c r="O86" s="122">
        <f t="shared" ref="O86:O88" si="129">C86</f>
        <v>20</v>
      </c>
      <c r="P86" s="122">
        <f t="shared" ref="P86:P88" si="130">C86</f>
        <v>20</v>
      </c>
      <c r="Q86" s="122">
        <f t="shared" ref="Q86:Q88" si="131">C86</f>
        <v>20</v>
      </c>
      <c r="R86" s="122">
        <f t="shared" ref="R86:R88" si="132">C86</f>
        <v>20</v>
      </c>
      <c r="S86" s="122">
        <f t="shared" ref="S86:S88" si="133">C86</f>
        <v>20</v>
      </c>
      <c r="T86" s="122">
        <f t="shared" ref="T86:T88" si="134">C86</f>
        <v>20</v>
      </c>
      <c r="U86" s="122">
        <f t="shared" ref="U86:U88" si="135">C86</f>
        <v>20</v>
      </c>
      <c r="V86" s="122">
        <f t="shared" ref="V86:V88" si="136">C86</f>
        <v>20</v>
      </c>
      <c r="W86" s="122">
        <f t="shared" ref="W86:W88" si="137">C86</f>
        <v>20</v>
      </c>
      <c r="X86" s="122">
        <f t="shared" ref="X86:X88" si="138">C86</f>
        <v>20</v>
      </c>
    </row>
    <row r="87" spans="1:24" x14ac:dyDescent="0.2">
      <c r="A87" s="123" t="s">
        <v>480</v>
      </c>
      <c r="B87" s="204" t="s">
        <v>299</v>
      </c>
      <c r="C87" s="211">
        <v>3000</v>
      </c>
      <c r="E87" s="122">
        <f>C87</f>
        <v>3000</v>
      </c>
      <c r="F87" s="122">
        <f t="shared" si="120"/>
        <v>3000</v>
      </c>
      <c r="G87" s="122">
        <f t="shared" si="121"/>
        <v>3000</v>
      </c>
      <c r="H87" s="122">
        <f t="shared" si="122"/>
        <v>3000</v>
      </c>
      <c r="I87" s="122">
        <f t="shared" si="123"/>
        <v>3000</v>
      </c>
      <c r="J87" s="122">
        <f t="shared" si="124"/>
        <v>3000</v>
      </c>
      <c r="K87" s="122">
        <f t="shared" si="125"/>
        <v>3000</v>
      </c>
      <c r="L87" s="122">
        <f t="shared" si="126"/>
        <v>3000</v>
      </c>
      <c r="M87" s="122">
        <f t="shared" si="127"/>
        <v>3000</v>
      </c>
      <c r="N87" s="122">
        <f t="shared" si="128"/>
        <v>3000</v>
      </c>
      <c r="O87" s="122">
        <f t="shared" si="129"/>
        <v>3000</v>
      </c>
      <c r="P87" s="122">
        <f t="shared" si="130"/>
        <v>3000</v>
      </c>
      <c r="Q87" s="122">
        <f t="shared" si="131"/>
        <v>3000</v>
      </c>
      <c r="R87" s="122">
        <f t="shared" si="132"/>
        <v>3000</v>
      </c>
      <c r="S87" s="122">
        <f t="shared" si="133"/>
        <v>3000</v>
      </c>
      <c r="T87" s="122">
        <f t="shared" si="134"/>
        <v>3000</v>
      </c>
      <c r="U87" s="122">
        <f t="shared" si="135"/>
        <v>3000</v>
      </c>
      <c r="V87" s="122">
        <f t="shared" si="136"/>
        <v>3000</v>
      </c>
      <c r="W87" s="122">
        <f t="shared" si="137"/>
        <v>3000</v>
      </c>
      <c r="X87" s="122">
        <f t="shared" si="138"/>
        <v>3000</v>
      </c>
    </row>
    <row r="88" spans="1:24" ht="12.75" thickBot="1" x14ac:dyDescent="0.25">
      <c r="A88" s="123" t="s">
        <v>609</v>
      </c>
      <c r="B88" s="204" t="s">
        <v>306</v>
      </c>
      <c r="C88" s="200">
        <v>5</v>
      </c>
      <c r="E88" s="122">
        <f>C88</f>
        <v>5</v>
      </c>
      <c r="F88" s="122">
        <f t="shared" si="120"/>
        <v>5</v>
      </c>
      <c r="G88" s="122">
        <f t="shared" si="121"/>
        <v>5</v>
      </c>
      <c r="H88" s="122">
        <f t="shared" si="122"/>
        <v>5</v>
      </c>
      <c r="I88" s="122">
        <f t="shared" si="123"/>
        <v>5</v>
      </c>
      <c r="J88" s="122">
        <f t="shared" si="124"/>
        <v>5</v>
      </c>
      <c r="K88" s="122">
        <f t="shared" si="125"/>
        <v>5</v>
      </c>
      <c r="L88" s="122">
        <f t="shared" si="126"/>
        <v>5</v>
      </c>
      <c r="M88" s="122">
        <f t="shared" si="127"/>
        <v>5</v>
      </c>
      <c r="N88" s="122">
        <f t="shared" si="128"/>
        <v>5</v>
      </c>
      <c r="O88" s="122">
        <f t="shared" si="129"/>
        <v>5</v>
      </c>
      <c r="P88" s="122">
        <f t="shared" si="130"/>
        <v>5</v>
      </c>
      <c r="Q88" s="122">
        <f t="shared" si="131"/>
        <v>5</v>
      </c>
      <c r="R88" s="122">
        <f t="shared" si="132"/>
        <v>5</v>
      </c>
      <c r="S88" s="122">
        <f t="shared" si="133"/>
        <v>5</v>
      </c>
      <c r="T88" s="122">
        <f t="shared" si="134"/>
        <v>5</v>
      </c>
      <c r="U88" s="122">
        <f t="shared" si="135"/>
        <v>5</v>
      </c>
      <c r="V88" s="122">
        <f t="shared" si="136"/>
        <v>5</v>
      </c>
      <c r="W88" s="122">
        <f t="shared" si="137"/>
        <v>5</v>
      </c>
      <c r="X88" s="122">
        <f t="shared" si="138"/>
        <v>5</v>
      </c>
    </row>
    <row r="89" spans="1:24" ht="12.75" thickBot="1" x14ac:dyDescent="0.25">
      <c r="A89" s="120" t="s">
        <v>610</v>
      </c>
      <c r="B89" s="207"/>
      <c r="C89" s="138">
        <f>SUM(E89:X89)</f>
        <v>900000</v>
      </c>
      <c r="E89" s="137">
        <f>(E85*E86)+(E87*E88)</f>
        <v>45000</v>
      </c>
      <c r="F89" s="137">
        <f>(F85*F86)+(F87*F88)</f>
        <v>45000</v>
      </c>
      <c r="G89" s="137">
        <f t="shared" ref="G89:X89" si="139">(G85*G86)+(G87*G88)</f>
        <v>45000</v>
      </c>
      <c r="H89" s="137">
        <f t="shared" si="139"/>
        <v>45000</v>
      </c>
      <c r="I89" s="137">
        <f t="shared" si="139"/>
        <v>45000</v>
      </c>
      <c r="J89" s="137">
        <f t="shared" si="139"/>
        <v>45000</v>
      </c>
      <c r="K89" s="137">
        <f t="shared" si="139"/>
        <v>45000</v>
      </c>
      <c r="L89" s="137">
        <f t="shared" si="139"/>
        <v>45000</v>
      </c>
      <c r="M89" s="137">
        <f t="shared" si="139"/>
        <v>45000</v>
      </c>
      <c r="N89" s="137">
        <f t="shared" si="139"/>
        <v>45000</v>
      </c>
      <c r="O89" s="137">
        <f t="shared" si="139"/>
        <v>45000</v>
      </c>
      <c r="P89" s="137">
        <f t="shared" si="139"/>
        <v>45000</v>
      </c>
      <c r="Q89" s="137">
        <f t="shared" si="139"/>
        <v>45000</v>
      </c>
      <c r="R89" s="137">
        <f t="shared" si="139"/>
        <v>45000</v>
      </c>
      <c r="S89" s="137">
        <f t="shared" si="139"/>
        <v>45000</v>
      </c>
      <c r="T89" s="137">
        <f t="shared" si="139"/>
        <v>45000</v>
      </c>
      <c r="U89" s="137">
        <f t="shared" si="139"/>
        <v>45000</v>
      </c>
      <c r="V89" s="137">
        <f t="shared" si="139"/>
        <v>45000</v>
      </c>
      <c r="W89" s="137">
        <f t="shared" si="139"/>
        <v>45000</v>
      </c>
      <c r="X89" s="137">
        <f t="shared" si="139"/>
        <v>45000</v>
      </c>
    </row>
    <row r="90" spans="1:24" s="226" customFormat="1" ht="12.75" x14ac:dyDescent="0.2">
      <c r="C90" s="227" t="s">
        <v>245</v>
      </c>
      <c r="E90" s="228">
        <f>100%*$C9</f>
        <v>3440.4</v>
      </c>
      <c r="F90" s="228">
        <f>80%*$C9</f>
        <v>2752.32</v>
      </c>
      <c r="G90" s="228">
        <f>40%*$C9</f>
        <v>1376.16</v>
      </c>
      <c r="H90" s="228">
        <f>20%*$C9</f>
        <v>688.08</v>
      </c>
      <c r="I90" s="228">
        <f>0%*$C9</f>
        <v>0</v>
      </c>
      <c r="J90" s="228">
        <f t="shared" ref="J90:X90" si="140">0%*$C9</f>
        <v>0</v>
      </c>
      <c r="K90" s="228">
        <f t="shared" si="140"/>
        <v>0</v>
      </c>
      <c r="L90" s="228">
        <f t="shared" si="140"/>
        <v>0</v>
      </c>
      <c r="M90" s="228">
        <f t="shared" si="140"/>
        <v>0</v>
      </c>
      <c r="N90" s="228">
        <f t="shared" si="140"/>
        <v>0</v>
      </c>
      <c r="O90" s="228">
        <f t="shared" si="140"/>
        <v>0</v>
      </c>
      <c r="P90" s="228">
        <f t="shared" si="140"/>
        <v>0</v>
      </c>
      <c r="Q90" s="228">
        <f t="shared" si="140"/>
        <v>0</v>
      </c>
      <c r="R90" s="228">
        <f t="shared" si="140"/>
        <v>0</v>
      </c>
      <c r="S90" s="228">
        <f t="shared" si="140"/>
        <v>0</v>
      </c>
      <c r="T90" s="228">
        <f t="shared" si="140"/>
        <v>0</v>
      </c>
      <c r="U90" s="228">
        <f t="shared" si="140"/>
        <v>0</v>
      </c>
      <c r="V90" s="228">
        <f t="shared" si="140"/>
        <v>0</v>
      </c>
      <c r="W90" s="228">
        <f t="shared" si="140"/>
        <v>0</v>
      </c>
      <c r="X90" s="228">
        <f t="shared" si="140"/>
        <v>0</v>
      </c>
    </row>
    <row r="91" spans="1:24" s="226" customFormat="1" ht="12.75" x14ac:dyDescent="0.2">
      <c r="C91" s="230" t="s">
        <v>301</v>
      </c>
      <c r="E91" s="228">
        <f>E90*E36*E37</f>
        <v>137616000</v>
      </c>
      <c r="F91" s="228">
        <f t="shared" ref="F91:X91" si="141">F90*F36*F37</f>
        <v>106790016.00000001</v>
      </c>
      <c r="G91" s="228">
        <f t="shared" si="141"/>
        <v>51793157.760000005</v>
      </c>
      <c r="H91" s="228">
        <f t="shared" si="141"/>
        <v>25119681.513599999</v>
      </c>
      <c r="I91" s="228">
        <f t="shared" si="141"/>
        <v>0</v>
      </c>
      <c r="J91" s="228">
        <f t="shared" si="141"/>
        <v>0</v>
      </c>
      <c r="K91" s="228">
        <f t="shared" si="141"/>
        <v>0</v>
      </c>
      <c r="L91" s="228">
        <f t="shared" si="141"/>
        <v>0</v>
      </c>
      <c r="M91" s="228">
        <f t="shared" si="141"/>
        <v>0</v>
      </c>
      <c r="N91" s="228">
        <f t="shared" si="141"/>
        <v>0</v>
      </c>
      <c r="O91" s="228">
        <f t="shared" si="141"/>
        <v>0</v>
      </c>
      <c r="P91" s="228">
        <f t="shared" si="141"/>
        <v>0</v>
      </c>
      <c r="Q91" s="228">
        <f t="shared" si="141"/>
        <v>0</v>
      </c>
      <c r="R91" s="228">
        <f t="shared" si="141"/>
        <v>0</v>
      </c>
      <c r="S91" s="228">
        <f t="shared" si="141"/>
        <v>0</v>
      </c>
      <c r="T91" s="228">
        <f t="shared" si="141"/>
        <v>0</v>
      </c>
      <c r="U91" s="228">
        <f t="shared" si="141"/>
        <v>0</v>
      </c>
      <c r="V91" s="228">
        <f t="shared" si="141"/>
        <v>0</v>
      </c>
      <c r="W91" s="228">
        <f t="shared" si="141"/>
        <v>0</v>
      </c>
      <c r="X91" s="228">
        <f t="shared" si="141"/>
        <v>0</v>
      </c>
    </row>
    <row r="92" spans="1:24" s="97" customFormat="1" ht="12.75" x14ac:dyDescent="0.2">
      <c r="C92" s="227" t="s">
        <v>293</v>
      </c>
      <c r="E92" s="228">
        <f>0%*$C9</f>
        <v>0</v>
      </c>
      <c r="F92" s="228">
        <f>20%*$C9</f>
        <v>688.08</v>
      </c>
      <c r="G92" s="228">
        <f>60%*$C9</f>
        <v>2064.2399999999998</v>
      </c>
      <c r="H92" s="228">
        <f>80%*$C9</f>
        <v>2752.32</v>
      </c>
      <c r="I92" s="228">
        <f>100%*$C9</f>
        <v>3440.4</v>
      </c>
      <c r="J92" s="228">
        <f t="shared" ref="J92:X92" si="142">100%*$C9</f>
        <v>3440.4</v>
      </c>
      <c r="K92" s="228">
        <f t="shared" si="142"/>
        <v>3440.4</v>
      </c>
      <c r="L92" s="228">
        <f t="shared" si="142"/>
        <v>3440.4</v>
      </c>
      <c r="M92" s="228">
        <f t="shared" si="142"/>
        <v>3440.4</v>
      </c>
      <c r="N92" s="228">
        <f t="shared" si="142"/>
        <v>3440.4</v>
      </c>
      <c r="O92" s="228">
        <f t="shared" si="142"/>
        <v>3440.4</v>
      </c>
      <c r="P92" s="228">
        <f t="shared" si="142"/>
        <v>3440.4</v>
      </c>
      <c r="Q92" s="228">
        <f t="shared" si="142"/>
        <v>3440.4</v>
      </c>
      <c r="R92" s="228">
        <f t="shared" si="142"/>
        <v>3440.4</v>
      </c>
      <c r="S92" s="228">
        <f t="shared" si="142"/>
        <v>3440.4</v>
      </c>
      <c r="T92" s="228">
        <f t="shared" si="142"/>
        <v>3440.4</v>
      </c>
      <c r="U92" s="228">
        <f t="shared" si="142"/>
        <v>3440.4</v>
      </c>
      <c r="V92" s="228">
        <f t="shared" si="142"/>
        <v>3440.4</v>
      </c>
      <c r="W92" s="228">
        <f t="shared" si="142"/>
        <v>3440.4</v>
      </c>
      <c r="X92" s="228">
        <f t="shared" si="142"/>
        <v>3440.4</v>
      </c>
    </row>
    <row r="93" spans="1:24" s="97" customFormat="1" ht="13.5" thickBot="1" x14ac:dyDescent="0.25">
      <c r="C93" s="231" t="s">
        <v>302</v>
      </c>
      <c r="E93" s="228">
        <f>E92*((E85*E86)+(E87*E88))</f>
        <v>0</v>
      </c>
      <c r="F93" s="228">
        <f>F92*((F85*F86)+(F87*F88))</f>
        <v>30963600</v>
      </c>
      <c r="G93" s="228">
        <f t="shared" ref="G93:X93" si="143">G92*((G85*G86)+(G87*G88))</f>
        <v>92890799.999999985</v>
      </c>
      <c r="H93" s="228">
        <f t="shared" si="143"/>
        <v>123854400</v>
      </c>
      <c r="I93" s="228">
        <f t="shared" si="143"/>
        <v>154818000</v>
      </c>
      <c r="J93" s="228">
        <f t="shared" si="143"/>
        <v>154818000</v>
      </c>
      <c r="K93" s="228">
        <f t="shared" si="143"/>
        <v>154818000</v>
      </c>
      <c r="L93" s="228">
        <f t="shared" si="143"/>
        <v>154818000</v>
      </c>
      <c r="M93" s="228">
        <f t="shared" si="143"/>
        <v>154818000</v>
      </c>
      <c r="N93" s="228">
        <f t="shared" si="143"/>
        <v>154818000</v>
      </c>
      <c r="O93" s="228">
        <f t="shared" si="143"/>
        <v>154818000</v>
      </c>
      <c r="P93" s="228">
        <f t="shared" si="143"/>
        <v>154818000</v>
      </c>
      <c r="Q93" s="228">
        <f t="shared" si="143"/>
        <v>154818000</v>
      </c>
      <c r="R93" s="228">
        <f t="shared" si="143"/>
        <v>154818000</v>
      </c>
      <c r="S93" s="228">
        <f t="shared" si="143"/>
        <v>154818000</v>
      </c>
      <c r="T93" s="228">
        <f t="shared" si="143"/>
        <v>154818000</v>
      </c>
      <c r="U93" s="228">
        <f t="shared" si="143"/>
        <v>154818000</v>
      </c>
      <c r="V93" s="228">
        <f t="shared" si="143"/>
        <v>154818000</v>
      </c>
      <c r="W93" s="228">
        <f t="shared" si="143"/>
        <v>154818000</v>
      </c>
      <c r="X93" s="228">
        <f t="shared" si="143"/>
        <v>154818000</v>
      </c>
    </row>
    <row r="94" spans="1:24" ht="12.75" thickBot="1" x14ac:dyDescent="0.25">
      <c r="A94" s="120" t="s">
        <v>611</v>
      </c>
      <c r="B94" s="277"/>
      <c r="C94" s="278">
        <f>SUM(E94:X94)</f>
        <v>3046115655.2736001</v>
      </c>
      <c r="E94" s="242">
        <f>E91+E93</f>
        <v>137616000</v>
      </c>
      <c r="F94" s="242">
        <f>F91+F93</f>
        <v>137753616</v>
      </c>
      <c r="G94" s="137">
        <f t="shared" ref="G94:X94" si="144">G91+G93</f>
        <v>144683957.75999999</v>
      </c>
      <c r="H94" s="137">
        <f t="shared" si="144"/>
        <v>148974081.51359999</v>
      </c>
      <c r="I94" s="137">
        <f t="shared" si="144"/>
        <v>154818000</v>
      </c>
      <c r="J94" s="137">
        <f t="shared" si="144"/>
        <v>154818000</v>
      </c>
      <c r="K94" s="137">
        <f t="shared" si="144"/>
        <v>154818000</v>
      </c>
      <c r="L94" s="137">
        <f t="shared" si="144"/>
        <v>154818000</v>
      </c>
      <c r="M94" s="137">
        <f t="shared" si="144"/>
        <v>154818000</v>
      </c>
      <c r="N94" s="137">
        <f t="shared" si="144"/>
        <v>154818000</v>
      </c>
      <c r="O94" s="137">
        <f t="shared" si="144"/>
        <v>154818000</v>
      </c>
      <c r="P94" s="137">
        <f t="shared" si="144"/>
        <v>154818000</v>
      </c>
      <c r="Q94" s="137">
        <f t="shared" si="144"/>
        <v>154818000</v>
      </c>
      <c r="R94" s="137">
        <f t="shared" si="144"/>
        <v>154818000</v>
      </c>
      <c r="S94" s="137">
        <f t="shared" si="144"/>
        <v>154818000</v>
      </c>
      <c r="T94" s="137">
        <f t="shared" si="144"/>
        <v>154818000</v>
      </c>
      <c r="U94" s="137">
        <f t="shared" si="144"/>
        <v>154818000</v>
      </c>
      <c r="V94" s="137">
        <f t="shared" si="144"/>
        <v>154818000</v>
      </c>
      <c r="W94" s="137">
        <f t="shared" si="144"/>
        <v>154818000</v>
      </c>
      <c r="X94" s="137">
        <f t="shared" si="144"/>
        <v>154818000</v>
      </c>
    </row>
    <row r="96" spans="1:24" x14ac:dyDescent="0.2">
      <c r="A96" s="275" t="s">
        <v>304</v>
      </c>
      <c r="B96" s="275"/>
      <c r="C96" s="116"/>
      <c r="E96" s="276"/>
      <c r="F96" s="276"/>
      <c r="G96" s="108"/>
      <c r="H96" s="108"/>
      <c r="I96" s="108"/>
      <c r="J96" s="108"/>
      <c r="K96" s="108"/>
      <c r="L96" s="108"/>
      <c r="M96" s="108"/>
      <c r="N96" s="108"/>
      <c r="O96" s="108"/>
      <c r="P96" s="108"/>
      <c r="Q96" s="108"/>
      <c r="R96" s="108"/>
      <c r="S96" s="108"/>
      <c r="T96" s="108"/>
      <c r="U96" s="108"/>
      <c r="V96" s="108"/>
      <c r="W96" s="108"/>
      <c r="X96" s="108"/>
    </row>
    <row r="97" spans="1:24" x14ac:dyDescent="0.2">
      <c r="A97" s="98" t="s">
        <v>304</v>
      </c>
      <c r="C97" s="98" t="s">
        <v>242</v>
      </c>
    </row>
    <row r="98" spans="1:24" x14ac:dyDescent="0.2">
      <c r="A98" s="275" t="s">
        <v>307</v>
      </c>
      <c r="B98" s="275"/>
      <c r="C98" s="278">
        <f>SUM(E98:X98)</f>
        <v>0</v>
      </c>
      <c r="E98" s="276">
        <f>SUM(E97)</f>
        <v>0</v>
      </c>
      <c r="F98" s="276">
        <f t="shared" ref="F98:X98" si="145">SUM(F97)</f>
        <v>0</v>
      </c>
      <c r="G98" s="276">
        <f t="shared" si="145"/>
        <v>0</v>
      </c>
      <c r="H98" s="276">
        <f t="shared" si="145"/>
        <v>0</v>
      </c>
      <c r="I98" s="276">
        <f t="shared" si="145"/>
        <v>0</v>
      </c>
      <c r="J98" s="276">
        <f t="shared" si="145"/>
        <v>0</v>
      </c>
      <c r="K98" s="276">
        <f t="shared" si="145"/>
        <v>0</v>
      </c>
      <c r="L98" s="276">
        <f t="shared" si="145"/>
        <v>0</v>
      </c>
      <c r="M98" s="276">
        <f t="shared" si="145"/>
        <v>0</v>
      </c>
      <c r="N98" s="276">
        <f t="shared" si="145"/>
        <v>0</v>
      </c>
      <c r="O98" s="276">
        <f t="shared" si="145"/>
        <v>0</v>
      </c>
      <c r="P98" s="276">
        <f t="shared" si="145"/>
        <v>0</v>
      </c>
      <c r="Q98" s="276">
        <f t="shared" si="145"/>
        <v>0</v>
      </c>
      <c r="R98" s="276">
        <f t="shared" si="145"/>
        <v>0</v>
      </c>
      <c r="S98" s="276">
        <f t="shared" si="145"/>
        <v>0</v>
      </c>
      <c r="T98" s="276">
        <f t="shared" si="145"/>
        <v>0</v>
      </c>
      <c r="U98" s="276">
        <f t="shared" si="145"/>
        <v>0</v>
      </c>
      <c r="V98" s="276">
        <f t="shared" si="145"/>
        <v>0</v>
      </c>
      <c r="W98" s="276">
        <f t="shared" si="145"/>
        <v>0</v>
      </c>
      <c r="X98" s="276">
        <f t="shared" si="145"/>
        <v>0</v>
      </c>
    </row>
    <row r="100" spans="1:24" ht="25.5" x14ac:dyDescent="0.2">
      <c r="A100" s="113" t="s">
        <v>612</v>
      </c>
      <c r="B100" s="113"/>
      <c r="C100" s="116"/>
      <c r="D100" s="107"/>
    </row>
    <row r="101" spans="1:24" x14ac:dyDescent="0.2">
      <c r="A101" s="114" t="s">
        <v>309</v>
      </c>
      <c r="B101" s="114"/>
      <c r="C101" s="114">
        <f>SUM(E101:X101)</f>
        <v>560890</v>
      </c>
      <c r="D101" s="109"/>
      <c r="E101" s="232">
        <f>E89-E78</f>
        <v>28044.5</v>
      </c>
      <c r="F101" s="232">
        <f t="shared" ref="F101:X101" si="146">F89-F78</f>
        <v>28044.5</v>
      </c>
      <c r="G101" s="232">
        <f t="shared" si="146"/>
        <v>28044.5</v>
      </c>
      <c r="H101" s="232">
        <f t="shared" si="146"/>
        <v>28044.5</v>
      </c>
      <c r="I101" s="232">
        <f t="shared" si="146"/>
        <v>28044.5</v>
      </c>
      <c r="J101" s="232">
        <f t="shared" si="146"/>
        <v>28044.5</v>
      </c>
      <c r="K101" s="232">
        <f t="shared" si="146"/>
        <v>28044.5</v>
      </c>
      <c r="L101" s="232">
        <f t="shared" si="146"/>
        <v>28044.5</v>
      </c>
      <c r="M101" s="232">
        <f t="shared" si="146"/>
        <v>28044.5</v>
      </c>
      <c r="N101" s="232">
        <f t="shared" si="146"/>
        <v>28044.5</v>
      </c>
      <c r="O101" s="232">
        <f t="shared" si="146"/>
        <v>28044.5</v>
      </c>
      <c r="P101" s="232">
        <f t="shared" si="146"/>
        <v>28044.5</v>
      </c>
      <c r="Q101" s="232">
        <f t="shared" si="146"/>
        <v>28044.5</v>
      </c>
      <c r="R101" s="232">
        <f t="shared" si="146"/>
        <v>28044.5</v>
      </c>
      <c r="S101" s="232">
        <f t="shared" si="146"/>
        <v>28044.5</v>
      </c>
      <c r="T101" s="232">
        <f t="shared" si="146"/>
        <v>28044.5</v>
      </c>
      <c r="U101" s="232">
        <f t="shared" si="146"/>
        <v>28044.5</v>
      </c>
      <c r="V101" s="232">
        <f t="shared" si="146"/>
        <v>28044.5</v>
      </c>
      <c r="W101" s="232">
        <f t="shared" si="146"/>
        <v>28044.5</v>
      </c>
      <c r="X101" s="232">
        <f t="shared" si="146"/>
        <v>28044.5</v>
      </c>
    </row>
    <row r="102" spans="1:24" ht="12.75" x14ac:dyDescent="0.2">
      <c r="A102" s="107" t="s">
        <v>310</v>
      </c>
      <c r="B102" s="107"/>
      <c r="C102" s="279">
        <f>NPV(C3,E101:X101)</f>
        <v>349496.45795136248</v>
      </c>
    </row>
    <row r="103" spans="1:24" ht="24" x14ac:dyDescent="0.2">
      <c r="A103" s="114" t="s">
        <v>311</v>
      </c>
      <c r="B103" s="114"/>
      <c r="C103" s="114">
        <f>SUM(E103:X103)</f>
        <v>2392142404.7135992</v>
      </c>
      <c r="D103" s="109"/>
      <c r="E103" s="232">
        <f>E94-E81</f>
        <v>113096269.2</v>
      </c>
      <c r="F103" s="232">
        <f t="shared" ref="F103:X103" si="147">F94-F81</f>
        <v>111375037.08</v>
      </c>
      <c r="G103" s="232">
        <f t="shared" si="147"/>
        <v>114587682.59999999</v>
      </c>
      <c r="H103" s="232">
        <f t="shared" si="147"/>
        <v>117018958.23359999</v>
      </c>
      <c r="I103" s="232">
        <f t="shared" si="147"/>
        <v>121004028.59999999</v>
      </c>
      <c r="J103" s="232">
        <f t="shared" si="147"/>
        <v>121004028.59999999</v>
      </c>
      <c r="K103" s="232">
        <f t="shared" si="147"/>
        <v>121004028.59999999</v>
      </c>
      <c r="L103" s="232">
        <f t="shared" si="147"/>
        <v>121004028.59999999</v>
      </c>
      <c r="M103" s="232">
        <f t="shared" si="147"/>
        <v>121004028.59999999</v>
      </c>
      <c r="N103" s="232">
        <f t="shared" si="147"/>
        <v>121004028.59999999</v>
      </c>
      <c r="O103" s="232">
        <f t="shared" si="147"/>
        <v>121004028.59999999</v>
      </c>
      <c r="P103" s="232">
        <f t="shared" si="147"/>
        <v>121004028.59999999</v>
      </c>
      <c r="Q103" s="232">
        <f t="shared" si="147"/>
        <v>121004028.59999999</v>
      </c>
      <c r="R103" s="232">
        <f t="shared" si="147"/>
        <v>121004028.59999999</v>
      </c>
      <c r="S103" s="232">
        <f t="shared" si="147"/>
        <v>121004028.59999999</v>
      </c>
      <c r="T103" s="232">
        <f t="shared" si="147"/>
        <v>121004028.59999999</v>
      </c>
      <c r="U103" s="232">
        <f t="shared" si="147"/>
        <v>121004028.59999999</v>
      </c>
      <c r="V103" s="232">
        <f t="shared" si="147"/>
        <v>121004028.59999999</v>
      </c>
      <c r="W103" s="232">
        <f t="shared" si="147"/>
        <v>121004028.59999999</v>
      </c>
      <c r="X103" s="232">
        <f t="shared" si="147"/>
        <v>121004028.59999999</v>
      </c>
    </row>
    <row r="104" spans="1:24" ht="12.75" x14ac:dyDescent="0.2">
      <c r="A104" s="107" t="s">
        <v>312</v>
      </c>
      <c r="B104" s="107"/>
      <c r="C104" s="279">
        <f>NPV(C3,E103:X103)</f>
        <v>1482891469.9502456</v>
      </c>
    </row>
    <row r="105" spans="1:24" ht="24" x14ac:dyDescent="0.2">
      <c r="A105" s="114" t="s">
        <v>313</v>
      </c>
      <c r="B105" s="114"/>
      <c r="C105" s="114">
        <f>SUM(E105:X105)</f>
        <v>2392142404.7135992</v>
      </c>
      <c r="D105" s="109"/>
      <c r="E105" s="232">
        <f>(E94+E98)-E81</f>
        <v>113096269.2</v>
      </c>
      <c r="F105" s="232">
        <f t="shared" ref="F105:X105" si="148">(F94+F98)-F81</f>
        <v>111375037.08</v>
      </c>
      <c r="G105" s="232">
        <f t="shared" si="148"/>
        <v>114587682.59999999</v>
      </c>
      <c r="H105" s="232">
        <f t="shared" si="148"/>
        <v>117018958.23359999</v>
      </c>
      <c r="I105" s="232">
        <f t="shared" si="148"/>
        <v>121004028.59999999</v>
      </c>
      <c r="J105" s="232">
        <f t="shared" si="148"/>
        <v>121004028.59999999</v>
      </c>
      <c r="K105" s="232">
        <f t="shared" si="148"/>
        <v>121004028.59999999</v>
      </c>
      <c r="L105" s="232">
        <f t="shared" si="148"/>
        <v>121004028.59999999</v>
      </c>
      <c r="M105" s="232">
        <f t="shared" si="148"/>
        <v>121004028.59999999</v>
      </c>
      <c r="N105" s="232">
        <f t="shared" si="148"/>
        <v>121004028.59999999</v>
      </c>
      <c r="O105" s="232">
        <f t="shared" si="148"/>
        <v>121004028.59999999</v>
      </c>
      <c r="P105" s="232">
        <f t="shared" si="148"/>
        <v>121004028.59999999</v>
      </c>
      <c r="Q105" s="232">
        <f t="shared" si="148"/>
        <v>121004028.59999999</v>
      </c>
      <c r="R105" s="232">
        <f t="shared" si="148"/>
        <v>121004028.59999999</v>
      </c>
      <c r="S105" s="232">
        <f t="shared" si="148"/>
        <v>121004028.59999999</v>
      </c>
      <c r="T105" s="232">
        <f t="shared" si="148"/>
        <v>121004028.59999999</v>
      </c>
      <c r="U105" s="232">
        <f t="shared" si="148"/>
        <v>121004028.59999999</v>
      </c>
      <c r="V105" s="232">
        <f t="shared" si="148"/>
        <v>121004028.59999999</v>
      </c>
      <c r="W105" s="232">
        <f t="shared" si="148"/>
        <v>121004028.59999999</v>
      </c>
      <c r="X105" s="232">
        <f t="shared" si="148"/>
        <v>121004028.59999999</v>
      </c>
    </row>
    <row r="106" spans="1:24" ht="24" x14ac:dyDescent="0.2">
      <c r="A106" s="107" t="s">
        <v>314</v>
      </c>
      <c r="B106" s="107"/>
      <c r="C106" s="280">
        <f>NPV(C3,E105:X105)</f>
        <v>1482891469.9502456</v>
      </c>
    </row>
    <row r="107" spans="1:24" x14ac:dyDescent="0.2">
      <c r="A107" s="237" t="s">
        <v>315</v>
      </c>
      <c r="B107" s="238"/>
    </row>
    <row r="108" spans="1:24" ht="48" customHeight="1" x14ac:dyDescent="0.2">
      <c r="A108" s="239">
        <v>0.05</v>
      </c>
      <c r="B108" s="240">
        <f>C102</f>
        <v>349496.45795136248</v>
      </c>
      <c r="E108" s="377"/>
      <c r="F108" s="377"/>
      <c r="H108" s="377"/>
      <c r="I108" s="377"/>
    </row>
    <row r="109" spans="1:24" x14ac:dyDescent="0.2">
      <c r="A109" s="136">
        <v>0.1</v>
      </c>
      <c r="B109" s="240">
        <f t="dataTable" ref="B109:B111" dt2D="0" dtr="0" r1="C3" ca="1"/>
        <v>238758.63773876883</v>
      </c>
      <c r="E109" s="239"/>
      <c r="F109" s="240"/>
      <c r="H109" s="239"/>
      <c r="I109" s="240"/>
    </row>
    <row r="110" spans="1:24" x14ac:dyDescent="0.2">
      <c r="A110" s="136">
        <v>0.15</v>
      </c>
      <c r="B110" s="240">
        <v>175539.82151501116</v>
      </c>
      <c r="E110" s="136"/>
      <c r="F110" s="240"/>
      <c r="H110" s="136"/>
      <c r="I110" s="240"/>
    </row>
    <row r="111" spans="1:24" x14ac:dyDescent="0.2">
      <c r="A111" s="136">
        <v>0.2</v>
      </c>
      <c r="B111" s="240">
        <v>136564.92883549727</v>
      </c>
      <c r="E111" s="136"/>
      <c r="F111" s="240"/>
      <c r="H111" s="136"/>
      <c r="I111" s="240"/>
    </row>
    <row r="112" spans="1:24" x14ac:dyDescent="0.2">
      <c r="E112" s="136"/>
      <c r="F112" s="240"/>
      <c r="H112" s="136"/>
      <c r="I112" s="240"/>
    </row>
    <row r="114" spans="1:24" ht="25.5" x14ac:dyDescent="0.2">
      <c r="A114" s="140" t="s">
        <v>613</v>
      </c>
      <c r="B114" s="140"/>
      <c r="C114" s="141"/>
    </row>
    <row r="115" spans="1:24" ht="12.75" x14ac:dyDescent="0.2">
      <c r="A115" s="233"/>
      <c r="B115" s="233"/>
      <c r="C115" s="234" t="s">
        <v>262</v>
      </c>
      <c r="E115" s="235">
        <v>0</v>
      </c>
      <c r="F115" s="235">
        <v>0.2</v>
      </c>
      <c r="G115" s="235">
        <v>0.6</v>
      </c>
      <c r="H115" s="235">
        <v>0.8</v>
      </c>
      <c r="I115" s="235">
        <v>1</v>
      </c>
      <c r="J115" s="235">
        <v>1</v>
      </c>
      <c r="K115" s="235">
        <v>1</v>
      </c>
      <c r="L115" s="235">
        <v>1</v>
      </c>
      <c r="M115" s="235">
        <v>1</v>
      </c>
      <c r="N115" s="235">
        <v>1</v>
      </c>
      <c r="O115" s="235">
        <v>1</v>
      </c>
      <c r="P115" s="235">
        <v>1</v>
      </c>
      <c r="Q115" s="235">
        <v>1</v>
      </c>
      <c r="R115" s="235">
        <v>1</v>
      </c>
      <c r="S115" s="235">
        <v>1</v>
      </c>
      <c r="T115" s="235">
        <v>1</v>
      </c>
      <c r="U115" s="235">
        <v>1</v>
      </c>
      <c r="V115" s="235">
        <v>1</v>
      </c>
      <c r="W115" s="235">
        <v>1</v>
      </c>
      <c r="X115" s="235">
        <v>1</v>
      </c>
    </row>
    <row r="116" spans="1:24" ht="12.75" x14ac:dyDescent="0.2">
      <c r="A116" s="140" t="s">
        <v>6</v>
      </c>
      <c r="B116" s="140" t="s">
        <v>213</v>
      </c>
      <c r="C116" s="145" t="s">
        <v>214</v>
      </c>
      <c r="E116" s="122" t="s">
        <v>63</v>
      </c>
      <c r="F116" s="122" t="s">
        <v>64</v>
      </c>
      <c r="G116" s="122" t="s">
        <v>65</v>
      </c>
      <c r="H116" s="122" t="s">
        <v>66</v>
      </c>
      <c r="I116" s="122" t="s">
        <v>67</v>
      </c>
      <c r="J116" s="122" t="s">
        <v>68</v>
      </c>
      <c r="K116" s="122" t="s">
        <v>69</v>
      </c>
      <c r="L116" s="122" t="s">
        <v>70</v>
      </c>
      <c r="M116" s="122" t="s">
        <v>71</v>
      </c>
      <c r="N116" s="122" t="s">
        <v>72</v>
      </c>
      <c r="O116" s="122" t="s">
        <v>73</v>
      </c>
      <c r="P116" s="122" t="s">
        <v>74</v>
      </c>
      <c r="Q116" s="122" t="s">
        <v>75</v>
      </c>
      <c r="R116" s="122" t="s">
        <v>76</v>
      </c>
      <c r="S116" s="122" t="s">
        <v>77</v>
      </c>
      <c r="T116" s="122" t="s">
        <v>78</v>
      </c>
      <c r="U116" s="122" t="s">
        <v>79</v>
      </c>
      <c r="V116" s="122" t="s">
        <v>80</v>
      </c>
      <c r="W116" s="122" t="s">
        <v>81</v>
      </c>
      <c r="X116" s="122" t="s">
        <v>82</v>
      </c>
    </row>
    <row r="117" spans="1:24" x14ac:dyDescent="0.2">
      <c r="A117" s="157" t="s">
        <v>215</v>
      </c>
      <c r="B117" s="157"/>
      <c r="C117" s="157" t="s">
        <v>216</v>
      </c>
      <c r="D117" s="107"/>
      <c r="E117" s="122">
        <v>0</v>
      </c>
      <c r="F117" s="122">
        <v>0</v>
      </c>
      <c r="G117" s="122">
        <v>0</v>
      </c>
      <c r="H117" s="122">
        <v>0</v>
      </c>
      <c r="I117" s="122">
        <v>0</v>
      </c>
      <c r="J117" s="122">
        <v>0</v>
      </c>
      <c r="K117" s="122">
        <v>0</v>
      </c>
      <c r="L117" s="122">
        <v>0</v>
      </c>
      <c r="M117" s="122">
        <v>0</v>
      </c>
      <c r="N117" s="122">
        <v>0</v>
      </c>
      <c r="O117" s="122">
        <v>0</v>
      </c>
      <c r="P117" s="122">
        <v>0</v>
      </c>
      <c r="Q117" s="122">
        <v>0</v>
      </c>
      <c r="R117" s="122">
        <v>0</v>
      </c>
      <c r="S117" s="122">
        <v>0</v>
      </c>
      <c r="T117" s="122">
        <v>0</v>
      </c>
      <c r="U117" s="122">
        <v>0</v>
      </c>
      <c r="V117" s="122">
        <v>0</v>
      </c>
      <c r="W117" s="122">
        <v>0</v>
      </c>
      <c r="X117" s="122">
        <v>0</v>
      </c>
    </row>
    <row r="118" spans="1:24" ht="24" x14ac:dyDescent="0.2">
      <c r="A118" s="146" t="s">
        <v>588</v>
      </c>
      <c r="B118" s="146"/>
      <c r="C118" s="152"/>
      <c r="E118" s="97"/>
      <c r="F118" s="97"/>
      <c r="G118" s="97"/>
      <c r="H118" s="97"/>
      <c r="I118" s="97"/>
      <c r="J118" s="97"/>
      <c r="K118" s="97"/>
      <c r="L118" s="97"/>
      <c r="M118" s="97"/>
      <c r="N118" s="97"/>
      <c r="O118" s="97"/>
      <c r="P118" s="97"/>
      <c r="Q118" s="97"/>
      <c r="R118" s="97"/>
      <c r="S118" s="97"/>
      <c r="T118" s="97"/>
      <c r="U118" s="97"/>
      <c r="V118" s="97"/>
      <c r="W118" s="97"/>
      <c r="X118" s="97"/>
    </row>
    <row r="119" spans="1:24" x14ac:dyDescent="0.2">
      <c r="A119" s="133" t="s">
        <v>568</v>
      </c>
      <c r="B119" s="133" t="s">
        <v>319</v>
      </c>
      <c r="C119" s="133">
        <v>2000</v>
      </c>
      <c r="E119" s="122">
        <f>C119</f>
        <v>2000</v>
      </c>
      <c r="F119" s="122">
        <f>C119</f>
        <v>2000</v>
      </c>
      <c r="G119" s="122">
        <f>C119</f>
        <v>2000</v>
      </c>
      <c r="H119" s="122">
        <f>C119</f>
        <v>2000</v>
      </c>
      <c r="I119" s="122">
        <f>C119</f>
        <v>2000</v>
      </c>
      <c r="J119" s="122">
        <f>C119</f>
        <v>2000</v>
      </c>
      <c r="K119" s="122">
        <f>C119</f>
        <v>2000</v>
      </c>
      <c r="L119" s="122">
        <f>C119</f>
        <v>2000</v>
      </c>
      <c r="M119" s="122">
        <f>C119</f>
        <v>2000</v>
      </c>
      <c r="N119" s="122">
        <f>C119</f>
        <v>2000</v>
      </c>
      <c r="O119" s="122">
        <f>C119</f>
        <v>2000</v>
      </c>
      <c r="P119" s="122">
        <f>C119</f>
        <v>2000</v>
      </c>
      <c r="Q119" s="122">
        <f>C119</f>
        <v>2000</v>
      </c>
      <c r="R119" s="122">
        <f>C119</f>
        <v>2000</v>
      </c>
      <c r="S119" s="122">
        <f>C119</f>
        <v>2000</v>
      </c>
      <c r="T119" s="122">
        <f>C119</f>
        <v>2000</v>
      </c>
      <c r="U119" s="122">
        <f>C119</f>
        <v>2000</v>
      </c>
      <c r="V119" s="122">
        <f>C119</f>
        <v>2000</v>
      </c>
      <c r="W119" s="122">
        <f>C119</f>
        <v>2000</v>
      </c>
      <c r="X119" s="122">
        <f>C119</f>
        <v>2000</v>
      </c>
    </row>
    <row r="120" spans="1:24" ht="24" x14ac:dyDescent="0.2">
      <c r="A120" s="122" t="s">
        <v>569</v>
      </c>
      <c r="B120" s="133" t="s">
        <v>320</v>
      </c>
      <c r="C120" s="122">
        <f>3947/2</f>
        <v>1973.5</v>
      </c>
      <c r="E120" s="122">
        <f>C120</f>
        <v>1973.5</v>
      </c>
      <c r="F120" s="122">
        <f>C120</f>
        <v>1973.5</v>
      </c>
      <c r="G120" s="122">
        <f>C120</f>
        <v>1973.5</v>
      </c>
      <c r="H120" s="122">
        <f>C120</f>
        <v>1973.5</v>
      </c>
      <c r="I120" s="122">
        <f>C120</f>
        <v>1973.5</v>
      </c>
      <c r="J120" s="122">
        <f>C120</f>
        <v>1973.5</v>
      </c>
      <c r="K120" s="122">
        <f>C120</f>
        <v>1973.5</v>
      </c>
      <c r="L120" s="122">
        <f>C120</f>
        <v>1973.5</v>
      </c>
      <c r="M120" s="122">
        <f>C120</f>
        <v>1973.5</v>
      </c>
      <c r="N120" s="122">
        <f>C120</f>
        <v>1973.5</v>
      </c>
      <c r="O120" s="122">
        <f>C120</f>
        <v>1973.5</v>
      </c>
      <c r="P120" s="122">
        <f>C120</f>
        <v>1973.5</v>
      </c>
      <c r="Q120" s="122">
        <f>C120</f>
        <v>1973.5</v>
      </c>
      <c r="R120" s="122">
        <f>C120</f>
        <v>1973.5</v>
      </c>
      <c r="S120" s="122">
        <f>C120</f>
        <v>1973.5</v>
      </c>
      <c r="T120" s="122">
        <f>C120</f>
        <v>1973.5</v>
      </c>
      <c r="U120" s="122">
        <f>C120</f>
        <v>1973.5</v>
      </c>
      <c r="V120" s="122">
        <f>C120</f>
        <v>1973.5</v>
      </c>
      <c r="W120" s="122">
        <f>C120</f>
        <v>1973.5</v>
      </c>
      <c r="X120" s="122">
        <f>C120</f>
        <v>1973.5</v>
      </c>
    </row>
    <row r="121" spans="1:24" x14ac:dyDescent="0.2">
      <c r="A121" s="122" t="s">
        <v>570</v>
      </c>
      <c r="B121" s="133" t="s">
        <v>321</v>
      </c>
      <c r="C121" s="122">
        <v>700</v>
      </c>
      <c r="E121" s="122">
        <f>C121</f>
        <v>700</v>
      </c>
      <c r="F121" s="122">
        <f>C121</f>
        <v>700</v>
      </c>
      <c r="G121" s="122">
        <f>C121</f>
        <v>700</v>
      </c>
      <c r="H121" s="122">
        <f>C121</f>
        <v>700</v>
      </c>
      <c r="I121" s="122">
        <f>C121</f>
        <v>700</v>
      </c>
      <c r="J121" s="122">
        <f>C121</f>
        <v>700</v>
      </c>
      <c r="K121" s="122">
        <f>C121</f>
        <v>700</v>
      </c>
      <c r="L121" s="122">
        <f>C121</f>
        <v>700</v>
      </c>
      <c r="M121" s="122">
        <f>C121</f>
        <v>700</v>
      </c>
      <c r="N121" s="122">
        <f>C121</f>
        <v>700</v>
      </c>
      <c r="O121" s="122">
        <f>C121</f>
        <v>700</v>
      </c>
      <c r="P121" s="122">
        <f>C121</f>
        <v>700</v>
      </c>
      <c r="Q121" s="122">
        <f>C121</f>
        <v>700</v>
      </c>
      <c r="R121" s="122">
        <f>C121</f>
        <v>700</v>
      </c>
      <c r="S121" s="122">
        <f>C121</f>
        <v>700</v>
      </c>
      <c r="T121" s="122">
        <f>C121</f>
        <v>700</v>
      </c>
      <c r="U121" s="122">
        <f>C121</f>
        <v>700</v>
      </c>
      <c r="V121" s="122">
        <f>C121</f>
        <v>700</v>
      </c>
      <c r="W121" s="122">
        <f>C121</f>
        <v>700</v>
      </c>
      <c r="X121" s="122">
        <f>C121</f>
        <v>700</v>
      </c>
    </row>
    <row r="122" spans="1:24" customFormat="1" ht="14.45" customHeight="1" x14ac:dyDescent="0.25">
      <c r="A122" s="122" t="s">
        <v>589</v>
      </c>
      <c r="B122" s="133" t="s">
        <v>322</v>
      </c>
      <c r="C122" s="122">
        <v>200</v>
      </c>
      <c r="E122" s="122">
        <v>0</v>
      </c>
      <c r="F122" s="122">
        <v>0</v>
      </c>
      <c r="G122" s="122">
        <v>0</v>
      </c>
      <c r="H122" s="122">
        <v>0</v>
      </c>
      <c r="I122" s="122">
        <v>0</v>
      </c>
      <c r="J122" s="122">
        <f t="shared" ref="J122:J125" si="149">C122</f>
        <v>200</v>
      </c>
      <c r="K122" s="122">
        <f t="shared" ref="K122:K125" si="150">C122</f>
        <v>200</v>
      </c>
      <c r="L122" s="122">
        <f t="shared" ref="L122:L125" si="151">C122</f>
        <v>200</v>
      </c>
      <c r="M122" s="122">
        <f t="shared" ref="M122:M125" si="152">C122</f>
        <v>200</v>
      </c>
      <c r="N122" s="122">
        <f t="shared" ref="N122:N125" si="153">C122</f>
        <v>200</v>
      </c>
      <c r="O122" s="122">
        <f t="shared" ref="O122:O125" si="154">C122</f>
        <v>200</v>
      </c>
      <c r="P122" s="122">
        <f t="shared" ref="P122:P125" si="155">C122</f>
        <v>200</v>
      </c>
      <c r="Q122" s="122">
        <f t="shared" ref="Q122:Q125" si="156">C122</f>
        <v>200</v>
      </c>
      <c r="R122" s="122">
        <f t="shared" ref="R122:R125" si="157">C122</f>
        <v>200</v>
      </c>
      <c r="S122" s="122">
        <f t="shared" ref="S122:S125" si="158">C122</f>
        <v>200</v>
      </c>
      <c r="T122" s="122">
        <f t="shared" ref="T122:T125" si="159">C122</f>
        <v>200</v>
      </c>
      <c r="U122" s="122">
        <f t="shared" ref="U122:U125" si="160">C122</f>
        <v>200</v>
      </c>
      <c r="V122" s="122">
        <f t="shared" ref="V122:V125" si="161">C122</f>
        <v>200</v>
      </c>
      <c r="W122" s="122">
        <f t="shared" ref="W122:W125" si="162">C122</f>
        <v>200</v>
      </c>
      <c r="X122" s="122">
        <f t="shared" ref="X122:X125" si="163">C122</f>
        <v>200</v>
      </c>
    </row>
    <row r="123" spans="1:24" customFormat="1" ht="24.75" x14ac:dyDescent="0.25">
      <c r="A123" s="122" t="s">
        <v>590</v>
      </c>
      <c r="B123" s="133" t="s">
        <v>323</v>
      </c>
      <c r="C123" s="122">
        <f>990/2</f>
        <v>495</v>
      </c>
      <c r="E123" s="122">
        <v>0</v>
      </c>
      <c r="F123" s="122">
        <v>0</v>
      </c>
      <c r="G123" s="122">
        <v>0</v>
      </c>
      <c r="H123" s="122">
        <v>0</v>
      </c>
      <c r="I123" s="122">
        <v>0</v>
      </c>
      <c r="J123" s="122">
        <f t="shared" si="149"/>
        <v>495</v>
      </c>
      <c r="K123" s="122">
        <f t="shared" si="150"/>
        <v>495</v>
      </c>
      <c r="L123" s="122">
        <f t="shared" si="151"/>
        <v>495</v>
      </c>
      <c r="M123" s="122">
        <f t="shared" si="152"/>
        <v>495</v>
      </c>
      <c r="N123" s="122">
        <f t="shared" si="153"/>
        <v>495</v>
      </c>
      <c r="O123" s="122">
        <f t="shared" si="154"/>
        <v>495</v>
      </c>
      <c r="P123" s="122">
        <f t="shared" si="155"/>
        <v>495</v>
      </c>
      <c r="Q123" s="122">
        <f t="shared" si="156"/>
        <v>495</v>
      </c>
      <c r="R123" s="122">
        <f t="shared" si="157"/>
        <v>495</v>
      </c>
      <c r="S123" s="122">
        <f t="shared" si="158"/>
        <v>495</v>
      </c>
      <c r="T123" s="122">
        <f t="shared" si="159"/>
        <v>495</v>
      </c>
      <c r="U123" s="122">
        <f t="shared" si="160"/>
        <v>495</v>
      </c>
      <c r="V123" s="122">
        <f t="shared" si="161"/>
        <v>495</v>
      </c>
      <c r="W123" s="122">
        <f t="shared" si="162"/>
        <v>495</v>
      </c>
      <c r="X123" s="122">
        <f t="shared" si="163"/>
        <v>495</v>
      </c>
    </row>
    <row r="124" spans="1:24" customFormat="1" ht="15" x14ac:dyDescent="0.25">
      <c r="A124" s="122" t="s">
        <v>591</v>
      </c>
      <c r="B124" s="133" t="s">
        <v>324</v>
      </c>
      <c r="C124" s="122">
        <v>2000</v>
      </c>
      <c r="E124" s="122">
        <f t="shared" ref="E124" si="164">C124</f>
        <v>2000</v>
      </c>
      <c r="F124" s="122">
        <f t="shared" ref="F124" si="165">C124</f>
        <v>2000</v>
      </c>
      <c r="G124" s="122">
        <f t="shared" ref="G124" si="166">C124</f>
        <v>2000</v>
      </c>
      <c r="H124" s="122">
        <f t="shared" ref="H124" si="167">C124</f>
        <v>2000</v>
      </c>
      <c r="I124" s="122">
        <f t="shared" ref="I124" si="168">C124</f>
        <v>2000</v>
      </c>
      <c r="J124" s="122">
        <f t="shared" si="149"/>
        <v>2000</v>
      </c>
      <c r="K124" s="122">
        <f t="shared" si="150"/>
        <v>2000</v>
      </c>
      <c r="L124" s="122">
        <f t="shared" si="151"/>
        <v>2000</v>
      </c>
      <c r="M124" s="122">
        <f t="shared" si="152"/>
        <v>2000</v>
      </c>
      <c r="N124" s="122">
        <f t="shared" si="153"/>
        <v>2000</v>
      </c>
      <c r="O124" s="122">
        <f t="shared" si="154"/>
        <v>2000</v>
      </c>
      <c r="P124" s="122">
        <f t="shared" si="155"/>
        <v>2000</v>
      </c>
      <c r="Q124" s="122">
        <f t="shared" si="156"/>
        <v>2000</v>
      </c>
      <c r="R124" s="122">
        <f t="shared" si="157"/>
        <v>2000</v>
      </c>
      <c r="S124" s="122">
        <f t="shared" si="158"/>
        <v>2000</v>
      </c>
      <c r="T124" s="122">
        <f t="shared" si="159"/>
        <v>2000</v>
      </c>
      <c r="U124" s="122">
        <f t="shared" si="160"/>
        <v>2000</v>
      </c>
      <c r="V124" s="122">
        <f t="shared" si="161"/>
        <v>2000</v>
      </c>
      <c r="W124" s="122">
        <f t="shared" si="162"/>
        <v>2000</v>
      </c>
      <c r="X124" s="122">
        <f t="shared" si="163"/>
        <v>2000</v>
      </c>
    </row>
    <row r="125" spans="1:24" customFormat="1" ht="15.75" thickBot="1" x14ac:dyDescent="0.3">
      <c r="A125" s="122" t="s">
        <v>592</v>
      </c>
      <c r="B125" s="133" t="s">
        <v>327</v>
      </c>
      <c r="C125" s="122">
        <v>320</v>
      </c>
      <c r="E125" s="122">
        <v>0</v>
      </c>
      <c r="F125" s="122">
        <v>0</v>
      </c>
      <c r="G125" s="122">
        <v>0</v>
      </c>
      <c r="H125" s="122">
        <v>0</v>
      </c>
      <c r="I125" s="122">
        <v>0</v>
      </c>
      <c r="J125" s="122">
        <f t="shared" si="149"/>
        <v>320</v>
      </c>
      <c r="K125" s="122">
        <f t="shared" si="150"/>
        <v>320</v>
      </c>
      <c r="L125" s="122">
        <f t="shared" si="151"/>
        <v>320</v>
      </c>
      <c r="M125" s="122">
        <f t="shared" si="152"/>
        <v>320</v>
      </c>
      <c r="N125" s="122">
        <f t="shared" si="153"/>
        <v>320</v>
      </c>
      <c r="O125" s="122">
        <f t="shared" si="154"/>
        <v>320</v>
      </c>
      <c r="P125" s="122">
        <f t="shared" si="155"/>
        <v>320</v>
      </c>
      <c r="Q125" s="122">
        <f t="shared" si="156"/>
        <v>320</v>
      </c>
      <c r="R125" s="122">
        <f t="shared" si="157"/>
        <v>320</v>
      </c>
      <c r="S125" s="122">
        <f t="shared" si="158"/>
        <v>320</v>
      </c>
      <c r="T125" s="122">
        <f t="shared" si="159"/>
        <v>320</v>
      </c>
      <c r="U125" s="122">
        <f t="shared" si="160"/>
        <v>320</v>
      </c>
      <c r="V125" s="122">
        <f t="shared" si="161"/>
        <v>320</v>
      </c>
      <c r="W125" s="122">
        <f t="shared" si="162"/>
        <v>320</v>
      </c>
      <c r="X125" s="122">
        <f t="shared" si="163"/>
        <v>320</v>
      </c>
    </row>
    <row r="126" spans="1:24" s="118" customFormat="1" ht="27.6" customHeight="1" thickBot="1" x14ac:dyDescent="0.25">
      <c r="A126" s="155" t="s">
        <v>593</v>
      </c>
      <c r="B126" s="155"/>
      <c r="C126" s="156">
        <f>SUM(E126:X126)</f>
        <v>148695</v>
      </c>
      <c r="D126" s="107"/>
      <c r="E126" s="156">
        <f t="shared" ref="E126:X126" si="169">SUM(E119:E125)</f>
        <v>6673.5</v>
      </c>
      <c r="F126" s="156">
        <f t="shared" si="169"/>
        <v>6673.5</v>
      </c>
      <c r="G126" s="156">
        <f t="shared" si="169"/>
        <v>6673.5</v>
      </c>
      <c r="H126" s="156">
        <f t="shared" si="169"/>
        <v>6673.5</v>
      </c>
      <c r="I126" s="156">
        <f t="shared" si="169"/>
        <v>6673.5</v>
      </c>
      <c r="J126" s="156">
        <f t="shared" si="169"/>
        <v>7688.5</v>
      </c>
      <c r="K126" s="156">
        <f t="shared" si="169"/>
        <v>7688.5</v>
      </c>
      <c r="L126" s="156">
        <f t="shared" si="169"/>
        <v>7688.5</v>
      </c>
      <c r="M126" s="156">
        <f t="shared" si="169"/>
        <v>7688.5</v>
      </c>
      <c r="N126" s="156">
        <f t="shared" si="169"/>
        <v>7688.5</v>
      </c>
      <c r="O126" s="156">
        <f t="shared" si="169"/>
        <v>7688.5</v>
      </c>
      <c r="P126" s="156">
        <f t="shared" si="169"/>
        <v>7688.5</v>
      </c>
      <c r="Q126" s="156">
        <f t="shared" si="169"/>
        <v>7688.5</v>
      </c>
      <c r="R126" s="156">
        <f t="shared" si="169"/>
        <v>7688.5</v>
      </c>
      <c r="S126" s="156">
        <f t="shared" si="169"/>
        <v>7688.5</v>
      </c>
      <c r="T126" s="156">
        <f t="shared" si="169"/>
        <v>7688.5</v>
      </c>
      <c r="U126" s="156">
        <f t="shared" si="169"/>
        <v>7688.5</v>
      </c>
      <c r="V126" s="156">
        <f t="shared" si="169"/>
        <v>7688.5</v>
      </c>
      <c r="W126" s="156">
        <f t="shared" si="169"/>
        <v>7688.5</v>
      </c>
      <c r="X126" s="156">
        <f t="shared" si="169"/>
        <v>7688.5</v>
      </c>
    </row>
    <row r="127" spans="1:24" ht="36.75" thickBot="1" x14ac:dyDescent="0.25">
      <c r="A127" s="146" t="s">
        <v>614</v>
      </c>
      <c r="B127" s="146"/>
      <c r="C127" s="152"/>
      <c r="E127" s="97"/>
      <c r="F127" s="97"/>
      <c r="G127" s="97"/>
      <c r="H127" s="97"/>
      <c r="I127" s="97"/>
      <c r="J127" s="97"/>
      <c r="K127" s="97"/>
      <c r="L127" s="97"/>
      <c r="M127" s="97"/>
      <c r="N127" s="97"/>
      <c r="O127" s="97"/>
      <c r="P127" s="97"/>
      <c r="Q127" s="97"/>
      <c r="R127" s="97"/>
      <c r="S127" s="97"/>
      <c r="T127" s="97"/>
      <c r="U127" s="97"/>
      <c r="V127" s="97"/>
      <c r="W127" s="97"/>
      <c r="X127" s="97"/>
    </row>
    <row r="128" spans="1:24" x14ac:dyDescent="0.2">
      <c r="A128" s="122" t="s">
        <v>572</v>
      </c>
      <c r="B128" s="204" t="s">
        <v>328</v>
      </c>
      <c r="C128" s="131">
        <v>100</v>
      </c>
      <c r="E128" s="122">
        <f>C128</f>
        <v>100</v>
      </c>
      <c r="F128" s="122">
        <f t="shared" ref="F128:F132" si="170">C128</f>
        <v>100</v>
      </c>
      <c r="G128" s="122">
        <f t="shared" ref="G128:G132" si="171">C128</f>
        <v>100</v>
      </c>
      <c r="H128" s="122">
        <f t="shared" ref="H128:H132" si="172">C128</f>
        <v>100</v>
      </c>
      <c r="I128" s="122">
        <f t="shared" ref="I128:I132" si="173">C128</f>
        <v>100</v>
      </c>
      <c r="J128" s="122">
        <f t="shared" ref="J128:J138" si="174">C128</f>
        <v>100</v>
      </c>
      <c r="K128" s="122">
        <f t="shared" ref="K128:K138" si="175">C128</f>
        <v>100</v>
      </c>
      <c r="L128" s="122">
        <f t="shared" ref="L128:L138" si="176">C128</f>
        <v>100</v>
      </c>
      <c r="M128" s="122">
        <f t="shared" ref="M128:M138" si="177">C128</f>
        <v>100</v>
      </c>
      <c r="N128" s="122">
        <f t="shared" ref="N128:N138" si="178">C128</f>
        <v>100</v>
      </c>
      <c r="O128" s="122">
        <f t="shared" ref="O128:O138" si="179">C128</f>
        <v>100</v>
      </c>
      <c r="P128" s="122">
        <f t="shared" ref="P128:P138" si="180">C128</f>
        <v>100</v>
      </c>
      <c r="Q128" s="122">
        <f t="shared" ref="Q128:Q138" si="181">C128</f>
        <v>100</v>
      </c>
      <c r="R128" s="122">
        <f t="shared" ref="R128:R138" si="182">C128</f>
        <v>100</v>
      </c>
      <c r="S128" s="122">
        <f t="shared" ref="S128:S138" si="183">C128</f>
        <v>100</v>
      </c>
      <c r="T128" s="122">
        <f t="shared" ref="T128:T138" si="184">C128</f>
        <v>100</v>
      </c>
      <c r="U128" s="122">
        <f t="shared" ref="U128:U138" si="185">C128</f>
        <v>100</v>
      </c>
      <c r="V128" s="122">
        <f t="shared" ref="V128:V138" si="186">C128</f>
        <v>100</v>
      </c>
      <c r="W128" s="122">
        <f t="shared" ref="W128:W138" si="187">C128</f>
        <v>100</v>
      </c>
      <c r="X128" s="122">
        <f t="shared" ref="X128:X138" si="188">C128</f>
        <v>100</v>
      </c>
    </row>
    <row r="129" spans="1:24" x14ac:dyDescent="0.2">
      <c r="A129" s="122" t="s">
        <v>573</v>
      </c>
      <c r="B129" s="204" t="s">
        <v>329</v>
      </c>
      <c r="C129" s="132">
        <v>100</v>
      </c>
      <c r="E129" s="122">
        <f t="shared" ref="E129:E132" si="189">C129</f>
        <v>100</v>
      </c>
      <c r="F129" s="122">
        <f t="shared" si="170"/>
        <v>100</v>
      </c>
      <c r="G129" s="122">
        <f t="shared" si="171"/>
        <v>100</v>
      </c>
      <c r="H129" s="122">
        <f t="shared" si="172"/>
        <v>100</v>
      </c>
      <c r="I129" s="122">
        <f t="shared" si="173"/>
        <v>100</v>
      </c>
      <c r="J129" s="122">
        <f t="shared" si="174"/>
        <v>100</v>
      </c>
      <c r="K129" s="122">
        <f t="shared" si="175"/>
        <v>100</v>
      </c>
      <c r="L129" s="122">
        <f t="shared" si="176"/>
        <v>100</v>
      </c>
      <c r="M129" s="122">
        <f t="shared" si="177"/>
        <v>100</v>
      </c>
      <c r="N129" s="122">
        <f t="shared" si="178"/>
        <v>100</v>
      </c>
      <c r="O129" s="122">
        <f t="shared" si="179"/>
        <v>100</v>
      </c>
      <c r="P129" s="122">
        <f t="shared" si="180"/>
        <v>100</v>
      </c>
      <c r="Q129" s="122">
        <f t="shared" si="181"/>
        <v>100</v>
      </c>
      <c r="R129" s="122">
        <f t="shared" si="182"/>
        <v>100</v>
      </c>
      <c r="S129" s="122">
        <f t="shared" si="183"/>
        <v>100</v>
      </c>
      <c r="T129" s="122">
        <f t="shared" si="184"/>
        <v>100</v>
      </c>
      <c r="U129" s="122">
        <f t="shared" si="185"/>
        <v>100</v>
      </c>
      <c r="V129" s="122">
        <f t="shared" si="186"/>
        <v>100</v>
      </c>
      <c r="W129" s="122">
        <f t="shared" si="187"/>
        <v>100</v>
      </c>
      <c r="X129" s="122">
        <f t="shared" si="188"/>
        <v>100</v>
      </c>
    </row>
    <row r="130" spans="1:24" ht="24" x14ac:dyDescent="0.2">
      <c r="A130" s="122" t="s">
        <v>574</v>
      </c>
      <c r="B130" s="204" t="s">
        <v>330</v>
      </c>
      <c r="C130" s="132">
        <v>40</v>
      </c>
      <c r="E130" s="122">
        <f t="shared" si="189"/>
        <v>40</v>
      </c>
      <c r="F130" s="122">
        <f t="shared" si="170"/>
        <v>40</v>
      </c>
      <c r="G130" s="122">
        <f t="shared" si="171"/>
        <v>40</v>
      </c>
      <c r="H130" s="122">
        <f t="shared" si="172"/>
        <v>40</v>
      </c>
      <c r="I130" s="122">
        <f t="shared" si="173"/>
        <v>40</v>
      </c>
      <c r="J130" s="122">
        <f t="shared" si="174"/>
        <v>40</v>
      </c>
      <c r="K130" s="122">
        <f t="shared" si="175"/>
        <v>40</v>
      </c>
      <c r="L130" s="122">
        <f t="shared" si="176"/>
        <v>40</v>
      </c>
      <c r="M130" s="122">
        <f t="shared" si="177"/>
        <v>40</v>
      </c>
      <c r="N130" s="122">
        <f t="shared" si="178"/>
        <v>40</v>
      </c>
      <c r="O130" s="122">
        <f t="shared" si="179"/>
        <v>40</v>
      </c>
      <c r="P130" s="122">
        <f t="shared" si="180"/>
        <v>40</v>
      </c>
      <c r="Q130" s="122">
        <f t="shared" si="181"/>
        <v>40</v>
      </c>
      <c r="R130" s="122">
        <f t="shared" si="182"/>
        <v>40</v>
      </c>
      <c r="S130" s="122">
        <f t="shared" si="183"/>
        <v>40</v>
      </c>
      <c r="T130" s="122">
        <f t="shared" si="184"/>
        <v>40</v>
      </c>
      <c r="U130" s="122">
        <f t="shared" si="185"/>
        <v>40</v>
      </c>
      <c r="V130" s="122">
        <f t="shared" si="186"/>
        <v>40</v>
      </c>
      <c r="W130" s="122">
        <f t="shared" si="187"/>
        <v>40</v>
      </c>
      <c r="X130" s="122">
        <f t="shared" si="188"/>
        <v>40</v>
      </c>
    </row>
    <row r="131" spans="1:24" x14ac:dyDescent="0.2">
      <c r="A131" s="122" t="s">
        <v>575</v>
      </c>
      <c r="B131" s="204" t="s">
        <v>331</v>
      </c>
      <c r="C131" s="132">
        <v>200</v>
      </c>
      <c r="E131" s="122">
        <f t="shared" si="189"/>
        <v>200</v>
      </c>
      <c r="F131" s="122">
        <f t="shared" si="170"/>
        <v>200</v>
      </c>
      <c r="G131" s="122">
        <f t="shared" si="171"/>
        <v>200</v>
      </c>
      <c r="H131" s="122">
        <f t="shared" si="172"/>
        <v>200</v>
      </c>
      <c r="I131" s="122">
        <f t="shared" si="173"/>
        <v>200</v>
      </c>
      <c r="J131" s="122">
        <f t="shared" si="174"/>
        <v>200</v>
      </c>
      <c r="K131" s="122">
        <f t="shared" si="175"/>
        <v>200</v>
      </c>
      <c r="L131" s="122">
        <f t="shared" si="176"/>
        <v>200</v>
      </c>
      <c r="M131" s="122">
        <f t="shared" si="177"/>
        <v>200</v>
      </c>
      <c r="N131" s="122">
        <f t="shared" si="178"/>
        <v>200</v>
      </c>
      <c r="O131" s="122">
        <f t="shared" si="179"/>
        <v>200</v>
      </c>
      <c r="P131" s="122">
        <f t="shared" si="180"/>
        <v>200</v>
      </c>
      <c r="Q131" s="122">
        <f t="shared" si="181"/>
        <v>200</v>
      </c>
      <c r="R131" s="122">
        <f t="shared" si="182"/>
        <v>200</v>
      </c>
      <c r="S131" s="122">
        <f t="shared" si="183"/>
        <v>200</v>
      </c>
      <c r="T131" s="122">
        <f t="shared" si="184"/>
        <v>200</v>
      </c>
      <c r="U131" s="122">
        <f t="shared" si="185"/>
        <v>200</v>
      </c>
      <c r="V131" s="122">
        <f t="shared" si="186"/>
        <v>200</v>
      </c>
      <c r="W131" s="122">
        <f t="shared" si="187"/>
        <v>200</v>
      </c>
      <c r="X131" s="122">
        <f t="shared" si="188"/>
        <v>200</v>
      </c>
    </row>
    <row r="132" spans="1:24" ht="12.75" thickBot="1" x14ac:dyDescent="0.25">
      <c r="A132" s="122" t="s">
        <v>595</v>
      </c>
      <c r="B132" s="204" t="s">
        <v>332</v>
      </c>
      <c r="C132" s="132">
        <v>20</v>
      </c>
      <c r="E132" s="122">
        <f t="shared" si="189"/>
        <v>20</v>
      </c>
      <c r="F132" s="122">
        <f t="shared" si="170"/>
        <v>20</v>
      </c>
      <c r="G132" s="122">
        <f t="shared" si="171"/>
        <v>20</v>
      </c>
      <c r="H132" s="122">
        <f t="shared" si="172"/>
        <v>20</v>
      </c>
      <c r="I132" s="122">
        <f t="shared" si="173"/>
        <v>20</v>
      </c>
      <c r="J132" s="122">
        <f t="shared" si="174"/>
        <v>20</v>
      </c>
      <c r="K132" s="122">
        <f t="shared" si="175"/>
        <v>20</v>
      </c>
      <c r="L132" s="122">
        <f t="shared" si="176"/>
        <v>20</v>
      </c>
      <c r="M132" s="122">
        <f t="shared" si="177"/>
        <v>20</v>
      </c>
      <c r="N132" s="122">
        <f t="shared" si="178"/>
        <v>20</v>
      </c>
      <c r="O132" s="122">
        <f t="shared" si="179"/>
        <v>20</v>
      </c>
      <c r="P132" s="122">
        <f t="shared" si="180"/>
        <v>20</v>
      </c>
      <c r="Q132" s="122">
        <f t="shared" si="181"/>
        <v>20</v>
      </c>
      <c r="R132" s="122">
        <f t="shared" si="182"/>
        <v>20</v>
      </c>
      <c r="S132" s="122">
        <f t="shared" si="183"/>
        <v>20</v>
      </c>
      <c r="T132" s="122">
        <f t="shared" si="184"/>
        <v>20</v>
      </c>
      <c r="U132" s="122">
        <f t="shared" si="185"/>
        <v>20</v>
      </c>
      <c r="V132" s="122">
        <f t="shared" si="186"/>
        <v>20</v>
      </c>
      <c r="W132" s="122">
        <f t="shared" si="187"/>
        <v>20</v>
      </c>
      <c r="X132" s="122">
        <f t="shared" si="188"/>
        <v>20</v>
      </c>
    </row>
    <row r="133" spans="1:24" ht="24" x14ac:dyDescent="0.2">
      <c r="A133" s="122" t="s">
        <v>596</v>
      </c>
      <c r="B133" s="204" t="s">
        <v>333</v>
      </c>
      <c r="C133" s="131">
        <v>320</v>
      </c>
      <c r="E133" s="122">
        <v>0</v>
      </c>
      <c r="F133" s="122">
        <v>0</v>
      </c>
      <c r="G133" s="122">
        <v>0</v>
      </c>
      <c r="H133" s="122">
        <v>0</v>
      </c>
      <c r="I133" s="122">
        <v>0</v>
      </c>
      <c r="J133" s="122">
        <f t="shared" si="174"/>
        <v>320</v>
      </c>
      <c r="K133" s="122">
        <f t="shared" si="175"/>
        <v>320</v>
      </c>
      <c r="L133" s="122">
        <f t="shared" si="176"/>
        <v>320</v>
      </c>
      <c r="M133" s="122">
        <f t="shared" si="177"/>
        <v>320</v>
      </c>
      <c r="N133" s="122">
        <f t="shared" si="178"/>
        <v>320</v>
      </c>
      <c r="O133" s="122">
        <f t="shared" si="179"/>
        <v>320</v>
      </c>
      <c r="P133" s="122">
        <f t="shared" si="180"/>
        <v>320</v>
      </c>
      <c r="Q133" s="122">
        <f t="shared" si="181"/>
        <v>320</v>
      </c>
      <c r="R133" s="122">
        <f t="shared" si="182"/>
        <v>320</v>
      </c>
      <c r="S133" s="122">
        <f t="shared" si="183"/>
        <v>320</v>
      </c>
      <c r="T133" s="122">
        <f t="shared" si="184"/>
        <v>320</v>
      </c>
      <c r="U133" s="122">
        <f t="shared" si="185"/>
        <v>320</v>
      </c>
      <c r="V133" s="122">
        <f t="shared" si="186"/>
        <v>320</v>
      </c>
      <c r="W133" s="122">
        <f t="shared" si="187"/>
        <v>320</v>
      </c>
      <c r="X133" s="122">
        <f t="shared" si="188"/>
        <v>320</v>
      </c>
    </row>
    <row r="134" spans="1:24" x14ac:dyDescent="0.2">
      <c r="A134" s="122" t="s">
        <v>597</v>
      </c>
      <c r="B134" s="204" t="s">
        <v>334</v>
      </c>
      <c r="C134" s="132">
        <v>320</v>
      </c>
      <c r="E134" s="122">
        <v>0</v>
      </c>
      <c r="F134" s="122">
        <v>0</v>
      </c>
      <c r="G134" s="122">
        <v>0</v>
      </c>
      <c r="H134" s="122">
        <v>0</v>
      </c>
      <c r="I134" s="122">
        <v>0</v>
      </c>
      <c r="J134" s="122">
        <f t="shared" si="174"/>
        <v>320</v>
      </c>
      <c r="K134" s="122">
        <f t="shared" si="175"/>
        <v>320</v>
      </c>
      <c r="L134" s="122">
        <f t="shared" si="176"/>
        <v>320</v>
      </c>
      <c r="M134" s="122">
        <f t="shared" si="177"/>
        <v>320</v>
      </c>
      <c r="N134" s="122">
        <f t="shared" si="178"/>
        <v>320</v>
      </c>
      <c r="O134" s="122">
        <f t="shared" si="179"/>
        <v>320</v>
      </c>
      <c r="P134" s="122">
        <f t="shared" si="180"/>
        <v>320</v>
      </c>
      <c r="Q134" s="122">
        <f t="shared" si="181"/>
        <v>320</v>
      </c>
      <c r="R134" s="122">
        <f t="shared" si="182"/>
        <v>320</v>
      </c>
      <c r="S134" s="122">
        <f t="shared" si="183"/>
        <v>320</v>
      </c>
      <c r="T134" s="122">
        <f t="shared" si="184"/>
        <v>320</v>
      </c>
      <c r="U134" s="122">
        <f t="shared" si="185"/>
        <v>320</v>
      </c>
      <c r="V134" s="122">
        <f t="shared" si="186"/>
        <v>320</v>
      </c>
      <c r="W134" s="122">
        <f t="shared" si="187"/>
        <v>320</v>
      </c>
      <c r="X134" s="122">
        <f t="shared" si="188"/>
        <v>320</v>
      </c>
    </row>
    <row r="135" spans="1:24" ht="10.5" customHeight="1" x14ac:dyDescent="0.2">
      <c r="A135" s="122" t="s">
        <v>598</v>
      </c>
      <c r="B135" s="204" t="s">
        <v>335</v>
      </c>
      <c r="C135" s="132">
        <v>140</v>
      </c>
      <c r="E135" s="122">
        <v>0</v>
      </c>
      <c r="F135" s="122">
        <v>0</v>
      </c>
      <c r="G135" s="122">
        <v>0</v>
      </c>
      <c r="H135" s="122">
        <v>0</v>
      </c>
      <c r="I135" s="122">
        <v>0</v>
      </c>
      <c r="J135" s="122">
        <f t="shared" si="174"/>
        <v>140</v>
      </c>
      <c r="K135" s="122">
        <f t="shared" si="175"/>
        <v>140</v>
      </c>
      <c r="L135" s="122">
        <f t="shared" si="176"/>
        <v>140</v>
      </c>
      <c r="M135" s="122">
        <f t="shared" si="177"/>
        <v>140</v>
      </c>
      <c r="N135" s="122">
        <f t="shared" si="178"/>
        <v>140</v>
      </c>
      <c r="O135" s="122">
        <f t="shared" si="179"/>
        <v>140</v>
      </c>
      <c r="P135" s="122">
        <f t="shared" si="180"/>
        <v>140</v>
      </c>
      <c r="Q135" s="122">
        <f t="shared" si="181"/>
        <v>140</v>
      </c>
      <c r="R135" s="122">
        <f t="shared" si="182"/>
        <v>140</v>
      </c>
      <c r="S135" s="122">
        <f t="shared" si="183"/>
        <v>140</v>
      </c>
      <c r="T135" s="122">
        <f t="shared" si="184"/>
        <v>140</v>
      </c>
      <c r="U135" s="122">
        <f t="shared" si="185"/>
        <v>140</v>
      </c>
      <c r="V135" s="122">
        <f t="shared" si="186"/>
        <v>140</v>
      </c>
      <c r="W135" s="122">
        <f t="shared" si="187"/>
        <v>140</v>
      </c>
      <c r="X135" s="122">
        <f t="shared" si="188"/>
        <v>140</v>
      </c>
    </row>
    <row r="136" spans="1:24" x14ac:dyDescent="0.2">
      <c r="A136" s="122" t="s">
        <v>599</v>
      </c>
      <c r="B136" s="204" t="s">
        <v>337</v>
      </c>
      <c r="C136" s="132">
        <v>300</v>
      </c>
      <c r="E136" s="122">
        <v>0</v>
      </c>
      <c r="F136" s="122">
        <v>0</v>
      </c>
      <c r="G136" s="122">
        <v>0</v>
      </c>
      <c r="H136" s="122">
        <v>0</v>
      </c>
      <c r="I136" s="122">
        <v>0</v>
      </c>
      <c r="J136" s="122">
        <f t="shared" si="174"/>
        <v>300</v>
      </c>
      <c r="K136" s="122">
        <f t="shared" si="175"/>
        <v>300</v>
      </c>
      <c r="L136" s="122">
        <f t="shared" si="176"/>
        <v>300</v>
      </c>
      <c r="M136" s="122">
        <f t="shared" si="177"/>
        <v>300</v>
      </c>
      <c r="N136" s="122">
        <f t="shared" si="178"/>
        <v>300</v>
      </c>
      <c r="O136" s="122">
        <f t="shared" si="179"/>
        <v>300</v>
      </c>
      <c r="P136" s="122">
        <f t="shared" si="180"/>
        <v>300</v>
      </c>
      <c r="Q136" s="122">
        <f t="shared" si="181"/>
        <v>300</v>
      </c>
      <c r="R136" s="122">
        <f t="shared" si="182"/>
        <v>300</v>
      </c>
      <c r="S136" s="122">
        <f t="shared" si="183"/>
        <v>300</v>
      </c>
      <c r="T136" s="122">
        <f t="shared" si="184"/>
        <v>300</v>
      </c>
      <c r="U136" s="122">
        <f t="shared" si="185"/>
        <v>300</v>
      </c>
      <c r="V136" s="122">
        <f t="shared" si="186"/>
        <v>300</v>
      </c>
      <c r="W136" s="122">
        <f t="shared" si="187"/>
        <v>300</v>
      </c>
      <c r="X136" s="122">
        <f t="shared" si="188"/>
        <v>300</v>
      </c>
    </row>
    <row r="137" spans="1:24" x14ac:dyDescent="0.2">
      <c r="A137" s="98" t="s">
        <v>601</v>
      </c>
      <c r="B137" s="204" t="s">
        <v>338</v>
      </c>
      <c r="C137" s="98">
        <v>100</v>
      </c>
      <c r="E137" s="98">
        <v>0</v>
      </c>
      <c r="F137" s="98">
        <v>0</v>
      </c>
      <c r="G137" s="98">
        <v>0</v>
      </c>
      <c r="H137" s="98">
        <v>0</v>
      </c>
      <c r="I137" s="98">
        <v>0</v>
      </c>
      <c r="J137" s="98">
        <f>C137</f>
        <v>100</v>
      </c>
      <c r="K137" s="98">
        <f>C137</f>
        <v>100</v>
      </c>
      <c r="L137" s="98">
        <f>C137</f>
        <v>100</v>
      </c>
      <c r="M137" s="98">
        <f>C137</f>
        <v>100</v>
      </c>
      <c r="N137" s="98">
        <f>C137</f>
        <v>100</v>
      </c>
      <c r="O137" s="98">
        <f>C137</f>
        <v>100</v>
      </c>
      <c r="P137" s="98">
        <f>C137</f>
        <v>100</v>
      </c>
      <c r="Q137" s="98">
        <f>C137</f>
        <v>100</v>
      </c>
      <c r="R137" s="98">
        <f>C137</f>
        <v>100</v>
      </c>
      <c r="S137" s="98">
        <f>C137</f>
        <v>100</v>
      </c>
      <c r="T137" s="98">
        <f>C137</f>
        <v>100</v>
      </c>
      <c r="U137" s="98">
        <f>C137</f>
        <v>100</v>
      </c>
      <c r="V137" s="98">
        <f>C137</f>
        <v>100</v>
      </c>
      <c r="W137" s="98">
        <f>C137</f>
        <v>100</v>
      </c>
      <c r="X137" s="98">
        <f>C137</f>
        <v>100</v>
      </c>
    </row>
    <row r="138" spans="1:24" ht="12.75" thickBot="1" x14ac:dyDescent="0.25">
      <c r="A138" s="122" t="s">
        <v>600</v>
      </c>
      <c r="B138" s="204" t="s">
        <v>343</v>
      </c>
      <c r="C138" s="132">
        <v>500</v>
      </c>
      <c r="E138" s="122">
        <v>0</v>
      </c>
      <c r="F138" s="122">
        <v>0</v>
      </c>
      <c r="G138" s="122">
        <v>0</v>
      </c>
      <c r="H138" s="122">
        <v>0</v>
      </c>
      <c r="I138" s="122">
        <v>0</v>
      </c>
      <c r="J138" s="122">
        <f t="shared" si="174"/>
        <v>500</v>
      </c>
      <c r="K138" s="122">
        <f t="shared" si="175"/>
        <v>500</v>
      </c>
      <c r="L138" s="122">
        <f t="shared" si="176"/>
        <v>500</v>
      </c>
      <c r="M138" s="122">
        <f t="shared" si="177"/>
        <v>500</v>
      </c>
      <c r="N138" s="122">
        <f t="shared" si="178"/>
        <v>500</v>
      </c>
      <c r="O138" s="122">
        <f t="shared" si="179"/>
        <v>500</v>
      </c>
      <c r="P138" s="122">
        <f t="shared" si="180"/>
        <v>500</v>
      </c>
      <c r="Q138" s="122">
        <f t="shared" si="181"/>
        <v>500</v>
      </c>
      <c r="R138" s="122">
        <f t="shared" si="182"/>
        <v>500</v>
      </c>
      <c r="S138" s="122">
        <f t="shared" si="183"/>
        <v>500</v>
      </c>
      <c r="T138" s="122">
        <f t="shared" si="184"/>
        <v>500</v>
      </c>
      <c r="U138" s="122">
        <f t="shared" si="185"/>
        <v>500</v>
      </c>
      <c r="V138" s="122">
        <f t="shared" si="186"/>
        <v>500</v>
      </c>
      <c r="W138" s="122">
        <f t="shared" si="187"/>
        <v>500</v>
      </c>
      <c r="X138" s="122">
        <f t="shared" si="188"/>
        <v>500</v>
      </c>
    </row>
    <row r="139" spans="1:24" ht="24.75" thickBot="1" x14ac:dyDescent="0.25">
      <c r="A139" s="150" t="s">
        <v>602</v>
      </c>
      <c r="B139" s="208"/>
      <c r="C139" s="151">
        <f t="shared" ref="C139" si="190">SUM(E139:X139)</f>
        <v>34400</v>
      </c>
      <c r="E139" s="149">
        <f t="shared" ref="E139:X139" si="191">SUM(E128:E138)</f>
        <v>460</v>
      </c>
      <c r="F139" s="149">
        <f t="shared" si="191"/>
        <v>460</v>
      </c>
      <c r="G139" s="149">
        <f t="shared" si="191"/>
        <v>460</v>
      </c>
      <c r="H139" s="149">
        <f t="shared" si="191"/>
        <v>460</v>
      </c>
      <c r="I139" s="149">
        <f t="shared" si="191"/>
        <v>460</v>
      </c>
      <c r="J139" s="149">
        <f t="shared" si="191"/>
        <v>2140</v>
      </c>
      <c r="K139" s="149">
        <f t="shared" si="191"/>
        <v>2140</v>
      </c>
      <c r="L139" s="149">
        <f t="shared" si="191"/>
        <v>2140</v>
      </c>
      <c r="M139" s="149">
        <f t="shared" si="191"/>
        <v>2140</v>
      </c>
      <c r="N139" s="149">
        <f t="shared" si="191"/>
        <v>2140</v>
      </c>
      <c r="O139" s="149">
        <f t="shared" si="191"/>
        <v>2140</v>
      </c>
      <c r="P139" s="149">
        <f t="shared" si="191"/>
        <v>2140</v>
      </c>
      <c r="Q139" s="149">
        <f t="shared" si="191"/>
        <v>2140</v>
      </c>
      <c r="R139" s="149">
        <f t="shared" si="191"/>
        <v>2140</v>
      </c>
      <c r="S139" s="149">
        <f t="shared" si="191"/>
        <v>2140</v>
      </c>
      <c r="T139" s="149">
        <f t="shared" si="191"/>
        <v>2140</v>
      </c>
      <c r="U139" s="149">
        <f t="shared" si="191"/>
        <v>2140</v>
      </c>
      <c r="V139" s="149">
        <f t="shared" si="191"/>
        <v>2140</v>
      </c>
      <c r="W139" s="149">
        <f t="shared" si="191"/>
        <v>2140</v>
      </c>
      <c r="X139" s="149">
        <f t="shared" si="191"/>
        <v>2140</v>
      </c>
    </row>
    <row r="140" spans="1:24" ht="13.5" customHeight="1" x14ac:dyDescent="0.2">
      <c r="A140" s="153" t="s">
        <v>241</v>
      </c>
      <c r="B140" s="153"/>
      <c r="C140" s="152"/>
      <c r="E140" s="97"/>
      <c r="F140" s="97"/>
      <c r="G140" s="97"/>
      <c r="H140" s="97"/>
      <c r="I140" s="97"/>
      <c r="J140" s="97"/>
      <c r="K140" s="97"/>
      <c r="L140" s="97"/>
      <c r="M140" s="97"/>
      <c r="N140" s="97"/>
      <c r="O140" s="97"/>
      <c r="P140" s="97"/>
      <c r="Q140" s="97"/>
      <c r="R140" s="97"/>
      <c r="S140" s="97"/>
      <c r="T140" s="97"/>
      <c r="U140" s="97"/>
      <c r="V140" s="97"/>
      <c r="W140" s="97"/>
      <c r="X140" s="97"/>
    </row>
    <row r="141" spans="1:24" x14ac:dyDescent="0.2">
      <c r="A141" s="122" t="s">
        <v>242</v>
      </c>
      <c r="B141" s="122"/>
      <c r="C141" s="122">
        <v>0</v>
      </c>
      <c r="E141" s="122">
        <v>0</v>
      </c>
      <c r="F141" s="122"/>
      <c r="G141" s="122"/>
      <c r="H141" s="122"/>
      <c r="I141" s="122"/>
      <c r="J141" s="122"/>
      <c r="K141" s="122"/>
      <c r="L141" s="122"/>
      <c r="M141" s="122"/>
      <c r="N141" s="122"/>
      <c r="O141" s="122"/>
      <c r="P141" s="122"/>
      <c r="Q141" s="122"/>
      <c r="R141" s="122"/>
      <c r="S141" s="122"/>
      <c r="T141" s="122"/>
      <c r="U141" s="122"/>
      <c r="V141" s="122"/>
      <c r="W141" s="122"/>
      <c r="X141" s="122"/>
    </row>
    <row r="142" spans="1:24" ht="24.75" thickBot="1" x14ac:dyDescent="0.25">
      <c r="A142" s="154" t="s">
        <v>603</v>
      </c>
      <c r="B142" s="154"/>
      <c r="C142" s="147">
        <f>SUM(E142:X142)</f>
        <v>0</v>
      </c>
      <c r="E142" s="148">
        <f t="shared" ref="E142:X142" si="192">E141</f>
        <v>0</v>
      </c>
      <c r="F142" s="148">
        <f t="shared" si="192"/>
        <v>0</v>
      </c>
      <c r="G142" s="148">
        <f t="shared" si="192"/>
        <v>0</v>
      </c>
      <c r="H142" s="148">
        <f t="shared" si="192"/>
        <v>0</v>
      </c>
      <c r="I142" s="148">
        <f t="shared" si="192"/>
        <v>0</v>
      </c>
      <c r="J142" s="148">
        <f t="shared" si="192"/>
        <v>0</v>
      </c>
      <c r="K142" s="148">
        <f t="shared" si="192"/>
        <v>0</v>
      </c>
      <c r="L142" s="148">
        <f t="shared" si="192"/>
        <v>0</v>
      </c>
      <c r="M142" s="148">
        <f t="shared" si="192"/>
        <v>0</v>
      </c>
      <c r="N142" s="148">
        <f t="shared" si="192"/>
        <v>0</v>
      </c>
      <c r="O142" s="148">
        <f t="shared" si="192"/>
        <v>0</v>
      </c>
      <c r="P142" s="148">
        <f t="shared" si="192"/>
        <v>0</v>
      </c>
      <c r="Q142" s="148">
        <f t="shared" si="192"/>
        <v>0</v>
      </c>
      <c r="R142" s="148">
        <f t="shared" si="192"/>
        <v>0</v>
      </c>
      <c r="S142" s="148">
        <f t="shared" si="192"/>
        <v>0</v>
      </c>
      <c r="T142" s="148">
        <f t="shared" si="192"/>
        <v>0</v>
      </c>
      <c r="U142" s="148">
        <f t="shared" si="192"/>
        <v>0</v>
      </c>
      <c r="V142" s="148">
        <f t="shared" si="192"/>
        <v>0</v>
      </c>
      <c r="W142" s="148">
        <f t="shared" si="192"/>
        <v>0</v>
      </c>
      <c r="X142" s="148">
        <f t="shared" si="192"/>
        <v>0</v>
      </c>
    </row>
    <row r="143" spans="1:24" ht="24.75" thickBot="1" x14ac:dyDescent="0.25">
      <c r="A143" s="142" t="s">
        <v>615</v>
      </c>
      <c r="B143" s="142"/>
      <c r="C143" s="144">
        <f>SUM(E143:X143)</f>
        <v>325635</v>
      </c>
      <c r="E143" s="143">
        <f t="shared" ref="E143:X143" si="193">(E19+E26+E29)+(E126+E139+E142)</f>
        <v>14260.5</v>
      </c>
      <c r="F143" s="143">
        <f t="shared" si="193"/>
        <v>14260.5</v>
      </c>
      <c r="G143" s="143">
        <f t="shared" si="193"/>
        <v>14260.5</v>
      </c>
      <c r="H143" s="143">
        <f t="shared" si="193"/>
        <v>14260.5</v>
      </c>
      <c r="I143" s="143">
        <f t="shared" si="193"/>
        <v>14260.5</v>
      </c>
      <c r="J143" s="143">
        <f t="shared" si="193"/>
        <v>16955.5</v>
      </c>
      <c r="K143" s="143">
        <f t="shared" si="193"/>
        <v>16955.5</v>
      </c>
      <c r="L143" s="143">
        <f t="shared" si="193"/>
        <v>16955.5</v>
      </c>
      <c r="M143" s="143">
        <f t="shared" si="193"/>
        <v>16955.5</v>
      </c>
      <c r="N143" s="143">
        <f t="shared" si="193"/>
        <v>16955.5</v>
      </c>
      <c r="O143" s="143">
        <f t="shared" si="193"/>
        <v>16955.5</v>
      </c>
      <c r="P143" s="143">
        <f t="shared" si="193"/>
        <v>16955.5</v>
      </c>
      <c r="Q143" s="143">
        <f t="shared" si="193"/>
        <v>16955.5</v>
      </c>
      <c r="R143" s="143">
        <f t="shared" si="193"/>
        <v>16955.5</v>
      </c>
      <c r="S143" s="143">
        <f t="shared" si="193"/>
        <v>16955.5</v>
      </c>
      <c r="T143" s="143">
        <f t="shared" si="193"/>
        <v>16955.5</v>
      </c>
      <c r="U143" s="143">
        <f t="shared" si="193"/>
        <v>16955.5</v>
      </c>
      <c r="V143" s="143">
        <f t="shared" si="193"/>
        <v>16955.5</v>
      </c>
      <c r="W143" s="143">
        <f t="shared" si="193"/>
        <v>16955.5</v>
      </c>
      <c r="X143" s="143">
        <f t="shared" si="193"/>
        <v>16955.5</v>
      </c>
    </row>
    <row r="144" spans="1:24" s="226" customFormat="1" ht="12.75" x14ac:dyDescent="0.2">
      <c r="C144" s="227" t="s">
        <v>245</v>
      </c>
      <c r="E144" s="228">
        <f>100%*$C9</f>
        <v>3440.4</v>
      </c>
      <c r="F144" s="228">
        <f>80%*$C9</f>
        <v>2752.32</v>
      </c>
      <c r="G144" s="228">
        <f>40%*$C9</f>
        <v>1376.16</v>
      </c>
      <c r="H144" s="228">
        <f>20%*$C9</f>
        <v>688.08</v>
      </c>
      <c r="I144" s="228">
        <f t="shared" ref="I144:X144" si="194">0%*$C9</f>
        <v>0</v>
      </c>
      <c r="J144" s="228">
        <f t="shared" si="194"/>
        <v>0</v>
      </c>
      <c r="K144" s="228">
        <f t="shared" si="194"/>
        <v>0</v>
      </c>
      <c r="L144" s="228">
        <f t="shared" si="194"/>
        <v>0</v>
      </c>
      <c r="M144" s="228">
        <f t="shared" si="194"/>
        <v>0</v>
      </c>
      <c r="N144" s="228">
        <f t="shared" si="194"/>
        <v>0</v>
      </c>
      <c r="O144" s="228">
        <f t="shared" si="194"/>
        <v>0</v>
      </c>
      <c r="P144" s="228">
        <f t="shared" si="194"/>
        <v>0</v>
      </c>
      <c r="Q144" s="228">
        <f t="shared" si="194"/>
        <v>0</v>
      </c>
      <c r="R144" s="228">
        <f t="shared" si="194"/>
        <v>0</v>
      </c>
      <c r="S144" s="228">
        <f t="shared" si="194"/>
        <v>0</v>
      </c>
      <c r="T144" s="228">
        <f t="shared" si="194"/>
        <v>0</v>
      </c>
      <c r="U144" s="228">
        <f t="shared" si="194"/>
        <v>0</v>
      </c>
      <c r="V144" s="228">
        <f t="shared" si="194"/>
        <v>0</v>
      </c>
      <c r="W144" s="228">
        <f t="shared" si="194"/>
        <v>0</v>
      </c>
      <c r="X144" s="228">
        <f t="shared" si="194"/>
        <v>0</v>
      </c>
    </row>
    <row r="145" spans="1:24" s="97" customFormat="1" ht="13.5" thickBot="1" x14ac:dyDescent="0.25">
      <c r="C145" s="227" t="s">
        <v>293</v>
      </c>
      <c r="E145" s="228">
        <f>0%*$C9</f>
        <v>0</v>
      </c>
      <c r="F145" s="228">
        <f>20%*$C9</f>
        <v>688.08</v>
      </c>
      <c r="G145" s="228">
        <f>60%*$C9</f>
        <v>2064.2399999999998</v>
      </c>
      <c r="H145" s="228">
        <f>80%*$C9</f>
        <v>2752.32</v>
      </c>
      <c r="I145" s="228">
        <f t="shared" ref="I145:X145" si="195">100%*$C9</f>
        <v>3440.4</v>
      </c>
      <c r="J145" s="228">
        <f t="shared" si="195"/>
        <v>3440.4</v>
      </c>
      <c r="K145" s="228">
        <f t="shared" si="195"/>
        <v>3440.4</v>
      </c>
      <c r="L145" s="228">
        <f t="shared" si="195"/>
        <v>3440.4</v>
      </c>
      <c r="M145" s="228">
        <f t="shared" si="195"/>
        <v>3440.4</v>
      </c>
      <c r="N145" s="228">
        <f t="shared" si="195"/>
        <v>3440.4</v>
      </c>
      <c r="O145" s="228">
        <f t="shared" si="195"/>
        <v>3440.4</v>
      </c>
      <c r="P145" s="228">
        <f t="shared" si="195"/>
        <v>3440.4</v>
      </c>
      <c r="Q145" s="228">
        <f t="shared" si="195"/>
        <v>3440.4</v>
      </c>
      <c r="R145" s="228">
        <f t="shared" si="195"/>
        <v>3440.4</v>
      </c>
      <c r="S145" s="228">
        <f t="shared" si="195"/>
        <v>3440.4</v>
      </c>
      <c r="T145" s="228">
        <f t="shared" si="195"/>
        <v>3440.4</v>
      </c>
      <c r="U145" s="228">
        <f t="shared" si="195"/>
        <v>3440.4</v>
      </c>
      <c r="V145" s="228">
        <f t="shared" si="195"/>
        <v>3440.4</v>
      </c>
      <c r="W145" s="228">
        <f t="shared" si="195"/>
        <v>3440.4</v>
      </c>
      <c r="X145" s="228">
        <f t="shared" si="195"/>
        <v>3440.4</v>
      </c>
    </row>
    <row r="146" spans="1:24" ht="12" customHeight="1" thickBot="1" x14ac:dyDescent="0.25">
      <c r="A146" s="142" t="s">
        <v>616</v>
      </c>
      <c r="B146" s="142"/>
      <c r="C146" s="144">
        <f>SUM(E146:X146)</f>
        <v>1061413629.8400003</v>
      </c>
      <c r="E146" s="289">
        <f t="shared" ref="E146:X146" si="196">(E30*E144)+(E143*E145)</f>
        <v>24519730.800000001</v>
      </c>
      <c r="F146" s="289">
        <f t="shared" si="196"/>
        <v>29428149.48</v>
      </c>
      <c r="G146" s="289">
        <f t="shared" si="196"/>
        <v>39244986.839999996</v>
      </c>
      <c r="H146" s="289">
        <f t="shared" si="196"/>
        <v>44153405.519999996</v>
      </c>
      <c r="I146" s="289">
        <f t="shared" si="196"/>
        <v>49061824.200000003</v>
      </c>
      <c r="J146" s="289">
        <f t="shared" si="196"/>
        <v>58333702.200000003</v>
      </c>
      <c r="K146" s="289">
        <f t="shared" si="196"/>
        <v>58333702.200000003</v>
      </c>
      <c r="L146" s="289">
        <f t="shared" si="196"/>
        <v>58333702.200000003</v>
      </c>
      <c r="M146" s="289">
        <f t="shared" si="196"/>
        <v>58333702.200000003</v>
      </c>
      <c r="N146" s="289">
        <f t="shared" si="196"/>
        <v>58333702.200000003</v>
      </c>
      <c r="O146" s="289">
        <f t="shared" si="196"/>
        <v>58333702.200000003</v>
      </c>
      <c r="P146" s="289">
        <f t="shared" si="196"/>
        <v>58333702.200000003</v>
      </c>
      <c r="Q146" s="289">
        <f t="shared" si="196"/>
        <v>58333702.200000003</v>
      </c>
      <c r="R146" s="289">
        <f t="shared" si="196"/>
        <v>58333702.200000003</v>
      </c>
      <c r="S146" s="289">
        <f t="shared" si="196"/>
        <v>58333702.200000003</v>
      </c>
      <c r="T146" s="289">
        <f t="shared" si="196"/>
        <v>58333702.200000003</v>
      </c>
      <c r="U146" s="289">
        <f t="shared" si="196"/>
        <v>58333702.200000003</v>
      </c>
      <c r="V146" s="289">
        <f t="shared" si="196"/>
        <v>58333702.200000003</v>
      </c>
      <c r="W146" s="289">
        <f t="shared" si="196"/>
        <v>58333702.200000003</v>
      </c>
      <c r="X146" s="289">
        <f t="shared" si="196"/>
        <v>58333702.200000003</v>
      </c>
    </row>
    <row r="149" spans="1:24" ht="25.5" x14ac:dyDescent="0.2">
      <c r="A149" s="140" t="s">
        <v>617</v>
      </c>
      <c r="B149" s="140"/>
      <c r="D149" s="98"/>
    </row>
    <row r="150" spans="1:24" x14ac:dyDescent="0.2">
      <c r="A150" s="123" t="s">
        <v>248</v>
      </c>
      <c r="B150" s="204" t="s">
        <v>344</v>
      </c>
      <c r="C150" s="134">
        <v>0</v>
      </c>
    </row>
    <row r="151" spans="1:24" x14ac:dyDescent="0.2">
      <c r="A151" s="123" t="s">
        <v>618</v>
      </c>
      <c r="B151" s="204" t="s">
        <v>346</v>
      </c>
      <c r="C151" s="211">
        <f>C36-(C36*25%)</f>
        <v>1500</v>
      </c>
      <c r="E151" s="194">
        <f>C151</f>
        <v>1500</v>
      </c>
      <c r="F151" s="194">
        <f>E151*(1-C150)</f>
        <v>1500</v>
      </c>
      <c r="G151" s="194">
        <f>F151*(1-C150)</f>
        <v>1500</v>
      </c>
      <c r="H151" s="194">
        <f>G151*(1-C150)</f>
        <v>1500</v>
      </c>
      <c r="I151" s="194">
        <f>H151*(1-C150)</f>
        <v>1500</v>
      </c>
      <c r="J151" s="194">
        <f>I151*(1-C150)</f>
        <v>1500</v>
      </c>
      <c r="K151" s="194">
        <f>J151*(1-C150)</f>
        <v>1500</v>
      </c>
      <c r="L151" s="194">
        <f>K151*(1-C150)</f>
        <v>1500</v>
      </c>
      <c r="M151" s="194">
        <f>L151*(1-C150)</f>
        <v>1500</v>
      </c>
      <c r="N151" s="194">
        <f>M151*(1-C150)</f>
        <v>1500</v>
      </c>
      <c r="O151" s="194">
        <f>N151*(1-C150)</f>
        <v>1500</v>
      </c>
      <c r="P151" s="194">
        <f>O151*(1-C150)</f>
        <v>1500</v>
      </c>
      <c r="Q151" s="194">
        <f>P151*(1-C150)</f>
        <v>1500</v>
      </c>
      <c r="R151" s="194">
        <f>Q151*(1-C150)</f>
        <v>1500</v>
      </c>
      <c r="S151" s="194">
        <f>R151*(1-C150)</f>
        <v>1500</v>
      </c>
      <c r="T151" s="194">
        <f>S151*(1-C150)</f>
        <v>1500</v>
      </c>
      <c r="U151" s="194">
        <f>T151*(1-C150)</f>
        <v>1500</v>
      </c>
      <c r="V151" s="194">
        <f>U151*(1-C150)</f>
        <v>1500</v>
      </c>
      <c r="W151" s="194">
        <f>V151*(1-C150)</f>
        <v>1500</v>
      </c>
      <c r="X151" s="194">
        <f>W151*(1-C150)</f>
        <v>1500</v>
      </c>
    </row>
    <row r="152" spans="1:24" x14ac:dyDescent="0.2">
      <c r="A152" s="123" t="s">
        <v>619</v>
      </c>
      <c r="B152" s="204" t="s">
        <v>620</v>
      </c>
      <c r="C152" s="200">
        <v>20</v>
      </c>
      <c r="E152" s="122">
        <f>C152</f>
        <v>20</v>
      </c>
      <c r="F152" s="122">
        <f t="shared" ref="F152:F154" si="197">C152</f>
        <v>20</v>
      </c>
      <c r="G152" s="122">
        <f t="shared" ref="G152:G154" si="198">C152</f>
        <v>20</v>
      </c>
      <c r="H152" s="122">
        <f t="shared" ref="H152:H154" si="199">C152</f>
        <v>20</v>
      </c>
      <c r="I152" s="122">
        <f t="shared" ref="I152:I154" si="200">C152</f>
        <v>20</v>
      </c>
      <c r="J152" s="122">
        <f t="shared" ref="J152:J154" si="201">C152</f>
        <v>20</v>
      </c>
      <c r="K152" s="122">
        <f t="shared" ref="K152:K154" si="202">C152</f>
        <v>20</v>
      </c>
      <c r="L152" s="122">
        <f t="shared" ref="L152:L154" si="203">C152</f>
        <v>20</v>
      </c>
      <c r="M152" s="122">
        <f t="shared" ref="M152:M154" si="204">C152</f>
        <v>20</v>
      </c>
      <c r="N152" s="122">
        <f t="shared" ref="N152:N154" si="205">C152</f>
        <v>20</v>
      </c>
      <c r="O152" s="122">
        <f t="shared" ref="O152:O154" si="206">C152</f>
        <v>20</v>
      </c>
      <c r="P152" s="122">
        <f t="shared" ref="P152:P154" si="207">C152</f>
        <v>20</v>
      </c>
      <c r="Q152" s="122">
        <f t="shared" ref="Q152:Q154" si="208">C152</f>
        <v>20</v>
      </c>
      <c r="R152" s="122">
        <f t="shared" ref="R152:R154" si="209">C152</f>
        <v>20</v>
      </c>
      <c r="S152" s="122">
        <f t="shared" ref="S152:S154" si="210">C152</f>
        <v>20</v>
      </c>
      <c r="T152" s="122">
        <f t="shared" ref="T152:T154" si="211">C152</f>
        <v>20</v>
      </c>
      <c r="U152" s="122">
        <f t="shared" ref="U152:U154" si="212">C152</f>
        <v>20</v>
      </c>
      <c r="V152" s="122">
        <f t="shared" ref="V152:V154" si="213">C152</f>
        <v>20</v>
      </c>
      <c r="W152" s="122">
        <f t="shared" ref="W152:W154" si="214">C152</f>
        <v>20</v>
      </c>
      <c r="X152" s="122">
        <f t="shared" ref="X152:X154" si="215">C152</f>
        <v>20</v>
      </c>
    </row>
    <row r="153" spans="1:24" x14ac:dyDescent="0.2">
      <c r="A153" s="123" t="s">
        <v>480</v>
      </c>
      <c r="B153" s="204" t="s">
        <v>621</v>
      </c>
      <c r="C153" s="211">
        <v>3000</v>
      </c>
      <c r="E153" s="122">
        <f>C153</f>
        <v>3000</v>
      </c>
      <c r="F153" s="122">
        <f t="shared" si="197"/>
        <v>3000</v>
      </c>
      <c r="G153" s="122">
        <f t="shared" si="198"/>
        <v>3000</v>
      </c>
      <c r="H153" s="122">
        <f t="shared" si="199"/>
        <v>3000</v>
      </c>
      <c r="I153" s="122">
        <f t="shared" si="200"/>
        <v>3000</v>
      </c>
      <c r="J153" s="122">
        <f t="shared" si="201"/>
        <v>3000</v>
      </c>
      <c r="K153" s="122">
        <f t="shared" si="202"/>
        <v>3000</v>
      </c>
      <c r="L153" s="122">
        <f t="shared" si="203"/>
        <v>3000</v>
      </c>
      <c r="M153" s="122">
        <f t="shared" si="204"/>
        <v>3000</v>
      </c>
      <c r="N153" s="122">
        <f t="shared" si="205"/>
        <v>3000</v>
      </c>
      <c r="O153" s="122">
        <f t="shared" si="206"/>
        <v>3000</v>
      </c>
      <c r="P153" s="122">
        <f t="shared" si="207"/>
        <v>3000</v>
      </c>
      <c r="Q153" s="122">
        <f t="shared" si="208"/>
        <v>3000</v>
      </c>
      <c r="R153" s="122">
        <f t="shared" si="209"/>
        <v>3000</v>
      </c>
      <c r="S153" s="122">
        <f t="shared" si="210"/>
        <v>3000</v>
      </c>
      <c r="T153" s="122">
        <f t="shared" si="211"/>
        <v>3000</v>
      </c>
      <c r="U153" s="122">
        <f t="shared" si="212"/>
        <v>3000</v>
      </c>
      <c r="V153" s="122">
        <f t="shared" si="213"/>
        <v>3000</v>
      </c>
      <c r="W153" s="122">
        <f t="shared" si="214"/>
        <v>3000</v>
      </c>
      <c r="X153" s="122">
        <f t="shared" si="215"/>
        <v>3000</v>
      </c>
    </row>
    <row r="154" spans="1:24" ht="12.75" thickBot="1" x14ac:dyDescent="0.25">
      <c r="A154" s="123" t="s">
        <v>609</v>
      </c>
      <c r="B154" s="204" t="s">
        <v>622</v>
      </c>
      <c r="C154" s="200">
        <v>5</v>
      </c>
      <c r="E154" s="122">
        <f>C154</f>
        <v>5</v>
      </c>
      <c r="F154" s="122">
        <f t="shared" si="197"/>
        <v>5</v>
      </c>
      <c r="G154" s="122">
        <f t="shared" si="198"/>
        <v>5</v>
      </c>
      <c r="H154" s="122">
        <f t="shared" si="199"/>
        <v>5</v>
      </c>
      <c r="I154" s="122">
        <f t="shared" si="200"/>
        <v>5</v>
      </c>
      <c r="J154" s="122">
        <f t="shared" si="201"/>
        <v>5</v>
      </c>
      <c r="K154" s="122">
        <f t="shared" si="202"/>
        <v>5</v>
      </c>
      <c r="L154" s="122">
        <f t="shared" si="203"/>
        <v>5</v>
      </c>
      <c r="M154" s="122">
        <f t="shared" si="204"/>
        <v>5</v>
      </c>
      <c r="N154" s="122">
        <f t="shared" si="205"/>
        <v>5</v>
      </c>
      <c r="O154" s="122">
        <f t="shared" si="206"/>
        <v>5</v>
      </c>
      <c r="P154" s="122">
        <f t="shared" si="207"/>
        <v>5</v>
      </c>
      <c r="Q154" s="122">
        <f t="shared" si="208"/>
        <v>5</v>
      </c>
      <c r="R154" s="122">
        <f t="shared" si="209"/>
        <v>5</v>
      </c>
      <c r="S154" s="122">
        <f t="shared" si="210"/>
        <v>5</v>
      </c>
      <c r="T154" s="122">
        <f t="shared" si="211"/>
        <v>5</v>
      </c>
      <c r="U154" s="122">
        <f t="shared" si="212"/>
        <v>5</v>
      </c>
      <c r="V154" s="122">
        <f t="shared" si="213"/>
        <v>5</v>
      </c>
      <c r="W154" s="122">
        <f t="shared" si="214"/>
        <v>5</v>
      </c>
      <c r="X154" s="122">
        <f t="shared" si="215"/>
        <v>5</v>
      </c>
    </row>
    <row r="155" spans="1:24" ht="12.75" thickBot="1" x14ac:dyDescent="0.25">
      <c r="A155" s="142" t="s">
        <v>623</v>
      </c>
      <c r="B155" s="209"/>
      <c r="C155" s="144">
        <f>SUM(E155:X155)</f>
        <v>900000</v>
      </c>
      <c r="E155" s="236">
        <f>(E151*E152)+(E153*E154)</f>
        <v>45000</v>
      </c>
      <c r="F155" s="236">
        <f t="shared" ref="F155:X155" si="216">(F151*F152)+(F153*F154)</f>
        <v>45000</v>
      </c>
      <c r="G155" s="236">
        <f t="shared" si="216"/>
        <v>45000</v>
      </c>
      <c r="H155" s="236">
        <f t="shared" si="216"/>
        <v>45000</v>
      </c>
      <c r="I155" s="236">
        <f t="shared" si="216"/>
        <v>45000</v>
      </c>
      <c r="J155" s="236">
        <f t="shared" si="216"/>
        <v>45000</v>
      </c>
      <c r="K155" s="236">
        <f t="shared" si="216"/>
        <v>45000</v>
      </c>
      <c r="L155" s="236">
        <f t="shared" si="216"/>
        <v>45000</v>
      </c>
      <c r="M155" s="236">
        <f t="shared" si="216"/>
        <v>45000</v>
      </c>
      <c r="N155" s="236">
        <f t="shared" si="216"/>
        <v>45000</v>
      </c>
      <c r="O155" s="236">
        <f t="shared" si="216"/>
        <v>45000</v>
      </c>
      <c r="P155" s="236">
        <f t="shared" si="216"/>
        <v>45000</v>
      </c>
      <c r="Q155" s="236">
        <f t="shared" si="216"/>
        <v>45000</v>
      </c>
      <c r="R155" s="236">
        <f t="shared" si="216"/>
        <v>45000</v>
      </c>
      <c r="S155" s="236">
        <f t="shared" si="216"/>
        <v>45000</v>
      </c>
      <c r="T155" s="236">
        <f t="shared" si="216"/>
        <v>45000</v>
      </c>
      <c r="U155" s="236">
        <f t="shared" si="216"/>
        <v>45000</v>
      </c>
      <c r="V155" s="236">
        <f t="shared" si="216"/>
        <v>45000</v>
      </c>
      <c r="W155" s="236">
        <f t="shared" si="216"/>
        <v>45000</v>
      </c>
      <c r="X155" s="236">
        <f t="shared" si="216"/>
        <v>45000</v>
      </c>
    </row>
    <row r="156" spans="1:24" s="226" customFormat="1" ht="12.75" x14ac:dyDescent="0.2">
      <c r="C156" s="227" t="s">
        <v>245</v>
      </c>
      <c r="E156" s="228">
        <f>100%*$C9</f>
        <v>3440.4</v>
      </c>
      <c r="F156" s="228">
        <f>80%*$C9</f>
        <v>2752.32</v>
      </c>
      <c r="G156" s="228">
        <f>40%*$C9</f>
        <v>1376.16</v>
      </c>
      <c r="H156" s="228">
        <f>20%*$C9</f>
        <v>688.08</v>
      </c>
      <c r="I156" s="228">
        <f t="shared" ref="I156:X156" si="217">0%*$C9</f>
        <v>0</v>
      </c>
      <c r="J156" s="228">
        <f t="shared" si="217"/>
        <v>0</v>
      </c>
      <c r="K156" s="228">
        <f t="shared" si="217"/>
        <v>0</v>
      </c>
      <c r="L156" s="228">
        <f t="shared" si="217"/>
        <v>0</v>
      </c>
      <c r="M156" s="228">
        <f t="shared" si="217"/>
        <v>0</v>
      </c>
      <c r="N156" s="228">
        <f t="shared" si="217"/>
        <v>0</v>
      </c>
      <c r="O156" s="228">
        <f t="shared" si="217"/>
        <v>0</v>
      </c>
      <c r="P156" s="228">
        <f t="shared" si="217"/>
        <v>0</v>
      </c>
      <c r="Q156" s="228">
        <f t="shared" si="217"/>
        <v>0</v>
      </c>
      <c r="R156" s="228">
        <f t="shared" si="217"/>
        <v>0</v>
      </c>
      <c r="S156" s="228">
        <f t="shared" si="217"/>
        <v>0</v>
      </c>
      <c r="T156" s="228">
        <f t="shared" si="217"/>
        <v>0</v>
      </c>
      <c r="U156" s="228">
        <f t="shared" si="217"/>
        <v>0</v>
      </c>
      <c r="V156" s="228">
        <f t="shared" si="217"/>
        <v>0</v>
      </c>
      <c r="W156" s="228">
        <f t="shared" si="217"/>
        <v>0</v>
      </c>
      <c r="X156" s="228">
        <f t="shared" si="217"/>
        <v>0</v>
      </c>
    </row>
    <row r="157" spans="1:24" s="226" customFormat="1" ht="12.75" x14ac:dyDescent="0.2">
      <c r="C157" s="230" t="s">
        <v>301</v>
      </c>
      <c r="E157" s="228">
        <f t="shared" ref="E157:X157" si="218">E36*E37*E156</f>
        <v>137616000</v>
      </c>
      <c r="F157" s="228">
        <f t="shared" si="218"/>
        <v>106790016</v>
      </c>
      <c r="G157" s="228">
        <f t="shared" si="218"/>
        <v>51793157.760000005</v>
      </c>
      <c r="H157" s="228">
        <f t="shared" si="218"/>
        <v>25119681.513599999</v>
      </c>
      <c r="I157" s="228">
        <f t="shared" si="218"/>
        <v>0</v>
      </c>
      <c r="J157" s="228">
        <f t="shared" si="218"/>
        <v>0</v>
      </c>
      <c r="K157" s="228">
        <f t="shared" si="218"/>
        <v>0</v>
      </c>
      <c r="L157" s="228">
        <f t="shared" si="218"/>
        <v>0</v>
      </c>
      <c r="M157" s="228">
        <f t="shared" si="218"/>
        <v>0</v>
      </c>
      <c r="N157" s="228">
        <f t="shared" si="218"/>
        <v>0</v>
      </c>
      <c r="O157" s="228">
        <f t="shared" si="218"/>
        <v>0</v>
      </c>
      <c r="P157" s="228">
        <f t="shared" si="218"/>
        <v>0</v>
      </c>
      <c r="Q157" s="228">
        <f t="shared" si="218"/>
        <v>0</v>
      </c>
      <c r="R157" s="228">
        <f t="shared" si="218"/>
        <v>0</v>
      </c>
      <c r="S157" s="228">
        <f t="shared" si="218"/>
        <v>0</v>
      </c>
      <c r="T157" s="228">
        <f t="shared" si="218"/>
        <v>0</v>
      </c>
      <c r="U157" s="228">
        <f t="shared" si="218"/>
        <v>0</v>
      </c>
      <c r="V157" s="228">
        <f t="shared" si="218"/>
        <v>0</v>
      </c>
      <c r="W157" s="228">
        <f t="shared" si="218"/>
        <v>0</v>
      </c>
      <c r="X157" s="228">
        <f t="shared" si="218"/>
        <v>0</v>
      </c>
    </row>
    <row r="158" spans="1:24" s="97" customFormat="1" ht="12.75" x14ac:dyDescent="0.2">
      <c r="C158" s="227" t="s">
        <v>293</v>
      </c>
      <c r="E158" s="228">
        <f>0%*$C9</f>
        <v>0</v>
      </c>
      <c r="F158" s="228">
        <f>20%*$C9</f>
        <v>688.08</v>
      </c>
      <c r="G158" s="228">
        <f>60%*$C9</f>
        <v>2064.2399999999998</v>
      </c>
      <c r="H158" s="228">
        <f>80%*$C9</f>
        <v>2752.32</v>
      </c>
      <c r="I158" s="228">
        <f t="shared" ref="I158:X158" si="219">100%*$C9</f>
        <v>3440.4</v>
      </c>
      <c r="J158" s="228">
        <f t="shared" si="219"/>
        <v>3440.4</v>
      </c>
      <c r="K158" s="228">
        <f t="shared" si="219"/>
        <v>3440.4</v>
      </c>
      <c r="L158" s="228">
        <f t="shared" si="219"/>
        <v>3440.4</v>
      </c>
      <c r="M158" s="228">
        <f t="shared" si="219"/>
        <v>3440.4</v>
      </c>
      <c r="N158" s="228">
        <f t="shared" si="219"/>
        <v>3440.4</v>
      </c>
      <c r="O158" s="228">
        <f t="shared" si="219"/>
        <v>3440.4</v>
      </c>
      <c r="P158" s="228">
        <f t="shared" si="219"/>
        <v>3440.4</v>
      </c>
      <c r="Q158" s="228">
        <f t="shared" si="219"/>
        <v>3440.4</v>
      </c>
      <c r="R158" s="228">
        <f t="shared" si="219"/>
        <v>3440.4</v>
      </c>
      <c r="S158" s="228">
        <f t="shared" si="219"/>
        <v>3440.4</v>
      </c>
      <c r="T158" s="228">
        <f t="shared" si="219"/>
        <v>3440.4</v>
      </c>
      <c r="U158" s="228">
        <f t="shared" si="219"/>
        <v>3440.4</v>
      </c>
      <c r="V158" s="228">
        <f t="shared" si="219"/>
        <v>3440.4</v>
      </c>
      <c r="W158" s="228">
        <f t="shared" si="219"/>
        <v>3440.4</v>
      </c>
      <c r="X158" s="228">
        <f t="shared" si="219"/>
        <v>3440.4</v>
      </c>
    </row>
    <row r="159" spans="1:24" s="97" customFormat="1" ht="13.5" thickBot="1" x14ac:dyDescent="0.25">
      <c r="C159" s="231" t="s">
        <v>302</v>
      </c>
      <c r="E159" s="228">
        <f>E158*((E151*E152)+(E153*E154))</f>
        <v>0</v>
      </c>
      <c r="F159" s="228">
        <f t="shared" ref="F159:H159" si="220">F158*((F151*F152)+(F153*F154))</f>
        <v>30963600</v>
      </c>
      <c r="G159" s="228">
        <f t="shared" si="220"/>
        <v>92890799.999999985</v>
      </c>
      <c r="H159" s="228">
        <f t="shared" si="220"/>
        <v>123854400</v>
      </c>
      <c r="I159" s="228">
        <f>I158*((I151*I152)+(I153*I154))</f>
        <v>154818000</v>
      </c>
      <c r="J159" s="228">
        <f t="shared" ref="J159:X159" si="221">J158*((J151*J152)+(J153*J154))</f>
        <v>154818000</v>
      </c>
      <c r="K159" s="228">
        <f t="shared" si="221"/>
        <v>154818000</v>
      </c>
      <c r="L159" s="228">
        <f t="shared" si="221"/>
        <v>154818000</v>
      </c>
      <c r="M159" s="228">
        <f t="shared" si="221"/>
        <v>154818000</v>
      </c>
      <c r="N159" s="228">
        <f t="shared" si="221"/>
        <v>154818000</v>
      </c>
      <c r="O159" s="228">
        <f t="shared" si="221"/>
        <v>154818000</v>
      </c>
      <c r="P159" s="228">
        <f t="shared" si="221"/>
        <v>154818000</v>
      </c>
      <c r="Q159" s="228">
        <f t="shared" si="221"/>
        <v>154818000</v>
      </c>
      <c r="R159" s="228">
        <f t="shared" si="221"/>
        <v>154818000</v>
      </c>
      <c r="S159" s="228">
        <f t="shared" si="221"/>
        <v>154818000</v>
      </c>
      <c r="T159" s="228">
        <f t="shared" si="221"/>
        <v>154818000</v>
      </c>
      <c r="U159" s="228">
        <f t="shared" si="221"/>
        <v>154818000</v>
      </c>
      <c r="V159" s="228">
        <f t="shared" si="221"/>
        <v>154818000</v>
      </c>
      <c r="W159" s="228">
        <f t="shared" si="221"/>
        <v>154818000</v>
      </c>
      <c r="X159" s="228">
        <f t="shared" si="221"/>
        <v>154818000</v>
      </c>
    </row>
    <row r="160" spans="1:24" ht="12.75" thickBot="1" x14ac:dyDescent="0.25">
      <c r="A160" s="142" t="s">
        <v>623</v>
      </c>
      <c r="B160" s="209"/>
      <c r="C160" s="144">
        <f>SUM(E160:X160)</f>
        <v>3046115655.2736001</v>
      </c>
      <c r="E160" s="236">
        <f>E157+E159</f>
        <v>137616000</v>
      </c>
      <c r="F160" s="236">
        <f t="shared" ref="F160:X160" si="222">F157+F159</f>
        <v>137753616</v>
      </c>
      <c r="G160" s="236">
        <f t="shared" si="222"/>
        <v>144683957.75999999</v>
      </c>
      <c r="H160" s="236">
        <f t="shared" si="222"/>
        <v>148974081.51359999</v>
      </c>
      <c r="I160" s="236">
        <f t="shared" si="222"/>
        <v>154818000</v>
      </c>
      <c r="J160" s="236">
        <f t="shared" si="222"/>
        <v>154818000</v>
      </c>
      <c r="K160" s="236">
        <f t="shared" si="222"/>
        <v>154818000</v>
      </c>
      <c r="L160" s="236">
        <f t="shared" si="222"/>
        <v>154818000</v>
      </c>
      <c r="M160" s="236">
        <f t="shared" si="222"/>
        <v>154818000</v>
      </c>
      <c r="N160" s="236">
        <f t="shared" si="222"/>
        <v>154818000</v>
      </c>
      <c r="O160" s="236">
        <f t="shared" si="222"/>
        <v>154818000</v>
      </c>
      <c r="P160" s="236">
        <f t="shared" si="222"/>
        <v>154818000</v>
      </c>
      <c r="Q160" s="236">
        <f t="shared" si="222"/>
        <v>154818000</v>
      </c>
      <c r="R160" s="236">
        <f t="shared" si="222"/>
        <v>154818000</v>
      </c>
      <c r="S160" s="236">
        <f t="shared" si="222"/>
        <v>154818000</v>
      </c>
      <c r="T160" s="236">
        <f t="shared" si="222"/>
        <v>154818000</v>
      </c>
      <c r="U160" s="236">
        <f t="shared" si="222"/>
        <v>154818000</v>
      </c>
      <c r="V160" s="236">
        <f t="shared" si="222"/>
        <v>154818000</v>
      </c>
      <c r="W160" s="236">
        <f t="shared" si="222"/>
        <v>154818000</v>
      </c>
      <c r="X160" s="236">
        <f t="shared" si="222"/>
        <v>154818000</v>
      </c>
    </row>
    <row r="162" spans="1:24" x14ac:dyDescent="0.2">
      <c r="A162" s="281" t="s">
        <v>304</v>
      </c>
      <c r="B162" s="281"/>
      <c r="C162" s="145"/>
      <c r="D162" s="141"/>
      <c r="E162" s="282"/>
      <c r="F162" s="282"/>
      <c r="G162" s="141"/>
      <c r="H162" s="141"/>
      <c r="I162" s="141"/>
      <c r="J162" s="141"/>
      <c r="K162" s="141"/>
      <c r="L162" s="141"/>
      <c r="M162" s="141"/>
      <c r="N162" s="141"/>
      <c r="O162" s="141"/>
      <c r="P162" s="141"/>
      <c r="Q162" s="141"/>
      <c r="R162" s="141"/>
      <c r="S162" s="141"/>
      <c r="T162" s="141"/>
      <c r="U162" s="141"/>
      <c r="V162" s="141"/>
      <c r="W162" s="141"/>
      <c r="X162" s="141"/>
    </row>
    <row r="163" spans="1:24" x14ac:dyDescent="0.2">
      <c r="A163" s="98" t="s">
        <v>304</v>
      </c>
      <c r="C163" s="98" t="s">
        <v>242</v>
      </c>
    </row>
    <row r="164" spans="1:24" x14ac:dyDescent="0.2">
      <c r="A164" s="281" t="s">
        <v>307</v>
      </c>
      <c r="B164" s="281"/>
      <c r="C164" s="283">
        <f>SUM(E164:X164)</f>
        <v>0</v>
      </c>
      <c r="D164" s="141"/>
      <c r="E164" s="282">
        <f>SUM(E163)</f>
        <v>0</v>
      </c>
      <c r="F164" s="282">
        <f>SUM(F163)</f>
        <v>0</v>
      </c>
      <c r="G164" s="282">
        <f t="shared" ref="G164:X164" si="223">SUM(G163)</f>
        <v>0</v>
      </c>
      <c r="H164" s="282">
        <f t="shared" si="223"/>
        <v>0</v>
      </c>
      <c r="I164" s="282">
        <f t="shared" si="223"/>
        <v>0</v>
      </c>
      <c r="J164" s="282">
        <f t="shared" si="223"/>
        <v>0</v>
      </c>
      <c r="K164" s="282">
        <f t="shared" si="223"/>
        <v>0</v>
      </c>
      <c r="L164" s="282">
        <f t="shared" si="223"/>
        <v>0</v>
      </c>
      <c r="M164" s="282">
        <f t="shared" si="223"/>
        <v>0</v>
      </c>
      <c r="N164" s="282">
        <f t="shared" si="223"/>
        <v>0</v>
      </c>
      <c r="O164" s="282">
        <f t="shared" si="223"/>
        <v>0</v>
      </c>
      <c r="P164" s="282">
        <f t="shared" si="223"/>
        <v>0</v>
      </c>
      <c r="Q164" s="282">
        <f t="shared" si="223"/>
        <v>0</v>
      </c>
      <c r="R164" s="282">
        <f t="shared" si="223"/>
        <v>0</v>
      </c>
      <c r="S164" s="282">
        <f t="shared" si="223"/>
        <v>0</v>
      </c>
      <c r="T164" s="282">
        <f t="shared" si="223"/>
        <v>0</v>
      </c>
      <c r="U164" s="282">
        <f t="shared" si="223"/>
        <v>0</v>
      </c>
      <c r="V164" s="282">
        <f t="shared" si="223"/>
        <v>0</v>
      </c>
      <c r="W164" s="282">
        <f t="shared" si="223"/>
        <v>0</v>
      </c>
      <c r="X164" s="282">
        <f t="shared" si="223"/>
        <v>0</v>
      </c>
    </row>
    <row r="166" spans="1:24" ht="25.5" x14ac:dyDescent="0.2">
      <c r="A166" s="140" t="s">
        <v>624</v>
      </c>
      <c r="B166" s="140"/>
      <c r="C166" s="145"/>
      <c r="D166" s="107"/>
    </row>
    <row r="167" spans="1:24" x14ac:dyDescent="0.2">
      <c r="A167" s="146" t="s">
        <v>349</v>
      </c>
      <c r="B167" s="146"/>
      <c r="C167" s="146">
        <f>SUM(E167:X167)</f>
        <v>574365</v>
      </c>
      <c r="D167" s="214"/>
      <c r="E167" s="213">
        <f>E155-E143</f>
        <v>30739.5</v>
      </c>
      <c r="F167" s="213">
        <f t="shared" ref="F167:X167" si="224">F155-F143</f>
        <v>30739.5</v>
      </c>
      <c r="G167" s="213">
        <f t="shared" si="224"/>
        <v>30739.5</v>
      </c>
      <c r="H167" s="213">
        <f t="shared" si="224"/>
        <v>30739.5</v>
      </c>
      <c r="I167" s="213">
        <f t="shared" si="224"/>
        <v>30739.5</v>
      </c>
      <c r="J167" s="213">
        <f t="shared" si="224"/>
        <v>28044.5</v>
      </c>
      <c r="K167" s="213">
        <f t="shared" si="224"/>
        <v>28044.5</v>
      </c>
      <c r="L167" s="213">
        <f t="shared" si="224"/>
        <v>28044.5</v>
      </c>
      <c r="M167" s="213">
        <f t="shared" si="224"/>
        <v>28044.5</v>
      </c>
      <c r="N167" s="213">
        <f t="shared" si="224"/>
        <v>28044.5</v>
      </c>
      <c r="O167" s="213">
        <f t="shared" si="224"/>
        <v>28044.5</v>
      </c>
      <c r="P167" s="213">
        <f t="shared" si="224"/>
        <v>28044.5</v>
      </c>
      <c r="Q167" s="213">
        <f t="shared" si="224"/>
        <v>28044.5</v>
      </c>
      <c r="R167" s="213">
        <f t="shared" si="224"/>
        <v>28044.5</v>
      </c>
      <c r="S167" s="213">
        <f t="shared" si="224"/>
        <v>28044.5</v>
      </c>
      <c r="T167" s="213">
        <f t="shared" si="224"/>
        <v>28044.5</v>
      </c>
      <c r="U167" s="213">
        <f t="shared" si="224"/>
        <v>28044.5</v>
      </c>
      <c r="V167" s="213">
        <f t="shared" si="224"/>
        <v>28044.5</v>
      </c>
      <c r="W167" s="213">
        <f t="shared" si="224"/>
        <v>28044.5</v>
      </c>
      <c r="X167" s="213">
        <f t="shared" si="224"/>
        <v>28044.5</v>
      </c>
    </row>
    <row r="168" spans="1:24" ht="12.75" x14ac:dyDescent="0.2">
      <c r="A168" s="107" t="s">
        <v>350</v>
      </c>
      <c r="B168" s="107"/>
      <c r="C168" s="280">
        <f>NPV(C3,E167:X167)</f>
        <v>361164.39757871249</v>
      </c>
    </row>
    <row r="169" spans="1:24" ht="24" x14ac:dyDescent="0.2">
      <c r="A169" s="146" t="s">
        <v>351</v>
      </c>
      <c r="B169" s="146"/>
      <c r="C169" s="146">
        <f>SUM(E169:X169)</f>
        <v>1984702025.4335992</v>
      </c>
      <c r="D169" s="214"/>
      <c r="E169" s="213">
        <f t="shared" ref="E169:X169" si="225">E160-E146</f>
        <v>113096269.2</v>
      </c>
      <c r="F169" s="213">
        <f t="shared" si="225"/>
        <v>108325466.52</v>
      </c>
      <c r="G169" s="213">
        <f t="shared" si="225"/>
        <v>105438970.91999999</v>
      </c>
      <c r="H169" s="213">
        <f t="shared" si="225"/>
        <v>104820675.9936</v>
      </c>
      <c r="I169" s="213">
        <f t="shared" si="225"/>
        <v>105756175.8</v>
      </c>
      <c r="J169" s="213">
        <f t="shared" si="225"/>
        <v>96484297.799999997</v>
      </c>
      <c r="K169" s="213">
        <f t="shared" si="225"/>
        <v>96484297.799999997</v>
      </c>
      <c r="L169" s="213">
        <f t="shared" si="225"/>
        <v>96484297.799999997</v>
      </c>
      <c r="M169" s="213">
        <f t="shared" si="225"/>
        <v>96484297.799999997</v>
      </c>
      <c r="N169" s="213">
        <f t="shared" si="225"/>
        <v>96484297.799999997</v>
      </c>
      <c r="O169" s="213">
        <f t="shared" si="225"/>
        <v>96484297.799999997</v>
      </c>
      <c r="P169" s="213">
        <f t="shared" si="225"/>
        <v>96484297.799999997</v>
      </c>
      <c r="Q169" s="213">
        <f t="shared" si="225"/>
        <v>96484297.799999997</v>
      </c>
      <c r="R169" s="213">
        <f t="shared" si="225"/>
        <v>96484297.799999997</v>
      </c>
      <c r="S169" s="213">
        <f t="shared" si="225"/>
        <v>96484297.799999997</v>
      </c>
      <c r="T169" s="213">
        <f t="shared" si="225"/>
        <v>96484297.799999997</v>
      </c>
      <c r="U169" s="213">
        <f t="shared" si="225"/>
        <v>96484297.799999997</v>
      </c>
      <c r="V169" s="213">
        <f t="shared" si="225"/>
        <v>96484297.799999997</v>
      </c>
      <c r="W169" s="213">
        <f t="shared" si="225"/>
        <v>96484297.799999997</v>
      </c>
      <c r="X169" s="213">
        <f t="shared" si="225"/>
        <v>96484297.799999997</v>
      </c>
    </row>
    <row r="170" spans="1:24" ht="12.75" x14ac:dyDescent="0.2">
      <c r="A170" s="107" t="s">
        <v>352</v>
      </c>
      <c r="B170" s="107"/>
      <c r="C170" s="280">
        <f>NPV(C3,E169:X169)</f>
        <v>1250827329.4867539</v>
      </c>
    </row>
    <row r="171" spans="1:24" ht="24" x14ac:dyDescent="0.2">
      <c r="A171" s="146" t="s">
        <v>353</v>
      </c>
      <c r="B171" s="146"/>
      <c r="C171" s="146">
        <f>SUM(E171:X171)</f>
        <v>1984702025.4335992</v>
      </c>
      <c r="D171" s="214"/>
      <c r="E171" s="213">
        <f>(E164+E160)-E146</f>
        <v>113096269.2</v>
      </c>
      <c r="F171" s="213">
        <f t="shared" ref="F171:X171" si="226">(F164+F160)-F146</f>
        <v>108325466.52</v>
      </c>
      <c r="G171" s="213">
        <f t="shared" si="226"/>
        <v>105438970.91999999</v>
      </c>
      <c r="H171" s="213">
        <f t="shared" si="226"/>
        <v>104820675.9936</v>
      </c>
      <c r="I171" s="213">
        <f t="shared" si="226"/>
        <v>105756175.8</v>
      </c>
      <c r="J171" s="213">
        <f t="shared" si="226"/>
        <v>96484297.799999997</v>
      </c>
      <c r="K171" s="213">
        <f t="shared" si="226"/>
        <v>96484297.799999997</v>
      </c>
      <c r="L171" s="213">
        <f t="shared" si="226"/>
        <v>96484297.799999997</v>
      </c>
      <c r="M171" s="213">
        <f t="shared" si="226"/>
        <v>96484297.799999997</v>
      </c>
      <c r="N171" s="213">
        <f t="shared" si="226"/>
        <v>96484297.799999997</v>
      </c>
      <c r="O171" s="213">
        <f t="shared" si="226"/>
        <v>96484297.799999997</v>
      </c>
      <c r="P171" s="213">
        <f t="shared" si="226"/>
        <v>96484297.799999997</v>
      </c>
      <c r="Q171" s="213">
        <f t="shared" si="226"/>
        <v>96484297.799999997</v>
      </c>
      <c r="R171" s="213">
        <f t="shared" si="226"/>
        <v>96484297.799999997</v>
      </c>
      <c r="S171" s="213">
        <f t="shared" si="226"/>
        <v>96484297.799999997</v>
      </c>
      <c r="T171" s="213">
        <f t="shared" si="226"/>
        <v>96484297.799999997</v>
      </c>
      <c r="U171" s="213">
        <f t="shared" si="226"/>
        <v>96484297.799999997</v>
      </c>
      <c r="V171" s="213">
        <f t="shared" si="226"/>
        <v>96484297.799999997</v>
      </c>
      <c r="W171" s="213">
        <f t="shared" si="226"/>
        <v>96484297.799999997</v>
      </c>
      <c r="X171" s="213">
        <f t="shared" si="226"/>
        <v>96484297.799999997</v>
      </c>
    </row>
    <row r="172" spans="1:24" ht="24" x14ac:dyDescent="0.2">
      <c r="A172" s="107" t="s">
        <v>354</v>
      </c>
      <c r="B172" s="107"/>
      <c r="C172" s="280">
        <f>NPV(C3,E171:X171)</f>
        <v>1250827329.4867539</v>
      </c>
    </row>
    <row r="173" spans="1:24" x14ac:dyDescent="0.2">
      <c r="A173" s="237" t="s">
        <v>355</v>
      </c>
      <c r="B173" s="238"/>
    </row>
    <row r="174" spans="1:24" x14ac:dyDescent="0.2">
      <c r="A174" s="239">
        <v>0.05</v>
      </c>
      <c r="B174" s="240">
        <f>C168</f>
        <v>361164.39757871249</v>
      </c>
    </row>
    <row r="175" spans="1:24" x14ac:dyDescent="0.2">
      <c r="A175" s="136">
        <v>0.1</v>
      </c>
      <c r="B175" s="238">
        <f t="dataTable" ref="B175:B177" dt2D="0" dtr="0" r1="C3"/>
        <v>248974.80808232466</v>
      </c>
    </row>
    <row r="176" spans="1:24" x14ac:dyDescent="0.2">
      <c r="A176" s="136">
        <v>0.15</v>
      </c>
      <c r="B176" s="238">
        <v>184573.87950415193</v>
      </c>
    </row>
    <row r="177" spans="1:2" x14ac:dyDescent="0.2">
      <c r="A177" s="136">
        <v>0.2</v>
      </c>
      <c r="B177" s="238">
        <v>144624.62855257548</v>
      </c>
    </row>
    <row r="178" spans="1:2" x14ac:dyDescent="0.2">
      <c r="A178" s="237" t="s">
        <v>356</v>
      </c>
      <c r="B178" s="238"/>
    </row>
    <row r="179" spans="1:2" x14ac:dyDescent="0.2">
      <c r="A179" s="135">
        <v>0</v>
      </c>
      <c r="B179" s="240"/>
    </row>
    <row r="180" spans="1:2" x14ac:dyDescent="0.2">
      <c r="A180" s="135">
        <v>0.1</v>
      </c>
      <c r="B180" s="249">
        <f t="dataTable" ref="B180:B181" dt2D="0" dtr="0" r1="F2"/>
        <v>0</v>
      </c>
    </row>
    <row r="181" spans="1:2" x14ac:dyDescent="0.2">
      <c r="A181" s="135">
        <v>0.25</v>
      </c>
      <c r="B181" s="249">
        <v>0</v>
      </c>
    </row>
    <row r="182" spans="1:2" x14ac:dyDescent="0.2">
      <c r="A182" s="118" t="s">
        <v>207</v>
      </c>
    </row>
    <row r="183" spans="1:2" x14ac:dyDescent="0.2">
      <c r="A183" s="118" t="s">
        <v>625</v>
      </c>
      <c r="B183" s="179" t="s">
        <v>626</v>
      </c>
    </row>
    <row r="184" spans="1:2" x14ac:dyDescent="0.2">
      <c r="A184" s="118" t="s">
        <v>627</v>
      </c>
      <c r="B184" s="179" t="s">
        <v>628</v>
      </c>
    </row>
    <row r="185" spans="1:2" x14ac:dyDescent="0.2">
      <c r="A185" s="118" t="s">
        <v>253</v>
      </c>
      <c r="B185" s="179" t="s">
        <v>629</v>
      </c>
    </row>
    <row r="186" spans="1:2" x14ac:dyDescent="0.2">
      <c r="A186" s="118" t="s">
        <v>264</v>
      </c>
      <c r="B186" s="179" t="s">
        <v>628</v>
      </c>
    </row>
    <row r="187" spans="1:2" x14ac:dyDescent="0.2">
      <c r="A187" s="118" t="s">
        <v>265</v>
      </c>
      <c r="B187" s="179" t="s">
        <v>630</v>
      </c>
    </row>
    <row r="188" spans="1:2" x14ac:dyDescent="0.2">
      <c r="A188" s="118" t="s">
        <v>266</v>
      </c>
      <c r="B188" s="179" t="s">
        <v>631</v>
      </c>
    </row>
    <row r="189" spans="1:2" x14ac:dyDescent="0.2">
      <c r="A189" s="118" t="s">
        <v>268</v>
      </c>
      <c r="B189" s="179" t="s">
        <v>632</v>
      </c>
    </row>
    <row r="190" spans="1:2" x14ac:dyDescent="0.2">
      <c r="A190" s="118" t="s">
        <v>270</v>
      </c>
      <c r="B190" s="179" t="s">
        <v>633</v>
      </c>
    </row>
    <row r="191" spans="1:2" x14ac:dyDescent="0.2">
      <c r="A191" s="118" t="s">
        <v>634</v>
      </c>
      <c r="B191" s="179" t="s">
        <v>635</v>
      </c>
    </row>
    <row r="192" spans="1:2" x14ac:dyDescent="0.2">
      <c r="A192" s="118" t="s">
        <v>276</v>
      </c>
      <c r="B192" s="179" t="s">
        <v>631</v>
      </c>
    </row>
    <row r="193" spans="1:2" x14ac:dyDescent="0.2">
      <c r="A193" s="118" t="s">
        <v>636</v>
      </c>
      <c r="B193" s="179" t="s">
        <v>637</v>
      </c>
    </row>
    <row r="194" spans="1:2" x14ac:dyDescent="0.2">
      <c r="A194" s="118" t="s">
        <v>285</v>
      </c>
      <c r="B194" s="179" t="s">
        <v>631</v>
      </c>
    </row>
    <row r="195" spans="1:2" x14ac:dyDescent="0.2">
      <c r="A195" s="118" t="s">
        <v>288</v>
      </c>
      <c r="B195" s="179" t="s">
        <v>638</v>
      </c>
    </row>
    <row r="196" spans="1:2" x14ac:dyDescent="0.2">
      <c r="A196" s="118" t="s">
        <v>290</v>
      </c>
      <c r="B196" s="179" t="s">
        <v>639</v>
      </c>
    </row>
    <row r="197" spans="1:2" x14ac:dyDescent="0.2">
      <c r="A197" s="118" t="s">
        <v>640</v>
      </c>
      <c r="B197" s="179" t="s">
        <v>641</v>
      </c>
    </row>
    <row r="198" spans="1:2" x14ac:dyDescent="0.2">
      <c r="A198" s="118" t="s">
        <v>297</v>
      </c>
      <c r="B198" s="179" t="s">
        <v>626</v>
      </c>
    </row>
    <row r="199" spans="1:2" x14ac:dyDescent="0.2">
      <c r="A199" s="118" t="s">
        <v>642</v>
      </c>
      <c r="B199" s="179" t="s">
        <v>643</v>
      </c>
    </row>
    <row r="200" spans="1:2" x14ac:dyDescent="0.2">
      <c r="A200" s="118" t="s">
        <v>644</v>
      </c>
      <c r="B200" s="179" t="s">
        <v>436</v>
      </c>
    </row>
    <row r="201" spans="1:2" x14ac:dyDescent="0.2">
      <c r="A201" s="118" t="s">
        <v>645</v>
      </c>
      <c r="B201" s="179" t="s">
        <v>646</v>
      </c>
    </row>
    <row r="202" spans="1:2" x14ac:dyDescent="0.2">
      <c r="A202" s="98" t="s">
        <v>647</v>
      </c>
      <c r="B202" s="179" t="s">
        <v>436</v>
      </c>
    </row>
  </sheetData>
  <mergeCells count="2">
    <mergeCell ref="E108:F108"/>
    <mergeCell ref="H108:I108"/>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D59B1-3105-4F36-B9F1-BF8C1BE6D48F}">
  <dimension ref="A1:X190"/>
  <sheetViews>
    <sheetView zoomScale="80" zoomScaleNormal="80" workbookViewId="0">
      <selection activeCell="C8" sqref="C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24" width="12.7109375" style="98" customWidth="1"/>
    <col min="25" max="16384" width="8.7109375" style="98"/>
  </cols>
  <sheetData>
    <row r="1" spans="1:24" ht="22.5" customHeight="1" thickBot="1" x14ac:dyDescent="0.3">
      <c r="A1" s="210" t="s">
        <v>648</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697</v>
      </c>
      <c r="C6" s="100">
        <v>2928</v>
      </c>
      <c r="D6" s="101"/>
    </row>
    <row r="7" spans="1:24" x14ac:dyDescent="0.2">
      <c r="A7" s="99" t="s">
        <v>649</v>
      </c>
      <c r="C7" s="100">
        <f>C6*50%</f>
        <v>1464</v>
      </c>
      <c r="D7" s="101"/>
    </row>
    <row r="8" spans="1:24" x14ac:dyDescent="0.2">
      <c r="A8" s="99" t="s">
        <v>210</v>
      </c>
      <c r="C8" s="102">
        <v>2.35</v>
      </c>
      <c r="D8" s="103"/>
    </row>
    <row r="9" spans="1:24" ht="24.75" thickBot="1" x14ac:dyDescent="0.25">
      <c r="A9" s="169" t="s">
        <v>650</v>
      </c>
      <c r="B9" s="203"/>
      <c r="C9" s="170">
        <f>C7*C8</f>
        <v>3440.4</v>
      </c>
      <c r="D9" s="101"/>
    </row>
    <row r="12" spans="1:24" ht="12.75" x14ac:dyDescent="0.2">
      <c r="A12" s="112" t="s">
        <v>651</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652</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568</v>
      </c>
      <c r="B16" s="133" t="s">
        <v>219</v>
      </c>
      <c r="C16" s="133">
        <v>2000</v>
      </c>
      <c r="E16" s="122">
        <f>C16</f>
        <v>2000</v>
      </c>
      <c r="F16" s="122">
        <f>C16</f>
        <v>2000</v>
      </c>
      <c r="G16" s="122">
        <f>C16</f>
        <v>2000</v>
      </c>
      <c r="H16" s="122">
        <f>C16</f>
        <v>2000</v>
      </c>
      <c r="I16" s="122">
        <f>C16</f>
        <v>2000</v>
      </c>
      <c r="J16" s="122">
        <f>C16</f>
        <v>2000</v>
      </c>
      <c r="K16" s="122">
        <f>C16</f>
        <v>2000</v>
      </c>
      <c r="L16" s="122">
        <f>C16</f>
        <v>2000</v>
      </c>
      <c r="M16" s="122">
        <f>C16</f>
        <v>2000</v>
      </c>
      <c r="N16" s="122">
        <f>C16</f>
        <v>2000</v>
      </c>
      <c r="O16" s="122">
        <f>C16</f>
        <v>2000</v>
      </c>
      <c r="P16" s="122">
        <f>C16</f>
        <v>2000</v>
      </c>
      <c r="Q16" s="122">
        <f>C16</f>
        <v>2000</v>
      </c>
      <c r="R16" s="122">
        <f>C16</f>
        <v>2000</v>
      </c>
      <c r="S16" s="122">
        <f>C16</f>
        <v>2000</v>
      </c>
      <c r="T16" s="122">
        <f>C16</f>
        <v>2000</v>
      </c>
      <c r="U16" s="122">
        <f>C16</f>
        <v>2000</v>
      </c>
      <c r="V16" s="122">
        <f>C16</f>
        <v>2000</v>
      </c>
      <c r="W16" s="122">
        <f>C16</f>
        <v>2000</v>
      </c>
      <c r="X16" s="122">
        <f>C16</f>
        <v>2000</v>
      </c>
    </row>
    <row r="17" spans="1:24" ht="24" x14ac:dyDescent="0.2">
      <c r="A17" s="122" t="s">
        <v>569</v>
      </c>
      <c r="B17" s="122" t="s">
        <v>221</v>
      </c>
      <c r="C17" s="122">
        <v>3947</v>
      </c>
      <c r="E17" s="122">
        <f>C17</f>
        <v>3947</v>
      </c>
      <c r="F17" s="122">
        <f>C17</f>
        <v>3947</v>
      </c>
      <c r="G17" s="122">
        <f>C17</f>
        <v>3947</v>
      </c>
      <c r="H17" s="122">
        <f>C17</f>
        <v>3947</v>
      </c>
      <c r="I17" s="122">
        <f>C17</f>
        <v>3947</v>
      </c>
      <c r="J17" s="122">
        <f>C17</f>
        <v>3947</v>
      </c>
      <c r="K17" s="122">
        <f>C17</f>
        <v>3947</v>
      </c>
      <c r="L17" s="122">
        <f>C17</f>
        <v>3947</v>
      </c>
      <c r="M17" s="122">
        <f>C17</f>
        <v>3947</v>
      </c>
      <c r="N17" s="122">
        <f>C17</f>
        <v>3947</v>
      </c>
      <c r="O17" s="122">
        <f>C17</f>
        <v>3947</v>
      </c>
      <c r="P17" s="122">
        <f>C17</f>
        <v>3947</v>
      </c>
      <c r="Q17" s="122">
        <f>C17</f>
        <v>3947</v>
      </c>
      <c r="R17" s="122">
        <f>C17</f>
        <v>3947</v>
      </c>
      <c r="S17" s="122">
        <f>C17</f>
        <v>3947</v>
      </c>
      <c r="T17" s="122">
        <f>C17</f>
        <v>3947</v>
      </c>
      <c r="U17" s="122">
        <f>C17</f>
        <v>3947</v>
      </c>
      <c r="V17" s="122">
        <f>C17</f>
        <v>3947</v>
      </c>
      <c r="W17" s="122">
        <f>C17</f>
        <v>3947</v>
      </c>
      <c r="X17" s="122">
        <f>C17</f>
        <v>3947</v>
      </c>
    </row>
    <row r="18" spans="1:24" ht="12.75" thickBot="1" x14ac:dyDescent="0.25">
      <c r="A18" s="98" t="s">
        <v>570</v>
      </c>
      <c r="B18" s="98" t="s">
        <v>223</v>
      </c>
      <c r="C18" s="98">
        <v>700</v>
      </c>
      <c r="E18" s="122">
        <f>C18</f>
        <v>700</v>
      </c>
      <c r="F18" s="122">
        <f>C18</f>
        <v>700</v>
      </c>
      <c r="G18" s="122">
        <f>C18</f>
        <v>700</v>
      </c>
      <c r="H18" s="122">
        <f>C18</f>
        <v>700</v>
      </c>
      <c r="I18" s="122">
        <f>C18</f>
        <v>700</v>
      </c>
      <c r="J18" s="122">
        <f>C18</f>
        <v>700</v>
      </c>
      <c r="K18" s="122">
        <f>C18</f>
        <v>700</v>
      </c>
      <c r="L18" s="122">
        <f>C18</f>
        <v>700</v>
      </c>
      <c r="M18" s="122">
        <f>C18</f>
        <v>700</v>
      </c>
      <c r="N18" s="122">
        <f>C18</f>
        <v>700</v>
      </c>
      <c r="O18" s="122">
        <f>C18</f>
        <v>700</v>
      </c>
      <c r="P18" s="122">
        <f>C18</f>
        <v>700</v>
      </c>
      <c r="Q18" s="122">
        <f>C18</f>
        <v>700</v>
      </c>
      <c r="R18" s="122">
        <f>C18</f>
        <v>700</v>
      </c>
      <c r="S18" s="122">
        <f>C18</f>
        <v>700</v>
      </c>
      <c r="T18" s="122">
        <f>C18</f>
        <v>700</v>
      </c>
      <c r="U18" s="122">
        <f>C18</f>
        <v>700</v>
      </c>
      <c r="V18" s="122">
        <f>C18</f>
        <v>700</v>
      </c>
      <c r="W18" s="122">
        <f>C18</f>
        <v>700</v>
      </c>
      <c r="X18" s="122">
        <f>C18</f>
        <v>700</v>
      </c>
    </row>
    <row r="19" spans="1:24" s="118" customFormat="1" ht="33.6" customHeight="1" thickBot="1" x14ac:dyDescent="0.25">
      <c r="A19" s="159" t="s">
        <v>653</v>
      </c>
      <c r="B19" s="159"/>
      <c r="C19" s="106">
        <f>SUM(E19:X19)</f>
        <v>132940</v>
      </c>
      <c r="D19" s="107"/>
      <c r="E19" s="106">
        <f t="shared" ref="E19:X19" si="0">SUM(E16:E18)</f>
        <v>6647</v>
      </c>
      <c r="F19" s="106">
        <f t="shared" si="0"/>
        <v>6647</v>
      </c>
      <c r="G19" s="106">
        <f t="shared" si="0"/>
        <v>6647</v>
      </c>
      <c r="H19" s="106">
        <f t="shared" si="0"/>
        <v>6647</v>
      </c>
      <c r="I19" s="106">
        <f t="shared" si="0"/>
        <v>6647</v>
      </c>
      <c r="J19" s="106">
        <f t="shared" si="0"/>
        <v>6647</v>
      </c>
      <c r="K19" s="106">
        <f t="shared" si="0"/>
        <v>6647</v>
      </c>
      <c r="L19" s="106">
        <f t="shared" si="0"/>
        <v>6647</v>
      </c>
      <c r="M19" s="106">
        <f t="shared" si="0"/>
        <v>6647</v>
      </c>
      <c r="N19" s="106">
        <f t="shared" si="0"/>
        <v>6647</v>
      </c>
      <c r="O19" s="106">
        <f t="shared" si="0"/>
        <v>6647</v>
      </c>
      <c r="P19" s="106">
        <f t="shared" si="0"/>
        <v>6647</v>
      </c>
      <c r="Q19" s="106">
        <f t="shared" si="0"/>
        <v>6647</v>
      </c>
      <c r="R19" s="106">
        <f t="shared" si="0"/>
        <v>6647</v>
      </c>
      <c r="S19" s="106">
        <f t="shared" si="0"/>
        <v>6647</v>
      </c>
      <c r="T19" s="106">
        <f t="shared" si="0"/>
        <v>6647</v>
      </c>
      <c r="U19" s="106">
        <f t="shared" si="0"/>
        <v>6647</v>
      </c>
      <c r="V19" s="106">
        <f t="shared" si="0"/>
        <v>6647</v>
      </c>
      <c r="W19" s="106">
        <f t="shared" si="0"/>
        <v>6647</v>
      </c>
      <c r="X19" s="106">
        <f t="shared" si="0"/>
        <v>6647</v>
      </c>
    </row>
    <row r="20" spans="1:24" ht="47.1" customHeight="1" thickBot="1" x14ac:dyDescent="0.25">
      <c r="A20" s="104" t="s">
        <v>654</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572</v>
      </c>
      <c r="B21" s="204" t="s">
        <v>225</v>
      </c>
      <c r="C21" s="131">
        <v>100</v>
      </c>
      <c r="E21" s="122">
        <f>C21</f>
        <v>100</v>
      </c>
      <c r="F21" s="122">
        <f t="shared" ref="F21:F25" si="1">C21</f>
        <v>100</v>
      </c>
      <c r="G21" s="122">
        <f t="shared" ref="G21:G25" si="2">C21</f>
        <v>100</v>
      </c>
      <c r="H21" s="122">
        <f t="shared" ref="H21:H25" si="3">C21</f>
        <v>100</v>
      </c>
      <c r="I21" s="122">
        <f t="shared" ref="I21:I25" si="4">C21</f>
        <v>100</v>
      </c>
      <c r="J21" s="122">
        <f t="shared" ref="J21:J25" si="5">C21</f>
        <v>100</v>
      </c>
      <c r="K21" s="122">
        <f t="shared" ref="K21:K25" si="6">C21</f>
        <v>100</v>
      </c>
      <c r="L21" s="122">
        <f t="shared" ref="L21:L25" si="7">C21</f>
        <v>100</v>
      </c>
      <c r="M21" s="122">
        <f t="shared" ref="M21:M25" si="8">C21</f>
        <v>100</v>
      </c>
      <c r="N21" s="122">
        <f t="shared" ref="N21:N25" si="9">C21</f>
        <v>100</v>
      </c>
      <c r="O21" s="122">
        <f t="shared" ref="O21:O25" si="10">C21</f>
        <v>100</v>
      </c>
      <c r="P21" s="122">
        <f t="shared" ref="P21:P25" si="11">C21</f>
        <v>100</v>
      </c>
      <c r="Q21" s="122">
        <f t="shared" ref="Q21:Q25" si="12">C21</f>
        <v>100</v>
      </c>
      <c r="R21" s="122">
        <f t="shared" ref="R21:R25" si="13">C21</f>
        <v>100</v>
      </c>
      <c r="S21" s="122">
        <f t="shared" ref="S21:S25" si="14">C21</f>
        <v>100</v>
      </c>
      <c r="T21" s="122">
        <f t="shared" ref="T21:T25" si="15">C21</f>
        <v>100</v>
      </c>
      <c r="U21" s="122">
        <f t="shared" ref="U21:U25" si="16">C21</f>
        <v>100</v>
      </c>
      <c r="V21" s="122">
        <f t="shared" ref="V21:V25" si="17">C21</f>
        <v>100</v>
      </c>
      <c r="W21" s="122">
        <f t="shared" ref="W21:W25" si="18">C21</f>
        <v>100</v>
      </c>
      <c r="X21" s="122">
        <f t="shared" ref="X21:X25" si="19">C21</f>
        <v>100</v>
      </c>
    </row>
    <row r="22" spans="1:24" x14ac:dyDescent="0.2">
      <c r="A22" s="122" t="s">
        <v>573</v>
      </c>
      <c r="B22" s="204" t="s">
        <v>229</v>
      </c>
      <c r="C22" s="132">
        <v>100</v>
      </c>
      <c r="E22" s="122">
        <f t="shared" ref="E22:E25" si="20">C22</f>
        <v>100</v>
      </c>
      <c r="F22" s="122">
        <f t="shared" si="1"/>
        <v>100</v>
      </c>
      <c r="G22" s="122">
        <f t="shared" si="2"/>
        <v>100</v>
      </c>
      <c r="H22" s="122">
        <f t="shared" si="3"/>
        <v>100</v>
      </c>
      <c r="I22" s="122">
        <f t="shared" si="4"/>
        <v>100</v>
      </c>
      <c r="J22" s="122">
        <f t="shared" si="5"/>
        <v>100</v>
      </c>
      <c r="K22" s="122">
        <f t="shared" si="6"/>
        <v>100</v>
      </c>
      <c r="L22" s="122">
        <f t="shared" si="7"/>
        <v>100</v>
      </c>
      <c r="M22" s="122">
        <f t="shared" si="8"/>
        <v>100</v>
      </c>
      <c r="N22" s="122">
        <f t="shared" si="9"/>
        <v>100</v>
      </c>
      <c r="O22" s="122">
        <f t="shared" si="10"/>
        <v>100</v>
      </c>
      <c r="P22" s="122">
        <f t="shared" si="11"/>
        <v>100</v>
      </c>
      <c r="Q22" s="122">
        <f t="shared" si="12"/>
        <v>100</v>
      </c>
      <c r="R22" s="122">
        <f t="shared" si="13"/>
        <v>100</v>
      </c>
      <c r="S22" s="122">
        <f t="shared" si="14"/>
        <v>100</v>
      </c>
      <c r="T22" s="122">
        <f t="shared" si="15"/>
        <v>100</v>
      </c>
      <c r="U22" s="122">
        <f t="shared" si="16"/>
        <v>100</v>
      </c>
      <c r="V22" s="122">
        <f t="shared" si="17"/>
        <v>100</v>
      </c>
      <c r="W22" s="122">
        <f t="shared" si="18"/>
        <v>100</v>
      </c>
      <c r="X22" s="122">
        <f t="shared" si="19"/>
        <v>100</v>
      </c>
    </row>
    <row r="23" spans="1:24" ht="24" x14ac:dyDescent="0.2">
      <c r="A23" s="122" t="s">
        <v>574</v>
      </c>
      <c r="B23" s="204" t="s">
        <v>231</v>
      </c>
      <c r="C23" s="132">
        <v>40</v>
      </c>
      <c r="E23" s="122">
        <f t="shared" si="20"/>
        <v>40</v>
      </c>
      <c r="F23" s="122">
        <f t="shared" si="1"/>
        <v>40</v>
      </c>
      <c r="G23" s="122">
        <f t="shared" si="2"/>
        <v>40</v>
      </c>
      <c r="H23" s="122">
        <f t="shared" si="3"/>
        <v>40</v>
      </c>
      <c r="I23" s="122">
        <f t="shared" si="4"/>
        <v>40</v>
      </c>
      <c r="J23" s="122">
        <f t="shared" si="5"/>
        <v>40</v>
      </c>
      <c r="K23" s="122">
        <f t="shared" si="6"/>
        <v>40</v>
      </c>
      <c r="L23" s="122">
        <f t="shared" si="7"/>
        <v>40</v>
      </c>
      <c r="M23" s="122">
        <f t="shared" si="8"/>
        <v>40</v>
      </c>
      <c r="N23" s="122">
        <f t="shared" si="9"/>
        <v>40</v>
      </c>
      <c r="O23" s="122">
        <f t="shared" si="10"/>
        <v>40</v>
      </c>
      <c r="P23" s="122">
        <f t="shared" si="11"/>
        <v>40</v>
      </c>
      <c r="Q23" s="122">
        <f t="shared" si="12"/>
        <v>40</v>
      </c>
      <c r="R23" s="122">
        <f t="shared" si="13"/>
        <v>40</v>
      </c>
      <c r="S23" s="122">
        <f t="shared" si="14"/>
        <v>40</v>
      </c>
      <c r="T23" s="122">
        <f t="shared" si="15"/>
        <v>40</v>
      </c>
      <c r="U23" s="122">
        <f t="shared" si="16"/>
        <v>40</v>
      </c>
      <c r="V23" s="122">
        <f t="shared" si="17"/>
        <v>40</v>
      </c>
      <c r="W23" s="122">
        <f t="shared" si="18"/>
        <v>40</v>
      </c>
      <c r="X23" s="122">
        <f t="shared" si="19"/>
        <v>40</v>
      </c>
    </row>
    <row r="24" spans="1:24" x14ac:dyDescent="0.2">
      <c r="A24" s="122" t="s">
        <v>575</v>
      </c>
      <c r="B24" s="204" t="s">
        <v>233</v>
      </c>
      <c r="C24" s="132">
        <v>200</v>
      </c>
      <c r="E24" s="122">
        <f t="shared" si="20"/>
        <v>200</v>
      </c>
      <c r="F24" s="122">
        <f t="shared" si="1"/>
        <v>200</v>
      </c>
      <c r="G24" s="122">
        <f t="shared" si="2"/>
        <v>200</v>
      </c>
      <c r="H24" s="122">
        <f t="shared" si="3"/>
        <v>200</v>
      </c>
      <c r="I24" s="122">
        <f t="shared" si="4"/>
        <v>200</v>
      </c>
      <c r="J24" s="122">
        <f t="shared" si="5"/>
        <v>200</v>
      </c>
      <c r="K24" s="122">
        <f t="shared" si="6"/>
        <v>200</v>
      </c>
      <c r="L24" s="122">
        <f t="shared" si="7"/>
        <v>200</v>
      </c>
      <c r="M24" s="122">
        <f t="shared" si="8"/>
        <v>200</v>
      </c>
      <c r="N24" s="122">
        <f t="shared" si="9"/>
        <v>200</v>
      </c>
      <c r="O24" s="122">
        <f t="shared" si="10"/>
        <v>200</v>
      </c>
      <c r="P24" s="122">
        <f t="shared" si="11"/>
        <v>200</v>
      </c>
      <c r="Q24" s="122">
        <f t="shared" si="12"/>
        <v>200</v>
      </c>
      <c r="R24" s="122">
        <f t="shared" si="13"/>
        <v>200</v>
      </c>
      <c r="S24" s="122">
        <f t="shared" si="14"/>
        <v>200</v>
      </c>
      <c r="T24" s="122">
        <f t="shared" si="15"/>
        <v>200</v>
      </c>
      <c r="U24" s="122">
        <f t="shared" si="16"/>
        <v>200</v>
      </c>
      <c r="V24" s="122">
        <f t="shared" si="17"/>
        <v>200</v>
      </c>
      <c r="W24" s="122">
        <f t="shared" si="18"/>
        <v>200</v>
      </c>
      <c r="X24" s="122">
        <f t="shared" si="19"/>
        <v>200</v>
      </c>
    </row>
    <row r="25" spans="1:24" x14ac:dyDescent="0.2">
      <c r="A25" s="122" t="s">
        <v>576</v>
      </c>
      <c r="B25" s="204" t="s">
        <v>235</v>
      </c>
      <c r="C25" s="132">
        <v>40</v>
      </c>
      <c r="E25" s="122">
        <f t="shared" si="20"/>
        <v>40</v>
      </c>
      <c r="F25" s="122">
        <f t="shared" si="1"/>
        <v>40</v>
      </c>
      <c r="G25" s="122">
        <f t="shared" si="2"/>
        <v>40</v>
      </c>
      <c r="H25" s="122">
        <f t="shared" si="3"/>
        <v>40</v>
      </c>
      <c r="I25" s="122">
        <f t="shared" si="4"/>
        <v>40</v>
      </c>
      <c r="J25" s="122">
        <f t="shared" si="5"/>
        <v>40</v>
      </c>
      <c r="K25" s="122">
        <f t="shared" si="6"/>
        <v>40</v>
      </c>
      <c r="L25" s="122">
        <f t="shared" si="7"/>
        <v>40</v>
      </c>
      <c r="M25" s="122">
        <f t="shared" si="8"/>
        <v>40</v>
      </c>
      <c r="N25" s="122">
        <f t="shared" si="9"/>
        <v>40</v>
      </c>
      <c r="O25" s="122">
        <f t="shared" si="10"/>
        <v>40</v>
      </c>
      <c r="P25" s="122">
        <f t="shared" si="11"/>
        <v>40</v>
      </c>
      <c r="Q25" s="122">
        <f t="shared" si="12"/>
        <v>40</v>
      </c>
      <c r="R25" s="122">
        <f t="shared" si="13"/>
        <v>40</v>
      </c>
      <c r="S25" s="122">
        <f t="shared" si="14"/>
        <v>40</v>
      </c>
      <c r="T25" s="122">
        <f t="shared" si="15"/>
        <v>40</v>
      </c>
      <c r="U25" s="122">
        <f t="shared" si="16"/>
        <v>40</v>
      </c>
      <c r="V25" s="122">
        <f t="shared" si="17"/>
        <v>40</v>
      </c>
      <c r="W25" s="122">
        <f t="shared" si="18"/>
        <v>40</v>
      </c>
      <c r="X25" s="122">
        <f t="shared" si="19"/>
        <v>40</v>
      </c>
    </row>
    <row r="26" spans="1:24" ht="24.75" thickBot="1" x14ac:dyDescent="0.25">
      <c r="A26" s="193" t="s">
        <v>577</v>
      </c>
      <c r="B26" s="193"/>
      <c r="C26" s="160">
        <f>SUM(E26:X26)</f>
        <v>9600</v>
      </c>
      <c r="E26" s="162">
        <f t="shared" ref="E26:X26" si="21">SUM(E21:E25)</f>
        <v>480</v>
      </c>
      <c r="F26" s="162">
        <f t="shared" si="21"/>
        <v>480</v>
      </c>
      <c r="G26" s="162">
        <f t="shared" si="21"/>
        <v>480</v>
      </c>
      <c r="H26" s="162">
        <f t="shared" si="21"/>
        <v>480</v>
      </c>
      <c r="I26" s="162">
        <f t="shared" si="21"/>
        <v>480</v>
      </c>
      <c r="J26" s="162">
        <f t="shared" si="21"/>
        <v>480</v>
      </c>
      <c r="K26" s="162">
        <f t="shared" si="21"/>
        <v>480</v>
      </c>
      <c r="L26" s="162">
        <f t="shared" si="21"/>
        <v>480</v>
      </c>
      <c r="M26" s="162">
        <f t="shared" si="21"/>
        <v>480</v>
      </c>
      <c r="N26" s="162">
        <f t="shared" si="21"/>
        <v>480</v>
      </c>
      <c r="O26" s="162">
        <f t="shared" si="21"/>
        <v>480</v>
      </c>
      <c r="P26" s="162">
        <f t="shared" si="21"/>
        <v>480</v>
      </c>
      <c r="Q26" s="162">
        <f t="shared" si="21"/>
        <v>480</v>
      </c>
      <c r="R26" s="162">
        <f t="shared" si="21"/>
        <v>480</v>
      </c>
      <c r="S26" s="162">
        <f t="shared" si="21"/>
        <v>480</v>
      </c>
      <c r="T26" s="162">
        <f t="shared" si="21"/>
        <v>480</v>
      </c>
      <c r="U26" s="162">
        <f t="shared" si="21"/>
        <v>480</v>
      </c>
      <c r="V26" s="162">
        <f t="shared" si="21"/>
        <v>480</v>
      </c>
      <c r="W26" s="162">
        <f t="shared" si="21"/>
        <v>480</v>
      </c>
      <c r="X26" s="163">
        <f t="shared" si="21"/>
        <v>480</v>
      </c>
    </row>
    <row r="27" spans="1:24" ht="13.5" customHeight="1" x14ac:dyDescent="0.2">
      <c r="A27" s="161" t="s">
        <v>241</v>
      </c>
      <c r="B27" s="161"/>
      <c r="C27" s="105"/>
      <c r="E27" s="97"/>
      <c r="F27" s="97"/>
      <c r="G27" s="97"/>
      <c r="H27" s="97"/>
      <c r="I27" s="97"/>
      <c r="J27" s="97"/>
      <c r="K27" s="97"/>
      <c r="L27" s="97"/>
      <c r="M27" s="97"/>
      <c r="N27" s="97"/>
      <c r="O27" s="97"/>
      <c r="P27" s="97"/>
      <c r="Q27" s="97"/>
      <c r="R27" s="97"/>
      <c r="S27" s="97"/>
      <c r="T27" s="97"/>
      <c r="U27" s="97"/>
      <c r="V27" s="97"/>
      <c r="W27" s="97"/>
      <c r="X27" s="97"/>
    </row>
    <row r="28" spans="1:24" x14ac:dyDescent="0.2">
      <c r="A28" s="122" t="s">
        <v>242</v>
      </c>
      <c r="B28" s="122"/>
      <c r="C28" s="122">
        <v>0</v>
      </c>
      <c r="E28" s="122">
        <f t="shared" ref="E28" si="22">C28</f>
        <v>0</v>
      </c>
      <c r="F28" s="122">
        <f t="shared" ref="F28" si="23">C28</f>
        <v>0</v>
      </c>
      <c r="G28" s="122">
        <f t="shared" ref="G28" si="24">C28</f>
        <v>0</v>
      </c>
      <c r="H28" s="122">
        <f t="shared" ref="H28" si="25">C28</f>
        <v>0</v>
      </c>
      <c r="I28" s="122">
        <f t="shared" ref="I28" si="26">C28</f>
        <v>0</v>
      </c>
      <c r="J28" s="122">
        <f t="shared" ref="J28" si="27">C28</f>
        <v>0</v>
      </c>
      <c r="K28" s="122">
        <f t="shared" ref="K28" si="28">C28</f>
        <v>0</v>
      </c>
      <c r="L28" s="122">
        <f t="shared" ref="L28" si="29">C28</f>
        <v>0</v>
      </c>
      <c r="M28" s="122">
        <f t="shared" ref="M28" si="30">C28</f>
        <v>0</v>
      </c>
      <c r="N28" s="122">
        <f t="shared" ref="N28" si="31">C28</f>
        <v>0</v>
      </c>
      <c r="O28" s="122">
        <f t="shared" ref="O28" si="32">C28</f>
        <v>0</v>
      </c>
      <c r="P28" s="122">
        <f t="shared" ref="P28" si="33">C28</f>
        <v>0</v>
      </c>
      <c r="Q28" s="122">
        <f t="shared" ref="Q28" si="34">C28</f>
        <v>0</v>
      </c>
      <c r="R28" s="122">
        <f t="shared" ref="R28" si="35">C28</f>
        <v>0</v>
      </c>
      <c r="S28" s="122">
        <f t="shared" ref="S28" si="36">C28</f>
        <v>0</v>
      </c>
      <c r="T28" s="122">
        <f t="shared" ref="T28" si="37">C28</f>
        <v>0</v>
      </c>
      <c r="U28" s="122">
        <f t="shared" ref="U28" si="38">C28</f>
        <v>0</v>
      </c>
      <c r="V28" s="122">
        <f t="shared" ref="V28" si="39">C28</f>
        <v>0</v>
      </c>
      <c r="W28" s="122">
        <f t="shared" ref="W28" si="40">C28</f>
        <v>0</v>
      </c>
      <c r="X28" s="122">
        <f t="shared" ref="X28" si="41">C28</f>
        <v>0</v>
      </c>
    </row>
    <row r="29" spans="1:24" ht="12.75" thickBot="1" x14ac:dyDescent="0.25">
      <c r="A29" s="165" t="s">
        <v>578</v>
      </c>
      <c r="B29" s="165"/>
      <c r="C29" s="166">
        <f>SUM(E29:X29)</f>
        <v>0</v>
      </c>
      <c r="E29" s="164">
        <f>E28</f>
        <v>0</v>
      </c>
      <c r="F29" s="164">
        <f t="shared" ref="F29:X29" si="42">F28</f>
        <v>0</v>
      </c>
      <c r="G29" s="164">
        <f t="shared" si="42"/>
        <v>0</v>
      </c>
      <c r="H29" s="164">
        <f t="shared" si="42"/>
        <v>0</v>
      </c>
      <c r="I29" s="164">
        <f t="shared" si="42"/>
        <v>0</v>
      </c>
      <c r="J29" s="164">
        <f t="shared" si="42"/>
        <v>0</v>
      </c>
      <c r="K29" s="164">
        <f t="shared" si="42"/>
        <v>0</v>
      </c>
      <c r="L29" s="164">
        <f t="shared" si="42"/>
        <v>0</v>
      </c>
      <c r="M29" s="164">
        <f t="shared" si="42"/>
        <v>0</v>
      </c>
      <c r="N29" s="164">
        <f t="shared" si="42"/>
        <v>0</v>
      </c>
      <c r="O29" s="164">
        <f t="shared" si="42"/>
        <v>0</v>
      </c>
      <c r="P29" s="164">
        <f t="shared" si="42"/>
        <v>0</v>
      </c>
      <c r="Q29" s="164">
        <f t="shared" si="42"/>
        <v>0</v>
      </c>
      <c r="R29" s="164">
        <f t="shared" si="42"/>
        <v>0</v>
      </c>
      <c r="S29" s="164">
        <f t="shared" si="42"/>
        <v>0</v>
      </c>
      <c r="T29" s="164">
        <f t="shared" si="42"/>
        <v>0</v>
      </c>
      <c r="U29" s="164">
        <f t="shared" si="42"/>
        <v>0</v>
      </c>
      <c r="V29" s="164">
        <f t="shared" si="42"/>
        <v>0</v>
      </c>
      <c r="W29" s="164">
        <f t="shared" si="42"/>
        <v>0</v>
      </c>
      <c r="X29" s="164">
        <f t="shared" si="42"/>
        <v>0</v>
      </c>
    </row>
    <row r="30" spans="1:24" ht="12.75" thickBot="1" x14ac:dyDescent="0.25">
      <c r="A30" s="167" t="s">
        <v>579</v>
      </c>
      <c r="B30" s="167"/>
      <c r="C30" s="212">
        <f>SUM(E30:X30)</f>
        <v>142540</v>
      </c>
      <c r="E30" s="197">
        <f t="shared" ref="E30:X30" si="43">(E19+E26+E29)</f>
        <v>7127</v>
      </c>
      <c r="F30" s="197">
        <f t="shared" si="43"/>
        <v>7127</v>
      </c>
      <c r="G30" s="197">
        <f t="shared" si="43"/>
        <v>7127</v>
      </c>
      <c r="H30" s="197">
        <f t="shared" si="43"/>
        <v>7127</v>
      </c>
      <c r="I30" s="197">
        <f t="shared" si="43"/>
        <v>7127</v>
      </c>
      <c r="J30" s="197">
        <f t="shared" si="43"/>
        <v>7127</v>
      </c>
      <c r="K30" s="197">
        <f t="shared" si="43"/>
        <v>7127</v>
      </c>
      <c r="L30" s="197">
        <f t="shared" si="43"/>
        <v>7127</v>
      </c>
      <c r="M30" s="197">
        <f t="shared" si="43"/>
        <v>7127</v>
      </c>
      <c r="N30" s="197">
        <f t="shared" si="43"/>
        <v>7127</v>
      </c>
      <c r="O30" s="197">
        <f t="shared" si="43"/>
        <v>7127</v>
      </c>
      <c r="P30" s="197">
        <f t="shared" si="43"/>
        <v>7127</v>
      </c>
      <c r="Q30" s="197">
        <f t="shared" si="43"/>
        <v>7127</v>
      </c>
      <c r="R30" s="197">
        <f t="shared" si="43"/>
        <v>7127</v>
      </c>
      <c r="S30" s="197">
        <f t="shared" si="43"/>
        <v>7127</v>
      </c>
      <c r="T30" s="197">
        <f t="shared" si="43"/>
        <v>7127</v>
      </c>
      <c r="U30" s="197">
        <f t="shared" si="43"/>
        <v>7127</v>
      </c>
      <c r="V30" s="197">
        <f t="shared" si="43"/>
        <v>7127</v>
      </c>
      <c r="W30" s="197">
        <f t="shared" si="43"/>
        <v>7127</v>
      </c>
      <c r="X30" s="197">
        <f t="shared" si="43"/>
        <v>7127</v>
      </c>
    </row>
    <row r="31" spans="1:24" s="226" customFormat="1" ht="13.5" thickBot="1" x14ac:dyDescent="0.25">
      <c r="C31" s="227" t="s">
        <v>245</v>
      </c>
      <c r="E31" s="228">
        <f>100%*$C9</f>
        <v>3440.4</v>
      </c>
      <c r="F31" s="228">
        <f t="shared" ref="F31:X31" si="44">100%*$C9</f>
        <v>3440.4</v>
      </c>
      <c r="G31" s="228">
        <f t="shared" si="44"/>
        <v>3440.4</v>
      </c>
      <c r="H31" s="228">
        <f t="shared" si="44"/>
        <v>3440.4</v>
      </c>
      <c r="I31" s="228">
        <f t="shared" si="44"/>
        <v>3440.4</v>
      </c>
      <c r="J31" s="228">
        <f t="shared" si="44"/>
        <v>3440.4</v>
      </c>
      <c r="K31" s="228">
        <f t="shared" si="44"/>
        <v>3440.4</v>
      </c>
      <c r="L31" s="228">
        <f t="shared" si="44"/>
        <v>3440.4</v>
      </c>
      <c r="M31" s="228">
        <f t="shared" si="44"/>
        <v>3440.4</v>
      </c>
      <c r="N31" s="228">
        <f t="shared" si="44"/>
        <v>3440.4</v>
      </c>
      <c r="O31" s="228">
        <f t="shared" si="44"/>
        <v>3440.4</v>
      </c>
      <c r="P31" s="228">
        <f t="shared" si="44"/>
        <v>3440.4</v>
      </c>
      <c r="Q31" s="228">
        <f t="shared" si="44"/>
        <v>3440.4</v>
      </c>
      <c r="R31" s="228">
        <f t="shared" si="44"/>
        <v>3440.4</v>
      </c>
      <c r="S31" s="228">
        <f t="shared" si="44"/>
        <v>3440.4</v>
      </c>
      <c r="T31" s="228">
        <f t="shared" si="44"/>
        <v>3440.4</v>
      </c>
      <c r="U31" s="228">
        <f t="shared" si="44"/>
        <v>3440.4</v>
      </c>
      <c r="V31" s="228">
        <f t="shared" si="44"/>
        <v>3440.4</v>
      </c>
      <c r="W31" s="228">
        <f t="shared" si="44"/>
        <v>3440.4</v>
      </c>
      <c r="X31" s="228">
        <f t="shared" si="44"/>
        <v>3440.4</v>
      </c>
    </row>
    <row r="32" spans="1:24" ht="12.75" thickBot="1" x14ac:dyDescent="0.25">
      <c r="A32" s="167" t="s">
        <v>580</v>
      </c>
      <c r="B32" s="167"/>
      <c r="C32" s="212">
        <f>SUM(E32:X32)</f>
        <v>490394616.00000018</v>
      </c>
      <c r="E32" s="197">
        <f t="shared" ref="E32:X32" si="45">(E19+E26+E29)*E31</f>
        <v>24519730.800000001</v>
      </c>
      <c r="F32" s="197">
        <f t="shared" si="45"/>
        <v>24519730.800000001</v>
      </c>
      <c r="G32" s="197">
        <f t="shared" si="45"/>
        <v>24519730.800000001</v>
      </c>
      <c r="H32" s="197">
        <f t="shared" si="45"/>
        <v>24519730.800000001</v>
      </c>
      <c r="I32" s="197">
        <f t="shared" si="45"/>
        <v>24519730.800000001</v>
      </c>
      <c r="J32" s="197">
        <f t="shared" si="45"/>
        <v>24519730.800000001</v>
      </c>
      <c r="K32" s="197">
        <f t="shared" si="45"/>
        <v>24519730.800000001</v>
      </c>
      <c r="L32" s="197">
        <f t="shared" si="45"/>
        <v>24519730.800000001</v>
      </c>
      <c r="M32" s="197">
        <f t="shared" si="45"/>
        <v>24519730.800000001</v>
      </c>
      <c r="N32" s="197">
        <f t="shared" si="45"/>
        <v>24519730.800000001</v>
      </c>
      <c r="O32" s="197">
        <f t="shared" si="45"/>
        <v>24519730.800000001</v>
      </c>
      <c r="P32" s="197">
        <f t="shared" si="45"/>
        <v>24519730.800000001</v>
      </c>
      <c r="Q32" s="197">
        <f t="shared" si="45"/>
        <v>24519730.800000001</v>
      </c>
      <c r="R32" s="197">
        <f t="shared" si="45"/>
        <v>24519730.800000001</v>
      </c>
      <c r="S32" s="197">
        <f t="shared" si="45"/>
        <v>24519730.800000001</v>
      </c>
      <c r="T32" s="197">
        <f t="shared" si="45"/>
        <v>24519730.800000001</v>
      </c>
      <c r="U32" s="197">
        <f t="shared" si="45"/>
        <v>24519730.800000001</v>
      </c>
      <c r="V32" s="197">
        <f t="shared" si="45"/>
        <v>24519730.800000001</v>
      </c>
      <c r="W32" s="197">
        <f t="shared" si="45"/>
        <v>24519730.800000001</v>
      </c>
      <c r="X32" s="197">
        <f t="shared" si="45"/>
        <v>24519730.800000001</v>
      </c>
    </row>
    <row r="34" spans="1:24" ht="12.75" x14ac:dyDescent="0.2">
      <c r="A34" s="112" t="s">
        <v>581</v>
      </c>
      <c r="B34" s="112"/>
      <c r="C34" s="227" t="s">
        <v>245</v>
      </c>
      <c r="E34" s="228">
        <f>100%*$C9</f>
        <v>3440.4</v>
      </c>
      <c r="F34" s="228">
        <f t="shared" ref="F34:X34" si="46">100%*$C9</f>
        <v>3440.4</v>
      </c>
      <c r="G34" s="228">
        <f t="shared" si="46"/>
        <v>3440.4</v>
      </c>
      <c r="H34" s="228">
        <f t="shared" si="46"/>
        <v>3440.4</v>
      </c>
      <c r="I34" s="228">
        <f t="shared" si="46"/>
        <v>3440.4</v>
      </c>
      <c r="J34" s="228">
        <f t="shared" si="46"/>
        <v>3440.4</v>
      </c>
      <c r="K34" s="228">
        <f t="shared" si="46"/>
        <v>3440.4</v>
      </c>
      <c r="L34" s="228">
        <f t="shared" si="46"/>
        <v>3440.4</v>
      </c>
      <c r="M34" s="228">
        <f t="shared" si="46"/>
        <v>3440.4</v>
      </c>
      <c r="N34" s="228">
        <f t="shared" si="46"/>
        <v>3440.4</v>
      </c>
      <c r="O34" s="228">
        <f t="shared" si="46"/>
        <v>3440.4</v>
      </c>
      <c r="P34" s="228">
        <f t="shared" si="46"/>
        <v>3440.4</v>
      </c>
      <c r="Q34" s="228">
        <f t="shared" si="46"/>
        <v>3440.4</v>
      </c>
      <c r="R34" s="228">
        <f t="shared" si="46"/>
        <v>3440.4</v>
      </c>
      <c r="S34" s="228">
        <f t="shared" si="46"/>
        <v>3440.4</v>
      </c>
      <c r="T34" s="228">
        <f t="shared" si="46"/>
        <v>3440.4</v>
      </c>
      <c r="U34" s="228">
        <f t="shared" si="46"/>
        <v>3440.4</v>
      </c>
      <c r="V34" s="228">
        <f t="shared" si="46"/>
        <v>3440.4</v>
      </c>
      <c r="W34" s="228">
        <f t="shared" si="46"/>
        <v>3440.4</v>
      </c>
      <c r="X34" s="228">
        <f t="shared" si="46"/>
        <v>3440.4</v>
      </c>
    </row>
    <row r="35" spans="1:24" x14ac:dyDescent="0.2">
      <c r="A35" s="123" t="s">
        <v>248</v>
      </c>
      <c r="B35" s="204" t="s">
        <v>237</v>
      </c>
      <c r="C35" s="134">
        <v>0.03</v>
      </c>
    </row>
    <row r="36" spans="1:24" x14ac:dyDescent="0.2">
      <c r="A36" s="123" t="s">
        <v>582</v>
      </c>
      <c r="B36" s="204" t="s">
        <v>239</v>
      </c>
      <c r="C36" s="211">
        <v>2000</v>
      </c>
      <c r="E36" s="194">
        <f>C36</f>
        <v>2000</v>
      </c>
      <c r="F36" s="194">
        <f>E36*(1-C35)</f>
        <v>1940</v>
      </c>
      <c r="G36" s="194">
        <f>F36*(1-C35)</f>
        <v>1881.8</v>
      </c>
      <c r="H36" s="194">
        <f>G36*(1-C35)</f>
        <v>1825.346</v>
      </c>
      <c r="I36" s="194">
        <f>H36*(1-C35)</f>
        <v>1770.5856200000001</v>
      </c>
      <c r="J36" s="194">
        <f>I36*(1-C35)</f>
        <v>1717.4680513999999</v>
      </c>
      <c r="K36" s="194">
        <f>J36*(1-C35)</f>
        <v>1665.9440098579998</v>
      </c>
      <c r="L36" s="194">
        <f>K36*(1-C35)</f>
        <v>1615.9656895622597</v>
      </c>
      <c r="M36" s="194">
        <f>L36*(1-C35)</f>
        <v>1567.4867188753919</v>
      </c>
      <c r="N36" s="194">
        <f>M36*(1-C35)</f>
        <v>1520.4621173091302</v>
      </c>
      <c r="O36" s="194">
        <f>N36*(1-C35)</f>
        <v>1474.8482537898562</v>
      </c>
      <c r="P36" s="194">
        <f>O36*(1-C35)</f>
        <v>1430.6028061761606</v>
      </c>
      <c r="Q36" s="194">
        <f>P36*(1-C35)</f>
        <v>1387.6847219908757</v>
      </c>
      <c r="R36" s="194">
        <f>Q36*(1-C35)</f>
        <v>1346.0541803311494</v>
      </c>
      <c r="S36" s="194">
        <f>R36*(1-C35)</f>
        <v>1305.6725549212149</v>
      </c>
      <c r="T36" s="194">
        <f>S36*(1-C35)</f>
        <v>1266.5023782735784</v>
      </c>
      <c r="U36" s="194">
        <f>T36*(1-C35)</f>
        <v>1228.507306925371</v>
      </c>
      <c r="V36" s="194">
        <f>U36*(1-C35)</f>
        <v>1191.6520877176099</v>
      </c>
      <c r="W36" s="194">
        <f>V36*(1-C35)</f>
        <v>1155.9025250860816</v>
      </c>
      <c r="X36" s="194">
        <f>W36*(1-C35)</f>
        <v>1121.2254493334992</v>
      </c>
    </row>
    <row r="37" spans="1:24" x14ac:dyDescent="0.2">
      <c r="A37" s="123" t="s">
        <v>583</v>
      </c>
      <c r="B37" s="204" t="s">
        <v>249</v>
      </c>
      <c r="C37" s="200">
        <v>20</v>
      </c>
      <c r="E37" s="122">
        <f>C37</f>
        <v>20</v>
      </c>
      <c r="F37" s="122">
        <f t="shared" ref="F37" si="47">C37</f>
        <v>20</v>
      </c>
      <c r="G37" s="122">
        <f t="shared" ref="G37" si="48">C37</f>
        <v>20</v>
      </c>
      <c r="H37" s="122">
        <f t="shared" ref="H37" si="49">C37</f>
        <v>20</v>
      </c>
      <c r="I37" s="122">
        <f t="shared" ref="I37" si="50">C37</f>
        <v>20</v>
      </c>
      <c r="J37" s="122">
        <f t="shared" ref="J37" si="51">C37</f>
        <v>20</v>
      </c>
      <c r="K37" s="122">
        <f t="shared" ref="K37" si="52">C37</f>
        <v>20</v>
      </c>
      <c r="L37" s="122">
        <f t="shared" ref="L37" si="53">C37</f>
        <v>20</v>
      </c>
      <c r="M37" s="122">
        <f t="shared" ref="M37" si="54">C37</f>
        <v>20</v>
      </c>
      <c r="N37" s="122">
        <f t="shared" ref="N37" si="55">C37</f>
        <v>20</v>
      </c>
      <c r="O37" s="122">
        <f t="shared" ref="O37" si="56">C37</f>
        <v>20</v>
      </c>
      <c r="P37" s="122">
        <f t="shared" ref="P37" si="57">C37</f>
        <v>20</v>
      </c>
      <c r="Q37" s="122">
        <f t="shared" ref="Q37" si="58">C37</f>
        <v>20</v>
      </c>
      <c r="R37" s="122">
        <f t="shared" ref="R37" si="59">C37</f>
        <v>20</v>
      </c>
      <c r="S37" s="122">
        <f t="shared" ref="S37" si="60">C37</f>
        <v>20</v>
      </c>
      <c r="T37" s="122">
        <f t="shared" ref="T37" si="61">C37</f>
        <v>20</v>
      </c>
      <c r="U37" s="122">
        <f t="shared" ref="U37" si="62">C37</f>
        <v>20</v>
      </c>
      <c r="V37" s="122">
        <f t="shared" ref="V37" si="63">C37</f>
        <v>20</v>
      </c>
      <c r="W37" s="122">
        <f t="shared" ref="W37" si="64">C37</f>
        <v>20</v>
      </c>
      <c r="X37" s="122">
        <f t="shared" ref="X37" si="65">C37</f>
        <v>20</v>
      </c>
    </row>
    <row r="38" spans="1:24" ht="12.75" thickBot="1" x14ac:dyDescent="0.25">
      <c r="A38" s="97"/>
      <c r="C38" s="229"/>
    </row>
    <row r="39" spans="1:24" ht="12.75" thickBot="1" x14ac:dyDescent="0.25">
      <c r="A39" s="167" t="s">
        <v>584</v>
      </c>
      <c r="B39" s="205"/>
      <c r="C39" s="198">
        <f>SUM(E39:X39)</f>
        <v>608274.20943100355</v>
      </c>
      <c r="E39" s="196">
        <f>E36*E37</f>
        <v>40000</v>
      </c>
      <c r="F39" s="196">
        <f t="shared" ref="F39:X39" si="66">F36*F37</f>
        <v>38800</v>
      </c>
      <c r="G39" s="196">
        <f t="shared" si="66"/>
        <v>37636</v>
      </c>
      <c r="H39" s="196">
        <f t="shared" si="66"/>
        <v>36506.92</v>
      </c>
      <c r="I39" s="196">
        <f t="shared" si="66"/>
        <v>35411.712400000004</v>
      </c>
      <c r="J39" s="196">
        <f t="shared" si="66"/>
        <v>34349.361027999999</v>
      </c>
      <c r="K39" s="196">
        <f t="shared" si="66"/>
        <v>33318.880197159997</v>
      </c>
      <c r="L39" s="196">
        <f t="shared" si="66"/>
        <v>32319.313791245193</v>
      </c>
      <c r="M39" s="196">
        <f t="shared" si="66"/>
        <v>31349.734377507841</v>
      </c>
      <c r="N39" s="196">
        <f t="shared" si="66"/>
        <v>30409.242346182604</v>
      </c>
      <c r="O39" s="196">
        <f t="shared" si="66"/>
        <v>29496.965075797125</v>
      </c>
      <c r="P39" s="196">
        <f t="shared" si="66"/>
        <v>28612.056123523213</v>
      </c>
      <c r="Q39" s="196">
        <f t="shared" si="66"/>
        <v>27753.694439817515</v>
      </c>
      <c r="R39" s="196">
        <f t="shared" si="66"/>
        <v>26921.083606622989</v>
      </c>
      <c r="S39" s="196">
        <f t="shared" si="66"/>
        <v>26113.451098424299</v>
      </c>
      <c r="T39" s="196">
        <f t="shared" si="66"/>
        <v>25330.04756547157</v>
      </c>
      <c r="U39" s="196">
        <f t="shared" si="66"/>
        <v>24570.146138507422</v>
      </c>
      <c r="V39" s="196">
        <f t="shared" si="66"/>
        <v>23833.041754352198</v>
      </c>
      <c r="W39" s="196">
        <f t="shared" si="66"/>
        <v>23118.050501721631</v>
      </c>
      <c r="X39" s="196">
        <f t="shared" si="66"/>
        <v>22424.508986669985</v>
      </c>
    </row>
    <row r="40" spans="1:24" ht="12.75" thickBot="1" x14ac:dyDescent="0.25">
      <c r="A40" s="167" t="s">
        <v>585</v>
      </c>
      <c r="B40" s="205"/>
      <c r="C40" s="198">
        <f>SUM(E40:X40)</f>
        <v>2092706590.1264248</v>
      </c>
      <c r="E40" s="196">
        <f>E34*E36*E37</f>
        <v>137616000</v>
      </c>
      <c r="F40" s="196">
        <f t="shared" ref="F40:X40" si="67">F34*F36*F37</f>
        <v>133487520</v>
      </c>
      <c r="G40" s="196">
        <f t="shared" si="67"/>
        <v>129482894.39999999</v>
      </c>
      <c r="H40" s="196">
        <f t="shared" si="67"/>
        <v>125598407.56799999</v>
      </c>
      <c r="I40" s="196">
        <f t="shared" si="67"/>
        <v>121830455.34096001</v>
      </c>
      <c r="J40" s="196">
        <f t="shared" si="67"/>
        <v>118175541.68073119</v>
      </c>
      <c r="K40" s="196">
        <f t="shared" si="67"/>
        <v>114630275.43030925</v>
      </c>
      <c r="L40" s="196">
        <f t="shared" si="67"/>
        <v>111191367.16739997</v>
      </c>
      <c r="M40" s="196">
        <f t="shared" si="67"/>
        <v>107855626.15237796</v>
      </c>
      <c r="N40" s="196">
        <f t="shared" si="67"/>
        <v>104619957.36780664</v>
      </c>
      <c r="O40" s="196">
        <f t="shared" si="67"/>
        <v>101481358.64677243</v>
      </c>
      <c r="P40" s="196">
        <f t="shared" si="67"/>
        <v>98436917.88736926</v>
      </c>
      <c r="Q40" s="196">
        <f t="shared" si="67"/>
        <v>95483810.350748166</v>
      </c>
      <c r="R40" s="196">
        <f t="shared" si="67"/>
        <v>92619296.040225744</v>
      </c>
      <c r="S40" s="196">
        <f t="shared" si="67"/>
        <v>89840717.159018964</v>
      </c>
      <c r="T40" s="196">
        <f t="shared" si="67"/>
        <v>87145495.644248396</v>
      </c>
      <c r="U40" s="196">
        <f t="shared" si="67"/>
        <v>84531130.77492094</v>
      </c>
      <c r="V40" s="196">
        <f t="shared" si="67"/>
        <v>81995196.851673305</v>
      </c>
      <c r="W40" s="196">
        <f t="shared" si="67"/>
        <v>79535340.946123108</v>
      </c>
      <c r="X40" s="196">
        <f t="shared" si="67"/>
        <v>77149280.717739418</v>
      </c>
    </row>
    <row r="42" spans="1:24" ht="25.5" x14ac:dyDescent="0.2">
      <c r="A42" s="112" t="s">
        <v>586</v>
      </c>
      <c r="B42" s="112"/>
      <c r="C42" s="110"/>
      <c r="D42" s="107"/>
    </row>
    <row r="43" spans="1:24" ht="12.75" x14ac:dyDescent="0.2">
      <c r="A43" s="189"/>
      <c r="B43" s="189"/>
      <c r="C43" s="97"/>
      <c r="D43" s="107"/>
      <c r="F43" s="190"/>
      <c r="G43" s="190"/>
      <c r="H43" s="190"/>
      <c r="I43" s="190"/>
    </row>
    <row r="44" spans="1:24" ht="12.75" thickBot="1" x14ac:dyDescent="0.25">
      <c r="A44" s="104" t="s">
        <v>257</v>
      </c>
      <c r="B44" s="104"/>
      <c r="C44" s="199">
        <f>SUM(E44:X44)</f>
        <v>465734.2094310036</v>
      </c>
      <c r="D44" s="107"/>
      <c r="E44" s="195">
        <f>E39-E30</f>
        <v>32873</v>
      </c>
      <c r="F44" s="195">
        <f t="shared" ref="F44:X44" si="68">F39-F30</f>
        <v>31673</v>
      </c>
      <c r="G44" s="195">
        <f t="shared" si="68"/>
        <v>30509</v>
      </c>
      <c r="H44" s="195">
        <f t="shared" si="68"/>
        <v>29379.919999999998</v>
      </c>
      <c r="I44" s="195">
        <f t="shared" si="68"/>
        <v>28284.712400000004</v>
      </c>
      <c r="J44" s="195">
        <f t="shared" si="68"/>
        <v>27222.361027999999</v>
      </c>
      <c r="K44" s="195">
        <f t="shared" si="68"/>
        <v>26191.880197159997</v>
      </c>
      <c r="L44" s="195">
        <f t="shared" si="68"/>
        <v>25192.313791245193</v>
      </c>
      <c r="M44" s="195">
        <f t="shared" si="68"/>
        <v>24222.734377507841</v>
      </c>
      <c r="N44" s="195">
        <f t="shared" si="68"/>
        <v>23282.242346182604</v>
      </c>
      <c r="O44" s="195">
        <f t="shared" si="68"/>
        <v>22369.965075797125</v>
      </c>
      <c r="P44" s="195">
        <f t="shared" si="68"/>
        <v>21485.056123523213</v>
      </c>
      <c r="Q44" s="195">
        <f t="shared" si="68"/>
        <v>20626.694439817515</v>
      </c>
      <c r="R44" s="195">
        <f t="shared" si="68"/>
        <v>19794.083606622989</v>
      </c>
      <c r="S44" s="195">
        <f t="shared" si="68"/>
        <v>18986.451098424299</v>
      </c>
      <c r="T44" s="195">
        <f t="shared" si="68"/>
        <v>18203.04756547157</v>
      </c>
      <c r="U44" s="195">
        <f t="shared" si="68"/>
        <v>17443.146138507422</v>
      </c>
      <c r="V44" s="195">
        <f t="shared" si="68"/>
        <v>16706.041754352198</v>
      </c>
      <c r="W44" s="195">
        <f t="shared" si="68"/>
        <v>15991.050501721631</v>
      </c>
      <c r="X44" s="195">
        <f t="shared" si="68"/>
        <v>15297.508986669985</v>
      </c>
    </row>
    <row r="45" spans="1:24" ht="12.75" x14ac:dyDescent="0.2">
      <c r="A45" s="104" t="s">
        <v>258</v>
      </c>
      <c r="B45" s="104"/>
      <c r="C45" s="188">
        <f>NPV(C1,E44:X44)</f>
        <v>465734.2094310036</v>
      </c>
    </row>
    <row r="46" spans="1:24" ht="12.75" thickBot="1" x14ac:dyDescent="0.25">
      <c r="A46" s="104" t="s">
        <v>259</v>
      </c>
      <c r="B46" s="104"/>
      <c r="C46" s="199">
        <f>SUM(E46:X46)</f>
        <v>1602311974.1264248</v>
      </c>
      <c r="D46" s="107"/>
      <c r="E46" s="195">
        <f t="shared" ref="E46:X46" si="69">E40-E32</f>
        <v>113096269.2</v>
      </c>
      <c r="F46" s="195">
        <f t="shared" si="69"/>
        <v>108967789.2</v>
      </c>
      <c r="G46" s="195">
        <f t="shared" si="69"/>
        <v>104963163.59999999</v>
      </c>
      <c r="H46" s="195">
        <f t="shared" si="69"/>
        <v>101078676.76799999</v>
      </c>
      <c r="I46" s="195">
        <f t="shared" si="69"/>
        <v>97310724.540960014</v>
      </c>
      <c r="J46" s="195">
        <f t="shared" si="69"/>
        <v>93655810.880731195</v>
      </c>
      <c r="K46" s="195">
        <f t="shared" si="69"/>
        <v>90110544.630309254</v>
      </c>
      <c r="L46" s="195">
        <f t="shared" si="69"/>
        <v>86671636.367399976</v>
      </c>
      <c r="M46" s="195">
        <f t="shared" si="69"/>
        <v>83335895.352377966</v>
      </c>
      <c r="N46" s="195">
        <f t="shared" si="69"/>
        <v>80100226.567806646</v>
      </c>
      <c r="O46" s="195">
        <f t="shared" si="69"/>
        <v>76961627.846772432</v>
      </c>
      <c r="P46" s="195">
        <f t="shared" si="69"/>
        <v>73917187.087369263</v>
      </c>
      <c r="Q46" s="195">
        <f t="shared" si="69"/>
        <v>70964079.550748169</v>
      </c>
      <c r="R46" s="195">
        <f t="shared" si="69"/>
        <v>68099565.240225747</v>
      </c>
      <c r="S46" s="195">
        <f t="shared" si="69"/>
        <v>65320986.359018967</v>
      </c>
      <c r="T46" s="195">
        <f t="shared" si="69"/>
        <v>62625764.844248399</v>
      </c>
      <c r="U46" s="195">
        <f t="shared" si="69"/>
        <v>60011399.974920943</v>
      </c>
      <c r="V46" s="195">
        <f t="shared" si="69"/>
        <v>57475466.051673308</v>
      </c>
      <c r="W46" s="195">
        <f t="shared" si="69"/>
        <v>55015610.146123111</v>
      </c>
      <c r="X46" s="195">
        <f t="shared" si="69"/>
        <v>52629549.917739421</v>
      </c>
    </row>
    <row r="47" spans="1:24" ht="12.75" x14ac:dyDescent="0.2">
      <c r="A47" s="104" t="s">
        <v>260</v>
      </c>
      <c r="B47" s="104"/>
      <c r="C47" s="188">
        <f>NPV(C3,E46:X46)</f>
        <v>1062074332.9989333</v>
      </c>
    </row>
    <row r="48" spans="1:24" ht="12.75" x14ac:dyDescent="0.2">
      <c r="C48" s="139"/>
    </row>
    <row r="49" spans="1:24" ht="12.75" x14ac:dyDescent="0.2">
      <c r="A49" s="113" t="s">
        <v>655</v>
      </c>
      <c r="B49" s="113"/>
      <c r="C49" s="108"/>
    </row>
    <row r="50" spans="1:24" ht="12.75" x14ac:dyDescent="0.2">
      <c r="A50" s="233"/>
      <c r="B50" s="233"/>
      <c r="C50" s="234" t="s">
        <v>262</v>
      </c>
      <c r="E50" s="235">
        <v>0</v>
      </c>
      <c r="F50" s="235">
        <v>0.2</v>
      </c>
      <c r="G50" s="235">
        <v>0.6</v>
      </c>
      <c r="H50" s="235">
        <v>0.8</v>
      </c>
      <c r="I50" s="235">
        <v>1</v>
      </c>
      <c r="J50" s="235">
        <v>1</v>
      </c>
      <c r="K50" s="235">
        <v>1</v>
      </c>
      <c r="L50" s="235">
        <v>1</v>
      </c>
      <c r="M50" s="235">
        <v>1</v>
      </c>
      <c r="N50" s="235">
        <v>1</v>
      </c>
      <c r="O50" s="235">
        <v>1</v>
      </c>
      <c r="P50" s="235">
        <v>1</v>
      </c>
      <c r="Q50" s="235">
        <v>1</v>
      </c>
      <c r="R50" s="235">
        <v>1</v>
      </c>
      <c r="S50" s="235">
        <v>1</v>
      </c>
      <c r="T50" s="235">
        <v>1</v>
      </c>
      <c r="U50" s="235">
        <v>1</v>
      </c>
      <c r="V50" s="235">
        <v>1</v>
      </c>
      <c r="W50" s="235">
        <v>1</v>
      </c>
      <c r="X50" s="235">
        <v>1</v>
      </c>
    </row>
    <row r="51" spans="1:24" ht="12.75" x14ac:dyDescent="0.2">
      <c r="A51" s="113" t="s">
        <v>6</v>
      </c>
      <c r="B51" s="113" t="s">
        <v>213</v>
      </c>
      <c r="C51" s="116" t="s">
        <v>214</v>
      </c>
      <c r="E51" s="122" t="s">
        <v>63</v>
      </c>
      <c r="F51" s="122" t="s">
        <v>64</v>
      </c>
      <c r="G51" s="122" t="s">
        <v>65</v>
      </c>
      <c r="H51" s="122" t="s">
        <v>66</v>
      </c>
      <c r="I51" s="122" t="s">
        <v>67</v>
      </c>
      <c r="J51" s="122" t="s">
        <v>68</v>
      </c>
      <c r="K51" s="122" t="s">
        <v>69</v>
      </c>
      <c r="L51" s="122" t="s">
        <v>70</v>
      </c>
      <c r="M51" s="122" t="s">
        <v>71</v>
      </c>
      <c r="N51" s="122" t="s">
        <v>72</v>
      </c>
      <c r="O51" s="122" t="s">
        <v>73</v>
      </c>
      <c r="P51" s="122" t="s">
        <v>74</v>
      </c>
      <c r="Q51" s="122" t="s">
        <v>75</v>
      </c>
      <c r="R51" s="122" t="s">
        <v>76</v>
      </c>
      <c r="S51" s="122" t="s">
        <v>77</v>
      </c>
      <c r="T51" s="122" t="s">
        <v>78</v>
      </c>
      <c r="U51" s="122" t="s">
        <v>79</v>
      </c>
      <c r="V51" s="122" t="s">
        <v>80</v>
      </c>
      <c r="W51" s="122" t="s">
        <v>81</v>
      </c>
      <c r="X51" s="122" t="s">
        <v>82</v>
      </c>
    </row>
    <row r="52" spans="1:24" x14ac:dyDescent="0.2">
      <c r="A52" s="124" t="s">
        <v>215</v>
      </c>
      <c r="B52" s="124"/>
      <c r="C52" s="124" t="s">
        <v>216</v>
      </c>
      <c r="D52" s="107"/>
      <c r="E52" s="122">
        <v>0</v>
      </c>
      <c r="F52" s="122">
        <v>0</v>
      </c>
      <c r="G52" s="122">
        <v>0</v>
      </c>
      <c r="H52" s="122">
        <v>0</v>
      </c>
      <c r="I52" s="122">
        <v>0</v>
      </c>
      <c r="J52" s="122">
        <v>0</v>
      </c>
      <c r="K52" s="122">
        <v>0</v>
      </c>
      <c r="L52" s="122">
        <v>0</v>
      </c>
      <c r="M52" s="122">
        <v>0</v>
      </c>
      <c r="N52" s="122">
        <v>0</v>
      </c>
      <c r="O52" s="122">
        <v>0</v>
      </c>
      <c r="P52" s="122">
        <v>0</v>
      </c>
      <c r="Q52" s="122">
        <v>0</v>
      </c>
      <c r="R52" s="122">
        <v>0</v>
      </c>
      <c r="S52" s="122">
        <v>0</v>
      </c>
      <c r="T52" s="122">
        <v>0</v>
      </c>
      <c r="U52" s="122">
        <v>0</v>
      </c>
      <c r="V52" s="122">
        <v>0</v>
      </c>
      <c r="W52" s="122">
        <v>0</v>
      </c>
      <c r="X52" s="122">
        <v>0</v>
      </c>
    </row>
    <row r="53" spans="1:24" ht="24" x14ac:dyDescent="0.2">
      <c r="A53" s="114" t="s">
        <v>656</v>
      </c>
      <c r="B53" s="114"/>
      <c r="C53" s="109"/>
      <c r="E53" s="97"/>
      <c r="F53" s="97"/>
      <c r="G53" s="97"/>
      <c r="H53" s="97"/>
      <c r="I53" s="97"/>
      <c r="J53" s="97"/>
      <c r="K53" s="97"/>
      <c r="L53" s="97"/>
      <c r="M53" s="97"/>
      <c r="N53" s="97"/>
      <c r="O53" s="97"/>
      <c r="P53" s="97"/>
      <c r="Q53" s="97"/>
      <c r="R53" s="97"/>
      <c r="S53" s="97"/>
      <c r="T53" s="97"/>
      <c r="U53" s="97"/>
      <c r="V53" s="97"/>
      <c r="W53" s="97"/>
      <c r="X53" s="97"/>
    </row>
    <row r="54" spans="1:24" x14ac:dyDescent="0.2">
      <c r="A54" s="133" t="s">
        <v>568</v>
      </c>
      <c r="B54" s="133" t="s">
        <v>251</v>
      </c>
      <c r="C54" s="133">
        <v>2000</v>
      </c>
      <c r="E54" s="122">
        <f>C54</f>
        <v>2000</v>
      </c>
      <c r="F54" s="122">
        <f>C54</f>
        <v>2000</v>
      </c>
      <c r="G54" s="122">
        <f>C54</f>
        <v>2000</v>
      </c>
      <c r="H54" s="122">
        <f>C54</f>
        <v>2000</v>
      </c>
      <c r="I54" s="122">
        <f>C54</f>
        <v>2000</v>
      </c>
      <c r="J54" s="122">
        <f>C54</f>
        <v>2000</v>
      </c>
      <c r="K54" s="122">
        <f>C54</f>
        <v>2000</v>
      </c>
      <c r="L54" s="122">
        <f>C54</f>
        <v>2000</v>
      </c>
      <c r="M54" s="122">
        <f>C54</f>
        <v>2000</v>
      </c>
      <c r="N54" s="122">
        <f>C54</f>
        <v>2000</v>
      </c>
      <c r="O54" s="122">
        <f>C54</f>
        <v>2000</v>
      </c>
      <c r="P54" s="122">
        <f>C54</f>
        <v>2000</v>
      </c>
      <c r="Q54" s="122">
        <f>C54</f>
        <v>2000</v>
      </c>
      <c r="R54" s="122">
        <f>C54</f>
        <v>2000</v>
      </c>
      <c r="S54" s="122">
        <f>C54</f>
        <v>2000</v>
      </c>
      <c r="T54" s="122">
        <f>C54</f>
        <v>2000</v>
      </c>
      <c r="U54" s="122">
        <f>C54</f>
        <v>2000</v>
      </c>
      <c r="V54" s="122">
        <f>C54</f>
        <v>2000</v>
      </c>
      <c r="W54" s="122">
        <f>C54</f>
        <v>2000</v>
      </c>
      <c r="X54" s="122">
        <f>C54</f>
        <v>2000</v>
      </c>
    </row>
    <row r="55" spans="1:24" ht="24" x14ac:dyDescent="0.2">
      <c r="A55" s="122" t="s">
        <v>569</v>
      </c>
      <c r="B55" s="133" t="s">
        <v>253</v>
      </c>
      <c r="C55" s="122">
        <f>C17*30%</f>
        <v>1184.0999999999999</v>
      </c>
      <c r="E55" s="122">
        <f>C55</f>
        <v>1184.0999999999999</v>
      </c>
      <c r="F55" s="122">
        <f>C55</f>
        <v>1184.0999999999999</v>
      </c>
      <c r="G55" s="122">
        <f>C55</f>
        <v>1184.0999999999999</v>
      </c>
      <c r="H55" s="122">
        <f>C55</f>
        <v>1184.0999999999999</v>
      </c>
      <c r="I55" s="122">
        <f>C55</f>
        <v>1184.0999999999999</v>
      </c>
      <c r="J55" s="122">
        <f>C55</f>
        <v>1184.0999999999999</v>
      </c>
      <c r="K55" s="122">
        <f>C55</f>
        <v>1184.0999999999999</v>
      </c>
      <c r="L55" s="122">
        <f>C55</f>
        <v>1184.0999999999999</v>
      </c>
      <c r="M55" s="122">
        <f>C55</f>
        <v>1184.0999999999999</v>
      </c>
      <c r="N55" s="122">
        <f>C55</f>
        <v>1184.0999999999999</v>
      </c>
      <c r="O55" s="122">
        <f>C55</f>
        <v>1184.0999999999999</v>
      </c>
      <c r="P55" s="122">
        <f>C55</f>
        <v>1184.0999999999999</v>
      </c>
      <c r="Q55" s="122">
        <f>C55</f>
        <v>1184.0999999999999</v>
      </c>
      <c r="R55" s="122">
        <f>C55</f>
        <v>1184.0999999999999</v>
      </c>
      <c r="S55" s="122">
        <f>C55</f>
        <v>1184.0999999999999</v>
      </c>
      <c r="T55" s="122">
        <f>C55</f>
        <v>1184.0999999999999</v>
      </c>
      <c r="U55" s="122">
        <f>C55</f>
        <v>1184.0999999999999</v>
      </c>
      <c r="V55" s="122">
        <f>C55</f>
        <v>1184.0999999999999</v>
      </c>
      <c r="W55" s="122">
        <f>C55</f>
        <v>1184.0999999999999</v>
      </c>
      <c r="X55" s="122">
        <f>C55</f>
        <v>1184.0999999999999</v>
      </c>
    </row>
    <row r="56" spans="1:24" x14ac:dyDescent="0.2">
      <c r="A56" s="122" t="s">
        <v>570</v>
      </c>
      <c r="B56" s="133" t="s">
        <v>264</v>
      </c>
      <c r="C56" s="122">
        <v>700</v>
      </c>
      <c r="E56" s="122">
        <f>C56</f>
        <v>700</v>
      </c>
      <c r="F56" s="122">
        <f>C56</f>
        <v>700</v>
      </c>
      <c r="G56" s="122">
        <f>C56</f>
        <v>700</v>
      </c>
      <c r="H56" s="122">
        <f>C56</f>
        <v>700</v>
      </c>
      <c r="I56" s="122">
        <f>C56</f>
        <v>700</v>
      </c>
      <c r="J56" s="122">
        <f>C56</f>
        <v>700</v>
      </c>
      <c r="K56" s="122">
        <f>C56</f>
        <v>700</v>
      </c>
      <c r="L56" s="122">
        <f>C56</f>
        <v>700</v>
      </c>
      <c r="M56" s="122">
        <f>C56</f>
        <v>700</v>
      </c>
      <c r="N56" s="122">
        <f>C56</f>
        <v>700</v>
      </c>
      <c r="O56" s="122">
        <f>C56</f>
        <v>700</v>
      </c>
      <c r="P56" s="122">
        <f>C56</f>
        <v>700</v>
      </c>
      <c r="Q56" s="122">
        <f>C56</f>
        <v>700</v>
      </c>
      <c r="R56" s="122">
        <f>C56</f>
        <v>700</v>
      </c>
      <c r="S56" s="122">
        <f>C56</f>
        <v>700</v>
      </c>
      <c r="T56" s="122">
        <f>C56</f>
        <v>700</v>
      </c>
      <c r="U56" s="122">
        <f>C56</f>
        <v>700</v>
      </c>
      <c r="V56" s="122">
        <f>C56</f>
        <v>700</v>
      </c>
      <c r="W56" s="122">
        <f>C56</f>
        <v>700</v>
      </c>
      <c r="X56" s="122">
        <f>C56</f>
        <v>700</v>
      </c>
    </row>
    <row r="57" spans="1:24" customFormat="1" ht="14.45" customHeight="1" thickBot="1" x14ac:dyDescent="0.3">
      <c r="A57" s="122" t="s">
        <v>657</v>
      </c>
      <c r="B57" s="133" t="s">
        <v>265</v>
      </c>
      <c r="C57" s="122">
        <v>200</v>
      </c>
      <c r="E57" s="122">
        <f t="shared" ref="E57" si="70">C57</f>
        <v>200</v>
      </c>
      <c r="F57" s="122">
        <f t="shared" ref="F57" si="71">C57</f>
        <v>200</v>
      </c>
      <c r="G57" s="122">
        <f t="shared" ref="G57" si="72">C57</f>
        <v>200</v>
      </c>
      <c r="H57" s="122">
        <f t="shared" ref="H57" si="73">C57</f>
        <v>200</v>
      </c>
      <c r="I57" s="122">
        <f t="shared" ref="I57" si="74">C57</f>
        <v>200</v>
      </c>
      <c r="J57" s="122">
        <f t="shared" ref="J57" si="75">C57</f>
        <v>200</v>
      </c>
      <c r="K57" s="122">
        <f t="shared" ref="K57" si="76">C57</f>
        <v>200</v>
      </c>
      <c r="L57" s="122">
        <f t="shared" ref="L57" si="77">C57</f>
        <v>200</v>
      </c>
      <c r="M57" s="122">
        <f t="shared" ref="M57" si="78">C57</f>
        <v>200</v>
      </c>
      <c r="N57" s="122">
        <f t="shared" ref="N57" si="79">C57</f>
        <v>200</v>
      </c>
      <c r="O57" s="122">
        <f t="shared" ref="O57" si="80">C57</f>
        <v>200</v>
      </c>
      <c r="P57" s="122">
        <f t="shared" ref="P57" si="81">C57</f>
        <v>200</v>
      </c>
      <c r="Q57" s="122">
        <f t="shared" ref="Q57" si="82">C57</f>
        <v>200</v>
      </c>
      <c r="R57" s="122">
        <f t="shared" ref="R57" si="83">C57</f>
        <v>200</v>
      </c>
      <c r="S57" s="122">
        <f t="shared" ref="S57" si="84">C57</f>
        <v>200</v>
      </c>
      <c r="T57" s="122">
        <f t="shared" ref="T57" si="85">C57</f>
        <v>200</v>
      </c>
      <c r="U57" s="122">
        <f t="shared" ref="U57" si="86">C57</f>
        <v>200</v>
      </c>
      <c r="V57" s="122">
        <f t="shared" ref="V57" si="87">C57</f>
        <v>200</v>
      </c>
      <c r="W57" s="122">
        <f t="shared" ref="W57" si="88">C57</f>
        <v>200</v>
      </c>
      <c r="X57" s="122">
        <f t="shared" ref="X57" si="89">C57</f>
        <v>200</v>
      </c>
    </row>
    <row r="58" spans="1:24" s="118" customFormat="1" ht="29.1" customHeight="1" thickBot="1" x14ac:dyDescent="0.25">
      <c r="A58" s="130" t="s">
        <v>658</v>
      </c>
      <c r="B58" s="130"/>
      <c r="C58" s="128">
        <f>SUM(E58:X58)</f>
        <v>81682</v>
      </c>
      <c r="D58" s="107"/>
      <c r="E58" s="115">
        <f t="shared" ref="E58:X58" si="90">SUM(E54:E57)</f>
        <v>4084.1</v>
      </c>
      <c r="F58" s="115">
        <f t="shared" si="90"/>
        <v>4084.1</v>
      </c>
      <c r="G58" s="115">
        <f t="shared" si="90"/>
        <v>4084.1</v>
      </c>
      <c r="H58" s="115">
        <f t="shared" si="90"/>
        <v>4084.1</v>
      </c>
      <c r="I58" s="115">
        <f t="shared" si="90"/>
        <v>4084.1</v>
      </c>
      <c r="J58" s="115">
        <f t="shared" si="90"/>
        <v>4084.1</v>
      </c>
      <c r="K58" s="115">
        <f t="shared" si="90"/>
        <v>4084.1</v>
      </c>
      <c r="L58" s="115">
        <f t="shared" si="90"/>
        <v>4084.1</v>
      </c>
      <c r="M58" s="115">
        <f t="shared" si="90"/>
        <v>4084.1</v>
      </c>
      <c r="N58" s="115">
        <f t="shared" si="90"/>
        <v>4084.1</v>
      </c>
      <c r="O58" s="115">
        <f t="shared" si="90"/>
        <v>4084.1</v>
      </c>
      <c r="P58" s="115">
        <f t="shared" si="90"/>
        <v>4084.1</v>
      </c>
      <c r="Q58" s="115">
        <f t="shared" si="90"/>
        <v>4084.1</v>
      </c>
      <c r="R58" s="115">
        <f t="shared" si="90"/>
        <v>4084.1</v>
      </c>
      <c r="S58" s="115">
        <f t="shared" si="90"/>
        <v>4084.1</v>
      </c>
      <c r="T58" s="115">
        <f t="shared" si="90"/>
        <v>4084.1</v>
      </c>
      <c r="U58" s="115">
        <f t="shared" si="90"/>
        <v>4084.1</v>
      </c>
      <c r="V58" s="115">
        <f t="shared" si="90"/>
        <v>4084.1</v>
      </c>
      <c r="W58" s="115">
        <f t="shared" si="90"/>
        <v>4084.1</v>
      </c>
      <c r="X58" s="115">
        <f t="shared" si="90"/>
        <v>4084.1</v>
      </c>
    </row>
    <row r="59" spans="1:24" ht="36.75" thickBot="1" x14ac:dyDescent="0.25">
      <c r="A59" s="114" t="s">
        <v>659</v>
      </c>
      <c r="B59" s="114"/>
      <c r="C59" s="109"/>
      <c r="E59" s="97"/>
      <c r="F59" s="97"/>
      <c r="G59" s="97"/>
      <c r="H59" s="97"/>
      <c r="I59" s="97"/>
      <c r="J59" s="97"/>
      <c r="K59" s="97"/>
      <c r="L59" s="97"/>
      <c r="M59" s="97"/>
      <c r="N59" s="97"/>
      <c r="O59" s="97"/>
      <c r="P59" s="97"/>
      <c r="Q59" s="97"/>
      <c r="R59" s="97"/>
      <c r="S59" s="97"/>
      <c r="T59" s="97"/>
      <c r="U59" s="97"/>
      <c r="V59" s="97"/>
      <c r="W59" s="97"/>
      <c r="X59" s="97"/>
    </row>
    <row r="60" spans="1:24" x14ac:dyDescent="0.2">
      <c r="A60" s="122" t="s">
        <v>572</v>
      </c>
      <c r="B60" s="204" t="s">
        <v>270</v>
      </c>
      <c r="C60" s="131">
        <v>100</v>
      </c>
      <c r="E60" s="122">
        <f>C60</f>
        <v>100</v>
      </c>
      <c r="F60" s="122">
        <f t="shared" ref="F60:F65" si="91">C60</f>
        <v>100</v>
      </c>
      <c r="G60" s="122">
        <f t="shared" ref="G60:G65" si="92">C60</f>
        <v>100</v>
      </c>
      <c r="H60" s="122">
        <f t="shared" ref="H60:H65" si="93">C60</f>
        <v>100</v>
      </c>
      <c r="I60" s="122">
        <f t="shared" ref="I60:I65" si="94">C60</f>
        <v>100</v>
      </c>
      <c r="J60" s="122">
        <f t="shared" ref="J60:J65" si="95">C60</f>
        <v>100</v>
      </c>
      <c r="K60" s="122">
        <f t="shared" ref="K60:K65" si="96">C60</f>
        <v>100</v>
      </c>
      <c r="L60" s="122">
        <f t="shared" ref="L60:L65" si="97">C60</f>
        <v>100</v>
      </c>
      <c r="M60" s="122">
        <f t="shared" ref="M60:M65" si="98">C60</f>
        <v>100</v>
      </c>
      <c r="N60" s="122">
        <f t="shared" ref="N60:N65" si="99">C60</f>
        <v>100</v>
      </c>
      <c r="O60" s="122">
        <f t="shared" ref="O60:O65" si="100">C60</f>
        <v>100</v>
      </c>
      <c r="P60" s="122">
        <f t="shared" ref="P60:P65" si="101">C60</f>
        <v>100</v>
      </c>
      <c r="Q60" s="122">
        <f t="shared" ref="Q60:Q65" si="102">C60</f>
        <v>100</v>
      </c>
      <c r="R60" s="122">
        <f t="shared" ref="R60:R65" si="103">C60</f>
        <v>100</v>
      </c>
      <c r="S60" s="122">
        <f t="shared" ref="S60:S65" si="104">C60</f>
        <v>100</v>
      </c>
      <c r="T60" s="122">
        <f t="shared" ref="T60:T65" si="105">C60</f>
        <v>100</v>
      </c>
      <c r="U60" s="122">
        <f t="shared" ref="U60:U65" si="106">C60</f>
        <v>100</v>
      </c>
      <c r="V60" s="122">
        <f t="shared" ref="V60:V65" si="107">C60</f>
        <v>100</v>
      </c>
      <c r="W60" s="122">
        <f t="shared" ref="W60:W65" si="108">C60</f>
        <v>100</v>
      </c>
      <c r="X60" s="122">
        <f t="shared" ref="X60:X65" si="109">C60</f>
        <v>100</v>
      </c>
    </row>
    <row r="61" spans="1:24" x14ac:dyDescent="0.2">
      <c r="A61" s="122" t="s">
        <v>573</v>
      </c>
      <c r="B61" s="204" t="s">
        <v>271</v>
      </c>
      <c r="C61" s="132">
        <v>100</v>
      </c>
      <c r="E61" s="122">
        <f t="shared" ref="E61:E64" si="110">C61</f>
        <v>100</v>
      </c>
      <c r="F61" s="122">
        <f t="shared" si="91"/>
        <v>100</v>
      </c>
      <c r="G61" s="122">
        <f t="shared" si="92"/>
        <v>100</v>
      </c>
      <c r="H61" s="122">
        <f t="shared" si="93"/>
        <v>100</v>
      </c>
      <c r="I61" s="122">
        <f t="shared" si="94"/>
        <v>100</v>
      </c>
      <c r="J61" s="122">
        <f t="shared" si="95"/>
        <v>100</v>
      </c>
      <c r="K61" s="122">
        <f t="shared" si="96"/>
        <v>100</v>
      </c>
      <c r="L61" s="122">
        <f t="shared" si="97"/>
        <v>100</v>
      </c>
      <c r="M61" s="122">
        <f t="shared" si="98"/>
        <v>100</v>
      </c>
      <c r="N61" s="122">
        <f t="shared" si="99"/>
        <v>100</v>
      </c>
      <c r="O61" s="122">
        <f t="shared" si="100"/>
        <v>100</v>
      </c>
      <c r="P61" s="122">
        <f t="shared" si="101"/>
        <v>100</v>
      </c>
      <c r="Q61" s="122">
        <f t="shared" si="102"/>
        <v>100</v>
      </c>
      <c r="R61" s="122">
        <f t="shared" si="103"/>
        <v>100</v>
      </c>
      <c r="S61" s="122">
        <f t="shared" si="104"/>
        <v>100</v>
      </c>
      <c r="T61" s="122">
        <f t="shared" si="105"/>
        <v>100</v>
      </c>
      <c r="U61" s="122">
        <f t="shared" si="106"/>
        <v>100</v>
      </c>
      <c r="V61" s="122">
        <f t="shared" si="107"/>
        <v>100</v>
      </c>
      <c r="W61" s="122">
        <f t="shared" si="108"/>
        <v>100</v>
      </c>
      <c r="X61" s="122">
        <f t="shared" si="109"/>
        <v>100</v>
      </c>
    </row>
    <row r="62" spans="1:24" ht="24" x14ac:dyDescent="0.2">
      <c r="A62" s="122" t="s">
        <v>574</v>
      </c>
      <c r="B62" s="204" t="s">
        <v>274</v>
      </c>
      <c r="C62" s="132">
        <f>C23*30%</f>
        <v>12</v>
      </c>
      <c r="E62" s="122">
        <f t="shared" si="110"/>
        <v>12</v>
      </c>
      <c r="F62" s="122">
        <f t="shared" si="91"/>
        <v>12</v>
      </c>
      <c r="G62" s="122">
        <f t="shared" si="92"/>
        <v>12</v>
      </c>
      <c r="H62" s="122">
        <f t="shared" si="93"/>
        <v>12</v>
      </c>
      <c r="I62" s="122">
        <f t="shared" si="94"/>
        <v>12</v>
      </c>
      <c r="J62" s="122">
        <f t="shared" si="95"/>
        <v>12</v>
      </c>
      <c r="K62" s="122">
        <f t="shared" si="96"/>
        <v>12</v>
      </c>
      <c r="L62" s="122">
        <f t="shared" si="97"/>
        <v>12</v>
      </c>
      <c r="M62" s="122">
        <f t="shared" si="98"/>
        <v>12</v>
      </c>
      <c r="N62" s="122">
        <f t="shared" si="99"/>
        <v>12</v>
      </c>
      <c r="O62" s="122">
        <f t="shared" si="100"/>
        <v>12</v>
      </c>
      <c r="P62" s="122">
        <f t="shared" si="101"/>
        <v>12</v>
      </c>
      <c r="Q62" s="122">
        <f t="shared" si="102"/>
        <v>12</v>
      </c>
      <c r="R62" s="122">
        <f t="shared" si="103"/>
        <v>12</v>
      </c>
      <c r="S62" s="122">
        <f t="shared" si="104"/>
        <v>12</v>
      </c>
      <c r="T62" s="122">
        <f t="shared" si="105"/>
        <v>12</v>
      </c>
      <c r="U62" s="122">
        <f t="shared" si="106"/>
        <v>12</v>
      </c>
      <c r="V62" s="122">
        <f t="shared" si="107"/>
        <v>12</v>
      </c>
      <c r="W62" s="122">
        <f t="shared" si="108"/>
        <v>12</v>
      </c>
      <c r="X62" s="122">
        <f t="shared" si="109"/>
        <v>12</v>
      </c>
    </row>
    <row r="63" spans="1:24" x14ac:dyDescent="0.2">
      <c r="A63" s="122" t="s">
        <v>575</v>
      </c>
      <c r="B63" s="204" t="s">
        <v>275</v>
      </c>
      <c r="C63" s="132">
        <v>200</v>
      </c>
      <c r="E63" s="122">
        <f t="shared" si="110"/>
        <v>200</v>
      </c>
      <c r="F63" s="122">
        <f t="shared" si="91"/>
        <v>200</v>
      </c>
      <c r="G63" s="122">
        <f t="shared" si="92"/>
        <v>200</v>
      </c>
      <c r="H63" s="122">
        <f t="shared" si="93"/>
        <v>200</v>
      </c>
      <c r="I63" s="122">
        <f t="shared" si="94"/>
        <v>200</v>
      </c>
      <c r="J63" s="122">
        <f t="shared" si="95"/>
        <v>200</v>
      </c>
      <c r="K63" s="122">
        <f t="shared" si="96"/>
        <v>200</v>
      </c>
      <c r="L63" s="122">
        <f t="shared" si="97"/>
        <v>200</v>
      </c>
      <c r="M63" s="122">
        <f t="shared" si="98"/>
        <v>200</v>
      </c>
      <c r="N63" s="122">
        <f t="shared" si="99"/>
        <v>200</v>
      </c>
      <c r="O63" s="122">
        <f t="shared" si="100"/>
        <v>200</v>
      </c>
      <c r="P63" s="122">
        <f t="shared" si="101"/>
        <v>200</v>
      </c>
      <c r="Q63" s="122">
        <f t="shared" si="102"/>
        <v>200</v>
      </c>
      <c r="R63" s="122">
        <f t="shared" si="103"/>
        <v>200</v>
      </c>
      <c r="S63" s="122">
        <f t="shared" si="104"/>
        <v>200</v>
      </c>
      <c r="T63" s="122">
        <f t="shared" si="105"/>
        <v>200</v>
      </c>
      <c r="U63" s="122">
        <f t="shared" si="106"/>
        <v>200</v>
      </c>
      <c r="V63" s="122">
        <f t="shared" si="107"/>
        <v>200</v>
      </c>
      <c r="W63" s="122">
        <f t="shared" si="108"/>
        <v>200</v>
      </c>
      <c r="X63" s="122">
        <f t="shared" si="109"/>
        <v>200</v>
      </c>
    </row>
    <row r="64" spans="1:24" ht="12.75" thickBot="1" x14ac:dyDescent="0.25">
      <c r="A64" s="122" t="s">
        <v>595</v>
      </c>
      <c r="B64" s="204" t="s">
        <v>276</v>
      </c>
      <c r="C64" s="132">
        <f>C25*30%</f>
        <v>12</v>
      </c>
      <c r="E64" s="122">
        <f t="shared" si="110"/>
        <v>12</v>
      </c>
      <c r="F64" s="122">
        <f t="shared" si="91"/>
        <v>12</v>
      </c>
      <c r="G64" s="122">
        <f t="shared" si="92"/>
        <v>12</v>
      </c>
      <c r="H64" s="122">
        <f t="shared" si="93"/>
        <v>12</v>
      </c>
      <c r="I64" s="122">
        <f t="shared" si="94"/>
        <v>12</v>
      </c>
      <c r="J64" s="122">
        <f t="shared" si="95"/>
        <v>12</v>
      </c>
      <c r="K64" s="122">
        <f t="shared" si="96"/>
        <v>12</v>
      </c>
      <c r="L64" s="122">
        <f t="shared" si="97"/>
        <v>12</v>
      </c>
      <c r="M64" s="122">
        <f t="shared" si="98"/>
        <v>12</v>
      </c>
      <c r="N64" s="122">
        <f t="shared" si="99"/>
        <v>12</v>
      </c>
      <c r="O64" s="122">
        <f t="shared" si="100"/>
        <v>12</v>
      </c>
      <c r="P64" s="122">
        <f t="shared" si="101"/>
        <v>12</v>
      </c>
      <c r="Q64" s="122">
        <f t="shared" si="102"/>
        <v>12</v>
      </c>
      <c r="R64" s="122">
        <f t="shared" si="103"/>
        <v>12</v>
      </c>
      <c r="S64" s="122">
        <f t="shared" si="104"/>
        <v>12</v>
      </c>
      <c r="T64" s="122">
        <f t="shared" si="105"/>
        <v>12</v>
      </c>
      <c r="U64" s="122">
        <f t="shared" si="106"/>
        <v>12</v>
      </c>
      <c r="V64" s="122">
        <f t="shared" si="107"/>
        <v>12</v>
      </c>
      <c r="W64" s="122">
        <f t="shared" si="108"/>
        <v>12</v>
      </c>
      <c r="X64" s="122">
        <f t="shared" si="109"/>
        <v>12</v>
      </c>
    </row>
    <row r="65" spans="1:24" ht="24.75" thickBot="1" x14ac:dyDescent="0.25">
      <c r="A65" s="122" t="s">
        <v>660</v>
      </c>
      <c r="B65" s="204" t="s">
        <v>277</v>
      </c>
      <c r="C65" s="131">
        <v>394</v>
      </c>
      <c r="E65" s="122">
        <f>C65</f>
        <v>394</v>
      </c>
      <c r="F65" s="122">
        <f t="shared" si="91"/>
        <v>394</v>
      </c>
      <c r="G65" s="122">
        <f t="shared" si="92"/>
        <v>394</v>
      </c>
      <c r="H65" s="122">
        <f t="shared" si="93"/>
        <v>394</v>
      </c>
      <c r="I65" s="122">
        <f t="shared" si="94"/>
        <v>394</v>
      </c>
      <c r="J65" s="122">
        <f t="shared" si="95"/>
        <v>394</v>
      </c>
      <c r="K65" s="122">
        <f t="shared" si="96"/>
        <v>394</v>
      </c>
      <c r="L65" s="122">
        <f t="shared" si="97"/>
        <v>394</v>
      </c>
      <c r="M65" s="122">
        <f t="shared" si="98"/>
        <v>394</v>
      </c>
      <c r="N65" s="122">
        <f t="shared" si="99"/>
        <v>394</v>
      </c>
      <c r="O65" s="122">
        <f t="shared" si="100"/>
        <v>394</v>
      </c>
      <c r="P65" s="122">
        <f t="shared" si="101"/>
        <v>394</v>
      </c>
      <c r="Q65" s="122">
        <f t="shared" si="102"/>
        <v>394</v>
      </c>
      <c r="R65" s="122">
        <f t="shared" si="103"/>
        <v>394</v>
      </c>
      <c r="S65" s="122">
        <f t="shared" si="104"/>
        <v>394</v>
      </c>
      <c r="T65" s="122">
        <f t="shared" si="105"/>
        <v>394</v>
      </c>
      <c r="U65" s="122">
        <f t="shared" si="106"/>
        <v>394</v>
      </c>
      <c r="V65" s="122">
        <f t="shared" si="107"/>
        <v>394</v>
      </c>
      <c r="W65" s="122">
        <f t="shared" si="108"/>
        <v>394</v>
      </c>
      <c r="X65" s="122">
        <f t="shared" si="109"/>
        <v>394</v>
      </c>
    </row>
    <row r="66" spans="1:24" ht="24.75" thickBot="1" x14ac:dyDescent="0.25">
      <c r="A66" s="121" t="s">
        <v>661</v>
      </c>
      <c r="B66" s="206"/>
      <c r="C66" s="125">
        <f t="shared" ref="C66" si="111">SUM(E66:X66)</f>
        <v>16360</v>
      </c>
      <c r="E66" s="126">
        <f t="shared" ref="E66:X66" si="112">SUM(E60:E65)</f>
        <v>818</v>
      </c>
      <c r="F66" s="126">
        <f t="shared" si="112"/>
        <v>818</v>
      </c>
      <c r="G66" s="126">
        <f t="shared" si="112"/>
        <v>818</v>
      </c>
      <c r="H66" s="126">
        <f t="shared" si="112"/>
        <v>818</v>
      </c>
      <c r="I66" s="126">
        <f t="shared" si="112"/>
        <v>818</v>
      </c>
      <c r="J66" s="126">
        <f t="shared" si="112"/>
        <v>818</v>
      </c>
      <c r="K66" s="126">
        <f t="shared" si="112"/>
        <v>818</v>
      </c>
      <c r="L66" s="126">
        <f t="shared" si="112"/>
        <v>818</v>
      </c>
      <c r="M66" s="126">
        <f t="shared" si="112"/>
        <v>818</v>
      </c>
      <c r="N66" s="126">
        <f t="shared" si="112"/>
        <v>818</v>
      </c>
      <c r="O66" s="126">
        <f t="shared" si="112"/>
        <v>818</v>
      </c>
      <c r="P66" s="126">
        <f t="shared" si="112"/>
        <v>818</v>
      </c>
      <c r="Q66" s="126">
        <f t="shared" si="112"/>
        <v>818</v>
      </c>
      <c r="R66" s="126">
        <f t="shared" si="112"/>
        <v>818</v>
      </c>
      <c r="S66" s="126">
        <f t="shared" si="112"/>
        <v>818</v>
      </c>
      <c r="T66" s="126">
        <f t="shared" si="112"/>
        <v>818</v>
      </c>
      <c r="U66" s="126">
        <f t="shared" si="112"/>
        <v>818</v>
      </c>
      <c r="V66" s="126">
        <f t="shared" si="112"/>
        <v>818</v>
      </c>
      <c r="W66" s="126">
        <f t="shared" si="112"/>
        <v>818</v>
      </c>
      <c r="X66" s="127">
        <f t="shared" si="112"/>
        <v>818</v>
      </c>
    </row>
    <row r="67" spans="1:24" ht="13.5" customHeight="1" x14ac:dyDescent="0.2">
      <c r="A67" s="117" t="s">
        <v>241</v>
      </c>
      <c r="B67" s="117"/>
      <c r="C67" s="109"/>
      <c r="E67" s="97"/>
      <c r="F67" s="97"/>
      <c r="G67" s="97"/>
      <c r="H67" s="97"/>
      <c r="I67" s="97"/>
      <c r="J67" s="97"/>
      <c r="K67" s="97"/>
      <c r="L67" s="97"/>
      <c r="M67" s="97"/>
      <c r="N67" s="97"/>
      <c r="O67" s="97"/>
      <c r="P67" s="97"/>
      <c r="Q67" s="97"/>
      <c r="R67" s="97"/>
      <c r="S67" s="97"/>
      <c r="T67" s="97"/>
      <c r="U67" s="97"/>
      <c r="V67" s="97"/>
      <c r="W67" s="97"/>
      <c r="X67" s="97"/>
    </row>
    <row r="68" spans="1:24" x14ac:dyDescent="0.2">
      <c r="A68" s="122" t="s">
        <v>471</v>
      </c>
      <c r="B68" s="122"/>
      <c r="C68" s="122">
        <v>0</v>
      </c>
      <c r="E68" s="122">
        <f t="shared" ref="E68" si="113">C68</f>
        <v>0</v>
      </c>
      <c r="F68" s="122"/>
      <c r="G68" s="122"/>
      <c r="H68" s="122"/>
      <c r="I68" s="122"/>
      <c r="J68" s="122"/>
      <c r="K68" s="122"/>
      <c r="L68" s="122"/>
      <c r="M68" s="122"/>
      <c r="N68" s="122"/>
      <c r="O68" s="122"/>
      <c r="P68" s="122"/>
      <c r="Q68" s="122"/>
      <c r="R68" s="122"/>
      <c r="S68" s="122"/>
      <c r="T68" s="122"/>
      <c r="U68" s="122"/>
      <c r="V68" s="122"/>
      <c r="W68" s="122"/>
      <c r="X68" s="122"/>
    </row>
    <row r="69" spans="1:24" ht="24.75" thickBot="1" x14ac:dyDescent="0.25">
      <c r="A69" s="130" t="s">
        <v>662</v>
      </c>
      <c r="B69" s="130"/>
      <c r="C69" s="128">
        <f>SUM(E69:X69)</f>
        <v>0</v>
      </c>
      <c r="E69" s="129">
        <f t="shared" ref="E69:X69" si="114">E68</f>
        <v>0</v>
      </c>
      <c r="F69" s="129">
        <f t="shared" si="114"/>
        <v>0</v>
      </c>
      <c r="G69" s="129">
        <f t="shared" si="114"/>
        <v>0</v>
      </c>
      <c r="H69" s="129">
        <f t="shared" si="114"/>
        <v>0</v>
      </c>
      <c r="I69" s="129">
        <f t="shared" si="114"/>
        <v>0</v>
      </c>
      <c r="J69" s="129">
        <f t="shared" si="114"/>
        <v>0</v>
      </c>
      <c r="K69" s="129">
        <f t="shared" si="114"/>
        <v>0</v>
      </c>
      <c r="L69" s="129">
        <f t="shared" si="114"/>
        <v>0</v>
      </c>
      <c r="M69" s="129">
        <f t="shared" si="114"/>
        <v>0</v>
      </c>
      <c r="N69" s="129">
        <f t="shared" si="114"/>
        <v>0</v>
      </c>
      <c r="O69" s="129">
        <f t="shared" si="114"/>
        <v>0</v>
      </c>
      <c r="P69" s="129">
        <f t="shared" si="114"/>
        <v>0</v>
      </c>
      <c r="Q69" s="129">
        <f t="shared" si="114"/>
        <v>0</v>
      </c>
      <c r="R69" s="129">
        <f t="shared" si="114"/>
        <v>0</v>
      </c>
      <c r="S69" s="129">
        <f t="shared" si="114"/>
        <v>0</v>
      </c>
      <c r="T69" s="129">
        <f t="shared" si="114"/>
        <v>0</v>
      </c>
      <c r="U69" s="129">
        <f t="shared" si="114"/>
        <v>0</v>
      </c>
      <c r="V69" s="129">
        <f t="shared" si="114"/>
        <v>0</v>
      </c>
      <c r="W69" s="129">
        <f t="shared" si="114"/>
        <v>0</v>
      </c>
      <c r="X69" s="129">
        <f t="shared" si="114"/>
        <v>0</v>
      </c>
    </row>
    <row r="70" spans="1:24" ht="24.75" thickBot="1" x14ac:dyDescent="0.25">
      <c r="A70" s="120" t="s">
        <v>663</v>
      </c>
      <c r="B70" s="120"/>
      <c r="C70" s="138">
        <f>SUM(E70:X70)</f>
        <v>240582.00000000009</v>
      </c>
      <c r="E70" s="241">
        <f t="shared" ref="E70:X70" si="115">(E19+E26+E29)+(E58+E66+E69)</f>
        <v>12029.1</v>
      </c>
      <c r="F70" s="241">
        <f t="shared" si="115"/>
        <v>12029.1</v>
      </c>
      <c r="G70" s="241">
        <f t="shared" si="115"/>
        <v>12029.1</v>
      </c>
      <c r="H70" s="241">
        <f t="shared" si="115"/>
        <v>12029.1</v>
      </c>
      <c r="I70" s="241">
        <f t="shared" si="115"/>
        <v>12029.1</v>
      </c>
      <c r="J70" s="241">
        <f t="shared" si="115"/>
        <v>12029.1</v>
      </c>
      <c r="K70" s="241">
        <f t="shared" si="115"/>
        <v>12029.1</v>
      </c>
      <c r="L70" s="241">
        <f t="shared" si="115"/>
        <v>12029.1</v>
      </c>
      <c r="M70" s="241">
        <f t="shared" si="115"/>
        <v>12029.1</v>
      </c>
      <c r="N70" s="241">
        <f t="shared" si="115"/>
        <v>12029.1</v>
      </c>
      <c r="O70" s="241">
        <f t="shared" si="115"/>
        <v>12029.1</v>
      </c>
      <c r="P70" s="241">
        <f t="shared" si="115"/>
        <v>12029.1</v>
      </c>
      <c r="Q70" s="241">
        <f t="shared" si="115"/>
        <v>12029.1</v>
      </c>
      <c r="R70" s="241">
        <f t="shared" si="115"/>
        <v>12029.1</v>
      </c>
      <c r="S70" s="241">
        <f t="shared" si="115"/>
        <v>12029.1</v>
      </c>
      <c r="T70" s="241">
        <f t="shared" si="115"/>
        <v>12029.1</v>
      </c>
      <c r="U70" s="241">
        <f t="shared" si="115"/>
        <v>12029.1</v>
      </c>
      <c r="V70" s="241">
        <f t="shared" si="115"/>
        <v>12029.1</v>
      </c>
      <c r="W70" s="241">
        <f t="shared" si="115"/>
        <v>12029.1</v>
      </c>
      <c r="X70" s="241">
        <f t="shared" si="115"/>
        <v>12029.1</v>
      </c>
    </row>
    <row r="71" spans="1:24" s="226" customFormat="1" ht="12.75" x14ac:dyDescent="0.2">
      <c r="C71" s="227" t="s">
        <v>245</v>
      </c>
      <c r="E71" s="228">
        <f>100%*$C9</f>
        <v>3440.4</v>
      </c>
      <c r="F71" s="228">
        <f>80%*$C9</f>
        <v>2752.32</v>
      </c>
      <c r="G71" s="228">
        <f>40%*$C9</f>
        <v>1376.16</v>
      </c>
      <c r="H71" s="228">
        <f>20%*$C9</f>
        <v>688.08</v>
      </c>
      <c r="I71" s="228">
        <f t="shared" ref="I71:X71" si="116">0%*$C9</f>
        <v>0</v>
      </c>
      <c r="J71" s="228">
        <f t="shared" si="116"/>
        <v>0</v>
      </c>
      <c r="K71" s="228">
        <f t="shared" si="116"/>
        <v>0</v>
      </c>
      <c r="L71" s="228">
        <f t="shared" si="116"/>
        <v>0</v>
      </c>
      <c r="M71" s="228">
        <f t="shared" si="116"/>
        <v>0</v>
      </c>
      <c r="N71" s="228">
        <f t="shared" si="116"/>
        <v>0</v>
      </c>
      <c r="O71" s="228">
        <f t="shared" si="116"/>
        <v>0</v>
      </c>
      <c r="P71" s="228">
        <f t="shared" si="116"/>
        <v>0</v>
      </c>
      <c r="Q71" s="228">
        <f t="shared" si="116"/>
        <v>0</v>
      </c>
      <c r="R71" s="228">
        <f t="shared" si="116"/>
        <v>0</v>
      </c>
      <c r="S71" s="228">
        <f t="shared" si="116"/>
        <v>0</v>
      </c>
      <c r="T71" s="228">
        <f t="shared" si="116"/>
        <v>0</v>
      </c>
      <c r="U71" s="228">
        <f t="shared" si="116"/>
        <v>0</v>
      </c>
      <c r="V71" s="228">
        <f t="shared" si="116"/>
        <v>0</v>
      </c>
      <c r="W71" s="228">
        <f t="shared" si="116"/>
        <v>0</v>
      </c>
      <c r="X71" s="228">
        <f t="shared" si="116"/>
        <v>0</v>
      </c>
    </row>
    <row r="72" spans="1:24" s="97" customFormat="1" ht="13.5" thickBot="1" x14ac:dyDescent="0.25">
      <c r="C72" s="227" t="s">
        <v>293</v>
      </c>
      <c r="E72" s="228">
        <f>0%*$C9</f>
        <v>0</v>
      </c>
      <c r="F72" s="228">
        <f>20%*$C9</f>
        <v>688.08</v>
      </c>
      <c r="G72" s="228">
        <f>60%*$C9</f>
        <v>2064.2399999999998</v>
      </c>
      <c r="H72" s="228">
        <f>80%*$C9</f>
        <v>2752.32</v>
      </c>
      <c r="I72" s="228">
        <f t="shared" ref="I72:X72" si="117">100%*$C9</f>
        <v>3440.4</v>
      </c>
      <c r="J72" s="228">
        <f t="shared" si="117"/>
        <v>3440.4</v>
      </c>
      <c r="K72" s="228">
        <f t="shared" si="117"/>
        <v>3440.4</v>
      </c>
      <c r="L72" s="228">
        <f t="shared" si="117"/>
        <v>3440.4</v>
      </c>
      <c r="M72" s="228">
        <f t="shared" si="117"/>
        <v>3440.4</v>
      </c>
      <c r="N72" s="228">
        <f t="shared" si="117"/>
        <v>3440.4</v>
      </c>
      <c r="O72" s="228">
        <f t="shared" si="117"/>
        <v>3440.4</v>
      </c>
      <c r="P72" s="228">
        <f t="shared" si="117"/>
        <v>3440.4</v>
      </c>
      <c r="Q72" s="228">
        <f t="shared" si="117"/>
        <v>3440.4</v>
      </c>
      <c r="R72" s="228">
        <f t="shared" si="117"/>
        <v>3440.4</v>
      </c>
      <c r="S72" s="228">
        <f t="shared" si="117"/>
        <v>3440.4</v>
      </c>
      <c r="T72" s="228">
        <f t="shared" si="117"/>
        <v>3440.4</v>
      </c>
      <c r="U72" s="228">
        <f t="shared" si="117"/>
        <v>3440.4</v>
      </c>
      <c r="V72" s="228">
        <f t="shared" si="117"/>
        <v>3440.4</v>
      </c>
      <c r="W72" s="228">
        <f t="shared" si="117"/>
        <v>3440.4</v>
      </c>
      <c r="X72" s="228">
        <f t="shared" si="117"/>
        <v>3440.4</v>
      </c>
    </row>
    <row r="73" spans="1:24" ht="12.75" thickBot="1" x14ac:dyDescent="0.25">
      <c r="A73" s="120" t="s">
        <v>664</v>
      </c>
      <c r="B73" s="120"/>
      <c r="C73" s="138">
        <f>SUM(E73:X73)</f>
        <v>355674607.10399991</v>
      </c>
      <c r="E73" s="119">
        <f t="shared" ref="E73:X73" si="118">((E19+E26+E29)*E71)+((E58+E66+E69)*E72)</f>
        <v>24519730.800000001</v>
      </c>
      <c r="F73" s="119">
        <f t="shared" si="118"/>
        <v>22988821.608000003</v>
      </c>
      <c r="G73" s="119">
        <f t="shared" si="118"/>
        <v>19927003.223999999</v>
      </c>
      <c r="H73" s="119">
        <f t="shared" si="118"/>
        <v>18396094.032000002</v>
      </c>
      <c r="I73" s="119">
        <f t="shared" si="118"/>
        <v>16865184.84</v>
      </c>
      <c r="J73" s="119">
        <f t="shared" si="118"/>
        <v>16865184.84</v>
      </c>
      <c r="K73" s="119">
        <f t="shared" si="118"/>
        <v>16865184.84</v>
      </c>
      <c r="L73" s="119">
        <f t="shared" si="118"/>
        <v>16865184.84</v>
      </c>
      <c r="M73" s="119">
        <f t="shared" si="118"/>
        <v>16865184.84</v>
      </c>
      <c r="N73" s="119">
        <f t="shared" si="118"/>
        <v>16865184.84</v>
      </c>
      <c r="O73" s="119">
        <f t="shared" si="118"/>
        <v>16865184.84</v>
      </c>
      <c r="P73" s="119">
        <f t="shared" si="118"/>
        <v>16865184.84</v>
      </c>
      <c r="Q73" s="119">
        <f t="shared" si="118"/>
        <v>16865184.84</v>
      </c>
      <c r="R73" s="119">
        <f t="shared" si="118"/>
        <v>16865184.84</v>
      </c>
      <c r="S73" s="119">
        <f t="shared" si="118"/>
        <v>16865184.84</v>
      </c>
      <c r="T73" s="119">
        <f t="shared" si="118"/>
        <v>16865184.84</v>
      </c>
      <c r="U73" s="119">
        <f t="shared" si="118"/>
        <v>16865184.84</v>
      </c>
      <c r="V73" s="119">
        <f t="shared" si="118"/>
        <v>16865184.84</v>
      </c>
      <c r="W73" s="119">
        <f t="shared" si="118"/>
        <v>16865184.84</v>
      </c>
      <c r="X73" s="119">
        <f t="shared" si="118"/>
        <v>16865184.84</v>
      </c>
    </row>
    <row r="75" spans="1:24" ht="25.5" x14ac:dyDescent="0.2">
      <c r="A75" s="113" t="s">
        <v>665</v>
      </c>
      <c r="B75" s="113"/>
    </row>
    <row r="76" spans="1:24" x14ac:dyDescent="0.2">
      <c r="A76" s="123" t="s">
        <v>248</v>
      </c>
      <c r="B76" s="204" t="s">
        <v>285</v>
      </c>
      <c r="C76" s="134">
        <v>0</v>
      </c>
    </row>
    <row r="77" spans="1:24" x14ac:dyDescent="0.2">
      <c r="A77" s="123" t="s">
        <v>582</v>
      </c>
      <c r="B77" s="204" t="s">
        <v>288</v>
      </c>
      <c r="C77" s="211">
        <f>C36+(C36*30%)</f>
        <v>2600</v>
      </c>
      <c r="E77" s="194">
        <f>C77*60%</f>
        <v>1560</v>
      </c>
      <c r="F77" s="194">
        <f>C77*70%</f>
        <v>1819.9999999999998</v>
      </c>
      <c r="G77" s="194">
        <f>C77*90%</f>
        <v>2340</v>
      </c>
      <c r="H77" s="194">
        <f>$C77</f>
        <v>2600</v>
      </c>
      <c r="I77" s="194">
        <f>H77*(1-C76)</f>
        <v>2600</v>
      </c>
      <c r="J77" s="194">
        <f>I77*(1-C76)</f>
        <v>2600</v>
      </c>
      <c r="K77" s="194">
        <f>J77*(1-C76)</f>
        <v>2600</v>
      </c>
      <c r="L77" s="194">
        <f>K77*(1-C76)</f>
        <v>2600</v>
      </c>
      <c r="M77" s="194">
        <f>L77*(1-C76)</f>
        <v>2600</v>
      </c>
      <c r="N77" s="194">
        <f>M77*(1-C76)</f>
        <v>2600</v>
      </c>
      <c r="O77" s="194">
        <f>N77*(1-C76)</f>
        <v>2600</v>
      </c>
      <c r="P77" s="194">
        <f>O77*(1-C76)</f>
        <v>2600</v>
      </c>
      <c r="Q77" s="194">
        <f>P77*(1-C76)</f>
        <v>2600</v>
      </c>
      <c r="R77" s="194">
        <f>Q77*(1-C76)</f>
        <v>2600</v>
      </c>
      <c r="S77" s="194">
        <f>R77*(1-C76)</f>
        <v>2600</v>
      </c>
      <c r="T77" s="194">
        <f>S77*(1-C76)</f>
        <v>2600</v>
      </c>
      <c r="U77" s="194">
        <f>T77*(1-C76)</f>
        <v>2600</v>
      </c>
      <c r="V77" s="194">
        <f>U77*(1-C76)</f>
        <v>2600</v>
      </c>
      <c r="W77" s="194">
        <f>V77*(1-C76)</f>
        <v>2600</v>
      </c>
      <c r="X77" s="194">
        <f>W77*(1-C76)</f>
        <v>2600</v>
      </c>
    </row>
    <row r="78" spans="1:24" ht="12.75" thickBot="1" x14ac:dyDescent="0.25">
      <c r="A78" s="123" t="s">
        <v>583</v>
      </c>
      <c r="B78" s="204" t="s">
        <v>290</v>
      </c>
      <c r="C78" s="200">
        <v>20</v>
      </c>
      <c r="E78" s="122">
        <f>C78</f>
        <v>20</v>
      </c>
      <c r="F78" s="122">
        <f t="shared" ref="F78" si="119">C78</f>
        <v>20</v>
      </c>
      <c r="G78" s="122">
        <f t="shared" ref="G78" si="120">C78</f>
        <v>20</v>
      </c>
      <c r="H78" s="122">
        <f t="shared" ref="H78" si="121">C78</f>
        <v>20</v>
      </c>
      <c r="I78" s="122">
        <f t="shared" ref="I78" si="122">C78</f>
        <v>20</v>
      </c>
      <c r="J78" s="122">
        <f t="shared" ref="J78" si="123">C78</f>
        <v>20</v>
      </c>
      <c r="K78" s="122">
        <f t="shared" ref="K78" si="124">C78</f>
        <v>20</v>
      </c>
      <c r="L78" s="122">
        <f t="shared" ref="L78" si="125">C78</f>
        <v>20</v>
      </c>
      <c r="M78" s="122">
        <f t="shared" ref="M78" si="126">C78</f>
        <v>20</v>
      </c>
      <c r="N78" s="122">
        <f t="shared" ref="N78" si="127">C78</f>
        <v>20</v>
      </c>
      <c r="O78" s="122">
        <f t="shared" ref="O78" si="128">C78</f>
        <v>20</v>
      </c>
      <c r="P78" s="122">
        <f t="shared" ref="P78" si="129">C78</f>
        <v>20</v>
      </c>
      <c r="Q78" s="122">
        <f t="shared" ref="Q78" si="130">C78</f>
        <v>20</v>
      </c>
      <c r="R78" s="122">
        <f t="shared" ref="R78" si="131">C78</f>
        <v>20</v>
      </c>
      <c r="S78" s="122">
        <f t="shared" ref="S78" si="132">C78</f>
        <v>20</v>
      </c>
      <c r="T78" s="122">
        <f t="shared" ref="T78" si="133">C78</f>
        <v>20</v>
      </c>
      <c r="U78" s="122">
        <f t="shared" ref="U78" si="134">C78</f>
        <v>20</v>
      </c>
      <c r="V78" s="122">
        <f t="shared" ref="V78" si="135">C78</f>
        <v>20</v>
      </c>
      <c r="W78" s="122">
        <f t="shared" ref="W78" si="136">C78</f>
        <v>20</v>
      </c>
      <c r="X78" s="122">
        <f t="shared" ref="X78" si="137">C78</f>
        <v>20</v>
      </c>
    </row>
    <row r="79" spans="1:24" ht="12.75" thickBot="1" x14ac:dyDescent="0.25">
      <c r="A79" s="120" t="s">
        <v>666</v>
      </c>
      <c r="B79" s="207"/>
      <c r="C79" s="138">
        <f>SUM(E79:X79)</f>
        <v>998400</v>
      </c>
      <c r="E79" s="137">
        <f>(E77*E78)</f>
        <v>31200</v>
      </c>
      <c r="F79" s="137">
        <f t="shared" ref="F79:X79" si="138">(F77*F78)</f>
        <v>36399.999999999993</v>
      </c>
      <c r="G79" s="137">
        <f t="shared" si="138"/>
        <v>46800</v>
      </c>
      <c r="H79" s="137">
        <f t="shared" si="138"/>
        <v>52000</v>
      </c>
      <c r="I79" s="137">
        <f t="shared" si="138"/>
        <v>52000</v>
      </c>
      <c r="J79" s="137">
        <f t="shared" si="138"/>
        <v>52000</v>
      </c>
      <c r="K79" s="137">
        <f t="shared" si="138"/>
        <v>52000</v>
      </c>
      <c r="L79" s="137">
        <f t="shared" si="138"/>
        <v>52000</v>
      </c>
      <c r="M79" s="137">
        <f t="shared" si="138"/>
        <v>52000</v>
      </c>
      <c r="N79" s="137">
        <f t="shared" si="138"/>
        <v>52000</v>
      </c>
      <c r="O79" s="137">
        <f t="shared" si="138"/>
        <v>52000</v>
      </c>
      <c r="P79" s="137">
        <f t="shared" si="138"/>
        <v>52000</v>
      </c>
      <c r="Q79" s="137">
        <f t="shared" si="138"/>
        <v>52000</v>
      </c>
      <c r="R79" s="137">
        <f t="shared" si="138"/>
        <v>52000</v>
      </c>
      <c r="S79" s="137">
        <f t="shared" si="138"/>
        <v>52000</v>
      </c>
      <c r="T79" s="137">
        <f t="shared" si="138"/>
        <v>52000</v>
      </c>
      <c r="U79" s="137">
        <f t="shared" si="138"/>
        <v>52000</v>
      </c>
      <c r="V79" s="137">
        <f t="shared" si="138"/>
        <v>52000</v>
      </c>
      <c r="W79" s="137">
        <f t="shared" si="138"/>
        <v>52000</v>
      </c>
      <c r="X79" s="137">
        <f t="shared" si="138"/>
        <v>52000</v>
      </c>
    </row>
    <row r="80" spans="1:24" s="226" customFormat="1" ht="12.75" x14ac:dyDescent="0.2">
      <c r="C80" s="227" t="s">
        <v>245</v>
      </c>
      <c r="E80" s="228">
        <f>100%*$C9</f>
        <v>3440.4</v>
      </c>
      <c r="F80" s="228">
        <f>80%*$C9</f>
        <v>2752.32</v>
      </c>
      <c r="G80" s="228">
        <f>40%*$C9</f>
        <v>1376.16</v>
      </c>
      <c r="H80" s="228">
        <f>20%*$C9</f>
        <v>688.08</v>
      </c>
      <c r="I80" s="228">
        <f t="shared" ref="I80:X80" si="139">0%*$C9</f>
        <v>0</v>
      </c>
      <c r="J80" s="228">
        <f t="shared" si="139"/>
        <v>0</v>
      </c>
      <c r="K80" s="228">
        <f t="shared" si="139"/>
        <v>0</v>
      </c>
      <c r="L80" s="228">
        <f t="shared" si="139"/>
        <v>0</v>
      </c>
      <c r="M80" s="228">
        <f t="shared" si="139"/>
        <v>0</v>
      </c>
      <c r="N80" s="228">
        <f t="shared" si="139"/>
        <v>0</v>
      </c>
      <c r="O80" s="228">
        <f t="shared" si="139"/>
        <v>0</v>
      </c>
      <c r="P80" s="228">
        <f t="shared" si="139"/>
        <v>0</v>
      </c>
      <c r="Q80" s="228">
        <f t="shared" si="139"/>
        <v>0</v>
      </c>
      <c r="R80" s="228">
        <f t="shared" si="139"/>
        <v>0</v>
      </c>
      <c r="S80" s="228">
        <f t="shared" si="139"/>
        <v>0</v>
      </c>
      <c r="T80" s="228">
        <f t="shared" si="139"/>
        <v>0</v>
      </c>
      <c r="U80" s="228">
        <f t="shared" si="139"/>
        <v>0</v>
      </c>
      <c r="V80" s="228">
        <f t="shared" si="139"/>
        <v>0</v>
      </c>
      <c r="W80" s="228">
        <f t="shared" si="139"/>
        <v>0</v>
      </c>
      <c r="X80" s="228">
        <f t="shared" si="139"/>
        <v>0</v>
      </c>
    </row>
    <row r="81" spans="1:24" s="226" customFormat="1" ht="12.75" x14ac:dyDescent="0.2">
      <c r="C81" s="230" t="s">
        <v>301</v>
      </c>
      <c r="E81" s="228">
        <f t="shared" ref="E81:X81" si="140">E80*E36*E37</f>
        <v>137616000</v>
      </c>
      <c r="F81" s="228">
        <f t="shared" si="140"/>
        <v>106790016.00000001</v>
      </c>
      <c r="G81" s="228">
        <f t="shared" si="140"/>
        <v>51793157.760000005</v>
      </c>
      <c r="H81" s="228">
        <f t="shared" si="140"/>
        <v>25119681.513599999</v>
      </c>
      <c r="I81" s="228">
        <f t="shared" si="140"/>
        <v>0</v>
      </c>
      <c r="J81" s="228">
        <f t="shared" si="140"/>
        <v>0</v>
      </c>
      <c r="K81" s="228">
        <f t="shared" si="140"/>
        <v>0</v>
      </c>
      <c r="L81" s="228">
        <f t="shared" si="140"/>
        <v>0</v>
      </c>
      <c r="M81" s="228">
        <f t="shared" si="140"/>
        <v>0</v>
      </c>
      <c r="N81" s="228">
        <f t="shared" si="140"/>
        <v>0</v>
      </c>
      <c r="O81" s="228">
        <f t="shared" si="140"/>
        <v>0</v>
      </c>
      <c r="P81" s="228">
        <f t="shared" si="140"/>
        <v>0</v>
      </c>
      <c r="Q81" s="228">
        <f t="shared" si="140"/>
        <v>0</v>
      </c>
      <c r="R81" s="228">
        <f t="shared" si="140"/>
        <v>0</v>
      </c>
      <c r="S81" s="228">
        <f t="shared" si="140"/>
        <v>0</v>
      </c>
      <c r="T81" s="228">
        <f t="shared" si="140"/>
        <v>0</v>
      </c>
      <c r="U81" s="228">
        <f t="shared" si="140"/>
        <v>0</v>
      </c>
      <c r="V81" s="228">
        <f t="shared" si="140"/>
        <v>0</v>
      </c>
      <c r="W81" s="228">
        <f t="shared" si="140"/>
        <v>0</v>
      </c>
      <c r="X81" s="228">
        <f t="shared" si="140"/>
        <v>0</v>
      </c>
    </row>
    <row r="82" spans="1:24" s="97" customFormat="1" ht="12.75" x14ac:dyDescent="0.2">
      <c r="C82" s="227" t="s">
        <v>293</v>
      </c>
      <c r="E82" s="228">
        <f>0%*$C9</f>
        <v>0</v>
      </c>
      <c r="F82" s="228">
        <f>20%*$C9</f>
        <v>688.08</v>
      </c>
      <c r="G82" s="228">
        <f>60%*$C9</f>
        <v>2064.2399999999998</v>
      </c>
      <c r="H82" s="228">
        <f>80%*$C9</f>
        <v>2752.32</v>
      </c>
      <c r="I82" s="228">
        <f t="shared" ref="I82:X82" si="141">100%*$C9</f>
        <v>3440.4</v>
      </c>
      <c r="J82" s="228">
        <f t="shared" si="141"/>
        <v>3440.4</v>
      </c>
      <c r="K82" s="228">
        <f t="shared" si="141"/>
        <v>3440.4</v>
      </c>
      <c r="L82" s="228">
        <f t="shared" si="141"/>
        <v>3440.4</v>
      </c>
      <c r="M82" s="228">
        <f t="shared" si="141"/>
        <v>3440.4</v>
      </c>
      <c r="N82" s="228">
        <f t="shared" si="141"/>
        <v>3440.4</v>
      </c>
      <c r="O82" s="228">
        <f t="shared" si="141"/>
        <v>3440.4</v>
      </c>
      <c r="P82" s="228">
        <f t="shared" si="141"/>
        <v>3440.4</v>
      </c>
      <c r="Q82" s="228">
        <f t="shared" si="141"/>
        <v>3440.4</v>
      </c>
      <c r="R82" s="228">
        <f t="shared" si="141"/>
        <v>3440.4</v>
      </c>
      <c r="S82" s="228">
        <f t="shared" si="141"/>
        <v>3440.4</v>
      </c>
      <c r="T82" s="228">
        <f t="shared" si="141"/>
        <v>3440.4</v>
      </c>
      <c r="U82" s="228">
        <f t="shared" si="141"/>
        <v>3440.4</v>
      </c>
      <c r="V82" s="228">
        <f t="shared" si="141"/>
        <v>3440.4</v>
      </c>
      <c r="W82" s="228">
        <f t="shared" si="141"/>
        <v>3440.4</v>
      </c>
      <c r="X82" s="228">
        <f t="shared" si="141"/>
        <v>3440.4</v>
      </c>
    </row>
    <row r="83" spans="1:24" s="97" customFormat="1" ht="13.5" thickBot="1" x14ac:dyDescent="0.25">
      <c r="C83" s="231" t="s">
        <v>302</v>
      </c>
      <c r="E83" s="228">
        <f>E79*E82</f>
        <v>0</v>
      </c>
      <c r="F83" s="228">
        <f t="shared" ref="F83:X83" si="142">F79*F82</f>
        <v>25046111.999999996</v>
      </c>
      <c r="G83" s="228">
        <f t="shared" si="142"/>
        <v>96606431.999999985</v>
      </c>
      <c r="H83" s="228">
        <f t="shared" si="142"/>
        <v>143120640</v>
      </c>
      <c r="I83" s="228">
        <f t="shared" si="142"/>
        <v>178900800</v>
      </c>
      <c r="J83" s="228">
        <f t="shared" si="142"/>
        <v>178900800</v>
      </c>
      <c r="K83" s="228">
        <f t="shared" si="142"/>
        <v>178900800</v>
      </c>
      <c r="L83" s="228">
        <f t="shared" si="142"/>
        <v>178900800</v>
      </c>
      <c r="M83" s="228">
        <f t="shared" si="142"/>
        <v>178900800</v>
      </c>
      <c r="N83" s="228">
        <f t="shared" si="142"/>
        <v>178900800</v>
      </c>
      <c r="O83" s="228">
        <f t="shared" si="142"/>
        <v>178900800</v>
      </c>
      <c r="P83" s="228">
        <f t="shared" si="142"/>
        <v>178900800</v>
      </c>
      <c r="Q83" s="228">
        <f t="shared" si="142"/>
        <v>178900800</v>
      </c>
      <c r="R83" s="228">
        <f t="shared" si="142"/>
        <v>178900800</v>
      </c>
      <c r="S83" s="228">
        <f t="shared" si="142"/>
        <v>178900800</v>
      </c>
      <c r="T83" s="228">
        <f t="shared" si="142"/>
        <v>178900800</v>
      </c>
      <c r="U83" s="228">
        <f t="shared" si="142"/>
        <v>178900800</v>
      </c>
      <c r="V83" s="228">
        <f t="shared" si="142"/>
        <v>178900800</v>
      </c>
      <c r="W83" s="228">
        <f t="shared" si="142"/>
        <v>178900800</v>
      </c>
      <c r="X83" s="228">
        <f t="shared" si="142"/>
        <v>178900800</v>
      </c>
    </row>
    <row r="84" spans="1:24" ht="12.75" thickBot="1" x14ac:dyDescent="0.25">
      <c r="A84" s="120" t="s">
        <v>667</v>
      </c>
      <c r="B84" s="277"/>
      <c r="C84" s="278">
        <f>SUM(E84:X84)</f>
        <v>3448504839.2736001</v>
      </c>
      <c r="E84" s="242">
        <f>E81+E83</f>
        <v>137616000</v>
      </c>
      <c r="F84" s="242">
        <f>F81+F83</f>
        <v>131836128.00000001</v>
      </c>
      <c r="G84" s="137">
        <f t="shared" ref="G84:X84" si="143">G81+G83</f>
        <v>148399589.75999999</v>
      </c>
      <c r="H84" s="137">
        <f t="shared" si="143"/>
        <v>168240321.51359999</v>
      </c>
      <c r="I84" s="137">
        <f t="shared" si="143"/>
        <v>178900800</v>
      </c>
      <c r="J84" s="137">
        <f t="shared" si="143"/>
        <v>178900800</v>
      </c>
      <c r="K84" s="137">
        <f t="shared" si="143"/>
        <v>178900800</v>
      </c>
      <c r="L84" s="137">
        <f t="shared" si="143"/>
        <v>178900800</v>
      </c>
      <c r="M84" s="137">
        <f t="shared" si="143"/>
        <v>178900800</v>
      </c>
      <c r="N84" s="137">
        <f t="shared" si="143"/>
        <v>178900800</v>
      </c>
      <c r="O84" s="137">
        <f t="shared" si="143"/>
        <v>178900800</v>
      </c>
      <c r="P84" s="137">
        <f t="shared" si="143"/>
        <v>178900800</v>
      </c>
      <c r="Q84" s="137">
        <f t="shared" si="143"/>
        <v>178900800</v>
      </c>
      <c r="R84" s="137">
        <f t="shared" si="143"/>
        <v>178900800</v>
      </c>
      <c r="S84" s="137">
        <f t="shared" si="143"/>
        <v>178900800</v>
      </c>
      <c r="T84" s="137">
        <f t="shared" si="143"/>
        <v>178900800</v>
      </c>
      <c r="U84" s="137">
        <f t="shared" si="143"/>
        <v>178900800</v>
      </c>
      <c r="V84" s="137">
        <f t="shared" si="143"/>
        <v>178900800</v>
      </c>
      <c r="W84" s="137">
        <f t="shared" si="143"/>
        <v>178900800</v>
      </c>
      <c r="X84" s="137">
        <f t="shared" si="143"/>
        <v>178900800</v>
      </c>
    </row>
    <row r="86" spans="1:24" x14ac:dyDescent="0.2">
      <c r="A86" s="275" t="s">
        <v>304</v>
      </c>
      <c r="B86" s="275"/>
      <c r="C86" s="116"/>
      <c r="E86" s="276"/>
      <c r="F86" s="276"/>
      <c r="G86" s="108"/>
      <c r="H86" s="108"/>
      <c r="I86" s="108"/>
      <c r="J86" s="108"/>
      <c r="K86" s="108"/>
      <c r="L86" s="108"/>
      <c r="M86" s="108"/>
      <c r="N86" s="108"/>
      <c r="O86" s="108"/>
      <c r="P86" s="108"/>
      <c r="Q86" s="108"/>
      <c r="R86" s="108"/>
      <c r="S86" s="108"/>
      <c r="T86" s="108"/>
      <c r="U86" s="108"/>
      <c r="V86" s="108"/>
      <c r="W86" s="108"/>
      <c r="X86" s="108"/>
    </row>
    <row r="87" spans="1:24" x14ac:dyDescent="0.2">
      <c r="A87" s="98" t="s">
        <v>668</v>
      </c>
      <c r="C87" s="98" t="s">
        <v>242</v>
      </c>
    </row>
    <row r="88" spans="1:24" x14ac:dyDescent="0.2">
      <c r="A88" s="275" t="s">
        <v>307</v>
      </c>
      <c r="B88" s="275"/>
      <c r="C88" s="278">
        <f>SUM(E88:X88)</f>
        <v>0</v>
      </c>
      <c r="E88" s="276">
        <f>SUM(E87)</f>
        <v>0</v>
      </c>
      <c r="F88" s="276">
        <f t="shared" ref="F88:X88" si="144">SUM(F87)</f>
        <v>0</v>
      </c>
      <c r="G88" s="276">
        <f t="shared" si="144"/>
        <v>0</v>
      </c>
      <c r="H88" s="276">
        <f t="shared" si="144"/>
        <v>0</v>
      </c>
      <c r="I88" s="276">
        <f t="shared" si="144"/>
        <v>0</v>
      </c>
      <c r="J88" s="276">
        <f t="shared" si="144"/>
        <v>0</v>
      </c>
      <c r="K88" s="276">
        <f t="shared" si="144"/>
        <v>0</v>
      </c>
      <c r="L88" s="276">
        <f t="shared" si="144"/>
        <v>0</v>
      </c>
      <c r="M88" s="276">
        <f t="shared" si="144"/>
        <v>0</v>
      </c>
      <c r="N88" s="276">
        <f t="shared" si="144"/>
        <v>0</v>
      </c>
      <c r="O88" s="276">
        <f t="shared" si="144"/>
        <v>0</v>
      </c>
      <c r="P88" s="276">
        <f t="shared" si="144"/>
        <v>0</v>
      </c>
      <c r="Q88" s="276">
        <f t="shared" si="144"/>
        <v>0</v>
      </c>
      <c r="R88" s="276">
        <f t="shared" si="144"/>
        <v>0</v>
      </c>
      <c r="S88" s="276">
        <f t="shared" si="144"/>
        <v>0</v>
      </c>
      <c r="T88" s="276">
        <f t="shared" si="144"/>
        <v>0</v>
      </c>
      <c r="U88" s="276">
        <f t="shared" si="144"/>
        <v>0</v>
      </c>
      <c r="V88" s="276">
        <f t="shared" si="144"/>
        <v>0</v>
      </c>
      <c r="W88" s="276">
        <f t="shared" si="144"/>
        <v>0</v>
      </c>
      <c r="X88" s="276">
        <f t="shared" si="144"/>
        <v>0</v>
      </c>
    </row>
    <row r="90" spans="1:24" ht="25.5" x14ac:dyDescent="0.2">
      <c r="A90" s="113" t="s">
        <v>669</v>
      </c>
      <c r="B90" s="113"/>
      <c r="C90" s="116"/>
      <c r="D90" s="107"/>
    </row>
    <row r="91" spans="1:24" x14ac:dyDescent="0.2">
      <c r="A91" s="114" t="s">
        <v>309</v>
      </c>
      <c r="B91" s="114"/>
      <c r="C91" s="114">
        <f>SUM(E91:X91)</f>
        <v>757818.00000000023</v>
      </c>
      <c r="D91" s="109"/>
      <c r="E91" s="232">
        <f>E79-E70</f>
        <v>19170.900000000001</v>
      </c>
      <c r="F91" s="232">
        <f t="shared" ref="F91:X91" si="145">F79-F70</f>
        <v>24370.899999999994</v>
      </c>
      <c r="G91" s="232">
        <f t="shared" si="145"/>
        <v>34770.9</v>
      </c>
      <c r="H91" s="232">
        <f t="shared" si="145"/>
        <v>39970.9</v>
      </c>
      <c r="I91" s="232">
        <f t="shared" si="145"/>
        <v>39970.9</v>
      </c>
      <c r="J91" s="232">
        <f t="shared" si="145"/>
        <v>39970.9</v>
      </c>
      <c r="K91" s="232">
        <f t="shared" si="145"/>
        <v>39970.9</v>
      </c>
      <c r="L91" s="232">
        <f t="shared" si="145"/>
        <v>39970.9</v>
      </c>
      <c r="M91" s="232">
        <f t="shared" si="145"/>
        <v>39970.9</v>
      </c>
      <c r="N91" s="232">
        <f t="shared" si="145"/>
        <v>39970.9</v>
      </c>
      <c r="O91" s="232">
        <f t="shared" si="145"/>
        <v>39970.9</v>
      </c>
      <c r="P91" s="232">
        <f t="shared" si="145"/>
        <v>39970.9</v>
      </c>
      <c r="Q91" s="232">
        <f t="shared" si="145"/>
        <v>39970.9</v>
      </c>
      <c r="R91" s="232">
        <f t="shared" si="145"/>
        <v>39970.9</v>
      </c>
      <c r="S91" s="232">
        <f t="shared" si="145"/>
        <v>39970.9</v>
      </c>
      <c r="T91" s="232">
        <f t="shared" si="145"/>
        <v>39970.9</v>
      </c>
      <c r="U91" s="232">
        <f t="shared" si="145"/>
        <v>39970.9</v>
      </c>
      <c r="V91" s="232">
        <f t="shared" si="145"/>
        <v>39970.9</v>
      </c>
      <c r="W91" s="232">
        <f t="shared" si="145"/>
        <v>39970.9</v>
      </c>
      <c r="X91" s="232">
        <f t="shared" si="145"/>
        <v>39970.9</v>
      </c>
    </row>
    <row r="92" spans="1:24" ht="12.75" x14ac:dyDescent="0.2">
      <c r="A92" s="107" t="s">
        <v>310</v>
      </c>
      <c r="B92" s="107"/>
      <c r="C92" s="279">
        <f>NPV(C3,E91:X91)</f>
        <v>459674.62419479823</v>
      </c>
    </row>
    <row r="93" spans="1:24" ht="24" x14ac:dyDescent="0.2">
      <c r="A93" s="114" t="s">
        <v>311</v>
      </c>
      <c r="B93" s="114"/>
      <c r="C93" s="114">
        <f>SUM(E93:X93)</f>
        <v>3092830232.1695995</v>
      </c>
      <c r="D93" s="109"/>
      <c r="E93" s="232">
        <f t="shared" ref="E93:X93" si="146">E84-E73</f>
        <v>113096269.2</v>
      </c>
      <c r="F93" s="232">
        <f t="shared" si="146"/>
        <v>108847306.39200002</v>
      </c>
      <c r="G93" s="232">
        <f t="shared" si="146"/>
        <v>128472586.53599998</v>
      </c>
      <c r="H93" s="232">
        <f t="shared" si="146"/>
        <v>149844227.48159999</v>
      </c>
      <c r="I93" s="232">
        <f t="shared" si="146"/>
        <v>162035615.16</v>
      </c>
      <c r="J93" s="232">
        <f t="shared" si="146"/>
        <v>162035615.16</v>
      </c>
      <c r="K93" s="232">
        <f t="shared" si="146"/>
        <v>162035615.16</v>
      </c>
      <c r="L93" s="232">
        <f t="shared" si="146"/>
        <v>162035615.16</v>
      </c>
      <c r="M93" s="232">
        <f t="shared" si="146"/>
        <v>162035615.16</v>
      </c>
      <c r="N93" s="232">
        <f t="shared" si="146"/>
        <v>162035615.16</v>
      </c>
      <c r="O93" s="232">
        <f t="shared" si="146"/>
        <v>162035615.16</v>
      </c>
      <c r="P93" s="232">
        <f t="shared" si="146"/>
        <v>162035615.16</v>
      </c>
      <c r="Q93" s="232">
        <f t="shared" si="146"/>
        <v>162035615.16</v>
      </c>
      <c r="R93" s="232">
        <f t="shared" si="146"/>
        <v>162035615.16</v>
      </c>
      <c r="S93" s="232">
        <f t="shared" si="146"/>
        <v>162035615.16</v>
      </c>
      <c r="T93" s="232">
        <f t="shared" si="146"/>
        <v>162035615.16</v>
      </c>
      <c r="U93" s="232">
        <f t="shared" si="146"/>
        <v>162035615.16</v>
      </c>
      <c r="V93" s="232">
        <f t="shared" si="146"/>
        <v>162035615.16</v>
      </c>
      <c r="W93" s="232">
        <f t="shared" si="146"/>
        <v>162035615.16</v>
      </c>
      <c r="X93" s="232">
        <f t="shared" si="146"/>
        <v>162035615.16</v>
      </c>
    </row>
    <row r="94" spans="1:24" ht="12.75" x14ac:dyDescent="0.2">
      <c r="A94" s="107" t="s">
        <v>312</v>
      </c>
      <c r="B94" s="107"/>
      <c r="C94" s="279">
        <f>NPV(C3,E93:X93)</f>
        <v>1885446763.3704231</v>
      </c>
    </row>
    <row r="95" spans="1:24" ht="24" x14ac:dyDescent="0.2">
      <c r="A95" s="114" t="s">
        <v>313</v>
      </c>
      <c r="B95" s="114"/>
      <c r="C95" s="114">
        <f>SUM(E95:X95)</f>
        <v>3092830232.1695995</v>
      </c>
      <c r="D95" s="109"/>
      <c r="E95" s="232">
        <f t="shared" ref="E95:X95" si="147">(E84+E88)-E73</f>
        <v>113096269.2</v>
      </c>
      <c r="F95" s="232">
        <f t="shared" si="147"/>
        <v>108847306.39200002</v>
      </c>
      <c r="G95" s="232">
        <f t="shared" si="147"/>
        <v>128472586.53599998</v>
      </c>
      <c r="H95" s="232">
        <f t="shared" si="147"/>
        <v>149844227.48159999</v>
      </c>
      <c r="I95" s="232">
        <f t="shared" si="147"/>
        <v>162035615.16</v>
      </c>
      <c r="J95" s="232">
        <f t="shared" si="147"/>
        <v>162035615.16</v>
      </c>
      <c r="K95" s="232">
        <f t="shared" si="147"/>
        <v>162035615.16</v>
      </c>
      <c r="L95" s="232">
        <f t="shared" si="147"/>
        <v>162035615.16</v>
      </c>
      <c r="M95" s="232">
        <f t="shared" si="147"/>
        <v>162035615.16</v>
      </c>
      <c r="N95" s="232">
        <f t="shared" si="147"/>
        <v>162035615.16</v>
      </c>
      <c r="O95" s="232">
        <f t="shared" si="147"/>
        <v>162035615.16</v>
      </c>
      <c r="P95" s="232">
        <f t="shared" si="147"/>
        <v>162035615.16</v>
      </c>
      <c r="Q95" s="232">
        <f t="shared" si="147"/>
        <v>162035615.16</v>
      </c>
      <c r="R95" s="232">
        <f t="shared" si="147"/>
        <v>162035615.16</v>
      </c>
      <c r="S95" s="232">
        <f t="shared" si="147"/>
        <v>162035615.16</v>
      </c>
      <c r="T95" s="232">
        <f t="shared" si="147"/>
        <v>162035615.16</v>
      </c>
      <c r="U95" s="232">
        <f t="shared" si="147"/>
        <v>162035615.16</v>
      </c>
      <c r="V95" s="232">
        <f t="shared" si="147"/>
        <v>162035615.16</v>
      </c>
      <c r="W95" s="232">
        <f t="shared" si="147"/>
        <v>162035615.16</v>
      </c>
      <c r="X95" s="232">
        <f t="shared" si="147"/>
        <v>162035615.16</v>
      </c>
    </row>
    <row r="96" spans="1:24" ht="24" x14ac:dyDescent="0.2">
      <c r="A96" s="107" t="s">
        <v>314</v>
      </c>
      <c r="B96" s="107"/>
      <c r="C96" s="280">
        <f>NPV(C3,E95:X95)</f>
        <v>1885446763.3704231</v>
      </c>
    </row>
    <row r="97" spans="1:24" x14ac:dyDescent="0.2">
      <c r="A97" s="237" t="s">
        <v>315</v>
      </c>
      <c r="B97" s="238"/>
    </row>
    <row r="98" spans="1:24" ht="48" customHeight="1" x14ac:dyDescent="0.2">
      <c r="A98" s="239">
        <v>0.05</v>
      </c>
      <c r="B98" s="240">
        <f>C92</f>
        <v>459674.62419479823</v>
      </c>
      <c r="E98" s="377"/>
      <c r="F98" s="377"/>
      <c r="H98" s="377"/>
      <c r="I98" s="377"/>
    </row>
    <row r="99" spans="1:24" x14ac:dyDescent="0.2">
      <c r="A99" s="136">
        <v>0.1</v>
      </c>
      <c r="B99" s="240">
        <f t="dataTable" ref="B99:B101" dt2D="0" dtr="0" r1="C3" ca="1"/>
        <v>304586.3142288471</v>
      </c>
      <c r="E99" s="239"/>
      <c r="F99" s="240"/>
      <c r="H99" s="239"/>
      <c r="I99" s="240"/>
    </row>
    <row r="100" spans="1:24" x14ac:dyDescent="0.2">
      <c r="A100" s="136">
        <v>0.15</v>
      </c>
      <c r="B100" s="240">
        <v>216889.23026308508</v>
      </c>
      <c r="E100" s="136"/>
      <c r="F100" s="240"/>
      <c r="H100" s="136"/>
      <c r="I100" s="240"/>
    </row>
    <row r="101" spans="1:24" x14ac:dyDescent="0.2">
      <c r="A101" s="136">
        <v>0.2</v>
      </c>
      <c r="B101" s="240">
        <v>163465.55864291213</v>
      </c>
      <c r="E101" s="136"/>
      <c r="F101" s="240"/>
      <c r="H101" s="136"/>
      <c r="I101" s="240"/>
    </row>
    <row r="102" spans="1:24" x14ac:dyDescent="0.2">
      <c r="E102" s="136"/>
      <c r="F102" s="240"/>
      <c r="H102" s="136"/>
      <c r="I102" s="240"/>
    </row>
    <row r="104" spans="1:24" ht="25.5" x14ac:dyDescent="0.2">
      <c r="A104" s="140" t="s">
        <v>670</v>
      </c>
      <c r="B104" s="140"/>
      <c r="C104" s="141"/>
    </row>
    <row r="105" spans="1:24" ht="12.75" x14ac:dyDescent="0.2">
      <c r="A105" s="233"/>
      <c r="B105" s="233"/>
      <c r="C105" s="234" t="s">
        <v>262</v>
      </c>
      <c r="E105" s="235">
        <v>0</v>
      </c>
      <c r="F105" s="235">
        <v>0.2</v>
      </c>
      <c r="G105" s="235">
        <v>0.6</v>
      </c>
      <c r="H105" s="235">
        <v>0.8</v>
      </c>
      <c r="I105" s="235">
        <v>1</v>
      </c>
      <c r="J105" s="235">
        <v>1</v>
      </c>
      <c r="K105" s="235">
        <v>1</v>
      </c>
      <c r="L105" s="235">
        <v>1</v>
      </c>
      <c r="M105" s="235">
        <v>1</v>
      </c>
      <c r="N105" s="235">
        <v>1</v>
      </c>
      <c r="O105" s="235">
        <v>1</v>
      </c>
      <c r="P105" s="235">
        <v>1</v>
      </c>
      <c r="Q105" s="235">
        <v>1</v>
      </c>
      <c r="R105" s="235">
        <v>1</v>
      </c>
      <c r="S105" s="235">
        <v>1</v>
      </c>
      <c r="T105" s="235">
        <v>1</v>
      </c>
      <c r="U105" s="235">
        <v>1</v>
      </c>
      <c r="V105" s="235">
        <v>1</v>
      </c>
      <c r="W105" s="235">
        <v>1</v>
      </c>
      <c r="X105" s="235">
        <v>1</v>
      </c>
    </row>
    <row r="106" spans="1:24" ht="12.75" x14ac:dyDescent="0.2">
      <c r="A106" s="140" t="s">
        <v>6</v>
      </c>
      <c r="B106" s="140" t="s">
        <v>213</v>
      </c>
      <c r="C106" s="145" t="s">
        <v>214</v>
      </c>
      <c r="E106" s="122" t="s">
        <v>63</v>
      </c>
      <c r="F106" s="122" t="s">
        <v>64</v>
      </c>
      <c r="G106" s="122" t="s">
        <v>65</v>
      </c>
      <c r="H106" s="122" t="s">
        <v>66</v>
      </c>
      <c r="I106" s="122" t="s">
        <v>67</v>
      </c>
      <c r="J106" s="122" t="s">
        <v>68</v>
      </c>
      <c r="K106" s="122" t="s">
        <v>69</v>
      </c>
      <c r="L106" s="122" t="s">
        <v>70</v>
      </c>
      <c r="M106" s="122" t="s">
        <v>71</v>
      </c>
      <c r="N106" s="122" t="s">
        <v>72</v>
      </c>
      <c r="O106" s="122" t="s">
        <v>73</v>
      </c>
      <c r="P106" s="122" t="s">
        <v>74</v>
      </c>
      <c r="Q106" s="122" t="s">
        <v>75</v>
      </c>
      <c r="R106" s="122" t="s">
        <v>76</v>
      </c>
      <c r="S106" s="122" t="s">
        <v>77</v>
      </c>
      <c r="T106" s="122" t="s">
        <v>78</v>
      </c>
      <c r="U106" s="122" t="s">
        <v>79</v>
      </c>
      <c r="V106" s="122" t="s">
        <v>80</v>
      </c>
      <c r="W106" s="122" t="s">
        <v>81</v>
      </c>
      <c r="X106" s="122" t="s">
        <v>82</v>
      </c>
    </row>
    <row r="107" spans="1:24" x14ac:dyDescent="0.2">
      <c r="A107" s="157" t="s">
        <v>215</v>
      </c>
      <c r="B107" s="157"/>
      <c r="C107" s="157" t="s">
        <v>216</v>
      </c>
      <c r="D107" s="107"/>
      <c r="E107" s="122">
        <v>0</v>
      </c>
      <c r="F107" s="122">
        <v>0</v>
      </c>
      <c r="G107" s="122">
        <v>0</v>
      </c>
      <c r="H107" s="122">
        <v>0</v>
      </c>
      <c r="I107" s="122">
        <v>0</v>
      </c>
      <c r="J107" s="122">
        <v>0</v>
      </c>
      <c r="K107" s="122">
        <v>0</v>
      </c>
      <c r="L107" s="122">
        <v>0</v>
      </c>
      <c r="M107" s="122">
        <v>0</v>
      </c>
      <c r="N107" s="122">
        <v>0</v>
      </c>
      <c r="O107" s="122">
        <v>0</v>
      </c>
      <c r="P107" s="122">
        <v>0</v>
      </c>
      <c r="Q107" s="122">
        <v>0</v>
      </c>
      <c r="R107" s="122">
        <v>0</v>
      </c>
      <c r="S107" s="122">
        <v>0</v>
      </c>
      <c r="T107" s="122">
        <v>0</v>
      </c>
      <c r="U107" s="122">
        <v>0</v>
      </c>
      <c r="V107" s="122">
        <v>0</v>
      </c>
      <c r="W107" s="122">
        <v>0</v>
      </c>
      <c r="X107" s="122">
        <v>0</v>
      </c>
    </row>
    <row r="108" spans="1:24" ht="24" x14ac:dyDescent="0.2">
      <c r="A108" s="146" t="s">
        <v>671</v>
      </c>
      <c r="B108" s="146"/>
      <c r="C108" s="152"/>
      <c r="E108" s="97"/>
      <c r="F108" s="97"/>
      <c r="G108" s="97"/>
      <c r="H108" s="97"/>
      <c r="I108" s="97"/>
      <c r="J108" s="97"/>
      <c r="K108" s="97"/>
      <c r="L108" s="97"/>
      <c r="M108" s="97"/>
      <c r="N108" s="97"/>
      <c r="O108" s="97"/>
      <c r="P108" s="97"/>
      <c r="Q108" s="97"/>
      <c r="R108" s="97"/>
      <c r="S108" s="97"/>
      <c r="T108" s="97"/>
      <c r="U108" s="97"/>
      <c r="V108" s="97"/>
      <c r="W108" s="97"/>
      <c r="X108" s="97"/>
    </row>
    <row r="109" spans="1:24" x14ac:dyDescent="0.2">
      <c r="A109" s="133" t="s">
        <v>568</v>
      </c>
      <c r="B109" s="133" t="s">
        <v>299</v>
      </c>
      <c r="C109" s="133">
        <v>2000</v>
      </c>
      <c r="E109" s="122">
        <f>C109</f>
        <v>2000</v>
      </c>
      <c r="F109" s="122">
        <f>C109</f>
        <v>2000</v>
      </c>
      <c r="G109" s="122">
        <f>C109</f>
        <v>2000</v>
      </c>
      <c r="H109" s="122">
        <f>C109</f>
        <v>2000</v>
      </c>
      <c r="I109" s="122">
        <f>C109</f>
        <v>2000</v>
      </c>
      <c r="J109" s="122">
        <f>C109</f>
        <v>2000</v>
      </c>
      <c r="K109" s="122">
        <f>C109</f>
        <v>2000</v>
      </c>
      <c r="L109" s="122">
        <f>C109</f>
        <v>2000</v>
      </c>
      <c r="M109" s="122">
        <f>C109</f>
        <v>2000</v>
      </c>
      <c r="N109" s="122">
        <f>C109</f>
        <v>2000</v>
      </c>
      <c r="O109" s="122">
        <f>C109</f>
        <v>2000</v>
      </c>
      <c r="P109" s="122">
        <f>C109</f>
        <v>2000</v>
      </c>
      <c r="Q109" s="122">
        <f>C109</f>
        <v>2000</v>
      </c>
      <c r="R109" s="122">
        <f>C109</f>
        <v>2000</v>
      </c>
      <c r="S109" s="122">
        <f>C109</f>
        <v>2000</v>
      </c>
      <c r="T109" s="122">
        <f>C109</f>
        <v>2000</v>
      </c>
      <c r="U109" s="122">
        <f>C109</f>
        <v>2000</v>
      </c>
      <c r="V109" s="122">
        <f>C109</f>
        <v>2000</v>
      </c>
      <c r="W109" s="122">
        <f>C109</f>
        <v>2000</v>
      </c>
      <c r="X109" s="122">
        <f>C109</f>
        <v>2000</v>
      </c>
    </row>
    <row r="110" spans="1:24" ht="24" x14ac:dyDescent="0.2">
      <c r="A110" s="122" t="s">
        <v>569</v>
      </c>
      <c r="B110" s="133" t="s">
        <v>306</v>
      </c>
      <c r="C110" s="122">
        <f>C17*30%</f>
        <v>1184.0999999999999</v>
      </c>
      <c r="E110" s="122">
        <f>C110</f>
        <v>1184.0999999999999</v>
      </c>
      <c r="F110" s="122">
        <f>C110</f>
        <v>1184.0999999999999</v>
      </c>
      <c r="G110" s="122">
        <f>C110</f>
        <v>1184.0999999999999</v>
      </c>
      <c r="H110" s="122">
        <f>C110</f>
        <v>1184.0999999999999</v>
      </c>
      <c r="I110" s="122">
        <f>C110</f>
        <v>1184.0999999999999</v>
      </c>
      <c r="J110" s="122">
        <f>C110</f>
        <v>1184.0999999999999</v>
      </c>
      <c r="K110" s="122">
        <f>C110</f>
        <v>1184.0999999999999</v>
      </c>
      <c r="L110" s="122">
        <f>C110</f>
        <v>1184.0999999999999</v>
      </c>
      <c r="M110" s="122">
        <f>C110</f>
        <v>1184.0999999999999</v>
      </c>
      <c r="N110" s="122">
        <f>C110</f>
        <v>1184.0999999999999</v>
      </c>
      <c r="O110" s="122">
        <f>C110</f>
        <v>1184.0999999999999</v>
      </c>
      <c r="P110" s="122">
        <f>C110</f>
        <v>1184.0999999999999</v>
      </c>
      <c r="Q110" s="122">
        <f>C110</f>
        <v>1184.0999999999999</v>
      </c>
      <c r="R110" s="122">
        <f>C110</f>
        <v>1184.0999999999999</v>
      </c>
      <c r="S110" s="122">
        <f>C110</f>
        <v>1184.0999999999999</v>
      </c>
      <c r="T110" s="122">
        <f>C110</f>
        <v>1184.0999999999999</v>
      </c>
      <c r="U110" s="122">
        <f>C110</f>
        <v>1184.0999999999999</v>
      </c>
      <c r="V110" s="122">
        <f>C110</f>
        <v>1184.0999999999999</v>
      </c>
      <c r="W110" s="122">
        <f>C110</f>
        <v>1184.0999999999999</v>
      </c>
      <c r="X110" s="122">
        <f>C110</f>
        <v>1184.0999999999999</v>
      </c>
    </row>
    <row r="111" spans="1:24" x14ac:dyDescent="0.2">
      <c r="A111" s="122" t="s">
        <v>570</v>
      </c>
      <c r="B111" s="133" t="s">
        <v>319</v>
      </c>
      <c r="C111" s="122">
        <v>700</v>
      </c>
      <c r="E111" s="122">
        <f>C111</f>
        <v>700</v>
      </c>
      <c r="F111" s="122">
        <f>C111</f>
        <v>700</v>
      </c>
      <c r="G111" s="122">
        <f>C111</f>
        <v>700</v>
      </c>
      <c r="H111" s="122">
        <f>C111</f>
        <v>700</v>
      </c>
      <c r="I111" s="122">
        <f>C111</f>
        <v>700</v>
      </c>
      <c r="J111" s="122">
        <f>C111</f>
        <v>700</v>
      </c>
      <c r="K111" s="122">
        <f>C111</f>
        <v>700</v>
      </c>
      <c r="L111" s="122">
        <f>C111</f>
        <v>700</v>
      </c>
      <c r="M111" s="122">
        <f>C111</f>
        <v>700</v>
      </c>
      <c r="N111" s="122">
        <f>C111</f>
        <v>700</v>
      </c>
      <c r="O111" s="122">
        <f>C111</f>
        <v>700</v>
      </c>
      <c r="P111" s="122">
        <f>C111</f>
        <v>700</v>
      </c>
      <c r="Q111" s="122">
        <f>C111</f>
        <v>700</v>
      </c>
      <c r="R111" s="122">
        <f>C111</f>
        <v>700</v>
      </c>
      <c r="S111" s="122">
        <f>C111</f>
        <v>700</v>
      </c>
      <c r="T111" s="122">
        <f>C111</f>
        <v>700</v>
      </c>
      <c r="U111" s="122">
        <f>C111</f>
        <v>700</v>
      </c>
      <c r="V111" s="122">
        <f>C111</f>
        <v>700</v>
      </c>
      <c r="W111" s="122">
        <f>C111</f>
        <v>700</v>
      </c>
      <c r="X111" s="122">
        <f>C111</f>
        <v>700</v>
      </c>
    </row>
    <row r="112" spans="1:24" customFormat="1" ht="14.45" customHeight="1" thickBot="1" x14ac:dyDescent="0.3">
      <c r="A112" s="122" t="s">
        <v>672</v>
      </c>
      <c r="B112" s="133" t="s">
        <v>320</v>
      </c>
      <c r="C112" s="122">
        <v>200</v>
      </c>
      <c r="E112" s="122">
        <v>0</v>
      </c>
      <c r="F112" s="122">
        <v>0</v>
      </c>
      <c r="G112" s="122">
        <v>0</v>
      </c>
      <c r="H112" s="122">
        <v>0</v>
      </c>
      <c r="I112" s="122">
        <v>0</v>
      </c>
      <c r="J112" s="122">
        <f t="shared" ref="J112" si="148">C112</f>
        <v>200</v>
      </c>
      <c r="K112" s="122">
        <f t="shared" ref="K112" si="149">C112</f>
        <v>200</v>
      </c>
      <c r="L112" s="122">
        <f t="shared" ref="L112" si="150">C112</f>
        <v>200</v>
      </c>
      <c r="M112" s="122">
        <f t="shared" ref="M112" si="151">C112</f>
        <v>200</v>
      </c>
      <c r="N112" s="122">
        <f t="shared" ref="N112" si="152">C112</f>
        <v>200</v>
      </c>
      <c r="O112" s="122">
        <f t="shared" ref="O112" si="153">C112</f>
        <v>200</v>
      </c>
      <c r="P112" s="122">
        <f t="shared" ref="P112" si="154">C112</f>
        <v>200</v>
      </c>
      <c r="Q112" s="122">
        <f t="shared" ref="Q112" si="155">C112</f>
        <v>200</v>
      </c>
      <c r="R112" s="122">
        <f t="shared" ref="R112" si="156">C112</f>
        <v>200</v>
      </c>
      <c r="S112" s="122">
        <f t="shared" ref="S112" si="157">C112</f>
        <v>200</v>
      </c>
      <c r="T112" s="122">
        <f t="shared" ref="T112" si="158">C112</f>
        <v>200</v>
      </c>
      <c r="U112" s="122">
        <f t="shared" ref="U112" si="159">C112</f>
        <v>200</v>
      </c>
      <c r="V112" s="122">
        <f t="shared" ref="V112" si="160">C112</f>
        <v>200</v>
      </c>
      <c r="W112" s="122">
        <f t="shared" ref="W112" si="161">C112</f>
        <v>200</v>
      </c>
      <c r="X112" s="122">
        <f t="shared" ref="X112" si="162">C112</f>
        <v>200</v>
      </c>
    </row>
    <row r="113" spans="1:24" s="118" customFormat="1" ht="27.6" customHeight="1" thickBot="1" x14ac:dyDescent="0.25">
      <c r="A113" s="155" t="s">
        <v>673</v>
      </c>
      <c r="B113" s="155"/>
      <c r="C113" s="156">
        <f>SUM(E113:X113)</f>
        <v>80682</v>
      </c>
      <c r="D113" s="107"/>
      <c r="E113" s="156">
        <f t="shared" ref="E113:X113" si="163">SUM(E109:E112)</f>
        <v>3884.1</v>
      </c>
      <c r="F113" s="156">
        <f t="shared" si="163"/>
        <v>3884.1</v>
      </c>
      <c r="G113" s="156">
        <f t="shared" si="163"/>
        <v>3884.1</v>
      </c>
      <c r="H113" s="156">
        <f t="shared" si="163"/>
        <v>3884.1</v>
      </c>
      <c r="I113" s="156">
        <f t="shared" si="163"/>
        <v>3884.1</v>
      </c>
      <c r="J113" s="156">
        <f t="shared" si="163"/>
        <v>4084.1</v>
      </c>
      <c r="K113" s="156">
        <f t="shared" si="163"/>
        <v>4084.1</v>
      </c>
      <c r="L113" s="156">
        <f t="shared" si="163"/>
        <v>4084.1</v>
      </c>
      <c r="M113" s="156">
        <f t="shared" si="163"/>
        <v>4084.1</v>
      </c>
      <c r="N113" s="156">
        <f t="shared" si="163"/>
        <v>4084.1</v>
      </c>
      <c r="O113" s="156">
        <f t="shared" si="163"/>
        <v>4084.1</v>
      </c>
      <c r="P113" s="156">
        <f t="shared" si="163"/>
        <v>4084.1</v>
      </c>
      <c r="Q113" s="156">
        <f t="shared" si="163"/>
        <v>4084.1</v>
      </c>
      <c r="R113" s="156">
        <f t="shared" si="163"/>
        <v>4084.1</v>
      </c>
      <c r="S113" s="156">
        <f t="shared" si="163"/>
        <v>4084.1</v>
      </c>
      <c r="T113" s="156">
        <f t="shared" si="163"/>
        <v>4084.1</v>
      </c>
      <c r="U113" s="156">
        <f t="shared" si="163"/>
        <v>4084.1</v>
      </c>
      <c r="V113" s="156">
        <f t="shared" si="163"/>
        <v>4084.1</v>
      </c>
      <c r="W113" s="156">
        <f t="shared" si="163"/>
        <v>4084.1</v>
      </c>
      <c r="X113" s="156">
        <f t="shared" si="163"/>
        <v>4084.1</v>
      </c>
    </row>
    <row r="114" spans="1:24" ht="36.75" thickBot="1" x14ac:dyDescent="0.25">
      <c r="A114" s="146" t="s">
        <v>674</v>
      </c>
      <c r="B114" s="146"/>
      <c r="C114" s="152"/>
      <c r="E114" s="97"/>
      <c r="F114" s="97"/>
      <c r="G114" s="97"/>
      <c r="H114" s="97"/>
      <c r="I114" s="97"/>
      <c r="J114" s="97"/>
      <c r="K114" s="97"/>
      <c r="L114" s="97"/>
      <c r="M114" s="97"/>
      <c r="N114" s="97"/>
      <c r="O114" s="97"/>
      <c r="P114" s="97"/>
      <c r="Q114" s="97"/>
      <c r="R114" s="97"/>
      <c r="S114" s="97"/>
      <c r="T114" s="97"/>
      <c r="U114" s="97"/>
      <c r="V114" s="97"/>
      <c r="W114" s="97"/>
      <c r="X114" s="97"/>
    </row>
    <row r="115" spans="1:24" x14ac:dyDescent="0.2">
      <c r="A115" s="122" t="s">
        <v>572</v>
      </c>
      <c r="B115" s="204" t="s">
        <v>323</v>
      </c>
      <c r="C115" s="131">
        <v>100</v>
      </c>
      <c r="E115" s="122">
        <f>C115</f>
        <v>100</v>
      </c>
      <c r="F115" s="122">
        <f t="shared" ref="F115:F119" si="164">C115</f>
        <v>100</v>
      </c>
      <c r="G115" s="122">
        <f t="shared" ref="G115:G119" si="165">C115</f>
        <v>100</v>
      </c>
      <c r="H115" s="122">
        <f t="shared" ref="H115:H119" si="166">C115</f>
        <v>100</v>
      </c>
      <c r="I115" s="122">
        <f t="shared" ref="I115:I119" si="167">C115</f>
        <v>100</v>
      </c>
      <c r="J115" s="122">
        <f t="shared" ref="J115:J120" si="168">C115</f>
        <v>100</v>
      </c>
      <c r="K115" s="122">
        <f t="shared" ref="K115:K120" si="169">C115</f>
        <v>100</v>
      </c>
      <c r="L115" s="122">
        <f t="shared" ref="L115:L120" si="170">C115</f>
        <v>100</v>
      </c>
      <c r="M115" s="122">
        <f t="shared" ref="M115:M120" si="171">C115</f>
        <v>100</v>
      </c>
      <c r="N115" s="122">
        <f t="shared" ref="N115:N120" si="172">C115</f>
        <v>100</v>
      </c>
      <c r="O115" s="122">
        <f t="shared" ref="O115:O120" si="173">C115</f>
        <v>100</v>
      </c>
      <c r="P115" s="122">
        <f t="shared" ref="P115:P120" si="174">C115</f>
        <v>100</v>
      </c>
      <c r="Q115" s="122">
        <f t="shared" ref="Q115:Q120" si="175">C115</f>
        <v>100</v>
      </c>
      <c r="R115" s="122">
        <f t="shared" ref="R115:R120" si="176">C115</f>
        <v>100</v>
      </c>
      <c r="S115" s="122">
        <f t="shared" ref="S115:S120" si="177">C115</f>
        <v>100</v>
      </c>
      <c r="T115" s="122">
        <f t="shared" ref="T115:T120" si="178">C115</f>
        <v>100</v>
      </c>
      <c r="U115" s="122">
        <f t="shared" ref="U115:U120" si="179">C115</f>
        <v>100</v>
      </c>
      <c r="V115" s="122">
        <f t="shared" ref="V115:V120" si="180">C115</f>
        <v>100</v>
      </c>
      <c r="W115" s="122">
        <f t="shared" ref="W115:W120" si="181">C115</f>
        <v>100</v>
      </c>
      <c r="X115" s="122">
        <f t="shared" ref="X115:X120" si="182">C115</f>
        <v>100</v>
      </c>
    </row>
    <row r="116" spans="1:24" x14ac:dyDescent="0.2">
      <c r="A116" s="122" t="s">
        <v>573</v>
      </c>
      <c r="B116" s="204" t="s">
        <v>324</v>
      </c>
      <c r="C116" s="132">
        <v>100</v>
      </c>
      <c r="E116" s="122">
        <f t="shared" ref="E116:E119" si="183">C116</f>
        <v>100</v>
      </c>
      <c r="F116" s="122">
        <f t="shared" si="164"/>
        <v>100</v>
      </c>
      <c r="G116" s="122">
        <f t="shared" si="165"/>
        <v>100</v>
      </c>
      <c r="H116" s="122">
        <f t="shared" si="166"/>
        <v>100</v>
      </c>
      <c r="I116" s="122">
        <f t="shared" si="167"/>
        <v>100</v>
      </c>
      <c r="J116" s="122">
        <f t="shared" si="168"/>
        <v>100</v>
      </c>
      <c r="K116" s="122">
        <f t="shared" si="169"/>
        <v>100</v>
      </c>
      <c r="L116" s="122">
        <f t="shared" si="170"/>
        <v>100</v>
      </c>
      <c r="M116" s="122">
        <f t="shared" si="171"/>
        <v>100</v>
      </c>
      <c r="N116" s="122">
        <f t="shared" si="172"/>
        <v>100</v>
      </c>
      <c r="O116" s="122">
        <f t="shared" si="173"/>
        <v>100</v>
      </c>
      <c r="P116" s="122">
        <f t="shared" si="174"/>
        <v>100</v>
      </c>
      <c r="Q116" s="122">
        <f t="shared" si="175"/>
        <v>100</v>
      </c>
      <c r="R116" s="122">
        <f t="shared" si="176"/>
        <v>100</v>
      </c>
      <c r="S116" s="122">
        <f t="shared" si="177"/>
        <v>100</v>
      </c>
      <c r="T116" s="122">
        <f t="shared" si="178"/>
        <v>100</v>
      </c>
      <c r="U116" s="122">
        <f t="shared" si="179"/>
        <v>100</v>
      </c>
      <c r="V116" s="122">
        <f t="shared" si="180"/>
        <v>100</v>
      </c>
      <c r="W116" s="122">
        <f t="shared" si="181"/>
        <v>100</v>
      </c>
      <c r="X116" s="122">
        <f t="shared" si="182"/>
        <v>100</v>
      </c>
    </row>
    <row r="117" spans="1:24" ht="24" x14ac:dyDescent="0.2">
      <c r="A117" s="122" t="s">
        <v>574</v>
      </c>
      <c r="B117" s="204" t="s">
        <v>327</v>
      </c>
      <c r="C117" s="132">
        <f>C23*30%</f>
        <v>12</v>
      </c>
      <c r="E117" s="122">
        <f t="shared" si="183"/>
        <v>12</v>
      </c>
      <c r="F117" s="122">
        <f t="shared" si="164"/>
        <v>12</v>
      </c>
      <c r="G117" s="122">
        <f t="shared" si="165"/>
        <v>12</v>
      </c>
      <c r="H117" s="122">
        <f t="shared" si="166"/>
        <v>12</v>
      </c>
      <c r="I117" s="122">
        <f t="shared" si="167"/>
        <v>12</v>
      </c>
      <c r="J117" s="122">
        <f t="shared" si="168"/>
        <v>12</v>
      </c>
      <c r="K117" s="122">
        <f t="shared" si="169"/>
        <v>12</v>
      </c>
      <c r="L117" s="122">
        <f t="shared" si="170"/>
        <v>12</v>
      </c>
      <c r="M117" s="122">
        <f t="shared" si="171"/>
        <v>12</v>
      </c>
      <c r="N117" s="122">
        <f t="shared" si="172"/>
        <v>12</v>
      </c>
      <c r="O117" s="122">
        <f t="shared" si="173"/>
        <v>12</v>
      </c>
      <c r="P117" s="122">
        <f t="shared" si="174"/>
        <v>12</v>
      </c>
      <c r="Q117" s="122">
        <f t="shared" si="175"/>
        <v>12</v>
      </c>
      <c r="R117" s="122">
        <f t="shared" si="176"/>
        <v>12</v>
      </c>
      <c r="S117" s="122">
        <f t="shared" si="177"/>
        <v>12</v>
      </c>
      <c r="T117" s="122">
        <f t="shared" si="178"/>
        <v>12</v>
      </c>
      <c r="U117" s="122">
        <f t="shared" si="179"/>
        <v>12</v>
      </c>
      <c r="V117" s="122">
        <f t="shared" si="180"/>
        <v>12</v>
      </c>
      <c r="W117" s="122">
        <f t="shared" si="181"/>
        <v>12</v>
      </c>
      <c r="X117" s="122">
        <f t="shared" si="182"/>
        <v>12</v>
      </c>
    </row>
    <row r="118" spans="1:24" x14ac:dyDescent="0.2">
      <c r="A118" s="122" t="s">
        <v>575</v>
      </c>
      <c r="B118" s="204" t="s">
        <v>328</v>
      </c>
      <c r="C118" s="132">
        <v>200</v>
      </c>
      <c r="E118" s="122">
        <f t="shared" si="183"/>
        <v>200</v>
      </c>
      <c r="F118" s="122">
        <f t="shared" si="164"/>
        <v>200</v>
      </c>
      <c r="G118" s="122">
        <f t="shared" si="165"/>
        <v>200</v>
      </c>
      <c r="H118" s="122">
        <f t="shared" si="166"/>
        <v>200</v>
      </c>
      <c r="I118" s="122">
        <f t="shared" si="167"/>
        <v>200</v>
      </c>
      <c r="J118" s="122">
        <f t="shared" si="168"/>
        <v>200</v>
      </c>
      <c r="K118" s="122">
        <f t="shared" si="169"/>
        <v>200</v>
      </c>
      <c r="L118" s="122">
        <f t="shared" si="170"/>
        <v>200</v>
      </c>
      <c r="M118" s="122">
        <f t="shared" si="171"/>
        <v>200</v>
      </c>
      <c r="N118" s="122">
        <f t="shared" si="172"/>
        <v>200</v>
      </c>
      <c r="O118" s="122">
        <f t="shared" si="173"/>
        <v>200</v>
      </c>
      <c r="P118" s="122">
        <f t="shared" si="174"/>
        <v>200</v>
      </c>
      <c r="Q118" s="122">
        <f t="shared" si="175"/>
        <v>200</v>
      </c>
      <c r="R118" s="122">
        <f t="shared" si="176"/>
        <v>200</v>
      </c>
      <c r="S118" s="122">
        <f t="shared" si="177"/>
        <v>200</v>
      </c>
      <c r="T118" s="122">
        <f t="shared" si="178"/>
        <v>200</v>
      </c>
      <c r="U118" s="122">
        <f t="shared" si="179"/>
        <v>200</v>
      </c>
      <c r="V118" s="122">
        <f t="shared" si="180"/>
        <v>200</v>
      </c>
      <c r="W118" s="122">
        <f t="shared" si="181"/>
        <v>200</v>
      </c>
      <c r="X118" s="122">
        <f t="shared" si="182"/>
        <v>200</v>
      </c>
    </row>
    <row r="119" spans="1:24" ht="12.75" thickBot="1" x14ac:dyDescent="0.25">
      <c r="A119" s="122" t="s">
        <v>595</v>
      </c>
      <c r="B119" s="204" t="s">
        <v>329</v>
      </c>
      <c r="C119" s="132">
        <f>C25*30%</f>
        <v>12</v>
      </c>
      <c r="E119" s="122">
        <f t="shared" si="183"/>
        <v>12</v>
      </c>
      <c r="F119" s="122">
        <f t="shared" si="164"/>
        <v>12</v>
      </c>
      <c r="G119" s="122">
        <f t="shared" si="165"/>
        <v>12</v>
      </c>
      <c r="H119" s="122">
        <f t="shared" si="166"/>
        <v>12</v>
      </c>
      <c r="I119" s="122">
        <f t="shared" si="167"/>
        <v>12</v>
      </c>
      <c r="J119" s="122">
        <f t="shared" si="168"/>
        <v>12</v>
      </c>
      <c r="K119" s="122">
        <f t="shared" si="169"/>
        <v>12</v>
      </c>
      <c r="L119" s="122">
        <f t="shared" si="170"/>
        <v>12</v>
      </c>
      <c r="M119" s="122">
        <f t="shared" si="171"/>
        <v>12</v>
      </c>
      <c r="N119" s="122">
        <f t="shared" si="172"/>
        <v>12</v>
      </c>
      <c r="O119" s="122">
        <f t="shared" si="173"/>
        <v>12</v>
      </c>
      <c r="P119" s="122">
        <f t="shared" si="174"/>
        <v>12</v>
      </c>
      <c r="Q119" s="122">
        <f t="shared" si="175"/>
        <v>12</v>
      </c>
      <c r="R119" s="122">
        <f t="shared" si="176"/>
        <v>12</v>
      </c>
      <c r="S119" s="122">
        <f t="shared" si="177"/>
        <v>12</v>
      </c>
      <c r="T119" s="122">
        <f t="shared" si="178"/>
        <v>12</v>
      </c>
      <c r="U119" s="122">
        <f t="shared" si="179"/>
        <v>12</v>
      </c>
      <c r="V119" s="122">
        <f t="shared" si="180"/>
        <v>12</v>
      </c>
      <c r="W119" s="122">
        <f t="shared" si="181"/>
        <v>12</v>
      </c>
      <c r="X119" s="122">
        <f t="shared" si="182"/>
        <v>12</v>
      </c>
    </row>
    <row r="120" spans="1:24" ht="24.75" thickBot="1" x14ac:dyDescent="0.25">
      <c r="A120" s="122" t="s">
        <v>660</v>
      </c>
      <c r="B120" s="204" t="s">
        <v>330</v>
      </c>
      <c r="C120" s="131">
        <v>394</v>
      </c>
      <c r="E120" s="122">
        <v>0</v>
      </c>
      <c r="F120" s="122">
        <v>0</v>
      </c>
      <c r="G120" s="122">
        <v>0</v>
      </c>
      <c r="H120" s="122">
        <v>0</v>
      </c>
      <c r="I120" s="122">
        <v>0</v>
      </c>
      <c r="J120" s="122">
        <f t="shared" si="168"/>
        <v>394</v>
      </c>
      <c r="K120" s="122">
        <f t="shared" si="169"/>
        <v>394</v>
      </c>
      <c r="L120" s="122">
        <f t="shared" si="170"/>
        <v>394</v>
      </c>
      <c r="M120" s="122">
        <f t="shared" si="171"/>
        <v>394</v>
      </c>
      <c r="N120" s="122">
        <f t="shared" si="172"/>
        <v>394</v>
      </c>
      <c r="O120" s="122">
        <f t="shared" si="173"/>
        <v>394</v>
      </c>
      <c r="P120" s="122">
        <f t="shared" si="174"/>
        <v>394</v>
      </c>
      <c r="Q120" s="122">
        <f t="shared" si="175"/>
        <v>394</v>
      </c>
      <c r="R120" s="122">
        <f t="shared" si="176"/>
        <v>394</v>
      </c>
      <c r="S120" s="122">
        <f t="shared" si="177"/>
        <v>394</v>
      </c>
      <c r="T120" s="122">
        <f t="shared" si="178"/>
        <v>394</v>
      </c>
      <c r="U120" s="122">
        <f t="shared" si="179"/>
        <v>394</v>
      </c>
      <c r="V120" s="122">
        <f t="shared" si="180"/>
        <v>394</v>
      </c>
      <c r="W120" s="122">
        <f t="shared" si="181"/>
        <v>394</v>
      </c>
      <c r="X120" s="122">
        <f t="shared" si="182"/>
        <v>394</v>
      </c>
    </row>
    <row r="121" spans="1:24" ht="24.75" thickBot="1" x14ac:dyDescent="0.25">
      <c r="A121" s="150" t="s">
        <v>675</v>
      </c>
      <c r="B121" s="208"/>
      <c r="C121" s="151">
        <f t="shared" ref="C121" si="184">SUM(E121:X121)</f>
        <v>14390</v>
      </c>
      <c r="E121" s="149">
        <f t="shared" ref="E121:X121" si="185">SUM(E115:E120)</f>
        <v>424</v>
      </c>
      <c r="F121" s="149">
        <f t="shared" si="185"/>
        <v>424</v>
      </c>
      <c r="G121" s="149">
        <f t="shared" si="185"/>
        <v>424</v>
      </c>
      <c r="H121" s="149">
        <f t="shared" si="185"/>
        <v>424</v>
      </c>
      <c r="I121" s="149">
        <f t="shared" si="185"/>
        <v>424</v>
      </c>
      <c r="J121" s="149">
        <f t="shared" si="185"/>
        <v>818</v>
      </c>
      <c r="K121" s="149">
        <f t="shared" si="185"/>
        <v>818</v>
      </c>
      <c r="L121" s="149">
        <f t="shared" si="185"/>
        <v>818</v>
      </c>
      <c r="M121" s="149">
        <f t="shared" si="185"/>
        <v>818</v>
      </c>
      <c r="N121" s="149">
        <f t="shared" si="185"/>
        <v>818</v>
      </c>
      <c r="O121" s="149">
        <f t="shared" si="185"/>
        <v>818</v>
      </c>
      <c r="P121" s="149">
        <f t="shared" si="185"/>
        <v>818</v>
      </c>
      <c r="Q121" s="149">
        <f t="shared" si="185"/>
        <v>818</v>
      </c>
      <c r="R121" s="149">
        <f t="shared" si="185"/>
        <v>818</v>
      </c>
      <c r="S121" s="149">
        <f t="shared" si="185"/>
        <v>818</v>
      </c>
      <c r="T121" s="149">
        <f t="shared" si="185"/>
        <v>818</v>
      </c>
      <c r="U121" s="149">
        <f t="shared" si="185"/>
        <v>818</v>
      </c>
      <c r="V121" s="149">
        <f t="shared" si="185"/>
        <v>818</v>
      </c>
      <c r="W121" s="149">
        <f t="shared" si="185"/>
        <v>818</v>
      </c>
      <c r="X121" s="149">
        <f t="shared" si="185"/>
        <v>818</v>
      </c>
    </row>
    <row r="122" spans="1:24" ht="13.5" customHeight="1" x14ac:dyDescent="0.2">
      <c r="A122" s="153" t="s">
        <v>241</v>
      </c>
      <c r="B122" s="153"/>
      <c r="C122" s="152"/>
      <c r="E122" s="97"/>
      <c r="F122" s="97"/>
      <c r="G122" s="97"/>
      <c r="H122" s="97"/>
      <c r="I122" s="97"/>
      <c r="J122" s="97"/>
      <c r="K122" s="97"/>
      <c r="L122" s="97"/>
      <c r="M122" s="97"/>
      <c r="N122" s="97"/>
      <c r="O122" s="97"/>
      <c r="P122" s="97"/>
      <c r="Q122" s="97"/>
      <c r="R122" s="97"/>
      <c r="S122" s="97"/>
      <c r="T122" s="97"/>
      <c r="U122" s="97"/>
      <c r="V122" s="97"/>
      <c r="W122" s="97"/>
      <c r="X122" s="97"/>
    </row>
    <row r="123" spans="1:24" x14ac:dyDescent="0.2">
      <c r="A123" s="122" t="s">
        <v>242</v>
      </c>
      <c r="B123" s="122"/>
      <c r="C123" s="122">
        <v>0</v>
      </c>
      <c r="E123" s="122">
        <v>0</v>
      </c>
      <c r="F123" s="122"/>
      <c r="G123" s="122"/>
      <c r="H123" s="122"/>
      <c r="I123" s="122"/>
      <c r="J123" s="122"/>
      <c r="K123" s="122"/>
      <c r="L123" s="122"/>
      <c r="M123" s="122"/>
      <c r="N123" s="122"/>
      <c r="O123" s="122"/>
      <c r="P123" s="122"/>
      <c r="Q123" s="122"/>
      <c r="R123" s="122"/>
      <c r="S123" s="122"/>
      <c r="T123" s="122"/>
      <c r="U123" s="122"/>
      <c r="V123" s="122"/>
      <c r="W123" s="122"/>
      <c r="X123" s="122"/>
    </row>
    <row r="124" spans="1:24" ht="24.75" thickBot="1" x14ac:dyDescent="0.25">
      <c r="A124" s="154" t="s">
        <v>662</v>
      </c>
      <c r="B124" s="154"/>
      <c r="C124" s="147">
        <f>SUM(E124:X124)</f>
        <v>0</v>
      </c>
      <c r="E124" s="148">
        <f t="shared" ref="E124:X124" si="186">E123</f>
        <v>0</v>
      </c>
      <c r="F124" s="148">
        <f t="shared" si="186"/>
        <v>0</v>
      </c>
      <c r="G124" s="148">
        <f t="shared" si="186"/>
        <v>0</v>
      </c>
      <c r="H124" s="148">
        <f t="shared" si="186"/>
        <v>0</v>
      </c>
      <c r="I124" s="148">
        <f t="shared" si="186"/>
        <v>0</v>
      </c>
      <c r="J124" s="148">
        <f t="shared" si="186"/>
        <v>0</v>
      </c>
      <c r="K124" s="148">
        <f t="shared" si="186"/>
        <v>0</v>
      </c>
      <c r="L124" s="148">
        <f t="shared" si="186"/>
        <v>0</v>
      </c>
      <c r="M124" s="148">
        <f t="shared" si="186"/>
        <v>0</v>
      </c>
      <c r="N124" s="148">
        <f t="shared" si="186"/>
        <v>0</v>
      </c>
      <c r="O124" s="148">
        <f t="shared" si="186"/>
        <v>0</v>
      </c>
      <c r="P124" s="148">
        <f t="shared" si="186"/>
        <v>0</v>
      </c>
      <c r="Q124" s="148">
        <f t="shared" si="186"/>
        <v>0</v>
      </c>
      <c r="R124" s="148">
        <f t="shared" si="186"/>
        <v>0</v>
      </c>
      <c r="S124" s="148">
        <f t="shared" si="186"/>
        <v>0</v>
      </c>
      <c r="T124" s="148">
        <f t="shared" si="186"/>
        <v>0</v>
      </c>
      <c r="U124" s="148">
        <f t="shared" si="186"/>
        <v>0</v>
      </c>
      <c r="V124" s="148">
        <f t="shared" si="186"/>
        <v>0</v>
      </c>
      <c r="W124" s="148">
        <f t="shared" si="186"/>
        <v>0</v>
      </c>
      <c r="X124" s="148">
        <f t="shared" si="186"/>
        <v>0</v>
      </c>
    </row>
    <row r="125" spans="1:24" ht="24.75" thickBot="1" x14ac:dyDescent="0.25">
      <c r="A125" s="142" t="s">
        <v>676</v>
      </c>
      <c r="B125" s="142"/>
      <c r="C125" s="144">
        <f>SUM(E125:X125)</f>
        <v>237612.00000000009</v>
      </c>
      <c r="E125" s="143">
        <f t="shared" ref="E125:X125" si="187">(E19+E26+E29)+(E113+E121+E124)</f>
        <v>11435.1</v>
      </c>
      <c r="F125" s="143">
        <f t="shared" si="187"/>
        <v>11435.1</v>
      </c>
      <c r="G125" s="143">
        <f t="shared" si="187"/>
        <v>11435.1</v>
      </c>
      <c r="H125" s="143">
        <f t="shared" si="187"/>
        <v>11435.1</v>
      </c>
      <c r="I125" s="143">
        <f t="shared" si="187"/>
        <v>11435.1</v>
      </c>
      <c r="J125" s="143">
        <f t="shared" si="187"/>
        <v>12029.1</v>
      </c>
      <c r="K125" s="143">
        <f t="shared" si="187"/>
        <v>12029.1</v>
      </c>
      <c r="L125" s="143">
        <f t="shared" si="187"/>
        <v>12029.1</v>
      </c>
      <c r="M125" s="143">
        <f t="shared" si="187"/>
        <v>12029.1</v>
      </c>
      <c r="N125" s="143">
        <f t="shared" si="187"/>
        <v>12029.1</v>
      </c>
      <c r="O125" s="143">
        <f t="shared" si="187"/>
        <v>12029.1</v>
      </c>
      <c r="P125" s="143">
        <f t="shared" si="187"/>
        <v>12029.1</v>
      </c>
      <c r="Q125" s="143">
        <f t="shared" si="187"/>
        <v>12029.1</v>
      </c>
      <c r="R125" s="143">
        <f t="shared" si="187"/>
        <v>12029.1</v>
      </c>
      <c r="S125" s="143">
        <f t="shared" si="187"/>
        <v>12029.1</v>
      </c>
      <c r="T125" s="143">
        <f t="shared" si="187"/>
        <v>12029.1</v>
      </c>
      <c r="U125" s="143">
        <f t="shared" si="187"/>
        <v>12029.1</v>
      </c>
      <c r="V125" s="143">
        <f t="shared" si="187"/>
        <v>12029.1</v>
      </c>
      <c r="W125" s="143">
        <f t="shared" si="187"/>
        <v>12029.1</v>
      </c>
      <c r="X125" s="143">
        <f t="shared" si="187"/>
        <v>12029.1</v>
      </c>
    </row>
    <row r="126" spans="1:24" s="226" customFormat="1" ht="12.75" x14ac:dyDescent="0.2">
      <c r="C126" s="227" t="s">
        <v>245</v>
      </c>
      <c r="E126" s="228">
        <f>100%*$C9</f>
        <v>3440.4</v>
      </c>
      <c r="F126" s="228">
        <f>80%*$C9</f>
        <v>2752.32</v>
      </c>
      <c r="G126" s="228">
        <f>40%*$C9</f>
        <v>1376.16</v>
      </c>
      <c r="H126" s="228">
        <f>20%*$C9</f>
        <v>688.08</v>
      </c>
      <c r="I126" s="228">
        <f t="shared" ref="I126:X126" si="188">0%*$C9</f>
        <v>0</v>
      </c>
      <c r="J126" s="228">
        <f t="shared" si="188"/>
        <v>0</v>
      </c>
      <c r="K126" s="228">
        <f t="shared" si="188"/>
        <v>0</v>
      </c>
      <c r="L126" s="228">
        <f t="shared" si="188"/>
        <v>0</v>
      </c>
      <c r="M126" s="228">
        <f t="shared" si="188"/>
        <v>0</v>
      </c>
      <c r="N126" s="228">
        <f t="shared" si="188"/>
        <v>0</v>
      </c>
      <c r="O126" s="228">
        <f t="shared" si="188"/>
        <v>0</v>
      </c>
      <c r="P126" s="228">
        <f t="shared" si="188"/>
        <v>0</v>
      </c>
      <c r="Q126" s="228">
        <f t="shared" si="188"/>
        <v>0</v>
      </c>
      <c r="R126" s="228">
        <f t="shared" si="188"/>
        <v>0</v>
      </c>
      <c r="S126" s="228">
        <f t="shared" si="188"/>
        <v>0</v>
      </c>
      <c r="T126" s="228">
        <f t="shared" si="188"/>
        <v>0</v>
      </c>
      <c r="U126" s="228">
        <f t="shared" si="188"/>
        <v>0</v>
      </c>
      <c r="V126" s="228">
        <f t="shared" si="188"/>
        <v>0</v>
      </c>
      <c r="W126" s="228">
        <f t="shared" si="188"/>
        <v>0</v>
      </c>
      <c r="X126" s="228">
        <f t="shared" si="188"/>
        <v>0</v>
      </c>
    </row>
    <row r="127" spans="1:24" s="97" customFormat="1" ht="13.5" thickBot="1" x14ac:dyDescent="0.25">
      <c r="C127" s="227" t="s">
        <v>293</v>
      </c>
      <c r="E127" s="228">
        <f>0%*$C9</f>
        <v>0</v>
      </c>
      <c r="F127" s="228">
        <f>20%*$C9</f>
        <v>688.08</v>
      </c>
      <c r="G127" s="228">
        <f>60%*$C9</f>
        <v>2064.2399999999998</v>
      </c>
      <c r="H127" s="228">
        <f>80%*$C9</f>
        <v>2752.32</v>
      </c>
      <c r="I127" s="228">
        <f t="shared" ref="I127:X127" si="189">100%*$C9</f>
        <v>3440.4</v>
      </c>
      <c r="J127" s="228">
        <f t="shared" si="189"/>
        <v>3440.4</v>
      </c>
      <c r="K127" s="228">
        <f t="shared" si="189"/>
        <v>3440.4</v>
      </c>
      <c r="L127" s="228">
        <f t="shared" si="189"/>
        <v>3440.4</v>
      </c>
      <c r="M127" s="228">
        <f t="shared" si="189"/>
        <v>3440.4</v>
      </c>
      <c r="N127" s="228">
        <f t="shared" si="189"/>
        <v>3440.4</v>
      </c>
      <c r="O127" s="228">
        <f t="shared" si="189"/>
        <v>3440.4</v>
      </c>
      <c r="P127" s="228">
        <f t="shared" si="189"/>
        <v>3440.4</v>
      </c>
      <c r="Q127" s="228">
        <f t="shared" si="189"/>
        <v>3440.4</v>
      </c>
      <c r="R127" s="228">
        <f t="shared" si="189"/>
        <v>3440.4</v>
      </c>
      <c r="S127" s="228">
        <f t="shared" si="189"/>
        <v>3440.4</v>
      </c>
      <c r="T127" s="228">
        <f t="shared" si="189"/>
        <v>3440.4</v>
      </c>
      <c r="U127" s="228">
        <f t="shared" si="189"/>
        <v>3440.4</v>
      </c>
      <c r="V127" s="228">
        <f t="shared" si="189"/>
        <v>3440.4</v>
      </c>
      <c r="W127" s="228">
        <f t="shared" si="189"/>
        <v>3440.4</v>
      </c>
      <c r="X127" s="228">
        <f t="shared" si="189"/>
        <v>3440.4</v>
      </c>
    </row>
    <row r="128" spans="1:24" ht="12" customHeight="1" thickBot="1" x14ac:dyDescent="0.25">
      <c r="A128" s="142" t="s">
        <v>677</v>
      </c>
      <c r="B128" s="142"/>
      <c r="C128" s="144">
        <f>SUM(E128:X128)</f>
        <v>781908515.42399979</v>
      </c>
      <c r="E128" s="289">
        <f>(E30*E126)+(E125*E127)</f>
        <v>24519730.800000001</v>
      </c>
      <c r="F128" s="289">
        <f t="shared" ref="F128:X128" si="190">(F30*F126)+(F125*F127)</f>
        <v>27484048.248000003</v>
      </c>
      <c r="G128" s="289">
        <f t="shared" si="190"/>
        <v>33412683.143999998</v>
      </c>
      <c r="H128" s="289">
        <f t="shared" si="190"/>
        <v>36377000.592000008</v>
      </c>
      <c r="I128" s="289">
        <f t="shared" si="190"/>
        <v>39341318.039999999</v>
      </c>
      <c r="J128" s="289">
        <f t="shared" si="190"/>
        <v>41384915.640000001</v>
      </c>
      <c r="K128" s="289">
        <f t="shared" si="190"/>
        <v>41384915.640000001</v>
      </c>
      <c r="L128" s="289">
        <f t="shared" si="190"/>
        <v>41384915.640000001</v>
      </c>
      <c r="M128" s="289">
        <f t="shared" si="190"/>
        <v>41384915.640000001</v>
      </c>
      <c r="N128" s="289">
        <f t="shared" si="190"/>
        <v>41384915.640000001</v>
      </c>
      <c r="O128" s="289">
        <f t="shared" si="190"/>
        <v>41384915.640000001</v>
      </c>
      <c r="P128" s="289">
        <f t="shared" si="190"/>
        <v>41384915.640000001</v>
      </c>
      <c r="Q128" s="289">
        <f t="shared" si="190"/>
        <v>41384915.640000001</v>
      </c>
      <c r="R128" s="289">
        <f t="shared" si="190"/>
        <v>41384915.640000001</v>
      </c>
      <c r="S128" s="289">
        <f t="shared" si="190"/>
        <v>41384915.640000001</v>
      </c>
      <c r="T128" s="289">
        <f t="shared" si="190"/>
        <v>41384915.640000001</v>
      </c>
      <c r="U128" s="289">
        <f t="shared" si="190"/>
        <v>41384915.640000001</v>
      </c>
      <c r="V128" s="289">
        <f t="shared" si="190"/>
        <v>41384915.640000001</v>
      </c>
      <c r="W128" s="289">
        <f t="shared" si="190"/>
        <v>41384915.640000001</v>
      </c>
      <c r="X128" s="289">
        <f t="shared" si="190"/>
        <v>41384915.640000001</v>
      </c>
    </row>
    <row r="129" spans="1:24" x14ac:dyDescent="0.2">
      <c r="J129" s="307">
        <f>J125-J30</f>
        <v>4902.1000000000004</v>
      </c>
    </row>
    <row r="131" spans="1:24" ht="25.5" x14ac:dyDescent="0.2">
      <c r="A131" s="140" t="s">
        <v>678</v>
      </c>
      <c r="B131" s="140"/>
      <c r="D131" s="98"/>
    </row>
    <row r="132" spans="1:24" x14ac:dyDescent="0.2">
      <c r="A132" s="123" t="s">
        <v>248</v>
      </c>
      <c r="B132" s="204" t="s">
        <v>335</v>
      </c>
      <c r="C132" s="134">
        <v>0</v>
      </c>
    </row>
    <row r="133" spans="1:24" x14ac:dyDescent="0.2">
      <c r="A133" s="123" t="s">
        <v>582</v>
      </c>
      <c r="B133" s="204" t="s">
        <v>288</v>
      </c>
      <c r="C133" s="211">
        <f>C36+(C36*30%)</f>
        <v>2600</v>
      </c>
      <c r="E133" s="194">
        <f>C133*60%</f>
        <v>1560</v>
      </c>
      <c r="F133" s="194">
        <f>C133*70%</f>
        <v>1819.9999999999998</v>
      </c>
      <c r="G133" s="194">
        <f>C133*90%</f>
        <v>2340</v>
      </c>
      <c r="H133" s="194">
        <f>$C133</f>
        <v>2600</v>
      </c>
      <c r="I133" s="194">
        <f>H133*(1-C132)</f>
        <v>2600</v>
      </c>
      <c r="J133" s="194">
        <f>I133*(1-C132)</f>
        <v>2600</v>
      </c>
      <c r="K133" s="194">
        <f>J133*(1-C132)</f>
        <v>2600</v>
      </c>
      <c r="L133" s="194">
        <f>K133*(1-C132)</f>
        <v>2600</v>
      </c>
      <c r="M133" s="194">
        <f>L133*(1-C132)</f>
        <v>2600</v>
      </c>
      <c r="N133" s="194">
        <f>M133*(1-C132)</f>
        <v>2600</v>
      </c>
      <c r="O133" s="194">
        <f>N133*(1-C132)</f>
        <v>2600</v>
      </c>
      <c r="P133" s="194">
        <f>O133*(1-C132)</f>
        <v>2600</v>
      </c>
      <c r="Q133" s="194">
        <f>P133*(1-C132)</f>
        <v>2600</v>
      </c>
      <c r="R133" s="194">
        <f>Q133*(1-C132)</f>
        <v>2600</v>
      </c>
      <c r="S133" s="194">
        <f>R133*(1-C132)</f>
        <v>2600</v>
      </c>
      <c r="T133" s="194">
        <f>S133*(1-C132)</f>
        <v>2600</v>
      </c>
      <c r="U133" s="194">
        <f>T133*(1-C132)</f>
        <v>2600</v>
      </c>
      <c r="V133" s="194">
        <f>U133*(1-C132)</f>
        <v>2600</v>
      </c>
      <c r="W133" s="194">
        <f>V133*(1-C132)</f>
        <v>2600</v>
      </c>
      <c r="X133" s="194">
        <f>W133*(1-C132)</f>
        <v>2600</v>
      </c>
    </row>
    <row r="134" spans="1:24" ht="12.75" thickBot="1" x14ac:dyDescent="0.25">
      <c r="A134" s="123" t="s">
        <v>583</v>
      </c>
      <c r="B134" s="204" t="s">
        <v>338</v>
      </c>
      <c r="C134" s="200">
        <v>20</v>
      </c>
      <c r="E134" s="122">
        <f>C134</f>
        <v>20</v>
      </c>
      <c r="F134" s="122">
        <f t="shared" ref="F134" si="191">C134</f>
        <v>20</v>
      </c>
      <c r="G134" s="122">
        <f t="shared" ref="G134" si="192">C134</f>
        <v>20</v>
      </c>
      <c r="H134" s="122">
        <f t="shared" ref="H134" si="193">C134</f>
        <v>20</v>
      </c>
      <c r="I134" s="122">
        <f t="shared" ref="I134" si="194">C134</f>
        <v>20</v>
      </c>
      <c r="J134" s="122">
        <f t="shared" ref="J134" si="195">C134</f>
        <v>20</v>
      </c>
      <c r="K134" s="122">
        <f t="shared" ref="K134" si="196">C134</f>
        <v>20</v>
      </c>
      <c r="L134" s="122">
        <f t="shared" ref="L134" si="197">C134</f>
        <v>20</v>
      </c>
      <c r="M134" s="122">
        <f t="shared" ref="M134" si="198">C134</f>
        <v>20</v>
      </c>
      <c r="N134" s="122">
        <f t="shared" ref="N134" si="199">C134</f>
        <v>20</v>
      </c>
      <c r="O134" s="122">
        <f t="shared" ref="O134" si="200">C134</f>
        <v>20</v>
      </c>
      <c r="P134" s="122">
        <f t="shared" ref="P134" si="201">C134</f>
        <v>20</v>
      </c>
      <c r="Q134" s="122">
        <f t="shared" ref="Q134" si="202">C134</f>
        <v>20</v>
      </c>
      <c r="R134" s="122">
        <f t="shared" ref="R134" si="203">C134</f>
        <v>20</v>
      </c>
      <c r="S134" s="122">
        <f t="shared" ref="S134" si="204">C134</f>
        <v>20</v>
      </c>
      <c r="T134" s="122">
        <f t="shared" ref="T134" si="205">C134</f>
        <v>20</v>
      </c>
      <c r="U134" s="122">
        <f t="shared" ref="U134" si="206">C134</f>
        <v>20</v>
      </c>
      <c r="V134" s="122">
        <f t="shared" ref="V134" si="207">C134</f>
        <v>20</v>
      </c>
      <c r="W134" s="122">
        <f t="shared" ref="W134" si="208">C134</f>
        <v>20</v>
      </c>
      <c r="X134" s="122">
        <f t="shared" ref="X134" si="209">C134</f>
        <v>20</v>
      </c>
    </row>
    <row r="135" spans="1:24" ht="12.75" thickBot="1" x14ac:dyDescent="0.25">
      <c r="A135" s="142" t="s">
        <v>666</v>
      </c>
      <c r="B135" s="209"/>
      <c r="C135" s="144">
        <f>SUM(E135:X135)</f>
        <v>998400</v>
      </c>
      <c r="E135" s="236">
        <f>(E133*E134)</f>
        <v>31200</v>
      </c>
      <c r="F135" s="236">
        <f t="shared" ref="F135:X135" si="210">(F133*F134)</f>
        <v>36399.999999999993</v>
      </c>
      <c r="G135" s="236">
        <f t="shared" si="210"/>
        <v>46800</v>
      </c>
      <c r="H135" s="236">
        <f t="shared" si="210"/>
        <v>52000</v>
      </c>
      <c r="I135" s="236">
        <f t="shared" si="210"/>
        <v>52000</v>
      </c>
      <c r="J135" s="236">
        <f t="shared" si="210"/>
        <v>52000</v>
      </c>
      <c r="K135" s="236">
        <f t="shared" si="210"/>
        <v>52000</v>
      </c>
      <c r="L135" s="236">
        <f t="shared" si="210"/>
        <v>52000</v>
      </c>
      <c r="M135" s="236">
        <f t="shared" si="210"/>
        <v>52000</v>
      </c>
      <c r="N135" s="236">
        <f t="shared" si="210"/>
        <v>52000</v>
      </c>
      <c r="O135" s="236">
        <f t="shared" si="210"/>
        <v>52000</v>
      </c>
      <c r="P135" s="236">
        <f t="shared" si="210"/>
        <v>52000</v>
      </c>
      <c r="Q135" s="236">
        <f t="shared" si="210"/>
        <v>52000</v>
      </c>
      <c r="R135" s="236">
        <f t="shared" si="210"/>
        <v>52000</v>
      </c>
      <c r="S135" s="236">
        <f t="shared" si="210"/>
        <v>52000</v>
      </c>
      <c r="T135" s="236">
        <f t="shared" si="210"/>
        <v>52000</v>
      </c>
      <c r="U135" s="236">
        <f t="shared" si="210"/>
        <v>52000</v>
      </c>
      <c r="V135" s="236">
        <f t="shared" si="210"/>
        <v>52000</v>
      </c>
      <c r="W135" s="236">
        <f t="shared" si="210"/>
        <v>52000</v>
      </c>
      <c r="X135" s="236">
        <f t="shared" si="210"/>
        <v>52000</v>
      </c>
    </row>
    <row r="136" spans="1:24" s="226" customFormat="1" ht="12.75" x14ac:dyDescent="0.2">
      <c r="C136" s="227" t="s">
        <v>245</v>
      </c>
      <c r="E136" s="228">
        <f>100%*$C9</f>
        <v>3440.4</v>
      </c>
      <c r="F136" s="228">
        <f>80%*$C9</f>
        <v>2752.32</v>
      </c>
      <c r="G136" s="228">
        <f>40%*$C9</f>
        <v>1376.16</v>
      </c>
      <c r="H136" s="228">
        <f>20%*$C9</f>
        <v>688.08</v>
      </c>
      <c r="I136" s="228">
        <f t="shared" ref="I136:X136" si="211">0%*$C9</f>
        <v>0</v>
      </c>
      <c r="J136" s="228">
        <f t="shared" si="211"/>
        <v>0</v>
      </c>
      <c r="K136" s="228">
        <f t="shared" si="211"/>
        <v>0</v>
      </c>
      <c r="L136" s="228">
        <f t="shared" si="211"/>
        <v>0</v>
      </c>
      <c r="M136" s="228">
        <f t="shared" si="211"/>
        <v>0</v>
      </c>
      <c r="N136" s="228">
        <f t="shared" si="211"/>
        <v>0</v>
      </c>
      <c r="O136" s="228">
        <f t="shared" si="211"/>
        <v>0</v>
      </c>
      <c r="P136" s="228">
        <f t="shared" si="211"/>
        <v>0</v>
      </c>
      <c r="Q136" s="228">
        <f t="shared" si="211"/>
        <v>0</v>
      </c>
      <c r="R136" s="228">
        <f t="shared" si="211"/>
        <v>0</v>
      </c>
      <c r="S136" s="228">
        <f t="shared" si="211"/>
        <v>0</v>
      </c>
      <c r="T136" s="228">
        <f t="shared" si="211"/>
        <v>0</v>
      </c>
      <c r="U136" s="228">
        <f t="shared" si="211"/>
        <v>0</v>
      </c>
      <c r="V136" s="228">
        <f t="shared" si="211"/>
        <v>0</v>
      </c>
      <c r="W136" s="228">
        <f t="shared" si="211"/>
        <v>0</v>
      </c>
      <c r="X136" s="228">
        <f t="shared" si="211"/>
        <v>0</v>
      </c>
    </row>
    <row r="137" spans="1:24" s="226" customFormat="1" ht="12.75" x14ac:dyDescent="0.2">
      <c r="C137" s="230" t="s">
        <v>301</v>
      </c>
      <c r="E137" s="228">
        <f t="shared" ref="E137:X137" si="212">E36*E37*E136</f>
        <v>137616000</v>
      </c>
      <c r="F137" s="228">
        <f t="shared" si="212"/>
        <v>106790016</v>
      </c>
      <c r="G137" s="228">
        <f t="shared" si="212"/>
        <v>51793157.760000005</v>
      </c>
      <c r="H137" s="228">
        <f t="shared" si="212"/>
        <v>25119681.513599999</v>
      </c>
      <c r="I137" s="228">
        <f t="shared" si="212"/>
        <v>0</v>
      </c>
      <c r="J137" s="228">
        <f t="shared" si="212"/>
        <v>0</v>
      </c>
      <c r="K137" s="228">
        <f t="shared" si="212"/>
        <v>0</v>
      </c>
      <c r="L137" s="228">
        <f t="shared" si="212"/>
        <v>0</v>
      </c>
      <c r="M137" s="228">
        <f t="shared" si="212"/>
        <v>0</v>
      </c>
      <c r="N137" s="228">
        <f t="shared" si="212"/>
        <v>0</v>
      </c>
      <c r="O137" s="228">
        <f t="shared" si="212"/>
        <v>0</v>
      </c>
      <c r="P137" s="228">
        <f t="shared" si="212"/>
        <v>0</v>
      </c>
      <c r="Q137" s="228">
        <f t="shared" si="212"/>
        <v>0</v>
      </c>
      <c r="R137" s="228">
        <f t="shared" si="212"/>
        <v>0</v>
      </c>
      <c r="S137" s="228">
        <f t="shared" si="212"/>
        <v>0</v>
      </c>
      <c r="T137" s="228">
        <f t="shared" si="212"/>
        <v>0</v>
      </c>
      <c r="U137" s="228">
        <f t="shared" si="212"/>
        <v>0</v>
      </c>
      <c r="V137" s="228">
        <f t="shared" si="212"/>
        <v>0</v>
      </c>
      <c r="W137" s="228">
        <f t="shared" si="212"/>
        <v>0</v>
      </c>
      <c r="X137" s="228">
        <f t="shared" si="212"/>
        <v>0</v>
      </c>
    </row>
    <row r="138" spans="1:24" s="97" customFormat="1" ht="12.75" x14ac:dyDescent="0.2">
      <c r="C138" s="227" t="s">
        <v>293</v>
      </c>
      <c r="E138" s="228">
        <f>0%*$C9</f>
        <v>0</v>
      </c>
      <c r="F138" s="228">
        <f>20%*$C9</f>
        <v>688.08</v>
      </c>
      <c r="G138" s="228">
        <f>60%*$C9</f>
        <v>2064.2399999999998</v>
      </c>
      <c r="H138" s="228">
        <f>80%*$C9</f>
        <v>2752.32</v>
      </c>
      <c r="I138" s="228">
        <f t="shared" ref="I138:X138" si="213">100%*$C9</f>
        <v>3440.4</v>
      </c>
      <c r="J138" s="228">
        <f t="shared" si="213"/>
        <v>3440.4</v>
      </c>
      <c r="K138" s="228">
        <f t="shared" si="213"/>
        <v>3440.4</v>
      </c>
      <c r="L138" s="228">
        <f t="shared" si="213"/>
        <v>3440.4</v>
      </c>
      <c r="M138" s="228">
        <f t="shared" si="213"/>
        <v>3440.4</v>
      </c>
      <c r="N138" s="228">
        <f t="shared" si="213"/>
        <v>3440.4</v>
      </c>
      <c r="O138" s="228">
        <f t="shared" si="213"/>
        <v>3440.4</v>
      </c>
      <c r="P138" s="228">
        <f t="shared" si="213"/>
        <v>3440.4</v>
      </c>
      <c r="Q138" s="228">
        <f t="shared" si="213"/>
        <v>3440.4</v>
      </c>
      <c r="R138" s="228">
        <f t="shared" si="213"/>
        <v>3440.4</v>
      </c>
      <c r="S138" s="228">
        <f t="shared" si="213"/>
        <v>3440.4</v>
      </c>
      <c r="T138" s="228">
        <f t="shared" si="213"/>
        <v>3440.4</v>
      </c>
      <c r="U138" s="228">
        <f t="shared" si="213"/>
        <v>3440.4</v>
      </c>
      <c r="V138" s="228">
        <f t="shared" si="213"/>
        <v>3440.4</v>
      </c>
      <c r="W138" s="228">
        <f t="shared" si="213"/>
        <v>3440.4</v>
      </c>
      <c r="X138" s="228">
        <f t="shared" si="213"/>
        <v>3440.4</v>
      </c>
    </row>
    <row r="139" spans="1:24" s="97" customFormat="1" ht="13.5" thickBot="1" x14ac:dyDescent="0.25">
      <c r="C139" s="231" t="s">
        <v>302</v>
      </c>
      <c r="E139" s="228">
        <f>E138*(E133*E134)</f>
        <v>0</v>
      </c>
      <c r="F139" s="228">
        <f t="shared" ref="F139:X139" si="214">F138*(F133*F134)</f>
        <v>25046111.999999996</v>
      </c>
      <c r="G139" s="228">
        <f t="shared" si="214"/>
        <v>96606431.999999985</v>
      </c>
      <c r="H139" s="228">
        <f t="shared" si="214"/>
        <v>143120640</v>
      </c>
      <c r="I139" s="228">
        <f t="shared" si="214"/>
        <v>178900800</v>
      </c>
      <c r="J139" s="228">
        <f t="shared" si="214"/>
        <v>178900800</v>
      </c>
      <c r="K139" s="228">
        <f t="shared" si="214"/>
        <v>178900800</v>
      </c>
      <c r="L139" s="228">
        <f t="shared" si="214"/>
        <v>178900800</v>
      </c>
      <c r="M139" s="228">
        <f t="shared" si="214"/>
        <v>178900800</v>
      </c>
      <c r="N139" s="228">
        <f t="shared" si="214"/>
        <v>178900800</v>
      </c>
      <c r="O139" s="228">
        <f t="shared" si="214"/>
        <v>178900800</v>
      </c>
      <c r="P139" s="228">
        <f t="shared" si="214"/>
        <v>178900800</v>
      </c>
      <c r="Q139" s="228">
        <f t="shared" si="214"/>
        <v>178900800</v>
      </c>
      <c r="R139" s="228">
        <f t="shared" si="214"/>
        <v>178900800</v>
      </c>
      <c r="S139" s="228">
        <f t="shared" si="214"/>
        <v>178900800</v>
      </c>
      <c r="T139" s="228">
        <f t="shared" si="214"/>
        <v>178900800</v>
      </c>
      <c r="U139" s="228">
        <f t="shared" si="214"/>
        <v>178900800</v>
      </c>
      <c r="V139" s="228">
        <f t="shared" si="214"/>
        <v>178900800</v>
      </c>
      <c r="W139" s="228">
        <f t="shared" si="214"/>
        <v>178900800</v>
      </c>
      <c r="X139" s="228">
        <f t="shared" si="214"/>
        <v>178900800</v>
      </c>
    </row>
    <row r="140" spans="1:24" ht="12.75" thickBot="1" x14ac:dyDescent="0.25">
      <c r="A140" s="142" t="s">
        <v>666</v>
      </c>
      <c r="B140" s="209"/>
      <c r="C140" s="144">
        <f>SUM(E140:X140)</f>
        <v>3448504839.2736001</v>
      </c>
      <c r="E140" s="236">
        <f>E137+E139</f>
        <v>137616000</v>
      </c>
      <c r="F140" s="236">
        <f t="shared" ref="F140:X140" si="215">F137+F139</f>
        <v>131836128</v>
      </c>
      <c r="G140" s="236">
        <f t="shared" si="215"/>
        <v>148399589.75999999</v>
      </c>
      <c r="H140" s="236">
        <f t="shared" si="215"/>
        <v>168240321.51359999</v>
      </c>
      <c r="I140" s="236">
        <f t="shared" si="215"/>
        <v>178900800</v>
      </c>
      <c r="J140" s="236">
        <f t="shared" si="215"/>
        <v>178900800</v>
      </c>
      <c r="K140" s="236">
        <f t="shared" si="215"/>
        <v>178900800</v>
      </c>
      <c r="L140" s="236">
        <f t="shared" si="215"/>
        <v>178900800</v>
      </c>
      <c r="M140" s="236">
        <f t="shared" si="215"/>
        <v>178900800</v>
      </c>
      <c r="N140" s="236">
        <f t="shared" si="215"/>
        <v>178900800</v>
      </c>
      <c r="O140" s="236">
        <f t="shared" si="215"/>
        <v>178900800</v>
      </c>
      <c r="P140" s="236">
        <f t="shared" si="215"/>
        <v>178900800</v>
      </c>
      <c r="Q140" s="236">
        <f t="shared" si="215"/>
        <v>178900800</v>
      </c>
      <c r="R140" s="236">
        <f t="shared" si="215"/>
        <v>178900800</v>
      </c>
      <c r="S140" s="236">
        <f t="shared" si="215"/>
        <v>178900800</v>
      </c>
      <c r="T140" s="236">
        <f t="shared" si="215"/>
        <v>178900800</v>
      </c>
      <c r="U140" s="236">
        <f t="shared" si="215"/>
        <v>178900800</v>
      </c>
      <c r="V140" s="236">
        <f t="shared" si="215"/>
        <v>178900800</v>
      </c>
      <c r="W140" s="236">
        <f t="shared" si="215"/>
        <v>178900800</v>
      </c>
      <c r="X140" s="236">
        <f t="shared" si="215"/>
        <v>178900800</v>
      </c>
    </row>
    <row r="142" spans="1:24" x14ac:dyDescent="0.2">
      <c r="A142" s="281" t="s">
        <v>304</v>
      </c>
      <c r="B142" s="281"/>
      <c r="C142" s="145"/>
      <c r="D142" s="141"/>
      <c r="E142" s="282"/>
      <c r="F142" s="282"/>
      <c r="G142" s="141"/>
      <c r="H142" s="141"/>
      <c r="I142" s="141"/>
      <c r="J142" s="141"/>
      <c r="K142" s="141"/>
      <c r="L142" s="141"/>
      <c r="M142" s="141"/>
      <c r="N142" s="141"/>
      <c r="O142" s="141"/>
      <c r="P142" s="141"/>
      <c r="Q142" s="141"/>
      <c r="R142" s="141"/>
      <c r="S142" s="141"/>
      <c r="T142" s="141"/>
      <c r="U142" s="141"/>
      <c r="V142" s="141"/>
      <c r="W142" s="141"/>
      <c r="X142" s="141"/>
    </row>
    <row r="143" spans="1:24" x14ac:dyDescent="0.2">
      <c r="A143" s="98" t="s">
        <v>668</v>
      </c>
      <c r="C143" s="98" t="s">
        <v>242</v>
      </c>
    </row>
    <row r="144" spans="1:24" x14ac:dyDescent="0.2">
      <c r="A144" s="281" t="s">
        <v>307</v>
      </c>
      <c r="B144" s="281"/>
      <c r="C144" s="283">
        <f>SUM(E144:X144)</f>
        <v>0</v>
      </c>
      <c r="D144" s="141"/>
      <c r="E144" s="282">
        <f>SUM(E143)</f>
        <v>0</v>
      </c>
      <c r="F144" s="282">
        <f>SUM(F143)</f>
        <v>0</v>
      </c>
      <c r="G144" s="282">
        <f t="shared" ref="G144:X144" si="216">SUM(G143)</f>
        <v>0</v>
      </c>
      <c r="H144" s="282">
        <f t="shared" si="216"/>
        <v>0</v>
      </c>
      <c r="I144" s="282">
        <f t="shared" si="216"/>
        <v>0</v>
      </c>
      <c r="J144" s="282">
        <f t="shared" si="216"/>
        <v>0</v>
      </c>
      <c r="K144" s="282">
        <f t="shared" si="216"/>
        <v>0</v>
      </c>
      <c r="L144" s="282">
        <f t="shared" si="216"/>
        <v>0</v>
      </c>
      <c r="M144" s="282">
        <f t="shared" si="216"/>
        <v>0</v>
      </c>
      <c r="N144" s="282">
        <f t="shared" si="216"/>
        <v>0</v>
      </c>
      <c r="O144" s="282">
        <f t="shared" si="216"/>
        <v>0</v>
      </c>
      <c r="P144" s="282">
        <f t="shared" si="216"/>
        <v>0</v>
      </c>
      <c r="Q144" s="282">
        <f t="shared" si="216"/>
        <v>0</v>
      </c>
      <c r="R144" s="282">
        <f t="shared" si="216"/>
        <v>0</v>
      </c>
      <c r="S144" s="282">
        <f t="shared" si="216"/>
        <v>0</v>
      </c>
      <c r="T144" s="282">
        <f t="shared" si="216"/>
        <v>0</v>
      </c>
      <c r="U144" s="282">
        <f t="shared" si="216"/>
        <v>0</v>
      </c>
      <c r="V144" s="282">
        <f t="shared" si="216"/>
        <v>0</v>
      </c>
      <c r="W144" s="282">
        <f t="shared" si="216"/>
        <v>0</v>
      </c>
      <c r="X144" s="282">
        <f t="shared" si="216"/>
        <v>0</v>
      </c>
    </row>
    <row r="146" spans="1:24" ht="25.5" x14ac:dyDescent="0.2">
      <c r="A146" s="140" t="s">
        <v>679</v>
      </c>
      <c r="B146" s="140"/>
      <c r="C146" s="145"/>
      <c r="D146" s="107"/>
    </row>
    <row r="147" spans="1:24" x14ac:dyDescent="0.2">
      <c r="A147" s="146" t="s">
        <v>349</v>
      </c>
      <c r="B147" s="146"/>
      <c r="C147" s="146">
        <f>SUM(E147:X147)</f>
        <v>760788.00000000023</v>
      </c>
      <c r="D147" s="214"/>
      <c r="E147" s="213">
        <f>E135-E125</f>
        <v>19764.900000000001</v>
      </c>
      <c r="F147" s="213">
        <f t="shared" ref="F147:X147" si="217">F135-F125</f>
        <v>24964.899999999994</v>
      </c>
      <c r="G147" s="213">
        <f t="shared" si="217"/>
        <v>35364.9</v>
      </c>
      <c r="H147" s="213">
        <f t="shared" si="217"/>
        <v>40564.9</v>
      </c>
      <c r="I147" s="213">
        <f t="shared" si="217"/>
        <v>40564.9</v>
      </c>
      <c r="J147" s="213">
        <f t="shared" si="217"/>
        <v>39970.9</v>
      </c>
      <c r="K147" s="213">
        <f t="shared" si="217"/>
        <v>39970.9</v>
      </c>
      <c r="L147" s="213">
        <f t="shared" si="217"/>
        <v>39970.9</v>
      </c>
      <c r="M147" s="213">
        <f t="shared" si="217"/>
        <v>39970.9</v>
      </c>
      <c r="N147" s="213">
        <f t="shared" si="217"/>
        <v>39970.9</v>
      </c>
      <c r="O147" s="213">
        <f t="shared" si="217"/>
        <v>39970.9</v>
      </c>
      <c r="P147" s="213">
        <f t="shared" si="217"/>
        <v>39970.9</v>
      </c>
      <c r="Q147" s="213">
        <f t="shared" si="217"/>
        <v>39970.9</v>
      </c>
      <c r="R147" s="213">
        <f t="shared" si="217"/>
        <v>39970.9</v>
      </c>
      <c r="S147" s="213">
        <f t="shared" si="217"/>
        <v>39970.9</v>
      </c>
      <c r="T147" s="213">
        <f t="shared" si="217"/>
        <v>39970.9</v>
      </c>
      <c r="U147" s="213">
        <f t="shared" si="217"/>
        <v>39970.9</v>
      </c>
      <c r="V147" s="213">
        <f t="shared" si="217"/>
        <v>39970.9</v>
      </c>
      <c r="W147" s="213">
        <f t="shared" si="217"/>
        <v>39970.9</v>
      </c>
      <c r="X147" s="213">
        <f t="shared" si="217"/>
        <v>39970.9</v>
      </c>
    </row>
    <row r="148" spans="1:24" ht="12.75" x14ac:dyDescent="0.2">
      <c r="A148" s="107" t="s">
        <v>350</v>
      </c>
      <c r="B148" s="107"/>
      <c r="C148" s="280">
        <f>NPV(C3,E147:X147)</f>
        <v>462246.3333371529</v>
      </c>
    </row>
    <row r="149" spans="1:24" ht="24" x14ac:dyDescent="0.2">
      <c r="A149" s="146" t="s">
        <v>351</v>
      </c>
      <c r="B149" s="146"/>
      <c r="C149" s="146">
        <f>SUM(E149:X149)</f>
        <v>2666596323.8496013</v>
      </c>
      <c r="D149" s="214"/>
      <c r="E149" s="213">
        <f t="shared" ref="E149:X149" si="218">E140-E128</f>
        <v>113096269.2</v>
      </c>
      <c r="F149" s="213">
        <f t="shared" si="218"/>
        <v>104352079.752</v>
      </c>
      <c r="G149" s="213">
        <f t="shared" si="218"/>
        <v>114986906.616</v>
      </c>
      <c r="H149" s="213">
        <f t="shared" si="218"/>
        <v>131863320.92159998</v>
      </c>
      <c r="I149" s="213">
        <f t="shared" si="218"/>
        <v>139559481.96000001</v>
      </c>
      <c r="J149" s="213">
        <f t="shared" si="218"/>
        <v>137515884.36000001</v>
      </c>
      <c r="K149" s="213">
        <f t="shared" si="218"/>
        <v>137515884.36000001</v>
      </c>
      <c r="L149" s="213">
        <f t="shared" si="218"/>
        <v>137515884.36000001</v>
      </c>
      <c r="M149" s="213">
        <f t="shared" si="218"/>
        <v>137515884.36000001</v>
      </c>
      <c r="N149" s="213">
        <f t="shared" si="218"/>
        <v>137515884.36000001</v>
      </c>
      <c r="O149" s="213">
        <f t="shared" si="218"/>
        <v>137515884.36000001</v>
      </c>
      <c r="P149" s="213">
        <f t="shared" si="218"/>
        <v>137515884.36000001</v>
      </c>
      <c r="Q149" s="213">
        <f t="shared" si="218"/>
        <v>137515884.36000001</v>
      </c>
      <c r="R149" s="213">
        <f t="shared" si="218"/>
        <v>137515884.36000001</v>
      </c>
      <c r="S149" s="213">
        <f t="shared" si="218"/>
        <v>137515884.36000001</v>
      </c>
      <c r="T149" s="213">
        <f t="shared" si="218"/>
        <v>137515884.36000001</v>
      </c>
      <c r="U149" s="213">
        <f t="shared" si="218"/>
        <v>137515884.36000001</v>
      </c>
      <c r="V149" s="213">
        <f t="shared" si="218"/>
        <v>137515884.36000001</v>
      </c>
      <c r="W149" s="213">
        <f t="shared" si="218"/>
        <v>137515884.36000001</v>
      </c>
      <c r="X149" s="213">
        <f t="shared" si="218"/>
        <v>137515884.36000001</v>
      </c>
    </row>
    <row r="150" spans="1:24" ht="12.75" x14ac:dyDescent="0.2">
      <c r="A150" s="107" t="s">
        <v>352</v>
      </c>
      <c r="B150" s="107"/>
      <c r="C150" s="280">
        <f>NPV(C3,E149:X149)</f>
        <v>1637904007.826484</v>
      </c>
    </row>
    <row r="151" spans="1:24" ht="24" x14ac:dyDescent="0.2">
      <c r="A151" s="146" t="s">
        <v>353</v>
      </c>
      <c r="B151" s="146"/>
      <c r="C151" s="146">
        <f>SUM(E151:X151)</f>
        <v>2666596323.8496013</v>
      </c>
      <c r="D151" s="214"/>
      <c r="E151" s="213">
        <f t="shared" ref="E151:X151" si="219">(E144+E140)-E128</f>
        <v>113096269.2</v>
      </c>
      <c r="F151" s="213">
        <f t="shared" si="219"/>
        <v>104352079.752</v>
      </c>
      <c r="G151" s="213">
        <f t="shared" si="219"/>
        <v>114986906.616</v>
      </c>
      <c r="H151" s="213">
        <f t="shared" si="219"/>
        <v>131863320.92159998</v>
      </c>
      <c r="I151" s="213">
        <f t="shared" si="219"/>
        <v>139559481.96000001</v>
      </c>
      <c r="J151" s="213">
        <f t="shared" si="219"/>
        <v>137515884.36000001</v>
      </c>
      <c r="K151" s="213">
        <f t="shared" si="219"/>
        <v>137515884.36000001</v>
      </c>
      <c r="L151" s="213">
        <f t="shared" si="219"/>
        <v>137515884.36000001</v>
      </c>
      <c r="M151" s="213">
        <f t="shared" si="219"/>
        <v>137515884.36000001</v>
      </c>
      <c r="N151" s="213">
        <f t="shared" si="219"/>
        <v>137515884.36000001</v>
      </c>
      <c r="O151" s="213">
        <f t="shared" si="219"/>
        <v>137515884.36000001</v>
      </c>
      <c r="P151" s="213">
        <f t="shared" si="219"/>
        <v>137515884.36000001</v>
      </c>
      <c r="Q151" s="213">
        <f t="shared" si="219"/>
        <v>137515884.36000001</v>
      </c>
      <c r="R151" s="213">
        <f t="shared" si="219"/>
        <v>137515884.36000001</v>
      </c>
      <c r="S151" s="213">
        <f t="shared" si="219"/>
        <v>137515884.36000001</v>
      </c>
      <c r="T151" s="213">
        <f t="shared" si="219"/>
        <v>137515884.36000001</v>
      </c>
      <c r="U151" s="213">
        <f t="shared" si="219"/>
        <v>137515884.36000001</v>
      </c>
      <c r="V151" s="213">
        <f t="shared" si="219"/>
        <v>137515884.36000001</v>
      </c>
      <c r="W151" s="213">
        <f t="shared" si="219"/>
        <v>137515884.36000001</v>
      </c>
      <c r="X151" s="213">
        <f t="shared" si="219"/>
        <v>137515884.36000001</v>
      </c>
    </row>
    <row r="152" spans="1:24" ht="24" x14ac:dyDescent="0.2">
      <c r="A152" s="107" t="s">
        <v>354</v>
      </c>
      <c r="B152" s="107"/>
      <c r="C152" s="280">
        <f>NPV(C3,E151:X151)</f>
        <v>1637904007.826484</v>
      </c>
    </row>
    <row r="153" spans="1:24" x14ac:dyDescent="0.2">
      <c r="A153" s="237" t="s">
        <v>355</v>
      </c>
      <c r="B153" s="238"/>
    </row>
    <row r="154" spans="1:24" x14ac:dyDescent="0.2">
      <c r="A154" s="239">
        <v>0.05</v>
      </c>
      <c r="B154" s="240">
        <f>C148</f>
        <v>462246.3333371529</v>
      </c>
    </row>
    <row r="155" spans="1:24" x14ac:dyDescent="0.2">
      <c r="A155" s="136">
        <v>0.1</v>
      </c>
      <c r="B155" s="238">
        <f t="dataTable" ref="B155:B157" dt2D="0" dtr="0" r1="C3"/>
        <v>306838.04156987579</v>
      </c>
    </row>
    <row r="156" spans="1:24" x14ac:dyDescent="0.2">
      <c r="A156" s="136">
        <v>0.15</v>
      </c>
      <c r="B156" s="238">
        <v>218880.41039130386</v>
      </c>
    </row>
    <row r="157" spans="1:24" x14ac:dyDescent="0.2">
      <c r="A157" s="136">
        <v>0.2</v>
      </c>
      <c r="B157" s="238">
        <v>165241.98225402329</v>
      </c>
    </row>
    <row r="158" spans="1:24" x14ac:dyDescent="0.2">
      <c r="A158" s="237" t="s">
        <v>356</v>
      </c>
      <c r="B158" s="238"/>
    </row>
    <row r="159" spans="1:24" x14ac:dyDescent="0.2">
      <c r="A159" s="135">
        <v>0</v>
      </c>
      <c r="B159" s="240"/>
    </row>
    <row r="160" spans="1:24" x14ac:dyDescent="0.2">
      <c r="A160" s="135">
        <v>0.1</v>
      </c>
      <c r="B160" s="249">
        <f t="dataTable" ref="B160:B161" dt2D="0" dtr="0" r1="F2"/>
        <v>0</v>
      </c>
    </row>
    <row r="161" spans="1:2" x14ac:dyDescent="0.2">
      <c r="A161" s="135">
        <v>0.25</v>
      </c>
      <c r="B161" s="249">
        <v>0</v>
      </c>
    </row>
    <row r="162" spans="1:2" x14ac:dyDescent="0.2">
      <c r="A162" s="118" t="s">
        <v>207</v>
      </c>
    </row>
    <row r="163" spans="1:2" x14ac:dyDescent="0.2">
      <c r="A163" s="118" t="s">
        <v>420</v>
      </c>
      <c r="B163" s="179" t="s">
        <v>680</v>
      </c>
    </row>
    <row r="164" spans="1:2" x14ac:dyDescent="0.2">
      <c r="A164" s="118" t="s">
        <v>681</v>
      </c>
      <c r="B164" s="179" t="s">
        <v>626</v>
      </c>
    </row>
    <row r="165" spans="1:2" x14ac:dyDescent="0.2">
      <c r="A165" s="118" t="s">
        <v>627</v>
      </c>
      <c r="B165" s="179" t="s">
        <v>682</v>
      </c>
    </row>
    <row r="166" spans="1:2" x14ac:dyDescent="0.2">
      <c r="A166" s="118" t="s">
        <v>253</v>
      </c>
      <c r="B166" s="179" t="s">
        <v>683</v>
      </c>
    </row>
    <row r="167" spans="1:2" x14ac:dyDescent="0.2">
      <c r="A167" s="118" t="s">
        <v>264</v>
      </c>
      <c r="B167" s="179" t="s">
        <v>682</v>
      </c>
    </row>
    <row r="168" spans="1:2" x14ac:dyDescent="0.2">
      <c r="A168" s="118" t="s">
        <v>265</v>
      </c>
      <c r="B168" s="179" t="s">
        <v>630</v>
      </c>
    </row>
    <row r="169" spans="1:2" x14ac:dyDescent="0.2">
      <c r="A169" s="118" t="s">
        <v>266</v>
      </c>
      <c r="B169" s="179" t="s">
        <v>684</v>
      </c>
    </row>
    <row r="170" spans="1:2" x14ac:dyDescent="0.2">
      <c r="A170" s="118" t="s">
        <v>268</v>
      </c>
      <c r="B170" s="179" t="s">
        <v>633</v>
      </c>
    </row>
    <row r="171" spans="1:2" x14ac:dyDescent="0.2">
      <c r="A171" s="118" t="s">
        <v>270</v>
      </c>
      <c r="B171" s="179" t="s">
        <v>376</v>
      </c>
    </row>
    <row r="172" spans="1:2" x14ac:dyDescent="0.2">
      <c r="A172" s="118" t="s">
        <v>271</v>
      </c>
      <c r="B172" s="179" t="s">
        <v>685</v>
      </c>
    </row>
    <row r="173" spans="1:2" x14ac:dyDescent="0.2">
      <c r="A173" s="118" t="s">
        <v>686</v>
      </c>
      <c r="B173" s="179" t="s">
        <v>376</v>
      </c>
    </row>
    <row r="174" spans="1:2" x14ac:dyDescent="0.2">
      <c r="A174" s="118" t="s">
        <v>276</v>
      </c>
      <c r="B174" s="179" t="s">
        <v>684</v>
      </c>
    </row>
    <row r="175" spans="1:2" x14ac:dyDescent="0.2">
      <c r="A175" s="118" t="s">
        <v>687</v>
      </c>
      <c r="B175" s="179" t="s">
        <v>637</v>
      </c>
    </row>
    <row r="176" spans="1:2" x14ac:dyDescent="0.2">
      <c r="A176" s="118" t="s">
        <v>283</v>
      </c>
      <c r="B176" s="179" t="s">
        <v>684</v>
      </c>
    </row>
    <row r="177" spans="1:2" x14ac:dyDescent="0.2">
      <c r="A177" s="118" t="s">
        <v>285</v>
      </c>
      <c r="B177" s="179" t="s">
        <v>688</v>
      </c>
    </row>
    <row r="178" spans="1:2" x14ac:dyDescent="0.2">
      <c r="A178" s="118" t="s">
        <v>288</v>
      </c>
      <c r="B178" s="179" t="s">
        <v>689</v>
      </c>
    </row>
    <row r="179" spans="1:2" x14ac:dyDescent="0.2">
      <c r="A179" s="118" t="s">
        <v>290</v>
      </c>
      <c r="B179" s="179" t="s">
        <v>626</v>
      </c>
    </row>
    <row r="180" spans="1:2" x14ac:dyDescent="0.2">
      <c r="A180" s="118" t="s">
        <v>690</v>
      </c>
      <c r="B180" s="179" t="s">
        <v>643</v>
      </c>
    </row>
    <row r="181" spans="1:2" x14ac:dyDescent="0.2">
      <c r="A181" s="118" t="s">
        <v>691</v>
      </c>
      <c r="B181" s="179" t="s">
        <v>628</v>
      </c>
    </row>
    <row r="182" spans="1:2" x14ac:dyDescent="0.2">
      <c r="A182" s="118" t="s">
        <v>692</v>
      </c>
      <c r="B182" s="179" t="s">
        <v>646</v>
      </c>
    </row>
    <row r="183" spans="1:2" x14ac:dyDescent="0.2">
      <c r="A183" s="98" t="s">
        <v>693</v>
      </c>
      <c r="B183" s="179" t="s">
        <v>635</v>
      </c>
    </row>
    <row r="184" spans="1:2" x14ac:dyDescent="0.2">
      <c r="A184" s="98" t="s">
        <v>328</v>
      </c>
      <c r="B184" s="179" t="s">
        <v>684</v>
      </c>
    </row>
    <row r="185" spans="1:2" x14ac:dyDescent="0.2">
      <c r="A185" s="98" t="s">
        <v>694</v>
      </c>
      <c r="B185" s="179" t="s">
        <v>646</v>
      </c>
    </row>
    <row r="186" spans="1:2" x14ac:dyDescent="0.2">
      <c r="A186" s="98" t="s">
        <v>334</v>
      </c>
      <c r="B186" s="179" t="s">
        <v>684</v>
      </c>
    </row>
    <row r="187" spans="1:2" x14ac:dyDescent="0.2">
      <c r="A187" s="204" t="s">
        <v>335</v>
      </c>
      <c r="B187" s="179" t="s">
        <v>688</v>
      </c>
    </row>
    <row r="188" spans="1:2" x14ac:dyDescent="0.2">
      <c r="A188" s="204" t="s">
        <v>337</v>
      </c>
      <c r="B188" s="179" t="s">
        <v>689</v>
      </c>
    </row>
    <row r="189" spans="1:2" x14ac:dyDescent="0.2">
      <c r="A189" s="204" t="s">
        <v>338</v>
      </c>
      <c r="B189" s="179" t="s">
        <v>626</v>
      </c>
    </row>
    <row r="190" spans="1:2" x14ac:dyDescent="0.2">
      <c r="B190" s="179"/>
    </row>
  </sheetData>
  <mergeCells count="2">
    <mergeCell ref="E98:F98"/>
    <mergeCell ref="H98:I98"/>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D367C-7295-4871-BB7E-D387041832C1}">
  <dimension ref="A1:Y40"/>
  <sheetViews>
    <sheetView zoomScale="70" zoomScaleNormal="70" workbookViewId="0">
      <selection activeCell="B15" sqref="B15"/>
    </sheetView>
  </sheetViews>
  <sheetFormatPr defaultColWidth="29.140625" defaultRowHeight="15" x14ac:dyDescent="0.25"/>
  <cols>
    <col min="2" max="4" width="18.42578125" customWidth="1"/>
    <col min="5" max="25" width="16.7109375" customWidth="1"/>
  </cols>
  <sheetData>
    <row r="1" spans="1:25" x14ac:dyDescent="0.25">
      <c r="A1" s="358" t="s">
        <v>105</v>
      </c>
      <c r="B1" s="358"/>
      <c r="C1" s="358"/>
      <c r="D1" s="358"/>
      <c r="E1" s="358"/>
      <c r="F1" s="358"/>
      <c r="G1" s="358"/>
      <c r="H1" s="358"/>
    </row>
    <row r="2" spans="1:25" x14ac:dyDescent="0.25">
      <c r="A2" s="191">
        <v>0.05</v>
      </c>
      <c r="B2" s="192" t="s">
        <v>106</v>
      </c>
    </row>
    <row r="3" spans="1:25" x14ac:dyDescent="0.25">
      <c r="A3" s="250" t="s">
        <v>105</v>
      </c>
    </row>
    <row r="4" spans="1:25" x14ac:dyDescent="0.25">
      <c r="A4" s="251" t="s">
        <v>107</v>
      </c>
      <c r="B4" s="252" t="s">
        <v>108</v>
      </c>
      <c r="C4" s="253" t="s">
        <v>109</v>
      </c>
      <c r="D4" s="253" t="s">
        <v>110</v>
      </c>
      <c r="E4" s="253" t="s">
        <v>111</v>
      </c>
    </row>
    <row r="5" spans="1:25" ht="30" x14ac:dyDescent="0.25">
      <c r="A5" s="3" t="s">
        <v>112</v>
      </c>
      <c r="B5" s="254">
        <f>IRR(F11:J11,$A$2)</f>
        <v>-0.12213671069128518</v>
      </c>
      <c r="C5" s="255">
        <f>IRR(F11:O11,A2)</f>
        <v>0.31432415920468482</v>
      </c>
      <c r="D5" s="255">
        <f>IRR(F11:T11,A2)</f>
        <v>0.36853853522760494</v>
      </c>
      <c r="E5" s="255">
        <f>IRR(F11:Y11,A2)</f>
        <v>0.37934089762021328</v>
      </c>
    </row>
    <row r="6" spans="1:25" ht="30" x14ac:dyDescent="0.25">
      <c r="A6" s="3" t="s">
        <v>113</v>
      </c>
      <c r="B6" s="256">
        <f>NPV($A$2,F11:J11)</f>
        <v>-8023805.4937461037</v>
      </c>
      <c r="C6" s="256">
        <f>NPV($A$2,F11:O11)</f>
        <v>47999918.749192625</v>
      </c>
      <c r="D6" s="256">
        <f>NPV($A$2,F11:T11)</f>
        <v>118160457.92153136</v>
      </c>
      <c r="E6" s="256">
        <f>NPV($A$2,F11:Y11)</f>
        <v>192581178.56081033</v>
      </c>
    </row>
    <row r="7" spans="1:25" ht="30" x14ac:dyDescent="0.25">
      <c r="A7" s="3" t="s">
        <v>114</v>
      </c>
      <c r="B7" s="254">
        <f>IRR(F12:J12,$A$2)</f>
        <v>-0.12092690266928163</v>
      </c>
      <c r="C7" s="255">
        <f>IRR(F12:O12,A2)</f>
        <v>0.31512371712485399</v>
      </c>
      <c r="D7" s="255">
        <f>IRR(F12:T12,A2)</f>
        <v>0.3692132959152965</v>
      </c>
      <c r="E7" s="255">
        <f>IRR(F12:Y12,A2)</f>
        <v>0.37997393428801796</v>
      </c>
    </row>
    <row r="8" spans="1:25" ht="30" x14ac:dyDescent="0.25">
      <c r="A8" s="3" t="s">
        <v>115</v>
      </c>
      <c r="B8" s="256">
        <f>NPV($A$2,F12:J12)</f>
        <v>-7961852.6597314887</v>
      </c>
      <c r="C8" s="256">
        <f>NPV($A$2,F12:O12)</f>
        <v>48110413.249744579</v>
      </c>
      <c r="D8" s="256">
        <f>NPV($A$2,F12:T12)</f>
        <v>118308986.08797927</v>
      </c>
      <c r="E8" s="256">
        <f>NPV($A$2,F12:Y12)</f>
        <v>192759507.09969446</v>
      </c>
    </row>
    <row r="10" spans="1:25" x14ac:dyDescent="0.25">
      <c r="A10" s="257" t="s">
        <v>116</v>
      </c>
      <c r="B10" s="258" t="s">
        <v>117</v>
      </c>
      <c r="C10" s="259" t="s">
        <v>118</v>
      </c>
      <c r="D10" s="261" t="s">
        <v>119</v>
      </c>
      <c r="E10" s="261" t="s">
        <v>120</v>
      </c>
      <c r="F10" s="260" t="s">
        <v>63</v>
      </c>
      <c r="G10" s="261" t="s">
        <v>64</v>
      </c>
      <c r="H10" s="261" t="s">
        <v>65</v>
      </c>
      <c r="I10" s="261" t="s">
        <v>66</v>
      </c>
      <c r="J10" s="261" t="s">
        <v>67</v>
      </c>
      <c r="K10" s="262" t="s">
        <v>68</v>
      </c>
      <c r="L10" s="260" t="s">
        <v>69</v>
      </c>
      <c r="M10" s="261" t="s">
        <v>70</v>
      </c>
      <c r="N10" s="261" t="s">
        <v>71</v>
      </c>
      <c r="O10" s="262" t="s">
        <v>72</v>
      </c>
      <c r="P10" s="262" t="s">
        <v>73</v>
      </c>
      <c r="Q10" s="262" t="s">
        <v>74</v>
      </c>
      <c r="R10" s="262" t="s">
        <v>75</v>
      </c>
      <c r="S10" s="262" t="s">
        <v>76</v>
      </c>
      <c r="T10" s="262" t="s">
        <v>77</v>
      </c>
      <c r="U10" s="262" t="s">
        <v>78</v>
      </c>
      <c r="V10" s="262" t="s">
        <v>79</v>
      </c>
      <c r="W10" s="262" t="s">
        <v>80</v>
      </c>
      <c r="X10" s="262" t="s">
        <v>81</v>
      </c>
      <c r="Y10" s="262" t="s">
        <v>82</v>
      </c>
    </row>
    <row r="11" spans="1:25" x14ac:dyDescent="0.25">
      <c r="A11" s="9" t="s">
        <v>121</v>
      </c>
      <c r="B11" s="256">
        <f>SUM(F11:J11)</f>
        <v>-6768842.3359929323</v>
      </c>
      <c r="C11" s="263">
        <f>SUM(F11:O11)</f>
        <v>76796707.185711473</v>
      </c>
      <c r="D11" s="263">
        <f>SUM(F11:T11)</f>
        <v>209715908.25091463</v>
      </c>
      <c r="E11" s="263">
        <f>SUM(F11:Y11)</f>
        <v>389276526.51190984</v>
      </c>
      <c r="F11" s="263">
        <f>F31+F22</f>
        <v>-9023039.7313261721</v>
      </c>
      <c r="G11" s="263">
        <f t="shared" ref="G11:Y11" si="0">G31+G22</f>
        <v>-8707844.830634078</v>
      </c>
      <c r="H11" s="263">
        <f t="shared" si="0"/>
        <v>-4289471.3137157578</v>
      </c>
      <c r="I11" s="263">
        <f t="shared" si="0"/>
        <v>5699472.6084449757</v>
      </c>
      <c r="J11" s="263">
        <f t="shared" si="0"/>
        <v>9552040.9312380981</v>
      </c>
      <c r="K11" s="263">
        <f t="shared" si="0"/>
        <v>12629872.193642812</v>
      </c>
      <c r="L11" s="263">
        <f t="shared" si="0"/>
        <v>14694447.158574369</v>
      </c>
      <c r="M11" s="263">
        <f t="shared" si="0"/>
        <v>16735948.070838748</v>
      </c>
      <c r="N11" s="263">
        <f t="shared" si="0"/>
        <v>18754611.292342402</v>
      </c>
      <c r="O11" s="263">
        <f t="shared" si="0"/>
        <v>20750670.806306072</v>
      </c>
      <c r="P11" s="263">
        <f t="shared" si="0"/>
        <v>22724358.24110084</v>
      </c>
      <c r="Q11" s="263">
        <f t="shared" si="0"/>
        <v>24675902.893845953</v>
      </c>
      <c r="R11" s="263">
        <f t="shared" si="0"/>
        <v>26605531.753769808</v>
      </c>
      <c r="S11" s="263">
        <f t="shared" si="0"/>
        <v>28513469.525337897</v>
      </c>
      <c r="T11" s="263">
        <f t="shared" si="0"/>
        <v>30399938.651148647</v>
      </c>
      <c r="U11" s="263">
        <f t="shared" si="0"/>
        <v>32265159.334600534</v>
      </c>
      <c r="V11" s="263">
        <f t="shared" si="0"/>
        <v>34109349.562332153</v>
      </c>
      <c r="W11" s="263">
        <f t="shared" si="0"/>
        <v>35932725.126437746</v>
      </c>
      <c r="X11" s="263">
        <f t="shared" si="0"/>
        <v>37735499.646460257</v>
      </c>
      <c r="Y11" s="263">
        <f t="shared" si="0"/>
        <v>39517884.591164559</v>
      </c>
    </row>
    <row r="12" spans="1:25" x14ac:dyDescent="0.25">
      <c r="A12" s="9" t="s">
        <v>122</v>
      </c>
      <c r="B12" s="256">
        <f>SUM(F12:J12)</f>
        <v>-6697294.6193429362</v>
      </c>
      <c r="C12" s="263">
        <f>SUM(F12:O12)</f>
        <v>76939802.619011462</v>
      </c>
      <c r="D12" s="263">
        <f>SUM(F12:T12)</f>
        <v>209930551.4008646</v>
      </c>
      <c r="E12" s="263">
        <f>SUM(F12:Y12)</f>
        <v>389562717.37850982</v>
      </c>
      <c r="F12" s="263">
        <f>F40+F22</f>
        <v>-9008730.1879961733</v>
      </c>
      <c r="G12" s="263">
        <f t="shared" ref="G12:Y12" si="1">G40+G22</f>
        <v>-8693535.2873040792</v>
      </c>
      <c r="H12" s="263">
        <f t="shared" si="1"/>
        <v>-4275161.770385759</v>
      </c>
      <c r="I12" s="263">
        <f t="shared" si="1"/>
        <v>5713782.1517749764</v>
      </c>
      <c r="J12" s="263">
        <f t="shared" si="1"/>
        <v>9566350.4745680969</v>
      </c>
      <c r="K12" s="263">
        <f t="shared" si="1"/>
        <v>12644181.736972814</v>
      </c>
      <c r="L12" s="263">
        <f t="shared" si="1"/>
        <v>14708756.701904368</v>
      </c>
      <c r="M12" s="263">
        <f t="shared" si="1"/>
        <v>16750257.61416875</v>
      </c>
      <c r="N12" s="263">
        <f t="shared" si="1"/>
        <v>18768920.835672405</v>
      </c>
      <c r="O12" s="263">
        <f t="shared" si="1"/>
        <v>20764980.34963607</v>
      </c>
      <c r="P12" s="263">
        <f t="shared" si="1"/>
        <v>22738667.784430839</v>
      </c>
      <c r="Q12" s="263">
        <f t="shared" si="1"/>
        <v>24690212.437175959</v>
      </c>
      <c r="R12" s="263">
        <f t="shared" si="1"/>
        <v>26619841.297099806</v>
      </c>
      <c r="S12" s="263">
        <f t="shared" si="1"/>
        <v>28527779.068667896</v>
      </c>
      <c r="T12" s="263">
        <f t="shared" si="1"/>
        <v>30414248.19447865</v>
      </c>
      <c r="U12" s="263">
        <f t="shared" si="1"/>
        <v>32279468.877930533</v>
      </c>
      <c r="V12" s="263">
        <f t="shared" si="1"/>
        <v>34123659.105662145</v>
      </c>
      <c r="W12" s="263">
        <f t="shared" si="1"/>
        <v>35947034.669767745</v>
      </c>
      <c r="X12" s="263">
        <f t="shared" si="1"/>
        <v>37749809.189790249</v>
      </c>
      <c r="Y12" s="263">
        <f t="shared" si="1"/>
        <v>39532194.134494558</v>
      </c>
    </row>
    <row r="14" spans="1:25" ht="30" x14ac:dyDescent="0.25">
      <c r="A14" s="264" t="s">
        <v>123</v>
      </c>
      <c r="B14" s="265" t="s">
        <v>117</v>
      </c>
      <c r="C14" s="265" t="s">
        <v>118</v>
      </c>
      <c r="D14" s="265" t="s">
        <v>119</v>
      </c>
      <c r="E14" s="265" t="s">
        <v>120</v>
      </c>
      <c r="F14" s="266" t="s">
        <v>63</v>
      </c>
      <c r="G14" s="266" t="s">
        <v>64</v>
      </c>
      <c r="H14" s="266" t="s">
        <v>65</v>
      </c>
      <c r="I14" s="266" t="s">
        <v>66</v>
      </c>
      <c r="J14" s="266" t="s">
        <v>67</v>
      </c>
      <c r="K14" s="266" t="s">
        <v>68</v>
      </c>
      <c r="L14" s="266" t="s">
        <v>69</v>
      </c>
      <c r="M14" s="266" t="s">
        <v>70</v>
      </c>
      <c r="N14" s="266" t="s">
        <v>71</v>
      </c>
      <c r="O14" s="267" t="s">
        <v>72</v>
      </c>
      <c r="P14" s="267" t="s">
        <v>73</v>
      </c>
      <c r="Q14" s="267" t="s">
        <v>74</v>
      </c>
      <c r="R14" s="267" t="s">
        <v>75</v>
      </c>
      <c r="S14" s="267" t="s">
        <v>76</v>
      </c>
      <c r="T14" s="267" t="s">
        <v>77</v>
      </c>
      <c r="U14" s="267" t="s">
        <v>78</v>
      </c>
      <c r="V14" s="267" t="s">
        <v>79</v>
      </c>
      <c r="W14" s="267" t="s">
        <v>80</v>
      </c>
      <c r="X14" s="267" t="s">
        <v>81</v>
      </c>
      <c r="Y14" s="267" t="s">
        <v>82</v>
      </c>
    </row>
    <row r="15" spans="1:25" x14ac:dyDescent="0.25">
      <c r="A15" s="272" t="s">
        <v>124</v>
      </c>
      <c r="B15" s="269">
        <v>-45144123</v>
      </c>
      <c r="C15" s="269">
        <f>SUM(F15:O15)</f>
        <v>-45144123</v>
      </c>
      <c r="D15" s="269">
        <f>SUM(F15:T15)</f>
        <v>-45144123</v>
      </c>
      <c r="E15" s="269">
        <f>SUM(F15:Y15)</f>
        <v>-45144123</v>
      </c>
      <c r="F15" s="271">
        <f>$B15/5</f>
        <v>-9028824.5999999996</v>
      </c>
      <c r="G15" s="271">
        <f t="shared" ref="G15:J15" si="2">$B15/5</f>
        <v>-9028824.5999999996</v>
      </c>
      <c r="H15" s="271">
        <f t="shared" si="2"/>
        <v>-9028824.5999999996</v>
      </c>
      <c r="I15" s="271">
        <f t="shared" si="2"/>
        <v>-9028824.5999999996</v>
      </c>
      <c r="J15" s="271">
        <f t="shared" si="2"/>
        <v>-9028824.5999999996</v>
      </c>
      <c r="K15" s="270">
        <v>0</v>
      </c>
      <c r="L15" s="270">
        <v>0</v>
      </c>
      <c r="M15" s="270">
        <v>0</v>
      </c>
      <c r="N15" s="270">
        <v>0</v>
      </c>
      <c r="O15" s="270">
        <v>0</v>
      </c>
      <c r="P15" s="270">
        <v>0</v>
      </c>
      <c r="Q15" s="270">
        <v>0</v>
      </c>
      <c r="R15" s="270">
        <v>0</v>
      </c>
      <c r="S15" s="270">
        <v>0</v>
      </c>
      <c r="T15" s="270">
        <v>0</v>
      </c>
      <c r="U15" s="270">
        <v>0</v>
      </c>
      <c r="V15" s="270">
        <v>0</v>
      </c>
      <c r="W15" s="270">
        <v>0</v>
      </c>
      <c r="X15" s="270">
        <v>0</v>
      </c>
      <c r="Y15" s="270">
        <v>0</v>
      </c>
    </row>
    <row r="16" spans="1:25" ht="45" x14ac:dyDescent="0.25">
      <c r="A16" s="3" t="s">
        <v>125</v>
      </c>
      <c r="B16" s="268">
        <f>SUM(F16:J16)</f>
        <v>-7524020.4999999991</v>
      </c>
      <c r="C16" s="273">
        <f t="shared" ref="C16:C21" si="3">SUM(F16:O16)</f>
        <v>-7524020.4999999991</v>
      </c>
      <c r="D16" s="273">
        <f t="shared" ref="D16:D21" si="4">SUM(F16:T16)</f>
        <v>-7524020.4999999991</v>
      </c>
      <c r="E16" s="273">
        <f t="shared" ref="E16:E21" si="5">SUM(F16:Y16)</f>
        <v>-7524020.4999999991</v>
      </c>
      <c r="F16" s="268">
        <f>$F$15/6</f>
        <v>-1504804.0999999999</v>
      </c>
      <c r="G16" s="268">
        <f t="shared" ref="G16:J21" si="6">$F$15/6</f>
        <v>-1504804.0999999999</v>
      </c>
      <c r="H16" s="268">
        <f t="shared" si="6"/>
        <v>-1504804.0999999999</v>
      </c>
      <c r="I16" s="268">
        <f t="shared" si="6"/>
        <v>-1504804.0999999999</v>
      </c>
      <c r="J16" s="268">
        <f t="shared" si="6"/>
        <v>-1504804.0999999999</v>
      </c>
      <c r="K16">
        <v>0</v>
      </c>
      <c r="L16">
        <v>0</v>
      </c>
      <c r="M16">
        <v>0</v>
      </c>
      <c r="N16">
        <v>0</v>
      </c>
      <c r="O16">
        <v>0</v>
      </c>
      <c r="P16">
        <v>0</v>
      </c>
      <c r="Q16">
        <v>0</v>
      </c>
      <c r="R16">
        <v>0</v>
      </c>
      <c r="S16">
        <v>0</v>
      </c>
      <c r="T16">
        <v>0</v>
      </c>
      <c r="U16">
        <v>0</v>
      </c>
      <c r="V16">
        <v>0</v>
      </c>
      <c r="W16">
        <v>0</v>
      </c>
      <c r="X16">
        <v>0</v>
      </c>
      <c r="Y16">
        <v>0</v>
      </c>
    </row>
    <row r="17" spans="1:25" ht="45" x14ac:dyDescent="0.25">
      <c r="A17" s="3" t="s">
        <v>126</v>
      </c>
      <c r="B17" s="268">
        <f t="shared" ref="B17:B21" si="7">SUM(F17:J17)</f>
        <v>-7524020.4999999991</v>
      </c>
      <c r="C17" s="273">
        <f t="shared" si="3"/>
        <v>-7524020.4999999991</v>
      </c>
      <c r="D17" s="273">
        <f t="shared" si="4"/>
        <v>-7524020.4999999991</v>
      </c>
      <c r="E17" s="273">
        <f t="shared" si="5"/>
        <v>-7524020.4999999991</v>
      </c>
      <c r="F17" s="268">
        <f t="shared" ref="F17:F21" si="8">$F$15/6</f>
        <v>-1504804.0999999999</v>
      </c>
      <c r="G17" s="268">
        <f t="shared" si="6"/>
        <v>-1504804.0999999999</v>
      </c>
      <c r="H17" s="268">
        <f t="shared" si="6"/>
        <v>-1504804.0999999999</v>
      </c>
      <c r="I17" s="268">
        <f t="shared" si="6"/>
        <v>-1504804.0999999999</v>
      </c>
      <c r="J17" s="268">
        <f t="shared" si="6"/>
        <v>-1504804.0999999999</v>
      </c>
      <c r="K17">
        <v>0</v>
      </c>
      <c r="L17">
        <v>0</v>
      </c>
      <c r="M17">
        <v>0</v>
      </c>
      <c r="N17">
        <v>0</v>
      </c>
      <c r="O17">
        <v>0</v>
      </c>
      <c r="P17">
        <v>0</v>
      </c>
      <c r="Q17">
        <v>0</v>
      </c>
      <c r="R17">
        <v>0</v>
      </c>
      <c r="S17">
        <v>0</v>
      </c>
      <c r="T17">
        <v>0</v>
      </c>
      <c r="U17">
        <v>0</v>
      </c>
      <c r="V17">
        <v>0</v>
      </c>
      <c r="W17">
        <v>0</v>
      </c>
      <c r="X17">
        <v>0</v>
      </c>
      <c r="Y17">
        <v>0</v>
      </c>
    </row>
    <row r="18" spans="1:25" ht="45" x14ac:dyDescent="0.25">
      <c r="A18" s="3" t="s">
        <v>127</v>
      </c>
      <c r="B18" s="268">
        <f t="shared" si="7"/>
        <v>-7524020.4999999991</v>
      </c>
      <c r="C18" s="273">
        <f t="shared" si="3"/>
        <v>-7524020.4999999991</v>
      </c>
      <c r="D18" s="273">
        <f t="shared" si="4"/>
        <v>-7524020.4999999991</v>
      </c>
      <c r="E18" s="273">
        <f t="shared" si="5"/>
        <v>-7524020.4999999991</v>
      </c>
      <c r="F18" s="268">
        <f t="shared" si="8"/>
        <v>-1504804.0999999999</v>
      </c>
      <c r="G18" s="268">
        <f t="shared" si="6"/>
        <v>-1504804.0999999999</v>
      </c>
      <c r="H18" s="268">
        <f t="shared" si="6"/>
        <v>-1504804.0999999999</v>
      </c>
      <c r="I18" s="268">
        <f t="shared" si="6"/>
        <v>-1504804.0999999999</v>
      </c>
      <c r="J18" s="268">
        <f t="shared" si="6"/>
        <v>-1504804.0999999999</v>
      </c>
      <c r="K18">
        <v>0</v>
      </c>
      <c r="L18">
        <v>0</v>
      </c>
      <c r="M18">
        <v>0</v>
      </c>
      <c r="N18">
        <v>0</v>
      </c>
      <c r="O18">
        <v>0</v>
      </c>
      <c r="P18">
        <v>0</v>
      </c>
      <c r="Q18">
        <v>0</v>
      </c>
      <c r="R18">
        <v>0</v>
      </c>
      <c r="S18">
        <v>0</v>
      </c>
      <c r="T18">
        <v>0</v>
      </c>
      <c r="U18">
        <v>0</v>
      </c>
      <c r="V18">
        <v>0</v>
      </c>
      <c r="W18">
        <v>0</v>
      </c>
      <c r="X18">
        <v>0</v>
      </c>
      <c r="Y18">
        <v>0</v>
      </c>
    </row>
    <row r="19" spans="1:25" ht="45" x14ac:dyDescent="0.25">
      <c r="A19" s="3" t="s">
        <v>128</v>
      </c>
      <c r="B19" s="268">
        <f t="shared" si="7"/>
        <v>-7524020.4999999991</v>
      </c>
      <c r="C19" s="273">
        <f t="shared" si="3"/>
        <v>-7524020.4999999991</v>
      </c>
      <c r="D19" s="273">
        <f t="shared" si="4"/>
        <v>-7524020.4999999991</v>
      </c>
      <c r="E19" s="273">
        <f t="shared" si="5"/>
        <v>-7524020.4999999991</v>
      </c>
      <c r="F19" s="268">
        <f t="shared" si="8"/>
        <v>-1504804.0999999999</v>
      </c>
      <c r="G19" s="268">
        <f t="shared" si="6"/>
        <v>-1504804.0999999999</v>
      </c>
      <c r="H19" s="268">
        <f t="shared" si="6"/>
        <v>-1504804.0999999999</v>
      </c>
      <c r="I19" s="268">
        <f t="shared" si="6"/>
        <v>-1504804.0999999999</v>
      </c>
      <c r="J19" s="268">
        <f t="shared" si="6"/>
        <v>-1504804.0999999999</v>
      </c>
      <c r="K19">
        <v>0</v>
      </c>
      <c r="L19">
        <v>0</v>
      </c>
      <c r="M19">
        <v>0</v>
      </c>
      <c r="N19">
        <v>0</v>
      </c>
      <c r="O19">
        <v>0</v>
      </c>
      <c r="P19">
        <v>0</v>
      </c>
      <c r="Q19">
        <v>0</v>
      </c>
      <c r="R19">
        <v>0</v>
      </c>
      <c r="S19">
        <v>0</v>
      </c>
      <c r="T19">
        <v>0</v>
      </c>
      <c r="U19">
        <v>0</v>
      </c>
      <c r="V19">
        <v>0</v>
      </c>
      <c r="W19">
        <v>0</v>
      </c>
      <c r="X19">
        <v>0</v>
      </c>
      <c r="Y19">
        <v>0</v>
      </c>
    </row>
    <row r="20" spans="1:25" ht="60" x14ac:dyDescent="0.25">
      <c r="A20" s="3" t="s">
        <v>129</v>
      </c>
      <c r="B20" s="268">
        <f t="shared" si="7"/>
        <v>-7524020.4999999991</v>
      </c>
      <c r="C20" s="273">
        <f t="shared" si="3"/>
        <v>-7524020.4999999991</v>
      </c>
      <c r="D20" s="273">
        <f t="shared" si="4"/>
        <v>-7524020.4999999991</v>
      </c>
      <c r="E20" s="273">
        <f t="shared" si="5"/>
        <v>-7524020.4999999991</v>
      </c>
      <c r="F20" s="268">
        <f t="shared" si="8"/>
        <v>-1504804.0999999999</v>
      </c>
      <c r="G20" s="268">
        <f t="shared" si="6"/>
        <v>-1504804.0999999999</v>
      </c>
      <c r="H20" s="268">
        <f t="shared" si="6"/>
        <v>-1504804.0999999999</v>
      </c>
      <c r="I20" s="268">
        <f t="shared" si="6"/>
        <v>-1504804.0999999999</v>
      </c>
      <c r="J20" s="268">
        <f t="shared" si="6"/>
        <v>-1504804.0999999999</v>
      </c>
      <c r="K20">
        <v>0</v>
      </c>
      <c r="L20">
        <v>0</v>
      </c>
      <c r="M20">
        <v>0</v>
      </c>
      <c r="N20">
        <v>0</v>
      </c>
      <c r="O20">
        <v>0</v>
      </c>
      <c r="P20">
        <v>0</v>
      </c>
      <c r="Q20">
        <v>0</v>
      </c>
      <c r="R20">
        <v>0</v>
      </c>
      <c r="S20">
        <v>0</v>
      </c>
      <c r="T20">
        <v>0</v>
      </c>
      <c r="U20">
        <v>0</v>
      </c>
      <c r="V20">
        <v>0</v>
      </c>
      <c r="W20">
        <v>0</v>
      </c>
      <c r="X20">
        <v>0</v>
      </c>
      <c r="Y20">
        <v>0</v>
      </c>
    </row>
    <row r="21" spans="1:25" ht="45" x14ac:dyDescent="0.25">
      <c r="A21" s="3" t="s">
        <v>130</v>
      </c>
      <c r="B21" s="268">
        <f t="shared" si="7"/>
        <v>-7524020.4999999991</v>
      </c>
      <c r="C21" s="273">
        <f t="shared" si="3"/>
        <v>-7524020.4999999991</v>
      </c>
      <c r="D21" s="273">
        <f t="shared" si="4"/>
        <v>-7524020.4999999991</v>
      </c>
      <c r="E21" s="273">
        <f t="shared" si="5"/>
        <v>-7524020.4999999991</v>
      </c>
      <c r="F21" s="268">
        <f t="shared" si="8"/>
        <v>-1504804.0999999999</v>
      </c>
      <c r="G21" s="268">
        <f t="shared" si="6"/>
        <v>-1504804.0999999999</v>
      </c>
      <c r="H21" s="268">
        <f t="shared" si="6"/>
        <v>-1504804.0999999999</v>
      </c>
      <c r="I21" s="268">
        <f t="shared" si="6"/>
        <v>-1504804.0999999999</v>
      </c>
      <c r="J21" s="268">
        <f t="shared" si="6"/>
        <v>-1504804.0999999999</v>
      </c>
      <c r="K21">
        <v>0</v>
      </c>
      <c r="L21">
        <v>0</v>
      </c>
      <c r="M21">
        <v>0</v>
      </c>
      <c r="N21">
        <v>0</v>
      </c>
      <c r="O21">
        <v>0</v>
      </c>
      <c r="P21">
        <v>0</v>
      </c>
      <c r="Q21">
        <v>0</v>
      </c>
      <c r="R21">
        <v>0</v>
      </c>
      <c r="S21">
        <v>0</v>
      </c>
      <c r="T21">
        <v>0</v>
      </c>
      <c r="U21">
        <v>0</v>
      </c>
      <c r="V21">
        <v>0</v>
      </c>
      <c r="W21">
        <v>0</v>
      </c>
      <c r="X21">
        <v>0</v>
      </c>
      <c r="Y21">
        <v>0</v>
      </c>
    </row>
    <row r="22" spans="1:25" s="1" customFormat="1" x14ac:dyDescent="0.25">
      <c r="A22" s="264" t="s">
        <v>131</v>
      </c>
      <c r="B22" s="274">
        <f>SUM(B16:B21)</f>
        <v>-45144122.999999993</v>
      </c>
      <c r="C22" s="274">
        <f>SUM(C16:C21)</f>
        <v>-45144122.999999993</v>
      </c>
      <c r="D22" s="274">
        <f t="shared" ref="D22:Y22" si="9">SUM(D16:D21)</f>
        <v>-45144122.999999993</v>
      </c>
      <c r="E22" s="274">
        <f t="shared" si="9"/>
        <v>-45144122.999999993</v>
      </c>
      <c r="F22" s="274">
        <f t="shared" si="9"/>
        <v>-9028824.5999999996</v>
      </c>
      <c r="G22" s="274">
        <f t="shared" si="9"/>
        <v>-9028824.5999999996</v>
      </c>
      <c r="H22" s="274">
        <f t="shared" si="9"/>
        <v>-9028824.5999999996</v>
      </c>
      <c r="I22" s="274">
        <f t="shared" si="9"/>
        <v>-9028824.5999999996</v>
      </c>
      <c r="J22" s="274">
        <f t="shared" si="9"/>
        <v>-9028824.5999999996</v>
      </c>
      <c r="K22" s="274">
        <f t="shared" si="9"/>
        <v>0</v>
      </c>
      <c r="L22" s="274">
        <f t="shared" si="9"/>
        <v>0</v>
      </c>
      <c r="M22" s="274">
        <f t="shared" si="9"/>
        <v>0</v>
      </c>
      <c r="N22" s="274">
        <f t="shared" si="9"/>
        <v>0</v>
      </c>
      <c r="O22" s="274">
        <f t="shared" si="9"/>
        <v>0</v>
      </c>
      <c r="P22" s="274">
        <f t="shared" si="9"/>
        <v>0</v>
      </c>
      <c r="Q22" s="274">
        <f t="shared" si="9"/>
        <v>0</v>
      </c>
      <c r="R22" s="274">
        <f t="shared" si="9"/>
        <v>0</v>
      </c>
      <c r="S22" s="274">
        <f t="shared" si="9"/>
        <v>0</v>
      </c>
      <c r="T22" s="274">
        <f t="shared" si="9"/>
        <v>0</v>
      </c>
      <c r="U22" s="274">
        <f t="shared" si="9"/>
        <v>0</v>
      </c>
      <c r="V22" s="274">
        <f t="shared" si="9"/>
        <v>0</v>
      </c>
      <c r="W22" s="274">
        <f t="shared" si="9"/>
        <v>0</v>
      </c>
      <c r="X22" s="274">
        <f t="shared" si="9"/>
        <v>0</v>
      </c>
      <c r="Y22" s="274">
        <f t="shared" si="9"/>
        <v>0</v>
      </c>
    </row>
    <row r="24" spans="1:25" ht="30.6" customHeight="1" x14ac:dyDescent="0.25">
      <c r="A24" s="264" t="s">
        <v>132</v>
      </c>
      <c r="B24" s="265" t="s">
        <v>117</v>
      </c>
      <c r="C24" s="265" t="s">
        <v>118</v>
      </c>
      <c r="D24" s="265" t="s">
        <v>119</v>
      </c>
      <c r="E24" s="265" t="s">
        <v>120</v>
      </c>
      <c r="F24" s="266" t="s">
        <v>63</v>
      </c>
      <c r="G24" s="266" t="s">
        <v>64</v>
      </c>
      <c r="H24" s="266" t="s">
        <v>65</v>
      </c>
      <c r="I24" s="266" t="s">
        <v>66</v>
      </c>
      <c r="J24" s="266" t="s">
        <v>67</v>
      </c>
      <c r="K24" s="266" t="s">
        <v>68</v>
      </c>
      <c r="L24" s="266" t="s">
        <v>69</v>
      </c>
      <c r="M24" s="266" t="s">
        <v>70</v>
      </c>
      <c r="N24" s="266" t="s">
        <v>71</v>
      </c>
      <c r="O24" s="267" t="s">
        <v>72</v>
      </c>
      <c r="P24" s="267" t="s">
        <v>73</v>
      </c>
      <c r="Q24" s="267" t="s">
        <v>74</v>
      </c>
      <c r="R24" s="267" t="s">
        <v>75</v>
      </c>
      <c r="S24" s="267" t="s">
        <v>76</v>
      </c>
      <c r="T24" s="267" t="s">
        <v>77</v>
      </c>
      <c r="U24" s="267" t="s">
        <v>78</v>
      </c>
      <c r="V24" s="267" t="s">
        <v>79</v>
      </c>
      <c r="W24" s="267" t="s">
        <v>80</v>
      </c>
      <c r="X24" s="267" t="s">
        <v>81</v>
      </c>
      <c r="Y24" s="267" t="s">
        <v>82</v>
      </c>
    </row>
    <row r="25" spans="1:25" ht="45" x14ac:dyDescent="0.25">
      <c r="A25" s="3" t="s">
        <v>125</v>
      </c>
      <c r="B25" s="268">
        <f>SUM(F25:J25)</f>
        <v>11398454.57188664</v>
      </c>
      <c r="C25" s="273">
        <f t="shared" ref="C25:C30" si="10">SUM(F25:O25)</f>
        <v>29281461.12861219</v>
      </c>
      <c r="D25" s="273">
        <f t="shared" ref="D25:D30" si="11">SUM(F25:T25)</f>
        <v>49989416.099316284</v>
      </c>
      <c r="E25" s="273">
        <f t="shared" ref="E25:E30" si="12">SUM(F25:Y25)</f>
        <v>73383868.90319474</v>
      </c>
      <c r="F25" s="268">
        <f>'EA Annex (RCP 2.6)'!B8</f>
        <v>-288939.20010239957</v>
      </c>
      <c r="G25" s="268">
        <f>'EA Annex (RCP 2.6)'!C8</f>
        <v>572706.72580607841</v>
      </c>
      <c r="H25" s="268">
        <f>'EA Annex (RCP 2.6)'!D8</f>
        <v>1771770.6779197445</v>
      </c>
      <c r="I25" s="268">
        <f>'EA Annex (RCP 2.6)'!E8</f>
        <v>4611459.5151409134</v>
      </c>
      <c r="J25" s="268">
        <f>'EA Annex (RCP 2.6)'!F8</f>
        <v>4731456.8531223033</v>
      </c>
      <c r="K25" s="268">
        <f>'EA Annex (RCP 2.6)'!G8</f>
        <v>3343722.9798358814</v>
      </c>
      <c r="L25" s="268">
        <f>'EA Annex (RCP 2.6)'!H8</f>
        <v>3461332.3707914418</v>
      </c>
      <c r="M25" s="268">
        <f>'EA Annex (RCP 2.6)'!I8</f>
        <v>3577765.6678374484</v>
      </c>
      <c r="N25" s="268">
        <f>'EA Annex (RCP 2.6)'!J8</f>
        <v>3693034.6319129951</v>
      </c>
      <c r="O25" s="268">
        <f>'EA Annex (RCP 2.6)'!K8</f>
        <v>3807150.9063477837</v>
      </c>
      <c r="P25" s="268">
        <f>'EA Annex (RCP 2.6)'!L8</f>
        <v>3920126.0180382272</v>
      </c>
      <c r="Q25" s="268">
        <f>'EA Annex (RCP 2.6)'!M8</f>
        <v>4031971.378611763</v>
      </c>
      <c r="R25" s="268">
        <f>'EA Annex (RCP 2.6)'!N8</f>
        <v>4142698.2855795659</v>
      </c>
      <c r="S25" s="268">
        <f>'EA Annex (RCP 2.6)'!O8</f>
        <v>4252317.9234776907</v>
      </c>
      <c r="T25" s="268">
        <f>'EA Annex (RCP 2.6)'!P8</f>
        <v>4360841.3649968337</v>
      </c>
      <c r="U25" s="268">
        <f>'EA Annex (RCP 2.6)'!Q8</f>
        <v>4468279.5721007874</v>
      </c>
      <c r="V25" s="268">
        <f>'EA Annex (RCP 2.6)'!R8</f>
        <v>4574643.3971336978</v>
      </c>
      <c r="W25" s="268">
        <f>'EA Annex (RCP 2.6)'!S8</f>
        <v>4679943.5839162804</v>
      </c>
      <c r="X25" s="268">
        <f>'EA Annex (RCP 2.6)'!T8</f>
        <v>4784190.768831037</v>
      </c>
      <c r="Y25" s="268">
        <f>'EA Annex (RCP 2.6)'!U8</f>
        <v>4887395.4818966473</v>
      </c>
    </row>
    <row r="26" spans="1:25" ht="45" x14ac:dyDescent="0.25">
      <c r="A26" s="3" t="s">
        <v>126</v>
      </c>
      <c r="B26" s="268">
        <f t="shared" ref="B26:B30" si="13">SUM(F26:J26)</f>
        <v>7312981.2985511404</v>
      </c>
      <c r="C26" s="273">
        <f t="shared" si="10"/>
        <v>10153644.433892846</v>
      </c>
      <c r="D26" s="273">
        <f t="shared" si="11"/>
        <v>13735228.378617374</v>
      </c>
      <c r="E26" s="273">
        <f t="shared" si="12"/>
        <v>17991112.211105779</v>
      </c>
      <c r="F26" s="268">
        <f>'EA Annex (RCP 2.6)'!B29</f>
        <v>0</v>
      </c>
      <c r="G26" s="268">
        <f>'EA Annex (RCP 2.6)'!C29</f>
        <v>1777482.0052992003</v>
      </c>
      <c r="H26" s="268">
        <f>'EA Annex (RCP 2.6)'!D29</f>
        <v>1811724.6733424636</v>
      </c>
      <c r="I26" s="268">
        <f>'EA Annex (RCP 2.6)'!E29</f>
        <v>1845364.8272648146</v>
      </c>
      <c r="J26" s="268">
        <f>'EA Annex (RCP 2.6)'!F29</f>
        <v>1878409.7926446623</v>
      </c>
      <c r="K26" s="268">
        <f>'EA Annex (RCP 2.6)'!G29</f>
        <v>505520.51130244834</v>
      </c>
      <c r="L26" s="268">
        <f>'EA Annex (RCP 2.6)'!H29</f>
        <v>537396.75813073479</v>
      </c>
      <c r="M26" s="268">
        <f>'EA Annex (RCP 2.6)'!I29</f>
        <v>568699.31791583309</v>
      </c>
      <c r="N26" s="268">
        <f>'EA Annex (RCP 2.6)'!J29</f>
        <v>599435.202151048</v>
      </c>
      <c r="O26" s="268">
        <f>'EA Annex (RCP 2.6)'!K29</f>
        <v>629611.34584164154</v>
      </c>
      <c r="P26" s="268">
        <f>'EA Annex (RCP 2.6)'!L29</f>
        <v>659234.60830156459</v>
      </c>
      <c r="Q26" s="268">
        <f>'EA Annex (RCP 2.6)'!M29</f>
        <v>688311.77394209942</v>
      </c>
      <c r="R26" s="268">
        <f>'EA Annex (RCP 2.6)'!N29</f>
        <v>716849.55305241048</v>
      </c>
      <c r="S26" s="268">
        <f>'EA Annex (RCP 2.6)'!O29</f>
        <v>744854.58257217146</v>
      </c>
      <c r="T26" s="268">
        <f>'EA Annex (RCP 2.6)'!P29</f>
        <v>772333.42685628077</v>
      </c>
      <c r="U26" s="268">
        <f>'EA Annex (RCP 2.6)'!Q29</f>
        <v>799292.57843180187</v>
      </c>
      <c r="V26" s="268">
        <f>'EA Annex (RCP 2.6)'!R29</f>
        <v>825738.45874714665</v>
      </c>
      <c r="W26" s="268">
        <f>'EA Annex (RCP 2.6)'!S29</f>
        <v>851677.41891363822</v>
      </c>
      <c r="X26" s="268">
        <f>'EA Annex (RCP 2.6)'!T29</f>
        <v>877115.74043949554</v>
      </c>
      <c r="Y26" s="268">
        <f>'EA Annex (RCP 2.6)'!U29</f>
        <v>902059.63595631905</v>
      </c>
    </row>
    <row r="27" spans="1:25" ht="45" x14ac:dyDescent="0.25">
      <c r="A27" s="3" t="s">
        <v>127</v>
      </c>
      <c r="B27" s="268">
        <f t="shared" si="13"/>
        <v>-2982522.7851149738</v>
      </c>
      <c r="C27" s="273">
        <f t="shared" si="10"/>
        <v>5861545.5768022388</v>
      </c>
      <c r="D27" s="273">
        <f t="shared" si="11"/>
        <v>38728847.673682526</v>
      </c>
      <c r="E27" s="273">
        <f t="shared" si="12"/>
        <v>94178900.100350782</v>
      </c>
      <c r="F27" s="268">
        <f>'EA Annex (RCP 2.6)'!B50</f>
        <v>0</v>
      </c>
      <c r="G27" s="268">
        <f>'EA Annex (RCP 2.6)'!C50</f>
        <v>-265208.91109085083</v>
      </c>
      <c r="H27" s="268">
        <f>'EA Annex (RCP 2.6)'!D50</f>
        <v>-1409555.6933871955</v>
      </c>
      <c r="I27" s="268">
        <f>'EA Annex (RCP 2.6)'!E50</f>
        <v>-1040733.1098683327</v>
      </c>
      <c r="J27" s="268">
        <f>'EA Annex (RCP 2.6)'!F50</f>
        <v>-267025.07076859474</v>
      </c>
      <c r="K27" s="268">
        <f>'EA Annex (RCP 2.6)'!G50</f>
        <v>-224744.45275759697</v>
      </c>
      <c r="L27" s="268">
        <f>'EA Annex (RCP 2.6)'!H50</f>
        <v>784234.4155728817</v>
      </c>
      <c r="M27" s="268">
        <f>'EA Annex (RCP 2.6)'!I50</f>
        <v>1780950.1167770922</v>
      </c>
      <c r="N27" s="268">
        <f>'EA Annex (RCP 2.6)'!J50</f>
        <v>2765529.6292832196</v>
      </c>
      <c r="O27" s="268">
        <f>'EA Annex (RCP 2.6)'!K50</f>
        <v>3738098.6530416161</v>
      </c>
      <c r="P27" s="268">
        <f>'EA Annex (RCP 2.6)'!L50</f>
        <v>4698781.6223269254</v>
      </c>
      <c r="Q27" s="268">
        <f>'EA Annex (RCP 2.6)'!M50</f>
        <v>5647701.7184124738</v>
      </c>
      <c r="R27" s="268">
        <f>'EA Annex (RCP 2.6)'!N50</f>
        <v>6584980.8821171671</v>
      </c>
      <c r="S27" s="268">
        <f>'EA Annex (RCP 2.6)'!O50</f>
        <v>7510739.8262277395</v>
      </c>
      <c r="T27" s="268">
        <f>'EA Annex (RCP 2.6)'!P50</f>
        <v>8425098.0477959812</v>
      </c>
      <c r="U27" s="268">
        <f>'EA Annex (RCP 2.6)'!Q50</f>
        <v>9328173.8403135538</v>
      </c>
      <c r="V27" s="268">
        <f>'EA Annex (RCP 2.6)'!R50</f>
        <v>10220084.305764616</v>
      </c>
      <c r="W27" s="268">
        <f>'EA Annex (RCP 2.6)'!S50</f>
        <v>11100945.366558164</v>
      </c>
      <c r="X27" s="268">
        <f>'EA Annex (RCP 2.6)'!T50</f>
        <v>11970871.77734071</v>
      </c>
      <c r="Y27" s="268">
        <f>'EA Annex (RCP 2.6)'!U50</f>
        <v>12829977.136691213</v>
      </c>
    </row>
    <row r="28" spans="1:25" ht="45" x14ac:dyDescent="0.25">
      <c r="A28" s="3" t="s">
        <v>128</v>
      </c>
      <c r="B28" s="268">
        <f t="shared" si="13"/>
        <v>4510786.0759383142</v>
      </c>
      <c r="C28" s="273">
        <f t="shared" si="10"/>
        <v>9975607.7447005883</v>
      </c>
      <c r="D28" s="273">
        <f t="shared" si="11"/>
        <v>14158724.25915058</v>
      </c>
      <c r="E28" s="273">
        <f t="shared" si="12"/>
        <v>17122951.924944036</v>
      </c>
      <c r="F28" s="268">
        <f>'EA Annex (RCP 2.6)'!B70</f>
        <v>294724.06877622753</v>
      </c>
      <c r="G28" s="268">
        <f>'EA Annex (RCP 2.6)'!C70</f>
        <v>567003.96347245201</v>
      </c>
      <c r="H28" s="268">
        <f>'EA Annex (RCP 2.6)'!D70</f>
        <v>1089568.4622665122</v>
      </c>
      <c r="I28" s="268">
        <f>'EA Annex (RCP 2.6)'!E70</f>
        <v>1306966.740293622</v>
      </c>
      <c r="J28" s="268">
        <f>'EA Annex (RCP 2.6)'!F70</f>
        <v>1252522.8411295004</v>
      </c>
      <c r="K28" s="268">
        <f>'EA Annex (RCP 2.6)'!G70</f>
        <v>1198623.3809570186</v>
      </c>
      <c r="L28" s="268">
        <f>'EA Annex (RCP 2.6)'!H70</f>
        <v>1145262.9153862596</v>
      </c>
      <c r="M28" s="268">
        <f>'EA Annex (RCP 2.6)'!I70</f>
        <v>1092436.0544712096</v>
      </c>
      <c r="N28" s="268">
        <f>'EA Annex (RCP 2.6)'!J70</f>
        <v>1040137.462165311</v>
      </c>
      <c r="O28" s="268">
        <f>'EA Annex (RCP 2.6)'!K70</f>
        <v>988361.85578247532</v>
      </c>
      <c r="P28" s="268">
        <f>'EA Annex (RCP 2.6)'!L70</f>
        <v>937104.00546346232</v>
      </c>
      <c r="Q28" s="268">
        <f>'EA Annex (RCP 2.6)'!M70</f>
        <v>886358.73364763334</v>
      </c>
      <c r="R28" s="268">
        <f>'EA Annex (RCP 2.6)'!N70</f>
        <v>836120.91454996541</v>
      </c>
      <c r="S28" s="268">
        <f>'EA Annex (RCP 2.6)'!O70</f>
        <v>786385.47364327684</v>
      </c>
      <c r="T28" s="268">
        <f>'EA Annex (RCP 2.6)'!P70</f>
        <v>737147.38714565337</v>
      </c>
      <c r="U28" s="268">
        <f>'EA Annex (RCP 2.6)'!Q70</f>
        <v>688401.68151300773</v>
      </c>
      <c r="V28" s="268">
        <f>'EA Annex (RCP 2.6)'!R70</f>
        <v>640143.43293669075</v>
      </c>
      <c r="W28" s="268">
        <f>'EA Annex (RCP 2.6)'!S70</f>
        <v>592367.76684613526</v>
      </c>
      <c r="X28" s="268">
        <f>'EA Annex (RCP 2.6)'!T70</f>
        <v>545069.85741648823</v>
      </c>
      <c r="Y28" s="268">
        <f>'EA Annex (RCP 2.6)'!U70</f>
        <v>498244.92708113417</v>
      </c>
    </row>
    <row r="29" spans="1:25" ht="60" x14ac:dyDescent="0.25">
      <c r="A29" s="3" t="s">
        <v>129</v>
      </c>
      <c r="B29" s="268">
        <f>SUM(F29:J29)</f>
        <v>-3106090.5940595865</v>
      </c>
      <c r="C29" s="273">
        <f t="shared" si="10"/>
        <v>-16441967.407828763</v>
      </c>
      <c r="D29" s="273">
        <f t="shared" si="11"/>
        <v>-18254717.351854637</v>
      </c>
      <c r="E29" s="273">
        <f t="shared" si="12"/>
        <v>-9109088.2990193032</v>
      </c>
      <c r="F29" s="268">
        <f>'EA Annex (RCP 2.6)'!B91</f>
        <v>0</v>
      </c>
      <c r="G29" s="268">
        <f>'EA Annex (RCP 2.6)'!C91</f>
        <v>-437239.81328760087</v>
      </c>
      <c r="H29" s="268">
        <f>'EA Annex (RCP 2.6)'!D91</f>
        <v>-1012070.8109700009</v>
      </c>
      <c r="I29" s="268">
        <f>'EA Annex (RCP 2.6)'!E91</f>
        <v>-953891.55782149732</v>
      </c>
      <c r="J29" s="268">
        <f>'EA Annex (RCP 2.6)'!F91</f>
        <v>-702888.41198048741</v>
      </c>
      <c r="K29" s="268">
        <f>'EA Annex (RCP 2.6)'!G91</f>
        <v>-3617099.4554970711</v>
      </c>
      <c r="L29" s="268">
        <f>'EA Annex (RCP 2.6)'!H91</f>
        <v>-3137363.9933030754</v>
      </c>
      <c r="M29" s="268">
        <f>'EA Annex (RCP 2.6)'!I91</f>
        <v>-2662425.8857310191</v>
      </c>
      <c r="N29" s="268">
        <f>'EA Annex (RCP 2.6)'!J91</f>
        <v>-2192237.1592346877</v>
      </c>
      <c r="O29" s="268">
        <f>'EA Annex (RCP 2.6)'!K91</f>
        <v>-1726750.3200033233</v>
      </c>
      <c r="P29" s="268">
        <f>'EA Annex (RCP 2.6)'!L91</f>
        <v>-1265918.3491642699</v>
      </c>
      <c r="Q29" s="268">
        <f>'EA Annex (RCP 2.6)'!M91</f>
        <v>-809694.6980336085</v>
      </c>
      <c r="R29" s="268">
        <f>'EA Annex (RCP 2.6)'!N91</f>
        <v>-358033.2834142521</v>
      </c>
      <c r="S29" s="268">
        <f>'EA Annex (RCP 2.6)'!O91</f>
        <v>89111.517058908939</v>
      </c>
      <c r="T29" s="268">
        <f>'EA Annex (RCP 2.6)'!P91</f>
        <v>531784.86952734739</v>
      </c>
      <c r="U29" s="268">
        <f>'EA Annex (RCP 2.6)'!Q91</f>
        <v>970031.48847109079</v>
      </c>
      <c r="V29" s="268">
        <f>'EA Annex (RCP 2.6)'!R91</f>
        <v>1403895.6412253976</v>
      </c>
      <c r="W29" s="268">
        <f>'EA Annex (RCP 2.6)'!S91</f>
        <v>1833421.1524521634</v>
      </c>
      <c r="X29" s="268">
        <f>'EA Annex (RCP 2.6)'!T91</f>
        <v>2258651.4085666612</v>
      </c>
      <c r="Y29" s="268">
        <f>'EA Annex (RCP 2.6)'!U91</f>
        <v>2679629.3621200211</v>
      </c>
    </row>
    <row r="30" spans="1:25" ht="45" x14ac:dyDescent="0.25">
      <c r="A30" s="3" t="s">
        <v>130</v>
      </c>
      <c r="B30" s="268">
        <f t="shared" si="13"/>
        <v>21241672.096805528</v>
      </c>
      <c r="C30" s="273">
        <f t="shared" si="10"/>
        <v>83110538.70953238</v>
      </c>
      <c r="D30" s="273">
        <f t="shared" si="11"/>
        <v>156502532.19200253</v>
      </c>
      <c r="E30" s="273">
        <f t="shared" si="12"/>
        <v>240852904.67133391</v>
      </c>
      <c r="F30" s="268">
        <f>'EA Annex (RCP 2.6)'!B113</f>
        <v>0</v>
      </c>
      <c r="G30" s="268">
        <f>'EA Annex (RCP 2.6)'!C113</f>
        <v>-1893764.2008333579</v>
      </c>
      <c r="H30" s="268">
        <f>'EA Annex (RCP 2.6)'!D113</f>
        <v>2487915.9771127179</v>
      </c>
      <c r="I30" s="268">
        <f>'EA Annex (RCP 2.6)'!E113</f>
        <v>8959130.7934354544</v>
      </c>
      <c r="J30" s="268">
        <f>'EA Annex (RCP 2.6)'!F113</f>
        <v>11688389.527090713</v>
      </c>
      <c r="K30" s="268">
        <f>'EA Annex (RCP 2.6)'!G113</f>
        <v>11423849.229802132</v>
      </c>
      <c r="L30" s="268">
        <f>'EA Annex (RCP 2.6)'!H113</f>
        <v>11903584.691996127</v>
      </c>
      <c r="M30" s="268">
        <f>'EA Annex (RCP 2.6)'!I113</f>
        <v>12378522.799568184</v>
      </c>
      <c r="N30" s="268">
        <f>'EA Annex (RCP 2.6)'!J113</f>
        <v>12848711.526064515</v>
      </c>
      <c r="O30" s="268">
        <f>'EA Annex (RCP 2.6)'!K113</f>
        <v>13314198.36529588</v>
      </c>
      <c r="P30" s="268">
        <f>'EA Annex (RCP 2.6)'!L113</f>
        <v>13775030.336134933</v>
      </c>
      <c r="Q30" s="268">
        <f>'EA Annex (RCP 2.6)'!M113</f>
        <v>14231253.987265594</v>
      </c>
      <c r="R30" s="268">
        <f>'EA Annex (RCP 2.6)'!N113</f>
        <v>14682915.401884951</v>
      </c>
      <c r="S30" s="268">
        <f>'EA Annex (RCP 2.6)'!O113</f>
        <v>15130060.202358112</v>
      </c>
      <c r="T30" s="268">
        <f>'EA Annex (RCP 2.6)'!P113</f>
        <v>15572733.55482655</v>
      </c>
      <c r="U30" s="268">
        <f>'EA Annex (RCP 2.6)'!Q113</f>
        <v>16010980.173770294</v>
      </c>
      <c r="V30" s="268">
        <f>'EA Annex (RCP 2.6)'!R113</f>
        <v>16444844.3265246</v>
      </c>
      <c r="W30" s="268">
        <f>'EA Annex (RCP 2.6)'!S113</f>
        <v>16874369.837751366</v>
      </c>
      <c r="X30" s="268">
        <f>'EA Annex (RCP 2.6)'!T113</f>
        <v>17299600.093865864</v>
      </c>
      <c r="Y30" s="268">
        <f>'EA Annex (RCP 2.6)'!U113</f>
        <v>17720578.047419224</v>
      </c>
    </row>
    <row r="31" spans="1:25" s="1" customFormat="1" ht="30" x14ac:dyDescent="0.25">
      <c r="A31" s="264" t="s">
        <v>133</v>
      </c>
      <c r="B31" s="274">
        <f>SUM(B25:B30)</f>
        <v>38375280.66400706</v>
      </c>
      <c r="C31" s="274">
        <f t="shared" ref="C31:Y31" si="14">SUM(C25:C30)</f>
        <v>121940830.18571147</v>
      </c>
      <c r="D31" s="274">
        <f t="shared" si="14"/>
        <v>254860031.25091466</v>
      </c>
      <c r="E31" s="274">
        <f t="shared" si="14"/>
        <v>434420649.51190996</v>
      </c>
      <c r="F31" s="274">
        <f t="shared" si="14"/>
        <v>5784.8686738279648</v>
      </c>
      <c r="G31" s="274">
        <f t="shared" si="14"/>
        <v>320979.76936592115</v>
      </c>
      <c r="H31" s="274">
        <f t="shared" si="14"/>
        <v>4739353.2862842418</v>
      </c>
      <c r="I31" s="274">
        <f t="shared" si="14"/>
        <v>14728297.208444975</v>
      </c>
      <c r="J31" s="274">
        <f t="shared" si="14"/>
        <v>18580865.531238098</v>
      </c>
      <c r="K31" s="274">
        <f t="shared" si="14"/>
        <v>12629872.193642812</v>
      </c>
      <c r="L31" s="274">
        <f t="shared" si="14"/>
        <v>14694447.158574369</v>
      </c>
      <c r="M31" s="274">
        <f t="shared" si="14"/>
        <v>16735948.070838748</v>
      </c>
      <c r="N31" s="274">
        <f t="shared" si="14"/>
        <v>18754611.292342402</v>
      </c>
      <c r="O31" s="274">
        <f t="shared" si="14"/>
        <v>20750670.806306072</v>
      </c>
      <c r="P31" s="274">
        <f t="shared" si="14"/>
        <v>22724358.24110084</v>
      </c>
      <c r="Q31" s="274">
        <f t="shared" si="14"/>
        <v>24675902.893845953</v>
      </c>
      <c r="R31" s="274">
        <f t="shared" si="14"/>
        <v>26605531.753769808</v>
      </c>
      <c r="S31" s="274">
        <f t="shared" si="14"/>
        <v>28513469.525337897</v>
      </c>
      <c r="T31" s="274">
        <f t="shared" si="14"/>
        <v>30399938.651148647</v>
      </c>
      <c r="U31" s="274">
        <f t="shared" si="14"/>
        <v>32265159.334600534</v>
      </c>
      <c r="V31" s="274">
        <f t="shared" si="14"/>
        <v>34109349.562332153</v>
      </c>
      <c r="W31" s="274">
        <f t="shared" si="14"/>
        <v>35932725.126437746</v>
      </c>
      <c r="X31" s="274">
        <f t="shared" si="14"/>
        <v>37735499.646460257</v>
      </c>
      <c r="Y31" s="274">
        <f t="shared" si="14"/>
        <v>39517884.591164559</v>
      </c>
    </row>
    <row r="32" spans="1:25" x14ac:dyDescent="0.25">
      <c r="B32" s="174"/>
    </row>
    <row r="33" spans="1:25" ht="38.450000000000003" customHeight="1" x14ac:dyDescent="0.25">
      <c r="A33" s="264" t="s">
        <v>134</v>
      </c>
      <c r="B33" s="265" t="s">
        <v>117</v>
      </c>
      <c r="C33" s="265" t="s">
        <v>118</v>
      </c>
      <c r="D33" s="265" t="s">
        <v>119</v>
      </c>
      <c r="E33" s="265" t="s">
        <v>120</v>
      </c>
      <c r="F33" s="266" t="s">
        <v>63</v>
      </c>
      <c r="G33" s="266" t="s">
        <v>64</v>
      </c>
      <c r="H33" s="266" t="s">
        <v>65</v>
      </c>
      <c r="I33" s="266" t="s">
        <v>66</v>
      </c>
      <c r="J33" s="266" t="s">
        <v>67</v>
      </c>
      <c r="K33" s="266" t="s">
        <v>68</v>
      </c>
      <c r="L33" s="266" t="s">
        <v>69</v>
      </c>
      <c r="M33" s="266" t="s">
        <v>70</v>
      </c>
      <c r="N33" s="266" t="s">
        <v>71</v>
      </c>
      <c r="O33" s="267" t="s">
        <v>72</v>
      </c>
      <c r="P33" s="267" t="s">
        <v>73</v>
      </c>
      <c r="Q33" s="267" t="s">
        <v>74</v>
      </c>
      <c r="R33" s="267" t="s">
        <v>75</v>
      </c>
      <c r="S33" s="267" t="s">
        <v>76</v>
      </c>
      <c r="T33" s="267" t="s">
        <v>77</v>
      </c>
      <c r="U33" s="267" t="s">
        <v>78</v>
      </c>
      <c r="V33" s="267" t="s">
        <v>79</v>
      </c>
      <c r="W33" s="267" t="s">
        <v>80</v>
      </c>
      <c r="X33" s="267" t="s">
        <v>81</v>
      </c>
      <c r="Y33" s="267" t="s">
        <v>82</v>
      </c>
    </row>
    <row r="34" spans="1:25" ht="45" x14ac:dyDescent="0.25">
      <c r="A34" s="3" t="s">
        <v>125</v>
      </c>
      <c r="B34" s="268">
        <f>SUM(F34:J34)</f>
        <v>11398454.57188664</v>
      </c>
      <c r="C34" s="273">
        <f t="shared" ref="C34:C39" si="15">SUM(F34:O34)</f>
        <v>29281461.12861219</v>
      </c>
      <c r="D34" s="273">
        <f t="shared" ref="D34:D39" si="16">SUM(F34:T34)</f>
        <v>49989416.099316284</v>
      </c>
      <c r="E34" s="273">
        <f t="shared" ref="E34:E39" si="17">SUM(F34:Y34)</f>
        <v>73383868.90319474</v>
      </c>
      <c r="F34" s="268">
        <f>'EA Annex (RCP 2.6)'!B10</f>
        <v>-288939.20010239957</v>
      </c>
      <c r="G34" s="268">
        <f>'EA Annex (RCP 2.6)'!C10</f>
        <v>572706.72580607841</v>
      </c>
      <c r="H34" s="268">
        <f>'EA Annex (RCP 2.6)'!D10</f>
        <v>1771770.6779197445</v>
      </c>
      <c r="I34" s="268">
        <f>'EA Annex (RCP 2.6)'!E10</f>
        <v>4611459.5151409134</v>
      </c>
      <c r="J34" s="268">
        <f>'EA Annex (RCP 2.6)'!F10</f>
        <v>4731456.8531223033</v>
      </c>
      <c r="K34" s="268">
        <f>'EA Annex (RCP 2.6)'!G10</f>
        <v>3343722.9798358814</v>
      </c>
      <c r="L34" s="268">
        <f>'EA Annex (RCP 2.6)'!H10</f>
        <v>3461332.3707914418</v>
      </c>
      <c r="M34" s="268">
        <f>'EA Annex (RCP 2.6)'!I10</f>
        <v>3577765.6678374484</v>
      </c>
      <c r="N34" s="268">
        <f>'EA Annex (RCP 2.6)'!J10</f>
        <v>3693034.6319129951</v>
      </c>
      <c r="O34" s="268">
        <f>'EA Annex (RCP 2.6)'!K10</f>
        <v>3807150.9063477837</v>
      </c>
      <c r="P34" s="268">
        <f>'EA Annex (RCP 2.6)'!L10</f>
        <v>3920126.0180382272</v>
      </c>
      <c r="Q34" s="268">
        <f>'EA Annex (RCP 2.6)'!M10</f>
        <v>4031971.378611763</v>
      </c>
      <c r="R34" s="268">
        <f>'EA Annex (RCP 2.6)'!N10</f>
        <v>4142698.2855795659</v>
      </c>
      <c r="S34" s="268">
        <f>'EA Annex (RCP 2.6)'!O10</f>
        <v>4252317.9234776907</v>
      </c>
      <c r="T34" s="268">
        <f>'EA Annex (RCP 2.6)'!P10</f>
        <v>4360841.3649968337</v>
      </c>
      <c r="U34" s="268">
        <f>'EA Annex (RCP 2.6)'!Q10</f>
        <v>4468279.5721007874</v>
      </c>
      <c r="V34" s="268">
        <f>'EA Annex (RCP 2.6)'!R10</f>
        <v>4574643.3971336978</v>
      </c>
      <c r="W34" s="268">
        <f>'EA Annex (RCP 2.6)'!S10</f>
        <v>4679943.5839162804</v>
      </c>
      <c r="X34" s="268">
        <f>'EA Annex (RCP 2.6)'!T10</f>
        <v>4784190.768831037</v>
      </c>
      <c r="Y34" s="268">
        <f>'EA Annex (RCP 2.6)'!U10</f>
        <v>4887395.4818966473</v>
      </c>
    </row>
    <row r="35" spans="1:25" ht="45" x14ac:dyDescent="0.25">
      <c r="A35" s="3" t="s">
        <v>126</v>
      </c>
      <c r="B35" s="268">
        <f t="shared" ref="B35:B39" si="18">SUM(F35:J35)</f>
        <v>7314490.7385511417</v>
      </c>
      <c r="C35" s="273">
        <f t="shared" si="15"/>
        <v>10156663.313892849</v>
      </c>
      <c r="D35" s="273">
        <f t="shared" si="16"/>
        <v>13739756.698617376</v>
      </c>
      <c r="E35" s="273">
        <f t="shared" si="17"/>
        <v>17997149.971105777</v>
      </c>
      <c r="F35" s="268">
        <f>'EA Annex (RCP 2.6)'!B31</f>
        <v>301.88800000026822</v>
      </c>
      <c r="G35" s="268">
        <f>'EA Annex (RCP 2.6)'!C31</f>
        <v>1777783.8932992006</v>
      </c>
      <c r="H35" s="268">
        <f>'EA Annex (RCP 2.6)'!D31</f>
        <v>1812026.5613424638</v>
      </c>
      <c r="I35" s="268">
        <f>'EA Annex (RCP 2.6)'!E31</f>
        <v>1845666.715264814</v>
      </c>
      <c r="J35" s="268">
        <f>'EA Annex (RCP 2.6)'!F31</f>
        <v>1878711.6806446626</v>
      </c>
      <c r="K35" s="268">
        <f>'EA Annex (RCP 2.6)'!G31</f>
        <v>505822.39930244861</v>
      </c>
      <c r="L35" s="268">
        <f>'EA Annex (RCP 2.6)'!H31</f>
        <v>537698.64613073505</v>
      </c>
      <c r="M35" s="268">
        <f>'EA Annex (RCP 2.6)'!I31</f>
        <v>569001.20591583336</v>
      </c>
      <c r="N35" s="268">
        <f>'EA Annex (RCP 2.6)'!J31</f>
        <v>599737.09015104827</v>
      </c>
      <c r="O35" s="268">
        <f>'EA Annex (RCP 2.6)'!K31</f>
        <v>629913.23384164181</v>
      </c>
      <c r="P35" s="268">
        <f>'EA Annex (RCP 2.6)'!L31</f>
        <v>659536.49630156485</v>
      </c>
      <c r="Q35" s="268">
        <f>'EA Annex (RCP 2.6)'!M31</f>
        <v>688613.66194209969</v>
      </c>
      <c r="R35" s="268">
        <f>'EA Annex (RCP 2.6)'!N31</f>
        <v>717151.44105240982</v>
      </c>
      <c r="S35" s="268">
        <f>'EA Annex (RCP 2.6)'!O31</f>
        <v>745156.47057217127</v>
      </c>
      <c r="T35" s="268">
        <f>'EA Annex (RCP 2.6)'!P31</f>
        <v>772635.31485628057</v>
      </c>
      <c r="U35" s="268">
        <f>'EA Annex (RCP 2.6)'!Q31</f>
        <v>799594.46643180214</v>
      </c>
      <c r="V35" s="268">
        <f>'EA Annex (RCP 2.6)'!R31</f>
        <v>826040.34674714645</v>
      </c>
      <c r="W35" s="268">
        <f>'EA Annex (RCP 2.6)'!S31</f>
        <v>851979.30691363802</v>
      </c>
      <c r="X35" s="268">
        <f>'EA Annex (RCP 2.6)'!T31</f>
        <v>877417.62843949534</v>
      </c>
      <c r="Y35" s="268">
        <f>'EA Annex (RCP 2.6)'!U31</f>
        <v>902361.52395631932</v>
      </c>
    </row>
    <row r="36" spans="1:25" ht="45" x14ac:dyDescent="0.25">
      <c r="A36" s="3" t="s">
        <v>127</v>
      </c>
      <c r="B36" s="268">
        <f t="shared" si="18"/>
        <v>-2982522.7851149738</v>
      </c>
      <c r="C36" s="273">
        <f t="shared" si="15"/>
        <v>5861545.5768022388</v>
      </c>
      <c r="D36" s="273">
        <f t="shared" si="16"/>
        <v>38728847.673682526</v>
      </c>
      <c r="E36" s="273">
        <f t="shared" si="17"/>
        <v>94178900.100350782</v>
      </c>
      <c r="F36" s="268">
        <f>'EA Annex (RCP 2.6)'!B52</f>
        <v>0</v>
      </c>
      <c r="G36" s="268">
        <f>'EA Annex (RCP 2.6)'!C52</f>
        <v>-265208.91109085083</v>
      </c>
      <c r="H36" s="268">
        <f>'EA Annex (RCP 2.6)'!D52</f>
        <v>-1409555.6933871955</v>
      </c>
      <c r="I36" s="268">
        <f>'EA Annex (RCP 2.6)'!E52</f>
        <v>-1040733.1098683327</v>
      </c>
      <c r="J36" s="268">
        <f>'EA Annex (RCP 2.6)'!F52</f>
        <v>-267025.07076859474</v>
      </c>
      <c r="K36" s="268">
        <f>'EA Annex (RCP 2.6)'!G52</f>
        <v>-224744.45275759697</v>
      </c>
      <c r="L36" s="268">
        <f>'EA Annex (RCP 2.6)'!H52</f>
        <v>784234.4155728817</v>
      </c>
      <c r="M36" s="268">
        <f>'EA Annex (RCP 2.6)'!I52</f>
        <v>1780950.1167770922</v>
      </c>
      <c r="N36" s="268">
        <f>'EA Annex (RCP 2.6)'!J52</f>
        <v>2765529.6292832196</v>
      </c>
      <c r="O36" s="268">
        <f>'EA Annex (RCP 2.6)'!K52</f>
        <v>3738098.6530416161</v>
      </c>
      <c r="P36" s="268">
        <f>'EA Annex (RCP 2.6)'!L52</f>
        <v>4698781.6223269254</v>
      </c>
      <c r="Q36" s="268">
        <f>'EA Annex (RCP 2.6)'!M52</f>
        <v>5647701.7184124738</v>
      </c>
      <c r="R36" s="268">
        <f>'EA Annex (RCP 2.6)'!N52</f>
        <v>6584980.8821171671</v>
      </c>
      <c r="S36" s="268">
        <f>'EA Annex (RCP 2.6)'!O52</f>
        <v>7510739.8262277395</v>
      </c>
      <c r="T36" s="268">
        <f>'EA Annex (RCP 2.6)'!P52</f>
        <v>8425098.0477959812</v>
      </c>
      <c r="U36" s="268">
        <f>'EA Annex (RCP 2.6)'!Q52</f>
        <v>9328173.8403135538</v>
      </c>
      <c r="V36" s="268">
        <f>'EA Annex (RCP 2.6)'!R52</f>
        <v>10220084.305764616</v>
      </c>
      <c r="W36" s="268">
        <f>'EA Annex (RCP 2.6)'!S52</f>
        <v>11100945.366558164</v>
      </c>
      <c r="X36" s="268">
        <f>'EA Annex (RCP 2.6)'!T52</f>
        <v>11970871.77734071</v>
      </c>
      <c r="Y36" s="268">
        <f>'EA Annex (RCP 2.6)'!U52</f>
        <v>12829977.136691213</v>
      </c>
    </row>
    <row r="37" spans="1:25" ht="45" x14ac:dyDescent="0.25">
      <c r="A37" s="3" t="s">
        <v>128</v>
      </c>
      <c r="B37" s="268">
        <f t="shared" si="18"/>
        <v>4580824.3525883108</v>
      </c>
      <c r="C37" s="273">
        <f t="shared" si="15"/>
        <v>10115684.298000589</v>
      </c>
      <c r="D37" s="273">
        <f t="shared" si="16"/>
        <v>14368839.089100581</v>
      </c>
      <c r="E37" s="273">
        <f t="shared" si="17"/>
        <v>17403105.031544033</v>
      </c>
      <c r="F37" s="268">
        <f>'EA Annex (RCP 2.6)'!B72</f>
        <v>308731.72410622612</v>
      </c>
      <c r="G37" s="268">
        <f>'EA Annex (RCP 2.6)'!C72</f>
        <v>581011.6188024506</v>
      </c>
      <c r="H37" s="268">
        <f>'EA Annex (RCP 2.6)'!D72</f>
        <v>1103576.1175965108</v>
      </c>
      <c r="I37" s="268">
        <f>'EA Annex (RCP 2.6)'!E72</f>
        <v>1320974.3956236243</v>
      </c>
      <c r="J37" s="268">
        <f>'EA Annex (RCP 2.6)'!F72</f>
        <v>1266530.496459499</v>
      </c>
      <c r="K37" s="268">
        <f>'EA Annex (RCP 2.6)'!G72</f>
        <v>1212631.0362870209</v>
      </c>
      <c r="L37" s="268">
        <f>'EA Annex (RCP 2.6)'!H72</f>
        <v>1159270.5707162581</v>
      </c>
      <c r="M37" s="268">
        <f>'EA Annex (RCP 2.6)'!I72</f>
        <v>1106443.709801212</v>
      </c>
      <c r="N37" s="268">
        <f>'EA Annex (RCP 2.6)'!J72</f>
        <v>1054145.1174953133</v>
      </c>
      <c r="O37" s="268">
        <f>'EA Annex (RCP 2.6)'!K72</f>
        <v>1002369.5111124739</v>
      </c>
      <c r="P37" s="268">
        <f>'EA Annex (RCP 2.6)'!L72</f>
        <v>951111.66079346091</v>
      </c>
      <c r="Q37" s="268">
        <f>'EA Annex (RCP 2.6)'!M72</f>
        <v>900366.38897763565</v>
      </c>
      <c r="R37" s="268">
        <f>'EA Annex (RCP 2.6)'!N72</f>
        <v>850128.56987996399</v>
      </c>
      <c r="S37" s="268">
        <f>'EA Annex (RCP 2.6)'!O72</f>
        <v>800393.12897327542</v>
      </c>
      <c r="T37" s="268">
        <f>'EA Annex (RCP 2.6)'!P72</f>
        <v>751155.04247565567</v>
      </c>
      <c r="U37" s="268">
        <f>'EA Annex (RCP 2.6)'!Q72</f>
        <v>702409.33684300631</v>
      </c>
      <c r="V37" s="268">
        <f>'EA Annex (RCP 2.6)'!R72</f>
        <v>654151.08826668933</v>
      </c>
      <c r="W37" s="268">
        <f>'EA Annex (RCP 2.6)'!S72</f>
        <v>606375.42217613384</v>
      </c>
      <c r="X37" s="268">
        <f>'EA Annex (RCP 2.6)'!T72</f>
        <v>559077.51274648681</v>
      </c>
      <c r="Y37" s="268">
        <f>'EA Annex (RCP 2.6)'!U72</f>
        <v>512252.58241113648</v>
      </c>
    </row>
    <row r="38" spans="1:25" ht="60" x14ac:dyDescent="0.25">
      <c r="A38" s="3" t="s">
        <v>129</v>
      </c>
      <c r="B38" s="268">
        <f t="shared" si="18"/>
        <v>-3106090.5940595865</v>
      </c>
      <c r="C38" s="273">
        <f t="shared" si="15"/>
        <v>-16441967.407828763</v>
      </c>
      <c r="D38" s="273">
        <f t="shared" si="16"/>
        <v>-18254717.351854637</v>
      </c>
      <c r="E38" s="273">
        <f>SUM(F38:Y38)</f>
        <v>-9109088.2990193032</v>
      </c>
      <c r="F38" s="268">
        <f>'EA Annex (RCP 2.6)'!B93</f>
        <v>0</v>
      </c>
      <c r="G38" s="268">
        <f>'EA Annex (RCP 2.6)'!C93</f>
        <v>-437239.81328760087</v>
      </c>
      <c r="H38" s="268">
        <f>'EA Annex (RCP 2.6)'!D93</f>
        <v>-1012070.8109700009</v>
      </c>
      <c r="I38" s="268">
        <f>'EA Annex (RCP 2.6)'!E93</f>
        <v>-953891.55782149732</v>
      </c>
      <c r="J38" s="268">
        <f>'EA Annex (RCP 2.6)'!F93</f>
        <v>-702888.41198048741</v>
      </c>
      <c r="K38" s="268">
        <f>'EA Annex (RCP 2.6)'!G93</f>
        <v>-3617099.4554970711</v>
      </c>
      <c r="L38" s="268">
        <f>'EA Annex (RCP 2.6)'!H93</f>
        <v>-3137363.9933030754</v>
      </c>
      <c r="M38" s="268">
        <f>'EA Annex (RCP 2.6)'!I93</f>
        <v>-2662425.8857310191</v>
      </c>
      <c r="N38" s="268">
        <f>'EA Annex (RCP 2.6)'!J93</f>
        <v>-2192237.1592346877</v>
      </c>
      <c r="O38" s="268">
        <f>'EA Annex (RCP 2.6)'!K93</f>
        <v>-1726750.3200033233</v>
      </c>
      <c r="P38" s="268">
        <f>'EA Annex (RCP 2.6)'!L93</f>
        <v>-1265918.3491642699</v>
      </c>
      <c r="Q38" s="268">
        <f>'EA Annex (RCP 2.6)'!M93</f>
        <v>-809694.6980336085</v>
      </c>
      <c r="R38" s="268">
        <f>'EA Annex (RCP 2.6)'!N93</f>
        <v>-358033.2834142521</v>
      </c>
      <c r="S38" s="268">
        <f>'EA Annex (RCP 2.6)'!O93</f>
        <v>89111.517058908939</v>
      </c>
      <c r="T38" s="268">
        <f>'EA Annex (RCP 2.6)'!P93</f>
        <v>531784.86952734739</v>
      </c>
      <c r="U38" s="268">
        <f>'EA Annex (RCP 2.6)'!Q93</f>
        <v>970031.48847109079</v>
      </c>
      <c r="V38" s="268">
        <f>'EA Annex (RCP 2.6)'!R93</f>
        <v>1403895.6412253976</v>
      </c>
      <c r="W38" s="268">
        <f>'EA Annex (RCP 2.6)'!S93</f>
        <v>1833421.1524521634</v>
      </c>
      <c r="X38" s="268">
        <f>'EA Annex (RCP 2.6)'!T93</f>
        <v>2258651.4085666612</v>
      </c>
      <c r="Y38" s="268">
        <f>'EA Annex (RCP 2.6)'!U93</f>
        <v>2679629.3621200211</v>
      </c>
    </row>
    <row r="39" spans="1:25" ht="45" x14ac:dyDescent="0.25">
      <c r="A39" s="3" t="s">
        <v>130</v>
      </c>
      <c r="B39" s="268">
        <f t="shared" si="18"/>
        <v>21241672.096805528</v>
      </c>
      <c r="C39" s="273">
        <f t="shared" si="15"/>
        <v>83110538.70953238</v>
      </c>
      <c r="D39" s="273">
        <f t="shared" si="16"/>
        <v>156502532.19200253</v>
      </c>
      <c r="E39" s="273">
        <f t="shared" si="17"/>
        <v>240852904.67133391</v>
      </c>
      <c r="F39" s="268">
        <f>'EA Annex (RCP 2.6)'!B115</f>
        <v>0</v>
      </c>
      <c r="G39" s="268">
        <f>'EA Annex (RCP 2.6)'!C115</f>
        <v>-1893764.2008333579</v>
      </c>
      <c r="H39" s="268">
        <f>'EA Annex (RCP 2.6)'!D115</f>
        <v>2487915.9771127179</v>
      </c>
      <c r="I39" s="268">
        <f>'EA Annex (RCP 2.6)'!E115</f>
        <v>8959130.7934354544</v>
      </c>
      <c r="J39" s="268">
        <f>'EA Annex (RCP 2.6)'!F115</f>
        <v>11688389.527090713</v>
      </c>
      <c r="K39" s="268">
        <f>'EA Annex (RCP 2.6)'!G115</f>
        <v>11423849.229802132</v>
      </c>
      <c r="L39" s="268">
        <f>'EA Annex (RCP 2.6)'!H115</f>
        <v>11903584.691996127</v>
      </c>
      <c r="M39" s="268">
        <f>'EA Annex (RCP 2.6)'!I115</f>
        <v>12378522.799568184</v>
      </c>
      <c r="N39" s="268">
        <f>'EA Annex (RCP 2.6)'!J115</f>
        <v>12848711.526064515</v>
      </c>
      <c r="O39" s="268">
        <f>'EA Annex (RCP 2.6)'!K115</f>
        <v>13314198.36529588</v>
      </c>
      <c r="P39" s="268">
        <f>'EA Annex (RCP 2.6)'!L115</f>
        <v>13775030.336134933</v>
      </c>
      <c r="Q39" s="268">
        <f>'EA Annex (RCP 2.6)'!M115</f>
        <v>14231253.987265594</v>
      </c>
      <c r="R39" s="268">
        <f>'EA Annex (RCP 2.6)'!N115</f>
        <v>14682915.401884951</v>
      </c>
      <c r="S39" s="268">
        <f>'EA Annex (RCP 2.6)'!O115</f>
        <v>15130060.202358112</v>
      </c>
      <c r="T39" s="268">
        <f>'EA Annex (RCP 2.6)'!P115</f>
        <v>15572733.55482655</v>
      </c>
      <c r="U39" s="268">
        <f>'EA Annex (RCP 2.6)'!Q115</f>
        <v>16010980.173770294</v>
      </c>
      <c r="V39" s="268">
        <f>'EA Annex (RCP 2.6)'!R115</f>
        <v>16444844.3265246</v>
      </c>
      <c r="W39" s="268">
        <f>'EA Annex (RCP 2.6)'!S115</f>
        <v>16874369.837751366</v>
      </c>
      <c r="X39" s="268">
        <f>'EA Annex (RCP 2.6)'!T115</f>
        <v>17299600.093865864</v>
      </c>
      <c r="Y39" s="268">
        <f>'EA Annex (RCP 2.6)'!U115</f>
        <v>17720578.047419224</v>
      </c>
    </row>
    <row r="40" spans="1:25" s="1" customFormat="1" ht="30" x14ac:dyDescent="0.25">
      <c r="A40" s="264" t="s">
        <v>135</v>
      </c>
      <c r="B40" s="274">
        <f>SUM(B34:B39)</f>
        <v>38446828.380657062</v>
      </c>
      <c r="C40" s="274">
        <f t="shared" ref="C40:Y40" si="19">SUM(C34:C39)</f>
        <v>122083925.61901149</v>
      </c>
      <c r="D40" s="274">
        <f t="shared" si="19"/>
        <v>255074674.40086466</v>
      </c>
      <c r="E40" s="274">
        <f t="shared" si="19"/>
        <v>434706840.37850988</v>
      </c>
      <c r="F40" s="274">
        <f t="shared" si="19"/>
        <v>20094.412003826816</v>
      </c>
      <c r="G40" s="274">
        <f t="shared" si="19"/>
        <v>335289.31269592</v>
      </c>
      <c r="H40" s="274">
        <f t="shared" si="19"/>
        <v>4753662.8296142407</v>
      </c>
      <c r="I40" s="274">
        <f t="shared" si="19"/>
        <v>14742606.751774976</v>
      </c>
      <c r="J40" s="274">
        <f t="shared" si="19"/>
        <v>18595175.074568097</v>
      </c>
      <c r="K40" s="274">
        <f t="shared" si="19"/>
        <v>12644181.736972814</v>
      </c>
      <c r="L40" s="274">
        <f t="shared" si="19"/>
        <v>14708756.701904368</v>
      </c>
      <c r="M40" s="274">
        <f t="shared" si="19"/>
        <v>16750257.61416875</v>
      </c>
      <c r="N40" s="274">
        <f t="shared" si="19"/>
        <v>18768920.835672405</v>
      </c>
      <c r="O40" s="274">
        <f t="shared" si="19"/>
        <v>20764980.34963607</v>
      </c>
      <c r="P40" s="274">
        <f t="shared" si="19"/>
        <v>22738667.784430839</v>
      </c>
      <c r="Q40" s="274">
        <f t="shared" si="19"/>
        <v>24690212.437175959</v>
      </c>
      <c r="R40" s="274">
        <f t="shared" si="19"/>
        <v>26619841.297099806</v>
      </c>
      <c r="S40" s="274">
        <f t="shared" si="19"/>
        <v>28527779.068667896</v>
      </c>
      <c r="T40" s="274">
        <f t="shared" si="19"/>
        <v>30414248.19447865</v>
      </c>
      <c r="U40" s="274">
        <f t="shared" si="19"/>
        <v>32279468.877930533</v>
      </c>
      <c r="V40" s="274">
        <f t="shared" si="19"/>
        <v>34123659.105662145</v>
      </c>
      <c r="W40" s="274">
        <f t="shared" si="19"/>
        <v>35947034.669767745</v>
      </c>
      <c r="X40" s="274">
        <f t="shared" si="19"/>
        <v>37749809.189790249</v>
      </c>
      <c r="Y40" s="274">
        <f t="shared" si="19"/>
        <v>39532194.134494558</v>
      </c>
    </row>
  </sheetData>
  <mergeCells count="1">
    <mergeCell ref="A1:H1"/>
  </mergeCells>
  <hyperlinks>
    <hyperlink ref="B2" r:id="rId1" xr:uid="{4CA37F84-7F86-48F9-98A7-A6297AB19D18}"/>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1354A-B87D-4EDA-A20E-D3E5C143DDC5}">
  <dimension ref="A1:N37"/>
  <sheetViews>
    <sheetView topLeftCell="A9" zoomScale="60" zoomScaleNormal="60" workbookViewId="0">
      <selection activeCell="C15" sqref="C15"/>
    </sheetView>
  </sheetViews>
  <sheetFormatPr defaultColWidth="29.140625" defaultRowHeight="15" x14ac:dyDescent="0.25"/>
  <cols>
    <col min="1" max="1" width="32.28515625" style="5" customWidth="1"/>
    <col min="3" max="4" width="18.42578125" customWidth="1"/>
    <col min="5" max="13" width="16.7109375" customWidth="1"/>
    <col min="14" max="14" width="23.42578125" customWidth="1"/>
  </cols>
  <sheetData>
    <row r="1" spans="1:14" ht="15.75" thickBot="1" x14ac:dyDescent="0.3">
      <c r="A1" s="366" t="s">
        <v>136</v>
      </c>
      <c r="B1" s="367"/>
      <c r="C1" s="367"/>
      <c r="D1" s="368"/>
      <c r="F1" s="342"/>
    </row>
    <row r="2" spans="1:14" ht="18.95" customHeight="1" thickBot="1" x14ac:dyDescent="0.3">
      <c r="A2" s="246" t="s">
        <v>137</v>
      </c>
      <c r="B2" s="191">
        <v>0.05</v>
      </c>
      <c r="C2" s="191">
        <v>0.1</v>
      </c>
      <c r="D2" s="191">
        <v>0.15</v>
      </c>
      <c r="F2" s="373" t="s">
        <v>137</v>
      </c>
      <c r="G2" s="373"/>
      <c r="H2" s="373"/>
      <c r="I2" s="373"/>
      <c r="K2" s="373" t="s">
        <v>138</v>
      </c>
      <c r="L2" s="373"/>
      <c r="M2" s="373"/>
      <c r="N2" s="373"/>
    </row>
    <row r="3" spans="1:14" ht="34.5" customHeight="1" x14ac:dyDescent="0.25">
      <c r="A3" s="322" t="s">
        <v>139</v>
      </c>
      <c r="B3" s="191">
        <v>0</v>
      </c>
      <c r="C3" s="191" t="s">
        <v>140</v>
      </c>
      <c r="D3" s="191" t="s">
        <v>141</v>
      </c>
      <c r="F3" s="374" t="s">
        <v>142</v>
      </c>
      <c r="G3" s="375"/>
      <c r="H3" s="375" t="s">
        <v>143</v>
      </c>
      <c r="I3" s="376"/>
      <c r="K3" s="374" t="s">
        <v>142</v>
      </c>
      <c r="L3" s="375"/>
      <c r="M3" s="375" t="s">
        <v>143</v>
      </c>
      <c r="N3" s="376"/>
    </row>
    <row r="4" spans="1:14" ht="15.75" thickBot="1" x14ac:dyDescent="0.3">
      <c r="A4" s="323" t="s">
        <v>144</v>
      </c>
      <c r="B4" s="191">
        <v>0</v>
      </c>
      <c r="C4" s="191">
        <v>0.1</v>
      </c>
      <c r="D4" s="191">
        <v>0.2</v>
      </c>
      <c r="F4" s="326">
        <v>0.05</v>
      </c>
      <c r="G4" s="256">
        <f>C9</f>
        <v>-8023805.4937461037</v>
      </c>
      <c r="H4" s="255">
        <v>0.05</v>
      </c>
      <c r="I4" s="327">
        <f>C11</f>
        <v>-7961852.6597314887</v>
      </c>
      <c r="K4" s="326">
        <v>0</v>
      </c>
      <c r="L4" s="256">
        <f>C9</f>
        <v>-8023805.4937461037</v>
      </c>
      <c r="M4" s="255">
        <v>0</v>
      </c>
      <c r="N4" s="327">
        <f>C11</f>
        <v>-7961852.6597314887</v>
      </c>
    </row>
    <row r="5" spans="1:14" x14ac:dyDescent="0.25">
      <c r="B5" s="250"/>
      <c r="F5" s="326">
        <v>0.1</v>
      </c>
      <c r="G5" s="256">
        <f t="dataTable" ref="G5:G7" dt2D="0" dtr="0" r1="B2" ca="1"/>
        <v>-8798190.2808905896</v>
      </c>
      <c r="H5" s="255">
        <v>0.1</v>
      </c>
      <c r="I5" s="327">
        <f t="dataTable" ref="I5:I7" dt2D="0" dtr="0" r1="B2"/>
        <v>-8743945.8533589505</v>
      </c>
      <c r="K5" s="326">
        <v>0.05</v>
      </c>
      <c r="L5" s="256">
        <f t="dataTable" ref="L5:L8" dt2D="0" dtr="0" r1="B4" ca="1"/>
        <v>-7622615.2190587977</v>
      </c>
      <c r="M5" s="255">
        <v>0.05</v>
      </c>
      <c r="N5" s="327">
        <f t="dataTable" ref="N5:N8" dt2D="0" dtr="0" r1="B4" ca="1"/>
        <v>-7563760.0267449152</v>
      </c>
    </row>
    <row r="6" spans="1:14" x14ac:dyDescent="0.25">
      <c r="B6" s="250"/>
      <c r="F6" s="326">
        <v>0.15</v>
      </c>
      <c r="G6" s="256">
        <v>-9243155.7596319094</v>
      </c>
      <c r="H6" s="255">
        <v>0.15</v>
      </c>
      <c r="I6" s="327">
        <v>-9195187.9510080386</v>
      </c>
      <c r="K6" s="326">
        <v>0.1</v>
      </c>
      <c r="L6" s="256">
        <v>-7221424.9443714926</v>
      </c>
      <c r="M6" s="255">
        <v>0.1</v>
      </c>
      <c r="N6" s="327">
        <v>-7165667.3937583435</v>
      </c>
    </row>
    <row r="7" spans="1:14" x14ac:dyDescent="0.25">
      <c r="A7" s="369" t="s">
        <v>145</v>
      </c>
      <c r="B7" s="251" t="s">
        <v>107</v>
      </c>
      <c r="C7" s="252" t="s">
        <v>108</v>
      </c>
      <c r="D7" s="253" t="s">
        <v>109</v>
      </c>
      <c r="F7" s="326">
        <v>0.2</v>
      </c>
      <c r="G7" s="256">
        <v>-9461307.9043661039</v>
      </c>
      <c r="H7" s="255">
        <v>0.2</v>
      </c>
      <c r="I7" s="327">
        <v>-9418513.6103667282</v>
      </c>
      <c r="K7" s="326">
        <v>0.15</v>
      </c>
      <c r="L7" s="256">
        <v>-6820234.6696841903</v>
      </c>
      <c r="M7" s="255">
        <v>0.15</v>
      </c>
      <c r="N7" s="327">
        <v>-6767574.7607717663</v>
      </c>
    </row>
    <row r="8" spans="1:14" ht="35.450000000000003" customHeight="1" x14ac:dyDescent="0.25">
      <c r="A8" s="369"/>
      <c r="B8" s="3" t="s">
        <v>112</v>
      </c>
      <c r="C8" s="254">
        <f>IRR(E16:I16,$B$2)</f>
        <v>-0.12213671069128518</v>
      </c>
      <c r="D8" s="255">
        <f>IRR(E16:N16,B2)</f>
        <v>0.31432415920468482</v>
      </c>
      <c r="F8" s="370" t="s">
        <v>146</v>
      </c>
      <c r="G8" s="371"/>
      <c r="H8" s="371" t="s">
        <v>147</v>
      </c>
      <c r="I8" s="372"/>
      <c r="K8" s="326">
        <v>0.2</v>
      </c>
      <c r="L8" s="256">
        <v>-6419044.3949968806</v>
      </c>
      <c r="M8" s="255">
        <v>0.2</v>
      </c>
      <c r="N8" s="327">
        <v>-6369482.1277851928</v>
      </c>
    </row>
    <row r="9" spans="1:14" ht="30" x14ac:dyDescent="0.25">
      <c r="A9" s="369"/>
      <c r="B9" s="3" t="s">
        <v>113</v>
      </c>
      <c r="C9" s="256">
        <f>NPV($B$2,E16:I16)</f>
        <v>-8023805.4937461037</v>
      </c>
      <c r="D9" s="256">
        <f>NPV($B$2,E16:N16)</f>
        <v>47999918.749192625</v>
      </c>
      <c r="F9" s="326">
        <v>0.05</v>
      </c>
      <c r="G9" s="256">
        <f>D9</f>
        <v>47999918.749192625</v>
      </c>
      <c r="H9" s="255">
        <v>0.05</v>
      </c>
      <c r="I9" s="327">
        <f>D11</f>
        <v>48110413.249744579</v>
      </c>
      <c r="K9" s="370" t="s">
        <v>146</v>
      </c>
      <c r="L9" s="371"/>
      <c r="M9" s="371" t="s">
        <v>147</v>
      </c>
      <c r="N9" s="372"/>
    </row>
    <row r="10" spans="1:14" ht="30" x14ac:dyDescent="0.25">
      <c r="A10" s="369"/>
      <c r="B10" s="3" t="s">
        <v>114</v>
      </c>
      <c r="C10" s="254">
        <f>IRR(E17:I17,$B$2)</f>
        <v>-0.12092690266928163</v>
      </c>
      <c r="D10" s="255" t="e">
        <f>IRR(E17:N17,B7)</f>
        <v>#VALUE!</v>
      </c>
      <c r="F10" s="326">
        <v>0.1</v>
      </c>
      <c r="G10" s="256">
        <f t="dataTable" ref="G10:G12" dt2D="0" dtr="0" r1="B2" ca="1"/>
        <v>29633129.317636292</v>
      </c>
      <c r="H10" s="255">
        <v>0.1</v>
      </c>
      <c r="I10" s="327">
        <f t="dataTable" ref="I10:I12" dt2D="0" dtr="0" r1="B2" ca="1"/>
        <v>29721055.266879462</v>
      </c>
      <c r="K10" s="326">
        <v>0</v>
      </c>
      <c r="L10" s="256">
        <f>D9</f>
        <v>47999918.749192625</v>
      </c>
      <c r="M10" s="255">
        <v>0</v>
      </c>
      <c r="N10" s="327">
        <f>D11</f>
        <v>48110413.249744579</v>
      </c>
    </row>
    <row r="11" spans="1:14" ht="30" x14ac:dyDescent="0.25">
      <c r="A11" s="369"/>
      <c r="B11" s="3" t="s">
        <v>115</v>
      </c>
      <c r="C11" s="256">
        <f>NPV($B$2,E17:I17)</f>
        <v>-7961852.6597314887</v>
      </c>
      <c r="D11" s="256">
        <f>NPV($B$2,E17:N17)</f>
        <v>48110413.249744579</v>
      </c>
      <c r="F11" s="326">
        <v>0.15</v>
      </c>
      <c r="G11" s="256">
        <v>17672764.109896135</v>
      </c>
      <c r="H11" s="255">
        <v>0.15</v>
      </c>
      <c r="I11" s="327">
        <v>17744580.397011038</v>
      </c>
      <c r="K11" s="326">
        <v>0.05</v>
      </c>
      <c r="L11" s="256">
        <f t="dataTable" ref="L11:L14" dt2D="0" dtr="0" r1="B4" ca="1"/>
        <v>45599922.811733</v>
      </c>
      <c r="M11" s="255">
        <v>0.05</v>
      </c>
      <c r="N11" s="327">
        <f t="dataTable" ref="N11:N14" dt2D="0" dtr="0" r1="B4" ca="1"/>
        <v>45704892.587257348</v>
      </c>
    </row>
    <row r="12" spans="1:14" ht="15.75" thickBot="1" x14ac:dyDescent="0.3">
      <c r="A12" s="369"/>
      <c r="F12" s="328">
        <v>0.2</v>
      </c>
      <c r="G12" s="329">
        <v>9747726.3852067925</v>
      </c>
      <c r="H12" s="330">
        <v>0.2</v>
      </c>
      <c r="I12" s="331">
        <v>9807718.7461747974</v>
      </c>
      <c r="K12" s="326">
        <v>0.1</v>
      </c>
      <c r="L12" s="256">
        <v>43199926.874273367</v>
      </c>
      <c r="M12" s="255">
        <v>0.1</v>
      </c>
      <c r="N12" s="327">
        <v>43299371.924770109</v>
      </c>
    </row>
    <row r="13" spans="1:14" x14ac:dyDescent="0.25">
      <c r="A13" s="369"/>
      <c r="F13" s="324"/>
      <c r="G13" s="325"/>
      <c r="H13" s="324"/>
      <c r="I13" s="325"/>
      <c r="K13" s="326">
        <v>0.15</v>
      </c>
      <c r="L13" s="256">
        <v>40799930.936813727</v>
      </c>
      <c r="M13" s="255">
        <v>0.15</v>
      </c>
      <c r="N13" s="327">
        <v>40893851.262282893</v>
      </c>
    </row>
    <row r="14" spans="1:14" ht="15.75" thickBot="1" x14ac:dyDescent="0.3">
      <c r="A14" s="369"/>
      <c r="F14" s="324"/>
      <c r="G14" s="325"/>
      <c r="H14" s="324"/>
      <c r="I14" s="325"/>
      <c r="K14" s="328">
        <v>0.2</v>
      </c>
      <c r="L14" s="329">
        <v>38399934.999354109</v>
      </c>
      <c r="M14" s="330">
        <v>0.2</v>
      </c>
      <c r="N14" s="331">
        <v>38488330.599795662</v>
      </c>
    </row>
    <row r="15" spans="1:14" x14ac:dyDescent="0.25">
      <c r="A15" s="369"/>
      <c r="B15" s="257" t="s">
        <v>116</v>
      </c>
      <c r="C15" s="258" t="s">
        <v>117</v>
      </c>
      <c r="D15" s="259" t="s">
        <v>118</v>
      </c>
      <c r="E15" s="260" t="s">
        <v>63</v>
      </c>
      <c r="F15" s="2" t="s">
        <v>64</v>
      </c>
      <c r="G15" s="2" t="s">
        <v>65</v>
      </c>
      <c r="H15" s="2" t="s">
        <v>66</v>
      </c>
      <c r="I15" s="2" t="s">
        <v>67</v>
      </c>
      <c r="J15" s="262" t="s">
        <v>68</v>
      </c>
      <c r="K15" s="332" t="s">
        <v>69</v>
      </c>
      <c r="L15" s="2" t="s">
        <v>70</v>
      </c>
      <c r="M15" s="2" t="s">
        <v>71</v>
      </c>
      <c r="N15" s="333" t="s">
        <v>72</v>
      </c>
    </row>
    <row r="16" spans="1:14" x14ac:dyDescent="0.25">
      <c r="A16" s="369"/>
      <c r="B16" s="9" t="s">
        <v>121</v>
      </c>
      <c r="C16" s="256">
        <f>SUM(E16:I16)</f>
        <v>-6768842.3359929323</v>
      </c>
      <c r="D16" s="263">
        <f>SUM(E16:N16)</f>
        <v>76796707.185711473</v>
      </c>
      <c r="E16" s="263">
        <f>'Economic Summary (RCP 2.6)'!F11*(1-$B$4)</f>
        <v>-9023039.7313261721</v>
      </c>
      <c r="F16" s="263">
        <f>'Economic Summary (RCP 2.6)'!G11*(1-$B$4)</f>
        <v>-8707844.830634078</v>
      </c>
      <c r="G16" s="263">
        <f>'Economic Summary (RCP 2.6)'!H11*(1-$B$4)</f>
        <v>-4289471.3137157578</v>
      </c>
      <c r="H16" s="263">
        <f>'Economic Summary (RCP 2.6)'!I11*(1-$B$4)</f>
        <v>5699472.6084449757</v>
      </c>
      <c r="I16" s="263">
        <f>'Economic Summary (RCP 2.6)'!J11*(1-$B$4)</f>
        <v>9552040.9312380981</v>
      </c>
      <c r="J16" s="263">
        <f>'Economic Summary (RCP 2.6)'!K11*(1-$B$4)</f>
        <v>12629872.193642812</v>
      </c>
      <c r="K16" s="263">
        <f>'Economic Summary (RCP 2.6)'!L11*(1-$B$4)</f>
        <v>14694447.158574369</v>
      </c>
      <c r="L16" s="263">
        <f>'Economic Summary (RCP 2.6)'!M11*(1-$B$4)</f>
        <v>16735948.070838748</v>
      </c>
      <c r="M16" s="263">
        <f>'Economic Summary (RCP 2.6)'!N11*(1-$B$4)</f>
        <v>18754611.292342402</v>
      </c>
      <c r="N16" s="263">
        <f>'Economic Summary (RCP 2.6)'!O11*(1-$B$4)</f>
        <v>20750670.806306072</v>
      </c>
    </row>
    <row r="17" spans="1:14" x14ac:dyDescent="0.25">
      <c r="A17" s="369"/>
      <c r="B17" s="9" t="s">
        <v>122</v>
      </c>
      <c r="C17" s="256">
        <f>SUM(E17:I17)</f>
        <v>-6697294.6193429362</v>
      </c>
      <c r="D17" s="263">
        <f>SUM(E17:N17)</f>
        <v>76939802.619011462</v>
      </c>
      <c r="E17" s="263">
        <f>'Economic Summary (RCP 2.6)'!F12*(1-$B$4)</f>
        <v>-9008730.1879961733</v>
      </c>
      <c r="F17" s="263">
        <f>'Economic Summary (RCP 2.6)'!G12*(1-$B$4)</f>
        <v>-8693535.2873040792</v>
      </c>
      <c r="G17" s="263">
        <f>'Economic Summary (RCP 2.6)'!H12*(1-$B$4)</f>
        <v>-4275161.770385759</v>
      </c>
      <c r="H17" s="263">
        <f>'Economic Summary (RCP 2.6)'!I12*(1-$B$4)</f>
        <v>5713782.1517749764</v>
      </c>
      <c r="I17" s="263">
        <f>'Economic Summary (RCP 2.6)'!J12*(1-$B$4)</f>
        <v>9566350.4745680969</v>
      </c>
      <c r="J17" s="263">
        <f>'Economic Summary (RCP 2.6)'!K12*(1-$B$4)</f>
        <v>12644181.736972814</v>
      </c>
      <c r="K17" s="263">
        <f>'Economic Summary (RCP 2.6)'!L12*(1-$B$4)</f>
        <v>14708756.701904368</v>
      </c>
      <c r="L17" s="263">
        <f>'Economic Summary (RCP 2.6)'!M12*(1-$B$4)</f>
        <v>16750257.61416875</v>
      </c>
      <c r="M17" s="263">
        <f>'Economic Summary (RCP 2.6)'!N12*(1-$B$4)</f>
        <v>18768920.835672405</v>
      </c>
      <c r="N17" s="263">
        <f>'Economic Summary (RCP 2.6)'!O12*(1-$B$4)</f>
        <v>20764980.34963607</v>
      </c>
    </row>
    <row r="18" spans="1:14" ht="15.75" thickBot="1" x14ac:dyDescent="0.3"/>
    <row r="19" spans="1:14" x14ac:dyDescent="0.25">
      <c r="A19" s="369" t="s">
        <v>148</v>
      </c>
      <c r="B19" s="334" t="s">
        <v>149</v>
      </c>
      <c r="C19" s="336" t="s">
        <v>108</v>
      </c>
      <c r="D19" s="337" t="s">
        <v>109</v>
      </c>
    </row>
    <row r="20" spans="1:14" ht="30" x14ac:dyDescent="0.25">
      <c r="A20" s="369"/>
      <c r="B20" s="48" t="s">
        <v>112</v>
      </c>
      <c r="C20" s="254" t="e">
        <f>IRR(E26:I26,$B$2)</f>
        <v>#NUM!</v>
      </c>
      <c r="D20" s="335">
        <f>IRR(E26:N26,B12)</f>
        <v>0.20886485116341502</v>
      </c>
    </row>
    <row r="21" spans="1:14" ht="30" x14ac:dyDescent="0.25">
      <c r="A21" s="369"/>
      <c r="B21" s="48" t="s">
        <v>113</v>
      </c>
      <c r="C21" s="256">
        <f>NPV($B$2,E26:I26)</f>
        <v>-23368480.101475138</v>
      </c>
      <c r="D21" s="327">
        <f>NPV($B$2,E26:N26)</f>
        <v>31720288.236089654</v>
      </c>
    </row>
    <row r="22" spans="1:14" ht="30" x14ac:dyDescent="0.25">
      <c r="A22" s="369"/>
      <c r="B22" s="48" t="s">
        <v>114</v>
      </c>
      <c r="C22" s="254" t="e">
        <f>IRR(E27:I27,$B$2)</f>
        <v>#NUM!</v>
      </c>
      <c r="D22" s="335" t="e">
        <f>IRR(E27:N27,B19)</f>
        <v>#VALUE!</v>
      </c>
    </row>
    <row r="23" spans="1:14" ht="30.75" thickBot="1" x14ac:dyDescent="0.3">
      <c r="A23" s="369"/>
      <c r="B23" s="49" t="s">
        <v>115</v>
      </c>
      <c r="C23" s="329">
        <f>NPV($B$2,E27:I27)</f>
        <v>-23320155.403965287</v>
      </c>
      <c r="D23" s="331">
        <f>NPV($B$2,E27:N27)</f>
        <v>25079706.670085296</v>
      </c>
    </row>
    <row r="24" spans="1:14" x14ac:dyDescent="0.25">
      <c r="A24" s="369"/>
    </row>
    <row r="25" spans="1:14" x14ac:dyDescent="0.25">
      <c r="A25" s="369"/>
      <c r="B25" s="257" t="s">
        <v>116</v>
      </c>
      <c r="C25" s="258" t="s">
        <v>117</v>
      </c>
      <c r="D25" s="259" t="s">
        <v>118</v>
      </c>
      <c r="E25" s="260" t="s">
        <v>63</v>
      </c>
      <c r="F25" s="261" t="s">
        <v>64</v>
      </c>
      <c r="G25" s="261" t="s">
        <v>65</v>
      </c>
      <c r="H25" s="261" t="s">
        <v>66</v>
      </c>
      <c r="I25" s="261" t="s">
        <v>67</v>
      </c>
      <c r="J25" s="262" t="s">
        <v>68</v>
      </c>
      <c r="K25" s="260" t="s">
        <v>69</v>
      </c>
      <c r="L25" s="261" t="s">
        <v>70</v>
      </c>
      <c r="M25" s="261" t="s">
        <v>71</v>
      </c>
      <c r="N25" s="262" t="s">
        <v>72</v>
      </c>
    </row>
    <row r="26" spans="1:14" x14ac:dyDescent="0.25">
      <c r="A26" s="369"/>
      <c r="B26" s="9" t="s">
        <v>121</v>
      </c>
      <c r="C26" s="256">
        <f>SUM(E26:I26)</f>
        <v>-25349707.867231034</v>
      </c>
      <c r="D26" s="263">
        <f>SUM(E26:N26)</f>
        <v>56046036.379405394</v>
      </c>
      <c r="E26" s="263">
        <f>'Economic Summary (RCP 2.6)'!F22</f>
        <v>-9028824.5999999996</v>
      </c>
      <c r="F26" s="263">
        <f>'Economic Summary (RCP 2.6)'!G22+'Economic Summary (RCP 2.6)'!F31</f>
        <v>-9023039.7313261721</v>
      </c>
      <c r="G26" s="263">
        <f>'Economic Summary (RCP 2.6)'!H22+'Economic Summary (RCP 2.6)'!G31</f>
        <v>-8707844.830634078</v>
      </c>
      <c r="H26" s="263">
        <f>'Economic Summary (RCP 2.6)'!I22+'Economic Summary (RCP 2.6)'!H31</f>
        <v>-4289471.3137157578</v>
      </c>
      <c r="I26" s="263">
        <f>'Economic Summary (RCP 2.6)'!J22+'Economic Summary (RCP 2.6)'!I31</f>
        <v>5699472.6084449757</v>
      </c>
      <c r="J26" s="263">
        <f>'Economic Summary (RCP 2.6)'!K22+'Economic Summary (RCP 2.6)'!J31</f>
        <v>18580865.531238098</v>
      </c>
      <c r="K26" s="263">
        <f>'Economic Summary (RCP 2.6)'!L22+'Economic Summary (RCP 2.6)'!K31</f>
        <v>12629872.193642812</v>
      </c>
      <c r="L26" s="263">
        <f>'Economic Summary (RCP 2.6)'!M22+'Economic Summary (RCP 2.6)'!L31</f>
        <v>14694447.158574369</v>
      </c>
      <c r="M26" s="263">
        <f>'Economic Summary (RCP 2.6)'!N22+'Economic Summary (RCP 2.6)'!M31</f>
        <v>16735948.070838748</v>
      </c>
      <c r="N26" s="263">
        <f>'Economic Summary (RCP 2.6)'!O22+'Economic Summary (RCP 2.6)'!N31</f>
        <v>18754611.292342402</v>
      </c>
    </row>
    <row r="27" spans="1:14" x14ac:dyDescent="0.25">
      <c r="A27" s="369"/>
      <c r="B27" s="9" t="s">
        <v>122</v>
      </c>
      <c r="C27" s="256">
        <f>SUM(E27:I27)</f>
        <v>-25292469.693911035</v>
      </c>
      <c r="D27" s="263">
        <f>SUM(E27:N27)</f>
        <v>47145997.669375405</v>
      </c>
      <c r="E27" s="263">
        <f>'Economic Summary (RCP 2.6)'!F22</f>
        <v>-9028824.5999999996</v>
      </c>
      <c r="F27" s="263">
        <f>'Economic Summary (RCP 2.6)'!F22+'Economic Summary (RCP 2.6)'!F40</f>
        <v>-9008730.1879961733</v>
      </c>
      <c r="G27" s="263">
        <f>'Economic Summary (RCP 2.6)'!G22+'Economic Summary (RCP 2.6)'!G40</f>
        <v>-8693535.2873040792</v>
      </c>
      <c r="H27" s="263">
        <f>'Economic Summary (RCP 2.6)'!H22+'Economic Summary (RCP 2.6)'!H40</f>
        <v>-4275161.770385759</v>
      </c>
      <c r="I27" s="263">
        <f>'Economic Summary (RCP 2.6)'!I22+'Economic Summary (RCP 2.6)'!I40</f>
        <v>5713782.1517749764</v>
      </c>
      <c r="J27" s="263">
        <f>'Economic Summary (RCP 2.6)'!J22+'Economic Summary (RCP 2.6)'!J40</f>
        <v>9566350.4745680969</v>
      </c>
      <c r="K27" s="263">
        <f>'Economic Summary (RCP 2.6)'!K22+'Economic Summary (RCP 2.6)'!K40</f>
        <v>12644181.736972814</v>
      </c>
      <c r="L27" s="263">
        <f>'Economic Summary (RCP 2.6)'!L22+'Economic Summary (RCP 2.6)'!L40</f>
        <v>14708756.701904368</v>
      </c>
      <c r="M27" s="263">
        <f>'Economic Summary (RCP 2.6)'!M22+'Economic Summary (RCP 2.6)'!M40</f>
        <v>16750257.61416875</v>
      </c>
      <c r="N27" s="263">
        <f>'Economic Summary (RCP 2.6)'!N22+'Economic Summary (RCP 2.6)'!N40</f>
        <v>18768920.835672405</v>
      </c>
    </row>
    <row r="28" spans="1:14" ht="15.75" thickBot="1" x14ac:dyDescent="0.3"/>
    <row r="29" spans="1:14" x14ac:dyDescent="0.25">
      <c r="A29" s="369" t="s">
        <v>150</v>
      </c>
      <c r="B29" s="334" t="s">
        <v>151</v>
      </c>
      <c r="C29" s="336" t="s">
        <v>108</v>
      </c>
      <c r="D29" s="337" t="s">
        <v>109</v>
      </c>
    </row>
    <row r="30" spans="1:14" ht="30" x14ac:dyDescent="0.25">
      <c r="A30" s="369"/>
      <c r="B30" s="48" t="s">
        <v>112</v>
      </c>
      <c r="C30" s="254" t="e">
        <f>IRR(E36:I36,$B$2)</f>
        <v>#NUM!</v>
      </c>
      <c r="D30" s="335">
        <f>IRR(E36:N36,B24)</f>
        <v>0.1341760729278374</v>
      </c>
    </row>
    <row r="31" spans="1:14" ht="30" x14ac:dyDescent="0.25">
      <c r="A31" s="369"/>
      <c r="B31" s="48" t="s">
        <v>113</v>
      </c>
      <c r="C31" s="256">
        <f>NPV($B$2,E36:I36)</f>
        <v>-35107610.119297162</v>
      </c>
      <c r="D31" s="327">
        <f>NPV($B$2,E36:N36)</f>
        <v>17382932.881209124</v>
      </c>
    </row>
    <row r="32" spans="1:14" ht="30" x14ac:dyDescent="0.25">
      <c r="A32" s="369"/>
      <c r="B32" s="48" t="s">
        <v>114</v>
      </c>
      <c r="C32" s="254" t="e">
        <f>IRR(E37:I37,$B$2)</f>
        <v>#NUM!</v>
      </c>
      <c r="D32" s="335" t="e">
        <f>IRR(E37:N37,B29)</f>
        <v>#VALUE!</v>
      </c>
    </row>
    <row r="33" spans="1:14" ht="30.75" thickBot="1" x14ac:dyDescent="0.3">
      <c r="A33" s="369"/>
      <c r="B33" s="49" t="s">
        <v>115</v>
      </c>
      <c r="C33" s="329">
        <f>NPV($B$2,E37:I37)</f>
        <v>-35072264.599410892</v>
      </c>
      <c r="D33" s="331">
        <f>NPV($B$2,E37:N37)</f>
        <v>17466820.067632731</v>
      </c>
    </row>
    <row r="34" spans="1:14" x14ac:dyDescent="0.25">
      <c r="A34" s="369"/>
    </row>
    <row r="35" spans="1:14" x14ac:dyDescent="0.25">
      <c r="A35" s="369"/>
      <c r="B35" s="257" t="s">
        <v>116</v>
      </c>
      <c r="C35" s="258" t="s">
        <v>117</v>
      </c>
      <c r="D35" s="259" t="s">
        <v>118</v>
      </c>
      <c r="E35" s="260" t="s">
        <v>63</v>
      </c>
      <c r="F35" s="261" t="s">
        <v>64</v>
      </c>
      <c r="G35" s="261" t="s">
        <v>65</v>
      </c>
      <c r="H35" s="261" t="s">
        <v>66</v>
      </c>
      <c r="I35" s="261" t="s">
        <v>67</v>
      </c>
      <c r="J35" s="262" t="s">
        <v>68</v>
      </c>
      <c r="K35" s="260" t="s">
        <v>69</v>
      </c>
      <c r="L35" s="261" t="s">
        <v>70</v>
      </c>
      <c r="M35" s="261" t="s">
        <v>71</v>
      </c>
      <c r="N35" s="262" t="s">
        <v>72</v>
      </c>
    </row>
    <row r="36" spans="1:14" x14ac:dyDescent="0.25">
      <c r="A36" s="369"/>
      <c r="B36" s="9" t="s">
        <v>121</v>
      </c>
      <c r="C36" s="256">
        <f>SUM(E36:I36)</f>
        <v>-40078005.075676009</v>
      </c>
      <c r="D36" s="263">
        <f>SUM(E36:N36)</f>
        <v>37291425.087062992</v>
      </c>
      <c r="E36" s="263">
        <f>'Economic Summary (RCP 2.6)'!F22</f>
        <v>-9028824.5999999996</v>
      </c>
      <c r="F36" s="263">
        <f>'Economic Summary (RCP 2.6)'!G22</f>
        <v>-9028824.5999999996</v>
      </c>
      <c r="G36" s="263">
        <f>'Economic Summary (RCP 2.6)'!H22+'Economic Summary (RCP 2.6)'!F31</f>
        <v>-9023039.7313261721</v>
      </c>
      <c r="H36" s="263">
        <f>'Economic Summary (RCP 2.6)'!I22+'Economic Summary (RCP 2.6)'!G31</f>
        <v>-8707844.830634078</v>
      </c>
      <c r="I36" s="263">
        <f>'Economic Summary (RCP 2.6)'!J22+'Economic Summary (RCP 2.6)'!H31</f>
        <v>-4289471.3137157578</v>
      </c>
      <c r="J36" s="263">
        <f>'Economic Summary (RCP 2.6)'!K22+'Economic Summary (RCP 2.6)'!I31</f>
        <v>14728297.208444975</v>
      </c>
      <c r="K36" s="263">
        <f>'Economic Summary (RCP 2.6)'!L22+'Economic Summary (RCP 2.6)'!J31</f>
        <v>18580865.531238098</v>
      </c>
      <c r="L36" s="263">
        <f>'Economic Summary (RCP 2.6)'!M22+'Economic Summary (RCP 2.6)'!K31</f>
        <v>12629872.193642812</v>
      </c>
      <c r="M36" s="263">
        <f>'Economic Summary (RCP 2.6)'!N22+'Economic Summary (RCP 2.6)'!L31</f>
        <v>14694447.158574369</v>
      </c>
      <c r="N36" s="263">
        <f>'Economic Summary (RCP 2.6)'!O22+'Economic Summary (RCP 2.6)'!M31</f>
        <v>16735948.070838748</v>
      </c>
    </row>
    <row r="37" spans="1:14" x14ac:dyDescent="0.25">
      <c r="A37" s="369"/>
      <c r="B37" s="9" t="s">
        <v>122</v>
      </c>
      <c r="C37" s="256">
        <f>SUM(E37:I37)</f>
        <v>-40035076.445686013</v>
      </c>
      <c r="D37" s="263">
        <f>SUM(E37:N37)</f>
        <v>37405901.43370299</v>
      </c>
      <c r="E37" s="263">
        <f>'Economic Summary (RCP 2.6)'!F22</f>
        <v>-9028824.5999999996</v>
      </c>
      <c r="F37" s="263">
        <f>'Economic Summary (RCP 2.6)'!G22</f>
        <v>-9028824.5999999996</v>
      </c>
      <c r="G37" s="263">
        <f>'Economic Summary (RCP 2.6)'!H22+'Economic Summary (RCP 2.6)'!F40</f>
        <v>-9008730.1879961733</v>
      </c>
      <c r="H37" s="263">
        <f>'Economic Summary (RCP 2.6)'!I22+'Economic Summary (RCP 2.6)'!G40</f>
        <v>-8693535.2873040792</v>
      </c>
      <c r="I37" s="263">
        <f>'Economic Summary (RCP 2.6)'!J22+'Economic Summary (RCP 2.6)'!H40</f>
        <v>-4275161.770385759</v>
      </c>
      <c r="J37" s="263">
        <f>'Economic Summary (RCP 2.6)'!K22+'Economic Summary (RCP 2.6)'!I40</f>
        <v>14742606.751774976</v>
      </c>
      <c r="K37" s="263">
        <f>'Economic Summary (RCP 2.6)'!L22+'Economic Summary (RCP 2.6)'!J40</f>
        <v>18595175.074568097</v>
      </c>
      <c r="L37" s="263">
        <f>'Economic Summary (RCP 2.6)'!M22+'Economic Summary (RCP 2.6)'!K40</f>
        <v>12644181.736972814</v>
      </c>
      <c r="M37" s="263">
        <f>'Economic Summary (RCP 2.6)'!N22+'Economic Summary (RCP 2.6)'!L40</f>
        <v>14708756.701904368</v>
      </c>
      <c r="N37" s="263">
        <f>'Economic Summary (RCP 2.6)'!O22+'Economic Summary (RCP 2.6)'!M40</f>
        <v>16750257.61416875</v>
      </c>
    </row>
  </sheetData>
  <mergeCells count="14">
    <mergeCell ref="A29:A37"/>
    <mergeCell ref="A7:A17"/>
    <mergeCell ref="F8:G8"/>
    <mergeCell ref="H8:I8"/>
    <mergeCell ref="K9:L9"/>
    <mergeCell ref="M9:N9"/>
    <mergeCell ref="A19:A27"/>
    <mergeCell ref="A1:D1"/>
    <mergeCell ref="F2:I2"/>
    <mergeCell ref="K2:N2"/>
    <mergeCell ref="F3:G3"/>
    <mergeCell ref="H3:I3"/>
    <mergeCell ref="K3:L3"/>
    <mergeCell ref="M3:N3"/>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487AB-C687-41E1-B5B0-7FB9BAD382DA}">
  <dimension ref="A1:U127"/>
  <sheetViews>
    <sheetView topLeftCell="A34" zoomScale="70" zoomScaleNormal="70" workbookViewId="0">
      <selection activeCell="C15" sqref="C15"/>
    </sheetView>
  </sheetViews>
  <sheetFormatPr defaultRowHeight="15" x14ac:dyDescent="0.25"/>
  <cols>
    <col min="1" max="1" width="50.42578125" customWidth="1"/>
    <col min="2" max="5" width="15.140625" customWidth="1"/>
    <col min="6" max="21" width="12.140625" customWidth="1"/>
  </cols>
  <sheetData>
    <row r="1" spans="1:21" x14ac:dyDescent="0.25">
      <c r="A1" s="358" t="s">
        <v>105</v>
      </c>
      <c r="B1" s="358"/>
      <c r="C1" s="358"/>
      <c r="D1" s="358"/>
      <c r="E1" s="358"/>
      <c r="F1" s="358"/>
      <c r="G1" s="358"/>
      <c r="H1" s="358"/>
    </row>
    <row r="2" spans="1:21" ht="15.75" thickBot="1" x14ac:dyDescent="0.3">
      <c r="A2" s="191">
        <v>0.05</v>
      </c>
      <c r="B2" s="192" t="s">
        <v>106</v>
      </c>
    </row>
    <row r="3" spans="1:21" ht="30.75" thickBot="1" x14ac:dyDescent="0.3">
      <c r="A3" s="246" t="s">
        <v>152</v>
      </c>
      <c r="B3" s="215" t="s">
        <v>153</v>
      </c>
      <c r="C3" s="216"/>
      <c r="D3" s="217">
        <v>0.42399999999999999</v>
      </c>
      <c r="E3" s="218" t="s">
        <v>154</v>
      </c>
      <c r="F3" s="225" t="s">
        <v>155</v>
      </c>
      <c r="J3" s="243" t="s">
        <v>6</v>
      </c>
      <c r="K3" s="172">
        <f>'1.Tonga organic melon (2.6)'!C9</f>
        <v>6628.9920000000002</v>
      </c>
      <c r="L3" s="179" t="s">
        <v>156</v>
      </c>
    </row>
    <row r="4" spans="1:21" x14ac:dyDescent="0.25">
      <c r="B4" s="133" t="s">
        <v>63</v>
      </c>
      <c r="C4" s="133" t="s">
        <v>64</v>
      </c>
      <c r="D4" s="133" t="s">
        <v>65</v>
      </c>
      <c r="E4" s="133" t="s">
        <v>66</v>
      </c>
      <c r="F4" s="122" t="s">
        <v>67</v>
      </c>
      <c r="G4" s="122" t="s">
        <v>68</v>
      </c>
      <c r="H4" s="122" t="s">
        <v>69</v>
      </c>
      <c r="I4" s="122" t="s">
        <v>70</v>
      </c>
      <c r="J4" s="122" t="s">
        <v>71</v>
      </c>
      <c r="K4" s="122" t="s">
        <v>72</v>
      </c>
      <c r="L4" s="122" t="s">
        <v>73</v>
      </c>
      <c r="M4" s="122" t="s">
        <v>74</v>
      </c>
      <c r="N4" s="122" t="s">
        <v>75</v>
      </c>
      <c r="O4" s="122" t="s">
        <v>76</v>
      </c>
      <c r="P4" s="122" t="s">
        <v>77</v>
      </c>
      <c r="Q4" s="122" t="s">
        <v>78</v>
      </c>
      <c r="R4" s="122" t="s">
        <v>79</v>
      </c>
      <c r="S4" s="122" t="s">
        <v>80</v>
      </c>
      <c r="T4" s="122" t="s">
        <v>81</v>
      </c>
      <c r="U4" s="122" t="s">
        <v>82</v>
      </c>
    </row>
    <row r="5" spans="1:21" x14ac:dyDescent="0.25">
      <c r="A5" s="172" t="s">
        <v>157</v>
      </c>
      <c r="B5" s="173">
        <f>'1.Tonga organic melon (2.6)'!E48*$D$3</f>
        <v>3760706.7095039999</v>
      </c>
      <c r="C5" s="173">
        <f>'1.Tonga organic melon (2.6)'!F48*$D$3</f>
        <v>3637036.2347520008</v>
      </c>
      <c r="D5" s="173">
        <f>'1.Tonga organic melon (2.6)'!G48*$D$3</f>
        <v>3514602.4647475202</v>
      </c>
      <c r="E5" s="173">
        <f>'1.Tonga organic melon (2.6)'!H48*$D$3</f>
        <v>3393393.0324430857</v>
      </c>
      <c r="F5" s="173">
        <f>'1.Tonga organic melon (2.6)'!I48*$D$3</f>
        <v>3273395.6944616954</v>
      </c>
      <c r="G5" s="173">
        <f>'1.Tonga organic melon (2.6)'!J48*$D$3</f>
        <v>3154598.3298601168</v>
      </c>
      <c r="H5" s="173">
        <f>'1.Tonga organic melon (2.6)'!K48*$D$3</f>
        <v>3036988.9389045564</v>
      </c>
      <c r="I5" s="173">
        <f>'1.Tonga organic melon (2.6)'!L48*$D$3</f>
        <v>2920555.6418585498</v>
      </c>
      <c r="J5" s="173">
        <f>'1.Tonga organic melon (2.6)'!M48*$D$3</f>
        <v>2805286.6777830031</v>
      </c>
      <c r="K5" s="173">
        <f>'1.Tonga organic melon (2.6)'!N48*$D$3</f>
        <v>2691170.4033482145</v>
      </c>
      <c r="L5" s="173">
        <f>'1.Tonga organic melon (2.6)'!O48*$D$3</f>
        <v>2578195.291657771</v>
      </c>
      <c r="M5" s="173">
        <f>'1.Tonga organic melon (2.6)'!P48*$D$3</f>
        <v>2466349.9310842352</v>
      </c>
      <c r="N5" s="173">
        <f>'1.Tonga organic melon (2.6)'!Q48*$D$3</f>
        <v>2355623.0241164323</v>
      </c>
      <c r="O5" s="173">
        <f>'1.Tonga organic melon (2.6)'!R48*$D$3</f>
        <v>2246003.3862183075</v>
      </c>
      <c r="P5" s="173">
        <f>'1.Tonga organic melon (2.6)'!S48*$D$3</f>
        <v>2137479.9446991649</v>
      </c>
      <c r="Q5" s="173">
        <f>'1.Tonga organic melon (2.6)'!T48*$D$3</f>
        <v>2030041.737595211</v>
      </c>
      <c r="R5" s="173">
        <f>'1.Tonga organic melon (2.6)'!U48*$D$3</f>
        <v>1923677.9125623005</v>
      </c>
      <c r="S5" s="173">
        <f>'1.Tonga organic melon (2.6)'!V48*$D$3</f>
        <v>1818377.7257797178</v>
      </c>
      <c r="T5" s="173">
        <f>'1.Tonga organic melon (2.6)'!W48*$D$3</f>
        <v>1714130.5408649608</v>
      </c>
      <c r="U5" s="173">
        <f>'1.Tonga organic melon (2.6)'!X48*$D$3</f>
        <v>1610925.8277993507</v>
      </c>
    </row>
    <row r="6" spans="1:21" x14ac:dyDescent="0.25">
      <c r="A6" s="172" t="s">
        <v>158</v>
      </c>
      <c r="B6" s="173">
        <f>'1.Tonga organic melon (2.6)'!E163*$D$3</f>
        <v>3471767.5094016003</v>
      </c>
      <c r="C6" s="173">
        <f>'1.Tonga organic melon (2.6)'!F163*$D$3</f>
        <v>4209742.9605580792</v>
      </c>
      <c r="D6" s="173">
        <f>'1.Tonga organic melon (2.6)'!G163*$D$3</f>
        <v>5286373.1426672647</v>
      </c>
      <c r="E6" s="173">
        <f>'1.Tonga organic melon (2.6)'!H163*$D$3</f>
        <v>8004852.5475839991</v>
      </c>
      <c r="F6" s="173">
        <f>'1.Tonga organic melon (2.6)'!I163*$D$3</f>
        <v>8004852.5475839991</v>
      </c>
      <c r="G6" s="173">
        <f>'1.Tonga organic melon (2.6)'!J163*$D$3</f>
        <v>6498321.3096959982</v>
      </c>
      <c r="H6" s="173">
        <f>'1.Tonga organic melon (2.6)'!K163*$D$3</f>
        <v>6498321.3096959982</v>
      </c>
      <c r="I6" s="173">
        <f>'1.Tonga organic melon (2.6)'!L163*$D$3</f>
        <v>6498321.3096959982</v>
      </c>
      <c r="J6" s="173">
        <f>'1.Tonga organic melon (2.6)'!M163*$D$3</f>
        <v>6498321.3096959982</v>
      </c>
      <c r="K6" s="173">
        <f>'1.Tonga organic melon (2.6)'!N163*$D$3</f>
        <v>6498321.3096959982</v>
      </c>
      <c r="L6" s="173">
        <f>'1.Tonga organic melon (2.6)'!O163*$D$3</f>
        <v>6498321.3096959982</v>
      </c>
      <c r="M6" s="173">
        <f>'1.Tonga organic melon (2.6)'!P163*$D$3</f>
        <v>6498321.3096959982</v>
      </c>
      <c r="N6" s="173">
        <f>'1.Tonga organic melon (2.6)'!Q163*$D$3</f>
        <v>6498321.3096959982</v>
      </c>
      <c r="O6" s="173">
        <f>'1.Tonga organic melon (2.6)'!R163*$D$3</f>
        <v>6498321.3096959982</v>
      </c>
      <c r="P6" s="173">
        <f>'1.Tonga organic melon (2.6)'!S163*$D$3</f>
        <v>6498321.3096959982</v>
      </c>
      <c r="Q6" s="173">
        <f>'1.Tonga organic melon (2.6)'!T163*$D$3</f>
        <v>6498321.3096959982</v>
      </c>
      <c r="R6" s="173">
        <f>'1.Tonga organic melon (2.6)'!U163*$D$3</f>
        <v>6498321.3096959982</v>
      </c>
      <c r="S6" s="173">
        <f>'1.Tonga organic melon (2.6)'!V163*$D$3</f>
        <v>6498321.3096959982</v>
      </c>
      <c r="T6" s="173">
        <f>'1.Tonga organic melon (2.6)'!W163*$D$3</f>
        <v>6498321.3096959982</v>
      </c>
      <c r="U6" s="173">
        <f>'1.Tonga organic melon (2.6)'!X163*$D$3</f>
        <v>6498321.3096959982</v>
      </c>
    </row>
    <row r="7" spans="1:21" x14ac:dyDescent="0.25">
      <c r="A7" s="284" t="s">
        <v>159</v>
      </c>
      <c r="B7" s="173">
        <f>'1.Tonga organic melon (2.6)'!E165*$D$3</f>
        <v>3471767.5094016003</v>
      </c>
      <c r="C7" s="173">
        <f>'1.Tonga organic melon (2.6)'!F165*$D$3</f>
        <v>4209742.9605580792</v>
      </c>
      <c r="D7" s="173">
        <f>'1.Tonga organic melon (2.6)'!G165*$D$3</f>
        <v>5286373.1426672647</v>
      </c>
      <c r="E7" s="173">
        <f>'1.Tonga organic melon (2.6)'!H165*$D$3</f>
        <v>8004852.5475839991</v>
      </c>
      <c r="F7" s="173">
        <f>'1.Tonga organic melon (2.6)'!I165*$D$3</f>
        <v>8004852.5475839991</v>
      </c>
      <c r="G7" s="173">
        <f>'1.Tonga organic melon (2.6)'!J165*$D$3</f>
        <v>6498321.3096959982</v>
      </c>
      <c r="H7" s="173">
        <f>'1.Tonga organic melon (2.6)'!K165*$D$3</f>
        <v>6498321.3096959982</v>
      </c>
      <c r="I7" s="173">
        <f>'1.Tonga organic melon (2.6)'!L165*$D$3</f>
        <v>6498321.3096959982</v>
      </c>
      <c r="J7" s="173">
        <f>'1.Tonga organic melon (2.6)'!M165*$D$3</f>
        <v>6498321.3096959982</v>
      </c>
      <c r="K7" s="173">
        <f>'1.Tonga organic melon (2.6)'!N165*$D$3</f>
        <v>6498321.3096959982</v>
      </c>
      <c r="L7" s="173">
        <f>'1.Tonga organic melon (2.6)'!O165*$D$3</f>
        <v>6498321.3096959982</v>
      </c>
      <c r="M7" s="173">
        <f>'1.Tonga organic melon (2.6)'!P165*$D$3</f>
        <v>6498321.3096959982</v>
      </c>
      <c r="N7" s="173">
        <f>'1.Tonga organic melon (2.6)'!Q165*$D$3</f>
        <v>6498321.3096959982</v>
      </c>
      <c r="O7" s="173">
        <f>'1.Tonga organic melon (2.6)'!R165*$D$3</f>
        <v>6498321.3096959982</v>
      </c>
      <c r="P7" s="173">
        <f>'1.Tonga organic melon (2.6)'!S165*$D$3</f>
        <v>6498321.3096959982</v>
      </c>
      <c r="Q7" s="173">
        <f>'1.Tonga organic melon (2.6)'!T165*$D$3</f>
        <v>6498321.3096959982</v>
      </c>
      <c r="R7" s="173">
        <f>'1.Tonga organic melon (2.6)'!U165*$D$3</f>
        <v>6498321.3096959982</v>
      </c>
      <c r="S7" s="173">
        <f>'1.Tonga organic melon (2.6)'!V165*$D$3</f>
        <v>6498321.3096959982</v>
      </c>
      <c r="T7" s="173">
        <f>'1.Tonga organic melon (2.6)'!W165*$D$3</f>
        <v>6498321.3096959982</v>
      </c>
      <c r="U7" s="173">
        <f>'1.Tonga organic melon (2.6)'!X165*$D$3</f>
        <v>6498321.3096959982</v>
      </c>
    </row>
    <row r="8" spans="1:21" x14ac:dyDescent="0.25">
      <c r="A8" s="172" t="s">
        <v>160</v>
      </c>
      <c r="B8" s="173">
        <f>B6-B5</f>
        <v>-288939.20010239957</v>
      </c>
      <c r="C8" s="173">
        <f t="shared" ref="C8:U8" si="0">C6-C5</f>
        <v>572706.72580607841</v>
      </c>
      <c r="D8" s="173">
        <f t="shared" si="0"/>
        <v>1771770.6779197445</v>
      </c>
      <c r="E8" s="173">
        <f t="shared" si="0"/>
        <v>4611459.5151409134</v>
      </c>
      <c r="F8" s="173">
        <f t="shared" si="0"/>
        <v>4731456.8531223033</v>
      </c>
      <c r="G8" s="173">
        <f t="shared" si="0"/>
        <v>3343722.9798358814</v>
      </c>
      <c r="H8" s="173">
        <f t="shared" si="0"/>
        <v>3461332.3707914418</v>
      </c>
      <c r="I8" s="173">
        <f t="shared" si="0"/>
        <v>3577765.6678374484</v>
      </c>
      <c r="J8" s="173">
        <f t="shared" si="0"/>
        <v>3693034.6319129951</v>
      </c>
      <c r="K8" s="173">
        <f t="shared" si="0"/>
        <v>3807150.9063477837</v>
      </c>
      <c r="L8" s="173">
        <f t="shared" si="0"/>
        <v>3920126.0180382272</v>
      </c>
      <c r="M8" s="173">
        <f t="shared" si="0"/>
        <v>4031971.378611763</v>
      </c>
      <c r="N8" s="173">
        <f t="shared" si="0"/>
        <v>4142698.2855795659</v>
      </c>
      <c r="O8" s="173">
        <f t="shared" si="0"/>
        <v>4252317.9234776907</v>
      </c>
      <c r="P8" s="173">
        <f t="shared" si="0"/>
        <v>4360841.3649968337</v>
      </c>
      <c r="Q8" s="173">
        <f t="shared" si="0"/>
        <v>4468279.5721007874</v>
      </c>
      <c r="R8" s="173">
        <f t="shared" si="0"/>
        <v>4574643.3971336978</v>
      </c>
      <c r="S8" s="173">
        <f t="shared" si="0"/>
        <v>4679943.5839162804</v>
      </c>
      <c r="T8" s="173">
        <f t="shared" si="0"/>
        <v>4784190.768831037</v>
      </c>
      <c r="U8" s="173">
        <f t="shared" si="0"/>
        <v>4887395.4818966473</v>
      </c>
    </row>
    <row r="9" spans="1:21" x14ac:dyDescent="0.25">
      <c r="A9" s="172" t="s">
        <v>161</v>
      </c>
      <c r="B9" s="173">
        <f>B8</f>
        <v>-288939.20010239957</v>
      </c>
      <c r="C9" s="173">
        <f>C8+B9</f>
        <v>283767.52570367884</v>
      </c>
      <c r="D9" s="173">
        <f t="shared" ref="D9:E9" si="1">D8+C9</f>
        <v>2055538.2036234234</v>
      </c>
      <c r="E9" s="173">
        <f t="shared" si="1"/>
        <v>6666997.7187643368</v>
      </c>
      <c r="F9" s="173">
        <f>F8+E9</f>
        <v>11398454.57188664</v>
      </c>
      <c r="G9" s="173">
        <f t="shared" ref="G9:U9" si="2">G8+F9</f>
        <v>14742177.551722521</v>
      </c>
      <c r="H9" s="173">
        <f t="shared" si="2"/>
        <v>18203509.922513962</v>
      </c>
      <c r="I9" s="173">
        <f t="shared" si="2"/>
        <v>21781275.59035141</v>
      </c>
      <c r="J9" s="173">
        <f t="shared" si="2"/>
        <v>25474310.222264405</v>
      </c>
      <c r="K9" s="173">
        <f t="shared" si="2"/>
        <v>29281461.12861219</v>
      </c>
      <c r="L9" s="173">
        <f t="shared" si="2"/>
        <v>33201587.146650419</v>
      </c>
      <c r="M9" s="173">
        <f t="shared" si="2"/>
        <v>37233558.525262184</v>
      </c>
      <c r="N9" s="173">
        <f t="shared" si="2"/>
        <v>41376256.810841754</v>
      </c>
      <c r="O9" s="173">
        <f t="shared" si="2"/>
        <v>45628574.734319448</v>
      </c>
      <c r="P9" s="173">
        <f t="shared" si="2"/>
        <v>49989416.099316284</v>
      </c>
      <c r="Q9" s="173">
        <f t="shared" si="2"/>
        <v>54457695.671417072</v>
      </c>
      <c r="R9" s="173">
        <f t="shared" si="2"/>
        <v>59032339.068550773</v>
      </c>
      <c r="S9" s="173">
        <f t="shared" si="2"/>
        <v>63712282.652467057</v>
      </c>
      <c r="T9" s="173">
        <f t="shared" si="2"/>
        <v>68496473.421298087</v>
      </c>
      <c r="U9" s="173">
        <f t="shared" si="2"/>
        <v>73383868.90319474</v>
      </c>
    </row>
    <row r="10" spans="1:21" x14ac:dyDescent="0.25">
      <c r="A10" s="284" t="s">
        <v>162</v>
      </c>
      <c r="B10" s="173">
        <f>B7-B5</f>
        <v>-288939.20010239957</v>
      </c>
      <c r="C10" s="173">
        <f t="shared" ref="C10:U10" si="3">C7-C5</f>
        <v>572706.72580607841</v>
      </c>
      <c r="D10" s="173">
        <f t="shared" si="3"/>
        <v>1771770.6779197445</v>
      </c>
      <c r="E10" s="173">
        <f t="shared" si="3"/>
        <v>4611459.5151409134</v>
      </c>
      <c r="F10" s="173">
        <f t="shared" si="3"/>
        <v>4731456.8531223033</v>
      </c>
      <c r="G10" s="173">
        <f t="shared" si="3"/>
        <v>3343722.9798358814</v>
      </c>
      <c r="H10" s="173">
        <f t="shared" si="3"/>
        <v>3461332.3707914418</v>
      </c>
      <c r="I10" s="173">
        <f t="shared" si="3"/>
        <v>3577765.6678374484</v>
      </c>
      <c r="J10" s="173">
        <f t="shared" si="3"/>
        <v>3693034.6319129951</v>
      </c>
      <c r="K10" s="173">
        <f t="shared" si="3"/>
        <v>3807150.9063477837</v>
      </c>
      <c r="L10" s="173">
        <f t="shared" si="3"/>
        <v>3920126.0180382272</v>
      </c>
      <c r="M10" s="173">
        <f t="shared" si="3"/>
        <v>4031971.378611763</v>
      </c>
      <c r="N10" s="173">
        <f t="shared" si="3"/>
        <v>4142698.2855795659</v>
      </c>
      <c r="O10" s="173">
        <f t="shared" si="3"/>
        <v>4252317.9234776907</v>
      </c>
      <c r="P10" s="173">
        <f t="shared" si="3"/>
        <v>4360841.3649968337</v>
      </c>
      <c r="Q10" s="173">
        <f t="shared" si="3"/>
        <v>4468279.5721007874</v>
      </c>
      <c r="R10" s="173">
        <f t="shared" si="3"/>
        <v>4574643.3971336978</v>
      </c>
      <c r="S10" s="173">
        <f t="shared" si="3"/>
        <v>4679943.5839162804</v>
      </c>
      <c r="T10" s="173">
        <f t="shared" si="3"/>
        <v>4784190.768831037</v>
      </c>
      <c r="U10" s="173">
        <f t="shared" si="3"/>
        <v>4887395.4818966473</v>
      </c>
    </row>
    <row r="11" spans="1:21" ht="15.75" thickBot="1" x14ac:dyDescent="0.3">
      <c r="A11" s="284" t="s">
        <v>163</v>
      </c>
      <c r="B11" s="173">
        <f>B10</f>
        <v>-288939.20010239957</v>
      </c>
      <c r="C11" s="173">
        <f>C10+B11</f>
        <v>283767.52570367884</v>
      </c>
      <c r="D11" s="173">
        <f t="shared" ref="D11:E11" si="4">D10+C11</f>
        <v>2055538.2036234234</v>
      </c>
      <c r="E11" s="173">
        <f t="shared" si="4"/>
        <v>6666997.7187643368</v>
      </c>
      <c r="F11" s="173">
        <f>F10+E11</f>
        <v>11398454.57188664</v>
      </c>
      <c r="G11" s="173">
        <f t="shared" ref="G11:U11" si="5">G10+F11</f>
        <v>14742177.551722521</v>
      </c>
      <c r="H11" s="173">
        <f t="shared" si="5"/>
        <v>18203509.922513962</v>
      </c>
      <c r="I11" s="173">
        <f t="shared" si="5"/>
        <v>21781275.59035141</v>
      </c>
      <c r="J11" s="173">
        <f t="shared" si="5"/>
        <v>25474310.222264405</v>
      </c>
      <c r="K11" s="173">
        <f t="shared" si="5"/>
        <v>29281461.12861219</v>
      </c>
      <c r="L11" s="173">
        <f t="shared" si="5"/>
        <v>33201587.146650419</v>
      </c>
      <c r="M11" s="173">
        <f t="shared" si="5"/>
        <v>37233558.525262184</v>
      </c>
      <c r="N11" s="173">
        <f t="shared" si="5"/>
        <v>41376256.810841754</v>
      </c>
      <c r="O11" s="173">
        <f t="shared" si="5"/>
        <v>45628574.734319448</v>
      </c>
      <c r="P11" s="173">
        <f t="shared" si="5"/>
        <v>49989416.099316284</v>
      </c>
      <c r="Q11" s="173">
        <f t="shared" si="5"/>
        <v>54457695.671417072</v>
      </c>
      <c r="R11" s="173">
        <f t="shared" si="5"/>
        <v>59032339.068550773</v>
      </c>
      <c r="S11" s="173">
        <f t="shared" si="5"/>
        <v>63712282.652467057</v>
      </c>
      <c r="T11" s="173">
        <f t="shared" si="5"/>
        <v>68496473.421298087</v>
      </c>
      <c r="U11" s="173">
        <f t="shared" si="5"/>
        <v>73383868.90319474</v>
      </c>
    </row>
    <row r="12" spans="1:21" x14ac:dyDescent="0.25">
      <c r="A12" s="222" t="s">
        <v>164</v>
      </c>
      <c r="B12" s="223" t="s">
        <v>165</v>
      </c>
      <c r="C12" s="223" t="s">
        <v>166</v>
      </c>
      <c r="D12" s="223" t="s">
        <v>167</v>
      </c>
      <c r="E12" s="224" t="s">
        <v>168</v>
      </c>
      <c r="G12" s="175" t="s">
        <v>169</v>
      </c>
      <c r="H12" s="175"/>
      <c r="I12" s="176"/>
      <c r="J12" s="176"/>
      <c r="K12" s="176"/>
      <c r="L12" s="176"/>
      <c r="M12" s="176"/>
      <c r="N12" s="176"/>
    </row>
    <row r="13" spans="1:21" ht="24.75" x14ac:dyDescent="0.25">
      <c r="A13" s="219" t="s">
        <v>170</v>
      </c>
      <c r="B13" s="220">
        <f>NPV($A$2,B5:F5)</f>
        <v>15273114.295251684</v>
      </c>
      <c r="C13" s="220">
        <f>NPV($A$2,B5:K5)</f>
        <v>25222660.478491496</v>
      </c>
      <c r="D13" s="220">
        <f>NPV($A$2,B5:P5)</f>
        <v>31515219.713377006</v>
      </c>
      <c r="E13" s="221">
        <f>NPV($A$2,B5:U5)</f>
        <v>35325553.692151986</v>
      </c>
      <c r="G13" s="177" t="s">
        <v>105</v>
      </c>
      <c r="H13" s="178" t="s">
        <v>171</v>
      </c>
      <c r="I13" s="179"/>
      <c r="J13" s="180" t="s">
        <v>105</v>
      </c>
      <c r="K13" s="181" t="s">
        <v>172</v>
      </c>
      <c r="L13" s="179"/>
      <c r="M13" s="182" t="s">
        <v>173</v>
      </c>
      <c r="N13" s="183" t="s">
        <v>171</v>
      </c>
    </row>
    <row r="14" spans="1:21" x14ac:dyDescent="0.25">
      <c r="A14" s="219" t="s">
        <v>174</v>
      </c>
      <c r="B14" s="220" t="e">
        <f>IRR(B5:F5)</f>
        <v>#NUM!</v>
      </c>
      <c r="C14" s="220" t="e">
        <f>IRR(B5:K5)</f>
        <v>#NUM!</v>
      </c>
      <c r="D14" s="220" t="e">
        <f>IRR(B5:P5)</f>
        <v>#NUM!</v>
      </c>
      <c r="E14" s="221" t="e">
        <f>IRR(B5:U5)</f>
        <v>#NUM!</v>
      </c>
      <c r="G14" s="191" t="e">
        <f>#REF!</f>
        <v>#REF!</v>
      </c>
      <c r="H14" s="173"/>
      <c r="I14" s="179"/>
      <c r="J14" s="191">
        <v>0.05</v>
      </c>
      <c r="K14" s="173"/>
      <c r="L14" s="179"/>
      <c r="M14" s="185">
        <v>0</v>
      </c>
      <c r="N14" s="184" t="e">
        <f>#REF!</f>
        <v>#REF!</v>
      </c>
    </row>
    <row r="15" spans="1:21" x14ac:dyDescent="0.25">
      <c r="A15" s="219" t="s">
        <v>175</v>
      </c>
      <c r="B15" s="220">
        <f>NPV($A$2,B6:F6)</f>
        <v>24548997.520504788</v>
      </c>
      <c r="C15" s="220">
        <f>NPV($A$2,B6:K6)</f>
        <v>46592981.650058426</v>
      </c>
      <c r="D15" s="220">
        <f>NPV($A$2,B6:P6)</f>
        <v>63865020.028779149</v>
      </c>
      <c r="E15" s="221">
        <f>NPV($A$2,B6:U6)</f>
        <v>77398114.046754286</v>
      </c>
      <c r="G15" s="191">
        <v>0.1</v>
      </c>
      <c r="H15" s="173"/>
      <c r="I15" s="179"/>
      <c r="J15" s="191">
        <v>0.1</v>
      </c>
      <c r="L15" s="179"/>
      <c r="M15" s="185">
        <v>0.1</v>
      </c>
      <c r="N15" s="184"/>
    </row>
    <row r="16" spans="1:21" x14ac:dyDescent="0.25">
      <c r="A16" s="219" t="s">
        <v>176</v>
      </c>
      <c r="B16" s="338" t="e">
        <f>IRR(B6:F6)</f>
        <v>#NUM!</v>
      </c>
      <c r="C16" s="338" t="e">
        <f>IRR(B6:K6)</f>
        <v>#NUM!</v>
      </c>
      <c r="D16" s="338" t="e">
        <f>IRR(B6:P6)</f>
        <v>#NUM!</v>
      </c>
      <c r="E16" s="339" t="e">
        <f>IRR(B6:U6)</f>
        <v>#NUM!</v>
      </c>
      <c r="G16" s="191">
        <v>0.15</v>
      </c>
      <c r="H16" s="173"/>
      <c r="I16" s="179"/>
      <c r="J16" s="191">
        <v>0.15</v>
      </c>
      <c r="K16" s="173"/>
      <c r="L16" s="179"/>
      <c r="M16" s="186">
        <v>0.25</v>
      </c>
      <c r="N16" s="187"/>
    </row>
    <row r="17" spans="1:21" x14ac:dyDescent="0.25">
      <c r="A17" s="219" t="s">
        <v>177</v>
      </c>
      <c r="B17" s="220">
        <f>NPV($A$2,B7:F7)</f>
        <v>24548997.520504788</v>
      </c>
      <c r="C17" s="220">
        <f>NPV($A$2,B7:K7)</f>
        <v>46592981.650058426</v>
      </c>
      <c r="D17" s="220">
        <f>NPV($A$2,B7:P7)</f>
        <v>63865020.028779149</v>
      </c>
      <c r="E17" s="221">
        <f>NPV($A$2,B7:U7)</f>
        <v>77398114.046754286</v>
      </c>
      <c r="G17" s="191">
        <v>0.2</v>
      </c>
      <c r="H17" s="173"/>
      <c r="I17" s="179"/>
      <c r="J17" s="191">
        <v>0.2</v>
      </c>
      <c r="L17" s="179"/>
      <c r="M17" s="179"/>
      <c r="N17" s="179"/>
    </row>
    <row r="18" spans="1:21" x14ac:dyDescent="0.25">
      <c r="A18" s="219" t="s">
        <v>178</v>
      </c>
      <c r="B18" s="338" t="e">
        <f>IRR(B7:F7)</f>
        <v>#NUM!</v>
      </c>
      <c r="C18" s="338" t="e">
        <f>IRR(B7:K7)</f>
        <v>#NUM!</v>
      </c>
      <c r="D18" s="338" t="e">
        <f>IRR(B7:P7)</f>
        <v>#NUM!</v>
      </c>
      <c r="E18" s="339" t="e">
        <f>IRR(B7:U7)</f>
        <v>#NUM!</v>
      </c>
    </row>
    <row r="19" spans="1:21" x14ac:dyDescent="0.25">
      <c r="A19" s="219" t="s">
        <v>179</v>
      </c>
      <c r="B19" s="220">
        <f>NPV($A$2,B8:F8)</f>
        <v>9275883.225253107</v>
      </c>
      <c r="C19" s="220">
        <f>NPV($A$2,B8:K8)</f>
        <v>21370321.171566937</v>
      </c>
      <c r="D19" s="220">
        <f>NPV($A$2,B8:P8)</f>
        <v>32349800.315402143</v>
      </c>
      <c r="E19" s="221">
        <f>NPV($A$2,B8:U8)</f>
        <v>42072560.354602307</v>
      </c>
    </row>
    <row r="20" spans="1:21" x14ac:dyDescent="0.25">
      <c r="A20" s="219" t="s">
        <v>180</v>
      </c>
      <c r="B20" s="338">
        <f>IRR(B8:F8)</f>
        <v>3.3958030688626444</v>
      </c>
      <c r="C20" s="338">
        <f>IRR(B8:K8)</f>
        <v>3.4176015586891548</v>
      </c>
      <c r="D20" s="338">
        <f>IRR(B8:P8)</f>
        <v>3.4176164493250987</v>
      </c>
      <c r="E20" s="339">
        <f>IRR(B8:U8)</f>
        <v>3.4176164593993406</v>
      </c>
    </row>
    <row r="21" spans="1:21" x14ac:dyDescent="0.25">
      <c r="A21" s="219" t="s">
        <v>181</v>
      </c>
      <c r="B21" s="220">
        <f>NPV($A$2,B10:F10)</f>
        <v>9275883.225253107</v>
      </c>
      <c r="C21" s="220">
        <f t="shared" ref="C21:E21" si="6">NPV($A$2,C10:G10)</f>
        <v>12648511.034741461</v>
      </c>
      <c r="D21" s="220">
        <f t="shared" si="6"/>
        <v>15420274.344031857</v>
      </c>
      <c r="E21" s="220">
        <f t="shared" si="6"/>
        <v>17222790.401556849</v>
      </c>
    </row>
    <row r="22" spans="1:21" x14ac:dyDescent="0.25">
      <c r="A22" s="219" t="s">
        <v>182</v>
      </c>
      <c r="B22" s="338">
        <f>IRR(B10:F10)</f>
        <v>3.3958030688626444</v>
      </c>
      <c r="C22" s="338">
        <f>IRR(B11:K11)</f>
        <v>3.4175161469943705</v>
      </c>
      <c r="D22" s="338">
        <f>IRR(B11:P11)</f>
        <v>3.4176163626752283</v>
      </c>
      <c r="E22" s="339">
        <f>IRR(B11:U11)</f>
        <v>3.4176164593237361</v>
      </c>
    </row>
    <row r="23" spans="1:21" ht="15.75" thickBot="1" x14ac:dyDescent="0.3">
      <c r="A23" s="179"/>
      <c r="B23" s="291"/>
      <c r="C23" s="291"/>
      <c r="D23" s="291"/>
      <c r="E23" s="292"/>
    </row>
    <row r="24" spans="1:21" ht="30.75" thickBot="1" x14ac:dyDescent="0.3">
      <c r="A24" s="246" t="s">
        <v>183</v>
      </c>
      <c r="B24" s="215" t="s">
        <v>153</v>
      </c>
      <c r="C24" s="216"/>
      <c r="D24" s="217">
        <v>0.42399999999999999</v>
      </c>
      <c r="E24" s="218" t="s">
        <v>154</v>
      </c>
      <c r="F24" s="225" t="s">
        <v>155</v>
      </c>
      <c r="J24" s="243" t="s">
        <v>6</v>
      </c>
      <c r="K24" s="172">
        <f>'1.Tonga organic melon (2.6)'!C29</f>
        <v>0</v>
      </c>
      <c r="L24" s="179" t="s">
        <v>156</v>
      </c>
    </row>
    <row r="25" spans="1:21" x14ac:dyDescent="0.25">
      <c r="B25" s="133" t="s">
        <v>63</v>
      </c>
      <c r="C25" s="133" t="s">
        <v>64</v>
      </c>
      <c r="D25" s="133" t="s">
        <v>65</v>
      </c>
      <c r="E25" s="133" t="s">
        <v>66</v>
      </c>
      <c r="F25" s="122" t="s">
        <v>67</v>
      </c>
      <c r="G25" s="122" t="s">
        <v>68</v>
      </c>
      <c r="H25" s="122" t="s">
        <v>69</v>
      </c>
      <c r="I25" s="122" t="s">
        <v>70</v>
      </c>
      <c r="J25" s="122" t="s">
        <v>71</v>
      </c>
      <c r="K25" s="122" t="s">
        <v>72</v>
      </c>
      <c r="L25" s="122" t="s">
        <v>73</v>
      </c>
      <c r="M25" s="122" t="s">
        <v>74</v>
      </c>
      <c r="N25" s="122" t="s">
        <v>75</v>
      </c>
      <c r="O25" s="122" t="s">
        <v>76</v>
      </c>
      <c r="P25" s="122" t="s">
        <v>77</v>
      </c>
      <c r="Q25" s="122" t="s">
        <v>78</v>
      </c>
      <c r="R25" s="122" t="s">
        <v>79</v>
      </c>
      <c r="S25" s="122" t="s">
        <v>80</v>
      </c>
      <c r="T25" s="122" t="s">
        <v>81</v>
      </c>
      <c r="U25" s="122" t="s">
        <v>82</v>
      </c>
    </row>
    <row r="26" spans="1:21" x14ac:dyDescent="0.25">
      <c r="A26" s="172" t="s">
        <v>157</v>
      </c>
      <c r="B26" s="173">
        <f>'2.Tonga solar irrigation (2.6)'!E47*$D$24</f>
        <v>4498513.5191039992</v>
      </c>
      <c r="C26" s="173">
        <f>'2.Tonga solar irrigation (2.6)'!F47*$D$24</f>
        <v>4411382.0482559996</v>
      </c>
      <c r="D26" s="173">
        <f>'2.Tonga solar irrigation (2.6)'!G47*$D$24</f>
        <v>4325121.8921164796</v>
      </c>
      <c r="E26" s="173">
        <f>'2.Tonga solar irrigation (2.6)'!H47*$D$24</f>
        <v>4239724.337538355</v>
      </c>
      <c r="F26" s="173">
        <f>'2.Tonga solar irrigation (2.6)'!I47*$D$24</f>
        <v>4155180.7585060117</v>
      </c>
      <c r="G26" s="173">
        <f>'2.Tonga solar irrigation (2.6)'!J47*$D$24</f>
        <v>4071482.6152639915</v>
      </c>
      <c r="H26" s="173">
        <f>'2.Tonga solar irrigation (2.6)'!K47*$D$24</f>
        <v>3988621.453454392</v>
      </c>
      <c r="I26" s="173">
        <f>'2.Tonga solar irrigation (2.6)'!L47*$D$24</f>
        <v>3906588.9032628876</v>
      </c>
      <c r="J26" s="173">
        <f>'2.Tonga solar irrigation (2.6)'!M47*$D$24</f>
        <v>3825376.6785732992</v>
      </c>
      <c r="K26" s="173">
        <f>'2.Tonga solar irrigation (2.6)'!N47*$D$24</f>
        <v>3744976.5761306053</v>
      </c>
      <c r="L26" s="173">
        <f>'2.Tonga solar irrigation (2.6)'!O47*$D$24</f>
        <v>3665380.4747123397</v>
      </c>
      <c r="M26" s="173">
        <f>'2.Tonga solar irrigation (2.6)'!P47*$D$24</f>
        <v>3586580.3343082559</v>
      </c>
      <c r="N26" s="173">
        <f>'2.Tonga solar irrigation (2.6)'!Q47*$D$24</f>
        <v>3508568.1953082131</v>
      </c>
      <c r="O26" s="173">
        <f>'2.Tonga solar irrigation (2.6)'!R47*$D$24</f>
        <v>3431336.1776981703</v>
      </c>
      <c r="P26" s="173">
        <f>'2.Tonga solar irrigation (2.6)'!S47*$D$24</f>
        <v>3354876.4802642274</v>
      </c>
      <c r="Q26" s="173">
        <f>'2.Tonga solar irrigation (2.6)'!T47*$D$24</f>
        <v>3279181.3798046247</v>
      </c>
      <c r="R26" s="173">
        <f>'2.Tonga solar irrigation (2.6)'!U47*$D$24</f>
        <v>3204243.2303496175</v>
      </c>
      <c r="S26" s="173">
        <f>'2.Tonga solar irrigation (2.6)'!V47*$D$24</f>
        <v>3130054.4623891623</v>
      </c>
      <c r="T26" s="173">
        <f>'2.Tonga solar irrigation (2.6)'!W47*$D$24</f>
        <v>3056607.5821083104</v>
      </c>
      <c r="U26" s="173">
        <f>'2.Tonga solar irrigation (2.6)'!X47*$D$24</f>
        <v>2983895.1706302683</v>
      </c>
    </row>
    <row r="27" spans="1:21" x14ac:dyDescent="0.25">
      <c r="A27" s="172" t="s">
        <v>158</v>
      </c>
      <c r="B27" s="173">
        <f>'2.Tonga solar irrigation (2.6)'!E152*$D$24</f>
        <v>4498513.5191039992</v>
      </c>
      <c r="C27" s="173">
        <f>'2.Tonga solar irrigation (2.6)'!F152*$D$24</f>
        <v>6188864.0535551999</v>
      </c>
      <c r="D27" s="173">
        <f>'2.Tonga solar irrigation (2.6)'!G152*$D$24</f>
        <v>6136846.5654589431</v>
      </c>
      <c r="E27" s="173">
        <f>'2.Tonga solar irrigation (2.6)'!H152*$D$24</f>
        <v>6085089.1648031697</v>
      </c>
      <c r="F27" s="173">
        <f>'2.Tonga solar irrigation (2.6)'!I152*$D$24</f>
        <v>6033590.551150674</v>
      </c>
      <c r="G27" s="173">
        <f>'2.Tonga solar irrigation (2.6)'!J152*$D$24</f>
        <v>4577003.1265664399</v>
      </c>
      <c r="H27" s="173">
        <f>'2.Tonga solar irrigation (2.6)'!K152*$D$24</f>
        <v>4526018.2115851268</v>
      </c>
      <c r="I27" s="173">
        <f>'2.Tonga solar irrigation (2.6)'!L152*$D$24</f>
        <v>4475288.2211787207</v>
      </c>
      <c r="J27" s="173">
        <f>'2.Tonga solar irrigation (2.6)'!M152*$D$24</f>
        <v>4424811.8807243472</v>
      </c>
      <c r="K27" s="173">
        <f>'2.Tonga solar irrigation (2.6)'!N152*$D$24</f>
        <v>4374587.9219722468</v>
      </c>
      <c r="L27" s="173">
        <f>'2.Tonga solar irrigation (2.6)'!O152*$D$24</f>
        <v>4324615.0830139043</v>
      </c>
      <c r="M27" s="173">
        <f>'2.Tonga solar irrigation (2.6)'!P152*$D$24</f>
        <v>4274892.1082503553</v>
      </c>
      <c r="N27" s="173">
        <f>'2.Tonga solar irrigation (2.6)'!Q152*$D$24</f>
        <v>4225417.7483606236</v>
      </c>
      <c r="O27" s="173">
        <f>'2.Tonga solar irrigation (2.6)'!R152*$D$24</f>
        <v>4176190.7602703418</v>
      </c>
      <c r="P27" s="173">
        <f>'2.Tonga solar irrigation (2.6)'!S152*$D$24</f>
        <v>4127209.9071205081</v>
      </c>
      <c r="Q27" s="173">
        <f>'2.Tonga solar irrigation (2.6)'!T152*$D$24</f>
        <v>4078473.9582364266</v>
      </c>
      <c r="R27" s="173">
        <f>'2.Tonga solar irrigation (2.6)'!U152*$D$24</f>
        <v>4029981.6890967642</v>
      </c>
      <c r="S27" s="173">
        <f>'2.Tonga solar irrigation (2.6)'!V152*$D$24</f>
        <v>3981731.8813028005</v>
      </c>
      <c r="T27" s="173">
        <f>'2.Tonga solar irrigation (2.6)'!W152*$D$24</f>
        <v>3933723.322547806</v>
      </c>
      <c r="U27" s="173">
        <f>'2.Tonga solar irrigation (2.6)'!X152*$D$24</f>
        <v>3885954.8065865873</v>
      </c>
    </row>
    <row r="28" spans="1:21" x14ac:dyDescent="0.25">
      <c r="A28" s="284" t="s">
        <v>159</v>
      </c>
      <c r="B28" s="173">
        <f>'2.Tonga solar irrigation (2.6)'!E154*$D$24</f>
        <v>4498815.4071039995</v>
      </c>
      <c r="C28" s="173">
        <f>'2.Tonga solar irrigation (2.6)'!F154*$D$24</f>
        <v>6189165.9415552001</v>
      </c>
      <c r="D28" s="173">
        <f>'2.Tonga solar irrigation (2.6)'!G154*$D$24</f>
        <v>6137148.4534589434</v>
      </c>
      <c r="E28" s="173">
        <f>'2.Tonga solar irrigation (2.6)'!H154*$D$24</f>
        <v>6085391.052803169</v>
      </c>
      <c r="F28" s="173">
        <f>'2.Tonga solar irrigation (2.6)'!I154*$D$24</f>
        <v>6033892.4391506743</v>
      </c>
      <c r="G28" s="173">
        <f>'2.Tonga solar irrigation (2.6)'!J154*$D$24</f>
        <v>4577305.0145664401</v>
      </c>
      <c r="H28" s="173">
        <f>'2.Tonga solar irrigation (2.6)'!K154*$D$24</f>
        <v>4526320.0995851271</v>
      </c>
      <c r="I28" s="173">
        <f>'2.Tonga solar irrigation (2.6)'!L154*$D$24</f>
        <v>4475590.109178721</v>
      </c>
      <c r="J28" s="173">
        <f>'2.Tonga solar irrigation (2.6)'!M154*$D$24</f>
        <v>4425113.7687243475</v>
      </c>
      <c r="K28" s="173">
        <f>'2.Tonga solar irrigation (2.6)'!N154*$D$24</f>
        <v>4374889.8099722471</v>
      </c>
      <c r="L28" s="173">
        <f>'2.Tonga solar irrigation (2.6)'!O154*$D$24</f>
        <v>4324916.9710139045</v>
      </c>
      <c r="M28" s="173">
        <f>'2.Tonga solar irrigation (2.6)'!P154*$D$24</f>
        <v>4275193.9962503556</v>
      </c>
      <c r="N28" s="173">
        <f>'2.Tonga solar irrigation (2.6)'!Q154*$D$24</f>
        <v>4225719.6363606229</v>
      </c>
      <c r="O28" s="173">
        <f>'2.Tonga solar irrigation (2.6)'!R154*$D$24</f>
        <v>4176492.6482703416</v>
      </c>
      <c r="P28" s="173">
        <f>'2.Tonga solar irrigation (2.6)'!S154*$D$24</f>
        <v>4127511.7951205079</v>
      </c>
      <c r="Q28" s="173">
        <f>'2.Tonga solar irrigation (2.6)'!T154*$D$24</f>
        <v>4078775.8462364268</v>
      </c>
      <c r="R28" s="173">
        <f>'2.Tonga solar irrigation (2.6)'!U154*$D$24</f>
        <v>4030283.577096764</v>
      </c>
      <c r="S28" s="173">
        <f>'2.Tonga solar irrigation (2.6)'!V154*$D$24</f>
        <v>3982033.7693028003</v>
      </c>
      <c r="T28" s="173">
        <f>'2.Tonga solar irrigation (2.6)'!W154*$D$24</f>
        <v>3934025.2105478058</v>
      </c>
      <c r="U28" s="173">
        <f>'2.Tonga solar irrigation (2.6)'!X154*$D$24</f>
        <v>3886256.6945865876</v>
      </c>
    </row>
    <row r="29" spans="1:21" x14ac:dyDescent="0.25">
      <c r="A29" s="172" t="s">
        <v>160</v>
      </c>
      <c r="B29" s="173">
        <f>B27-B26</f>
        <v>0</v>
      </c>
      <c r="C29" s="173">
        <f t="shared" ref="C29:U29" si="7">C27-C26</f>
        <v>1777482.0052992003</v>
      </c>
      <c r="D29" s="173">
        <f t="shared" si="7"/>
        <v>1811724.6733424636</v>
      </c>
      <c r="E29" s="173">
        <f t="shared" si="7"/>
        <v>1845364.8272648146</v>
      </c>
      <c r="F29" s="173">
        <f t="shared" si="7"/>
        <v>1878409.7926446623</v>
      </c>
      <c r="G29" s="173">
        <f t="shared" si="7"/>
        <v>505520.51130244834</v>
      </c>
      <c r="H29" s="173">
        <f t="shared" si="7"/>
        <v>537396.75813073479</v>
      </c>
      <c r="I29" s="173">
        <f t="shared" si="7"/>
        <v>568699.31791583309</v>
      </c>
      <c r="J29" s="173">
        <f t="shared" si="7"/>
        <v>599435.202151048</v>
      </c>
      <c r="K29" s="173">
        <f t="shared" si="7"/>
        <v>629611.34584164154</v>
      </c>
      <c r="L29" s="173">
        <f t="shared" si="7"/>
        <v>659234.60830156459</v>
      </c>
      <c r="M29" s="173">
        <f t="shared" si="7"/>
        <v>688311.77394209942</v>
      </c>
      <c r="N29" s="173">
        <f t="shared" si="7"/>
        <v>716849.55305241048</v>
      </c>
      <c r="O29" s="173">
        <f t="shared" si="7"/>
        <v>744854.58257217146</v>
      </c>
      <c r="P29" s="173">
        <f t="shared" si="7"/>
        <v>772333.42685628077</v>
      </c>
      <c r="Q29" s="173">
        <f t="shared" si="7"/>
        <v>799292.57843180187</v>
      </c>
      <c r="R29" s="173">
        <f t="shared" si="7"/>
        <v>825738.45874714665</v>
      </c>
      <c r="S29" s="173">
        <f t="shared" si="7"/>
        <v>851677.41891363822</v>
      </c>
      <c r="T29" s="173">
        <f t="shared" si="7"/>
        <v>877115.74043949554</v>
      </c>
      <c r="U29" s="173">
        <f t="shared" si="7"/>
        <v>902059.63595631905</v>
      </c>
    </row>
    <row r="30" spans="1:21" x14ac:dyDescent="0.25">
      <c r="A30" s="172" t="s">
        <v>161</v>
      </c>
      <c r="B30" s="173">
        <f>B29</f>
        <v>0</v>
      </c>
      <c r="C30" s="173">
        <f>C29+B30</f>
        <v>1777482.0052992003</v>
      </c>
      <c r="D30" s="173">
        <f t="shared" ref="D30:E30" si="8">D29+C30</f>
        <v>3589206.6786416639</v>
      </c>
      <c r="E30" s="173">
        <f t="shared" si="8"/>
        <v>5434571.5059064785</v>
      </c>
      <c r="F30" s="173">
        <f>F29+E30</f>
        <v>7312981.2985511404</v>
      </c>
      <c r="G30" s="173">
        <f t="shared" ref="G30:U30" si="9">G29+F30</f>
        <v>7818501.8098535892</v>
      </c>
      <c r="H30" s="173">
        <f t="shared" si="9"/>
        <v>8355898.5679843239</v>
      </c>
      <c r="I30" s="173">
        <f t="shared" si="9"/>
        <v>8924597.8859001566</v>
      </c>
      <c r="J30" s="173">
        <f t="shared" si="9"/>
        <v>9524033.0880512036</v>
      </c>
      <c r="K30" s="173">
        <f t="shared" si="9"/>
        <v>10153644.433892846</v>
      </c>
      <c r="L30" s="173">
        <f t="shared" si="9"/>
        <v>10812879.042194411</v>
      </c>
      <c r="M30" s="173">
        <f t="shared" si="9"/>
        <v>11501190.816136511</v>
      </c>
      <c r="N30" s="173">
        <f t="shared" si="9"/>
        <v>12218040.369188922</v>
      </c>
      <c r="O30" s="173">
        <f t="shared" si="9"/>
        <v>12962894.951761093</v>
      </c>
      <c r="P30" s="173">
        <f t="shared" si="9"/>
        <v>13735228.378617374</v>
      </c>
      <c r="Q30" s="173">
        <f t="shared" si="9"/>
        <v>14534520.957049176</v>
      </c>
      <c r="R30" s="173">
        <f t="shared" si="9"/>
        <v>15360259.415796323</v>
      </c>
      <c r="S30" s="173">
        <f t="shared" si="9"/>
        <v>16211936.834709961</v>
      </c>
      <c r="T30" s="173">
        <f t="shared" si="9"/>
        <v>17089052.575149458</v>
      </c>
      <c r="U30" s="173">
        <f t="shared" si="9"/>
        <v>17991112.211105779</v>
      </c>
    </row>
    <row r="31" spans="1:21" x14ac:dyDescent="0.25">
      <c r="A31" s="284" t="s">
        <v>162</v>
      </c>
      <c r="B31" s="173">
        <f>B28-B26</f>
        <v>301.88800000026822</v>
      </c>
      <c r="C31" s="173">
        <f t="shared" ref="C31:U31" si="10">C28-C26</f>
        <v>1777783.8932992006</v>
      </c>
      <c r="D31" s="173">
        <f t="shared" si="10"/>
        <v>1812026.5613424638</v>
      </c>
      <c r="E31" s="173">
        <f t="shared" si="10"/>
        <v>1845666.715264814</v>
      </c>
      <c r="F31" s="173">
        <f t="shared" si="10"/>
        <v>1878711.6806446626</v>
      </c>
      <c r="G31" s="173">
        <f t="shared" si="10"/>
        <v>505822.39930244861</v>
      </c>
      <c r="H31" s="173">
        <f t="shared" si="10"/>
        <v>537698.64613073505</v>
      </c>
      <c r="I31" s="173">
        <f t="shared" si="10"/>
        <v>569001.20591583336</v>
      </c>
      <c r="J31" s="173">
        <f t="shared" si="10"/>
        <v>599737.09015104827</v>
      </c>
      <c r="K31" s="173">
        <f t="shared" si="10"/>
        <v>629913.23384164181</v>
      </c>
      <c r="L31" s="173">
        <f t="shared" si="10"/>
        <v>659536.49630156485</v>
      </c>
      <c r="M31" s="173">
        <f t="shared" si="10"/>
        <v>688613.66194209969</v>
      </c>
      <c r="N31" s="173">
        <f t="shared" si="10"/>
        <v>717151.44105240982</v>
      </c>
      <c r="O31" s="173">
        <f t="shared" si="10"/>
        <v>745156.47057217127</v>
      </c>
      <c r="P31" s="173">
        <f t="shared" si="10"/>
        <v>772635.31485628057</v>
      </c>
      <c r="Q31" s="173">
        <f t="shared" si="10"/>
        <v>799594.46643180214</v>
      </c>
      <c r="R31" s="173">
        <f t="shared" si="10"/>
        <v>826040.34674714645</v>
      </c>
      <c r="S31" s="173">
        <f t="shared" si="10"/>
        <v>851979.30691363802</v>
      </c>
      <c r="T31" s="173">
        <f t="shared" si="10"/>
        <v>877417.62843949534</v>
      </c>
      <c r="U31" s="173">
        <f t="shared" si="10"/>
        <v>902361.52395631932</v>
      </c>
    </row>
    <row r="32" spans="1:21" ht="15.75" thickBot="1" x14ac:dyDescent="0.3">
      <c r="A32" s="284" t="s">
        <v>163</v>
      </c>
      <c r="B32" s="173">
        <f>B31</f>
        <v>301.88800000026822</v>
      </c>
      <c r="C32" s="173">
        <f>C31+B32</f>
        <v>1778085.7812992008</v>
      </c>
      <c r="D32" s="173">
        <f t="shared" ref="D32:E32" si="11">D31+C32</f>
        <v>3590112.3426416647</v>
      </c>
      <c r="E32" s="173">
        <f t="shared" si="11"/>
        <v>5435779.0579064786</v>
      </c>
      <c r="F32" s="173">
        <f>F31+E32</f>
        <v>7314490.7385511417</v>
      </c>
      <c r="G32" s="173">
        <f t="shared" ref="G32:U32" si="12">G31+F32</f>
        <v>7820313.1378535908</v>
      </c>
      <c r="H32" s="173">
        <f t="shared" si="12"/>
        <v>8358011.7839843258</v>
      </c>
      <c r="I32" s="173">
        <f t="shared" si="12"/>
        <v>8927012.9899001587</v>
      </c>
      <c r="J32" s="173">
        <f t="shared" si="12"/>
        <v>9526750.0800512061</v>
      </c>
      <c r="K32" s="173">
        <f t="shared" si="12"/>
        <v>10156663.313892849</v>
      </c>
      <c r="L32" s="173">
        <f t="shared" si="12"/>
        <v>10816199.810194414</v>
      </c>
      <c r="M32" s="173">
        <f t="shared" si="12"/>
        <v>11504813.472136514</v>
      </c>
      <c r="N32" s="173">
        <f t="shared" si="12"/>
        <v>12221964.913188923</v>
      </c>
      <c r="O32" s="173">
        <f t="shared" si="12"/>
        <v>12967121.383761095</v>
      </c>
      <c r="P32" s="173">
        <f t="shared" si="12"/>
        <v>13739756.698617376</v>
      </c>
      <c r="Q32" s="173">
        <f t="shared" si="12"/>
        <v>14539351.165049179</v>
      </c>
      <c r="R32" s="173">
        <f t="shared" si="12"/>
        <v>15365391.511796325</v>
      </c>
      <c r="S32" s="173">
        <f t="shared" si="12"/>
        <v>16217370.818709964</v>
      </c>
      <c r="T32" s="173">
        <f t="shared" si="12"/>
        <v>17094788.447149459</v>
      </c>
      <c r="U32" s="173">
        <f t="shared" si="12"/>
        <v>17997149.971105777</v>
      </c>
    </row>
    <row r="33" spans="1:21" x14ac:dyDescent="0.25">
      <c r="A33" s="222" t="s">
        <v>164</v>
      </c>
      <c r="B33" s="223" t="s">
        <v>165</v>
      </c>
      <c r="C33" s="223" t="s">
        <v>166</v>
      </c>
      <c r="D33" s="223" t="s">
        <v>167</v>
      </c>
      <c r="E33" s="224" t="s">
        <v>168</v>
      </c>
      <c r="G33" s="175" t="s">
        <v>169</v>
      </c>
      <c r="H33" s="175"/>
      <c r="I33" s="176"/>
      <c r="J33" s="176"/>
      <c r="K33" s="176"/>
      <c r="L33" s="176"/>
      <c r="M33" s="176"/>
      <c r="N33" s="176"/>
    </row>
    <row r="34" spans="1:21" ht="24.75" x14ac:dyDescent="0.25">
      <c r="A34" s="219" t="s">
        <v>170</v>
      </c>
      <c r="B34" s="220">
        <f>NPV($A$2,B26:F26)</f>
        <v>18765479.612397406</v>
      </c>
      <c r="C34" s="220">
        <f>NPV($A$2,B26:K26)</f>
        <v>32047417.237151306</v>
      </c>
      <c r="D34" s="220">
        <f>NPV($A$2,B26:P26)</f>
        <v>41395110.933246844</v>
      </c>
      <c r="E34" s="221">
        <f>NPV($A$2,B26:U26)</f>
        <v>47930146.815039784</v>
      </c>
      <c r="G34" s="177" t="s">
        <v>105</v>
      </c>
      <c r="H34" s="178" t="s">
        <v>171</v>
      </c>
      <c r="I34" s="179"/>
      <c r="J34" s="180" t="s">
        <v>105</v>
      </c>
      <c r="K34" s="181" t="s">
        <v>172</v>
      </c>
      <c r="L34" s="179"/>
      <c r="M34" s="182" t="s">
        <v>173</v>
      </c>
      <c r="N34" s="183" t="s">
        <v>171</v>
      </c>
    </row>
    <row r="35" spans="1:21" x14ac:dyDescent="0.25">
      <c r="A35" s="219" t="s">
        <v>174</v>
      </c>
      <c r="B35" s="220" t="e">
        <f>IRR(B26:F26)</f>
        <v>#NUM!</v>
      </c>
      <c r="C35" s="220" t="e">
        <f>IRR(B26:K26)</f>
        <v>#NUM!</v>
      </c>
      <c r="D35" s="220" t="e">
        <f>IRR(B26:P26)</f>
        <v>#NUM!</v>
      </c>
      <c r="E35" s="221" t="e">
        <f>IRR(B26:U26)</f>
        <v>#NUM!</v>
      </c>
      <c r="G35" s="191" t="e">
        <f>#REF!</f>
        <v>#REF!</v>
      </c>
      <c r="H35" s="173"/>
      <c r="I35" s="179"/>
      <c r="J35" s="191">
        <v>0.05</v>
      </c>
      <c r="K35" s="173"/>
      <c r="L35" s="179"/>
      <c r="M35" s="185">
        <v>0</v>
      </c>
      <c r="N35" s="184" t="e">
        <f>#REF!</f>
        <v>#REF!</v>
      </c>
    </row>
    <row r="36" spans="1:21" x14ac:dyDescent="0.25">
      <c r="A36" s="219" t="s">
        <v>175</v>
      </c>
      <c r="B36" s="220">
        <f>NPV($A$2,B27:F27)</f>
        <v>24932713.513825223</v>
      </c>
      <c r="C36" s="220">
        <f>NPV($A$2,B27:K27)</f>
        <v>40131642.2796221</v>
      </c>
      <c r="D36" s="220">
        <f>NPV($A$2,B27:P27)</f>
        <v>51375922.935172051</v>
      </c>
      <c r="E36" s="221">
        <f>NPV($A$2,B27:U27)</f>
        <v>59678361.742255829</v>
      </c>
      <c r="G36" s="191">
        <v>0.1</v>
      </c>
      <c r="H36" s="173"/>
      <c r="I36" s="179"/>
      <c r="J36" s="191">
        <v>0.1</v>
      </c>
      <c r="L36" s="179"/>
      <c r="M36" s="185">
        <v>0.1</v>
      </c>
      <c r="N36" s="184"/>
    </row>
    <row r="37" spans="1:21" x14ac:dyDescent="0.25">
      <c r="A37" s="219" t="s">
        <v>176</v>
      </c>
      <c r="B37" s="220" t="e">
        <f>IRR(B27:F27)</f>
        <v>#NUM!</v>
      </c>
      <c r="C37" s="220" t="e">
        <f>IRR(B27:K27)</f>
        <v>#NUM!</v>
      </c>
      <c r="D37" s="220" t="e">
        <f>IRR(B27:P27)</f>
        <v>#NUM!</v>
      </c>
      <c r="E37" s="221" t="e">
        <f>IRR(B27:U27)</f>
        <v>#NUM!</v>
      </c>
      <c r="G37" s="191">
        <v>0.15</v>
      </c>
      <c r="H37" s="173"/>
      <c r="I37" s="179"/>
      <c r="J37" s="191">
        <v>0.15</v>
      </c>
      <c r="K37" s="173"/>
      <c r="L37" s="179"/>
      <c r="M37" s="186">
        <v>0.25</v>
      </c>
      <c r="N37" s="187"/>
    </row>
    <row r="38" spans="1:21" x14ac:dyDescent="0.25">
      <c r="A38" s="219" t="s">
        <v>177</v>
      </c>
      <c r="B38" s="220">
        <f>NPV($A$2,B28:F28)</f>
        <v>24934020.530878376</v>
      </c>
      <c r="C38" s="220">
        <f>NPV($A$2,B28:K28)</f>
        <v>40133973.378736414</v>
      </c>
      <c r="D38" s="220">
        <f>NPV($A$2,B28:P28)</f>
        <v>51379056.429377899</v>
      </c>
      <c r="E38" s="221">
        <f>NPV($A$2,B28:U28)</f>
        <v>59682123.934011728</v>
      </c>
      <c r="G38" s="191">
        <v>0.2</v>
      </c>
      <c r="H38" s="173"/>
      <c r="I38" s="179"/>
      <c r="J38" s="191">
        <v>0.2</v>
      </c>
      <c r="L38" s="179"/>
      <c r="M38" s="179"/>
      <c r="N38" s="179"/>
    </row>
    <row r="39" spans="1:21" x14ac:dyDescent="0.25">
      <c r="A39" s="219" t="s">
        <v>178</v>
      </c>
      <c r="B39" s="220" t="e">
        <f>IRR(B28:F28)</f>
        <v>#NUM!</v>
      </c>
      <c r="C39" s="220" t="e">
        <f>IRR(B28:K28)</f>
        <v>#NUM!</v>
      </c>
      <c r="D39" s="220" t="e">
        <f>IRR(B28:P28)</f>
        <v>#NUM!</v>
      </c>
      <c r="E39" s="221" t="e">
        <f>IRR(B28:U28)</f>
        <v>#NUM!</v>
      </c>
    </row>
    <row r="40" spans="1:21" x14ac:dyDescent="0.25">
      <c r="A40" s="219" t="s">
        <v>179</v>
      </c>
      <c r="B40" s="220">
        <f>NPV($A$2,B29:F29)</f>
        <v>6167233.9014278203</v>
      </c>
      <c r="C40" s="220">
        <f>NPV($A$2,B29:K29)</f>
        <v>8084225.042470796</v>
      </c>
      <c r="D40" s="220">
        <f>NPV($A$2,B29:P29)</f>
        <v>9980812.0019252133</v>
      </c>
      <c r="E40" s="221">
        <f>NPV($A$2,B29:U29)</f>
        <v>11748214.927216047</v>
      </c>
    </row>
    <row r="41" spans="1:21" x14ac:dyDescent="0.25">
      <c r="A41" s="219" t="s">
        <v>180</v>
      </c>
      <c r="B41" s="220" t="e">
        <f>IRR(B29:F29)</f>
        <v>#NUM!</v>
      </c>
      <c r="C41" s="220" t="e">
        <f>IRR(B29:K29)</f>
        <v>#NUM!</v>
      </c>
      <c r="D41" s="220" t="e">
        <f>IRR(B29:P29)</f>
        <v>#NUM!</v>
      </c>
      <c r="E41" s="221" t="e">
        <f>IRR(B29:U29)</f>
        <v>#NUM!</v>
      </c>
    </row>
    <row r="42" spans="1:21" x14ac:dyDescent="0.25">
      <c r="A42" s="219" t="s">
        <v>181</v>
      </c>
      <c r="B42" s="220">
        <f>NPV($A$2,B31:F31)</f>
        <v>6168540.9184809634</v>
      </c>
      <c r="C42" s="220">
        <f t="shared" ref="C42:E42" si="13">NPV($A$2,C31:G31)</f>
        <v>6872991.1618443383</v>
      </c>
      <c r="D42" s="220">
        <f t="shared" si="13"/>
        <v>5860157.7855554502</v>
      </c>
      <c r="E42" s="220">
        <f t="shared" si="13"/>
        <v>4786966.4470779216</v>
      </c>
    </row>
    <row r="43" spans="1:21" x14ac:dyDescent="0.25">
      <c r="A43" s="219" t="s">
        <v>182</v>
      </c>
      <c r="B43" s="220" t="e">
        <f>IRR(B31:F31)</f>
        <v>#NUM!</v>
      </c>
      <c r="C43" s="220" t="e">
        <f>IRR(B32:K32)</f>
        <v>#NUM!</v>
      </c>
      <c r="D43" s="220" t="e">
        <f>IRR(B32:P32)</f>
        <v>#NUM!</v>
      </c>
      <c r="E43" s="221" t="e">
        <f>IRR(B32:U32)</f>
        <v>#NUM!</v>
      </c>
    </row>
    <row r="44" spans="1:21" ht="15.75" thickBot="1" x14ac:dyDescent="0.3">
      <c r="A44" s="179"/>
      <c r="B44" s="291"/>
      <c r="C44" s="291"/>
      <c r="D44" s="291"/>
      <c r="E44" s="292"/>
    </row>
    <row r="45" spans="1:21" ht="30.75" thickBot="1" x14ac:dyDescent="0.3">
      <c r="A45" s="246" t="s">
        <v>184</v>
      </c>
      <c r="B45" s="215" t="s">
        <v>153</v>
      </c>
      <c r="C45" s="216"/>
      <c r="D45" s="217">
        <v>8.4049999999999993E-3</v>
      </c>
      <c r="E45" s="218" t="s">
        <v>154</v>
      </c>
      <c r="F45" s="225" t="s">
        <v>155</v>
      </c>
      <c r="J45" s="243" t="s">
        <v>6</v>
      </c>
      <c r="K45" s="172">
        <f>'1.Tonga organic melon (2.6)'!C30</f>
        <v>0</v>
      </c>
      <c r="L45" s="179" t="s">
        <v>156</v>
      </c>
    </row>
    <row r="46" spans="1:21" x14ac:dyDescent="0.25">
      <c r="B46" s="133" t="s">
        <v>63</v>
      </c>
      <c r="C46" s="133" t="s">
        <v>64</v>
      </c>
      <c r="D46" s="133" t="s">
        <v>65</v>
      </c>
      <c r="E46" s="133" t="s">
        <v>66</v>
      </c>
      <c r="F46" s="122" t="s">
        <v>67</v>
      </c>
      <c r="G46" s="122" t="s">
        <v>68</v>
      </c>
      <c r="H46" s="122" t="s">
        <v>69</v>
      </c>
      <c r="I46" s="122" t="s">
        <v>70</v>
      </c>
      <c r="J46" s="122" t="s">
        <v>71</v>
      </c>
      <c r="K46" s="122" t="s">
        <v>72</v>
      </c>
      <c r="L46" s="122" t="s">
        <v>73</v>
      </c>
      <c r="M46" s="122" t="s">
        <v>74</v>
      </c>
      <c r="N46" s="122" t="s">
        <v>75</v>
      </c>
      <c r="O46" s="122" t="s">
        <v>76</v>
      </c>
      <c r="P46" s="122" t="s">
        <v>77</v>
      </c>
      <c r="Q46" s="122" t="s">
        <v>78</v>
      </c>
      <c r="R46" s="122" t="s">
        <v>79</v>
      </c>
      <c r="S46" s="122" t="s">
        <v>80</v>
      </c>
      <c r="T46" s="122" t="s">
        <v>81</v>
      </c>
      <c r="U46" s="122" t="s">
        <v>82</v>
      </c>
    </row>
    <row r="47" spans="1:21" x14ac:dyDescent="0.25">
      <c r="A47" s="172" t="s">
        <v>157</v>
      </c>
      <c r="B47" s="173">
        <f>'3. Vanuatu Kava intercrop (2.6)'!E39*$D$45</f>
        <v>127648354.40047543</v>
      </c>
      <c r="C47" s="173">
        <f>'3. Vanuatu Kava intercrop (2.6)'!F39*$D$45</f>
        <v>126301703.95567544</v>
      </c>
      <c r="D47" s="173">
        <f>'3. Vanuatu Kava intercrop (2.6)'!G39*$D$45</f>
        <v>124968520.01532343</v>
      </c>
      <c r="E47" s="173">
        <f>'3. Vanuatu Kava intercrop (2.6)'!H39*$D$45</f>
        <v>123648667.91437495</v>
      </c>
      <c r="F47" s="173">
        <f>'3. Vanuatu Kava intercrop (2.6)'!I39*$D$45</f>
        <v>122342014.33443595</v>
      </c>
      <c r="G47" s="173">
        <f>'3. Vanuatu Kava intercrop (2.6)'!J39*$D$45</f>
        <v>121048427.29029633</v>
      </c>
      <c r="H47" s="173">
        <f>'3. Vanuatu Kava intercrop (2.6)'!K39*$D$45</f>
        <v>119767776.11659811</v>
      </c>
      <c r="I47" s="173">
        <f>'3. Vanuatu Kava intercrop (2.6)'!L39*$D$45</f>
        <v>118499931.45463689</v>
      </c>
      <c r="J47" s="173">
        <f>'3. Vanuatu Kava intercrop (2.6)'!M39*$D$45</f>
        <v>117244765.23929527</v>
      </c>
      <c r="K47" s="173">
        <f>'3. Vanuatu Kava intercrop (2.6)'!N39*$D$45</f>
        <v>116002150.68610707</v>
      </c>
      <c r="L47" s="173">
        <f>'3. Vanuatu Kava intercrop (2.6)'!O39*$D$45</f>
        <v>114771962.27845076</v>
      </c>
      <c r="M47" s="173">
        <f>'3. Vanuatu Kava intercrop (2.6)'!P39*$D$45</f>
        <v>113554075.75487101</v>
      </c>
      <c r="N47" s="173">
        <f>'3. Vanuatu Kava intercrop (2.6)'!Q39*$D$45</f>
        <v>112348368.09652707</v>
      </c>
      <c r="O47" s="173">
        <f>'3. Vanuatu Kava intercrop (2.6)'!R39*$D$45</f>
        <v>111154717.51476654</v>
      </c>
      <c r="P47" s="173">
        <f>'3. Vanuatu Kava intercrop (2.6)'!S39*$D$45</f>
        <v>109973003.43882366</v>
      </c>
      <c r="Q47" s="173">
        <f>'3. Vanuatu Kava intercrop (2.6)'!T39*$D$45</f>
        <v>108803106.50364017</v>
      </c>
      <c r="R47" s="173">
        <f>'3. Vanuatu Kava intercrop (2.6)'!U39*$D$45</f>
        <v>107644908.53780852</v>
      </c>
      <c r="S47" s="173">
        <f>'3. Vanuatu Kava intercrop (2.6)'!V39*$D$45</f>
        <v>106498292.55163518</v>
      </c>
      <c r="T47" s="173">
        <f>'3. Vanuatu Kava intercrop (2.6)'!W39*$D$45</f>
        <v>105363142.72532357</v>
      </c>
      <c r="U47" s="173">
        <f>'3. Vanuatu Kava intercrop (2.6)'!X39*$D$45</f>
        <v>104239344.39727509</v>
      </c>
    </row>
    <row r="48" spans="1:21" x14ac:dyDescent="0.25">
      <c r="A48" s="172" t="s">
        <v>158</v>
      </c>
      <c r="B48" s="173">
        <f>'3. Vanuatu Kava intercrop (2.6)'!E146*$D$45</f>
        <v>127648354.40047543</v>
      </c>
      <c r="C48" s="173">
        <f>'3. Vanuatu Kava intercrop (2.6)'!F146*$D$45</f>
        <v>126036495.04458459</v>
      </c>
      <c r="D48" s="173">
        <f>'3. Vanuatu Kava intercrop (2.6)'!G146*$D$45</f>
        <v>123558964.32193623</v>
      </c>
      <c r="E48" s="173">
        <f>'3. Vanuatu Kava intercrop (2.6)'!H146*$D$45</f>
        <v>122607934.80450661</v>
      </c>
      <c r="F48" s="173">
        <f>'3. Vanuatu Kava intercrop (2.6)'!I146*$D$45</f>
        <v>122074989.26366736</v>
      </c>
      <c r="G48" s="173">
        <f>'3. Vanuatu Kava intercrop (2.6)'!J146*$D$45</f>
        <v>120823682.83753873</v>
      </c>
      <c r="H48" s="173">
        <f>'3. Vanuatu Kava intercrop (2.6)'!K146*$D$45</f>
        <v>120552010.532171</v>
      </c>
      <c r="I48" s="173">
        <f>'3. Vanuatu Kava intercrop (2.6)'!L146*$D$45</f>
        <v>120280881.57141398</v>
      </c>
      <c r="J48" s="173">
        <f>'3. Vanuatu Kava intercrop (2.6)'!M146*$D$45</f>
        <v>120010294.86857849</v>
      </c>
      <c r="K48" s="173">
        <f>'3. Vanuatu Kava intercrop (2.6)'!N146*$D$45</f>
        <v>119740249.33914869</v>
      </c>
      <c r="L48" s="173">
        <f>'3. Vanuatu Kava intercrop (2.6)'!O146*$D$45</f>
        <v>119470743.90077768</v>
      </c>
      <c r="M48" s="173">
        <f>'3. Vanuatu Kava intercrop (2.6)'!P146*$D$45</f>
        <v>119201777.47328348</v>
      </c>
      <c r="N48" s="173">
        <f>'3. Vanuatu Kava intercrop (2.6)'!Q146*$D$45</f>
        <v>118933348.97864424</v>
      </c>
      <c r="O48" s="173">
        <f>'3. Vanuatu Kava intercrop (2.6)'!R146*$D$45</f>
        <v>118665457.34099428</v>
      </c>
      <c r="P48" s="173">
        <f>'3. Vanuatu Kava intercrop (2.6)'!S146*$D$45</f>
        <v>118398101.48661964</v>
      </c>
      <c r="Q48" s="173">
        <f>'3. Vanuatu Kava intercrop (2.6)'!T146*$D$45</f>
        <v>118131280.34395373</v>
      </c>
      <c r="R48" s="173">
        <f>'3. Vanuatu Kava intercrop (2.6)'!U146*$D$45</f>
        <v>117864992.84357314</v>
      </c>
      <c r="S48" s="173">
        <f>'3. Vanuatu Kava intercrop (2.6)'!V146*$D$45</f>
        <v>117599237.91819334</v>
      </c>
      <c r="T48" s="173">
        <f>'3. Vanuatu Kava intercrop (2.6)'!W146*$D$45</f>
        <v>117334014.50266428</v>
      </c>
      <c r="U48" s="173">
        <f>'3. Vanuatu Kava intercrop (2.6)'!X146*$D$45</f>
        <v>117069321.5339663</v>
      </c>
    </row>
    <row r="49" spans="1:21" x14ac:dyDescent="0.25">
      <c r="A49" s="284" t="s">
        <v>159</v>
      </c>
      <c r="B49" s="173">
        <f>'3. Vanuatu Kava intercrop (2.6)'!E148*$D$45</f>
        <v>127648354.40047543</v>
      </c>
      <c r="C49" s="173">
        <f>'3. Vanuatu Kava intercrop (2.6)'!F148*$D$45</f>
        <v>126036495.04458459</v>
      </c>
      <c r="D49" s="173">
        <f>'3. Vanuatu Kava intercrop (2.6)'!G148*$D$45</f>
        <v>123558964.32193623</v>
      </c>
      <c r="E49" s="173">
        <f>'3. Vanuatu Kava intercrop (2.6)'!H148*$D$45</f>
        <v>122607934.80450661</v>
      </c>
      <c r="F49" s="173">
        <f>'3. Vanuatu Kava intercrop (2.6)'!I148*$D$45</f>
        <v>122074989.26366736</v>
      </c>
      <c r="G49" s="173">
        <f>'3. Vanuatu Kava intercrop (2.6)'!J148*$D$45</f>
        <v>120823682.83753873</v>
      </c>
      <c r="H49" s="173">
        <f>'3. Vanuatu Kava intercrop (2.6)'!K148*$D$45</f>
        <v>120552010.532171</v>
      </c>
      <c r="I49" s="173">
        <f>'3. Vanuatu Kava intercrop (2.6)'!L148*$D$45</f>
        <v>120280881.57141398</v>
      </c>
      <c r="J49" s="173">
        <f>'3. Vanuatu Kava intercrop (2.6)'!M148*$D$45</f>
        <v>120010294.86857849</v>
      </c>
      <c r="K49" s="173">
        <f>'3. Vanuatu Kava intercrop (2.6)'!N148*$D$45</f>
        <v>119740249.33914869</v>
      </c>
      <c r="L49" s="173">
        <f>'3. Vanuatu Kava intercrop (2.6)'!O148*$D$45</f>
        <v>119470743.90077768</v>
      </c>
      <c r="M49" s="173">
        <f>'3. Vanuatu Kava intercrop (2.6)'!P148*$D$45</f>
        <v>119201777.47328348</v>
      </c>
      <c r="N49" s="173">
        <f>'3. Vanuatu Kava intercrop (2.6)'!Q148*$D$45</f>
        <v>118933348.97864424</v>
      </c>
      <c r="O49" s="173">
        <f>'3. Vanuatu Kava intercrop (2.6)'!R148*$D$45</f>
        <v>118665457.34099428</v>
      </c>
      <c r="P49" s="173">
        <f>'3. Vanuatu Kava intercrop (2.6)'!S148*$D$45</f>
        <v>118398101.48661964</v>
      </c>
      <c r="Q49" s="173">
        <f>'3. Vanuatu Kava intercrop (2.6)'!T148*$D$45</f>
        <v>118131280.34395373</v>
      </c>
      <c r="R49" s="173">
        <f>'3. Vanuatu Kava intercrop (2.6)'!U148*$D$45</f>
        <v>117864992.84357314</v>
      </c>
      <c r="S49" s="173">
        <f>'3. Vanuatu Kava intercrop (2.6)'!V148*$D$45</f>
        <v>117599237.91819334</v>
      </c>
      <c r="T49" s="173">
        <f>'3. Vanuatu Kava intercrop (2.6)'!W148*$D$45</f>
        <v>117334014.50266428</v>
      </c>
      <c r="U49" s="173">
        <f>'3. Vanuatu Kava intercrop (2.6)'!X148*$D$45</f>
        <v>117069321.5339663</v>
      </c>
    </row>
    <row r="50" spans="1:21" x14ac:dyDescent="0.25">
      <c r="A50" s="172" t="s">
        <v>160</v>
      </c>
      <c r="B50" s="173">
        <f>B48-B47</f>
        <v>0</v>
      </c>
      <c r="C50" s="173">
        <f t="shared" ref="C50:U50" si="14">C48-C47</f>
        <v>-265208.91109085083</v>
      </c>
      <c r="D50" s="173">
        <f t="shared" si="14"/>
        <v>-1409555.6933871955</v>
      </c>
      <c r="E50" s="173">
        <f t="shared" si="14"/>
        <v>-1040733.1098683327</v>
      </c>
      <c r="F50" s="173">
        <f t="shared" si="14"/>
        <v>-267025.07076859474</v>
      </c>
      <c r="G50" s="173">
        <f t="shared" si="14"/>
        <v>-224744.45275759697</v>
      </c>
      <c r="H50" s="173">
        <f t="shared" si="14"/>
        <v>784234.4155728817</v>
      </c>
      <c r="I50" s="173">
        <f t="shared" si="14"/>
        <v>1780950.1167770922</v>
      </c>
      <c r="J50" s="173">
        <f t="shared" si="14"/>
        <v>2765529.6292832196</v>
      </c>
      <c r="K50" s="173">
        <f t="shared" si="14"/>
        <v>3738098.6530416161</v>
      </c>
      <c r="L50" s="173">
        <f t="shared" si="14"/>
        <v>4698781.6223269254</v>
      </c>
      <c r="M50" s="173">
        <f t="shared" si="14"/>
        <v>5647701.7184124738</v>
      </c>
      <c r="N50" s="173">
        <f t="shared" si="14"/>
        <v>6584980.8821171671</v>
      </c>
      <c r="O50" s="173">
        <f t="shared" si="14"/>
        <v>7510739.8262277395</v>
      </c>
      <c r="P50" s="173">
        <f t="shared" si="14"/>
        <v>8425098.0477959812</v>
      </c>
      <c r="Q50" s="173">
        <f t="shared" si="14"/>
        <v>9328173.8403135538</v>
      </c>
      <c r="R50" s="173">
        <f t="shared" si="14"/>
        <v>10220084.305764616</v>
      </c>
      <c r="S50" s="173">
        <f t="shared" si="14"/>
        <v>11100945.366558164</v>
      </c>
      <c r="T50" s="173">
        <f t="shared" si="14"/>
        <v>11970871.77734071</v>
      </c>
      <c r="U50" s="173">
        <f t="shared" si="14"/>
        <v>12829977.136691213</v>
      </c>
    </row>
    <row r="51" spans="1:21" x14ac:dyDescent="0.25">
      <c r="A51" s="172" t="s">
        <v>161</v>
      </c>
      <c r="B51" s="173">
        <f>B50</f>
        <v>0</v>
      </c>
      <c r="C51" s="173">
        <f>C50+B51</f>
        <v>-265208.91109085083</v>
      </c>
      <c r="D51" s="173">
        <f t="shared" ref="D51:E51" si="15">D50+C51</f>
        <v>-1674764.6044780463</v>
      </c>
      <c r="E51" s="173">
        <f t="shared" si="15"/>
        <v>-2715497.714346379</v>
      </c>
      <c r="F51" s="173">
        <f>F50+E51</f>
        <v>-2982522.7851149738</v>
      </c>
      <c r="G51" s="173">
        <f t="shared" ref="G51:U51" si="16">G50+F51</f>
        <v>-3207267.2378725708</v>
      </c>
      <c r="H51" s="173">
        <f t="shared" si="16"/>
        <v>-2423032.8222996891</v>
      </c>
      <c r="I51" s="173">
        <f t="shared" si="16"/>
        <v>-642082.70552259684</v>
      </c>
      <c r="J51" s="173">
        <f t="shared" si="16"/>
        <v>2123446.9237606227</v>
      </c>
      <c r="K51" s="173">
        <f t="shared" si="16"/>
        <v>5861545.5768022388</v>
      </c>
      <c r="L51" s="173">
        <f t="shared" si="16"/>
        <v>10560327.199129164</v>
      </c>
      <c r="M51" s="173">
        <f t="shared" si="16"/>
        <v>16208028.917541638</v>
      </c>
      <c r="N51" s="173">
        <f t="shared" si="16"/>
        <v>22793009.799658805</v>
      </c>
      <c r="O51" s="173">
        <f t="shared" si="16"/>
        <v>30303749.625886545</v>
      </c>
      <c r="P51" s="173">
        <f t="shared" si="16"/>
        <v>38728847.673682526</v>
      </c>
      <c r="Q51" s="173">
        <f t="shared" si="16"/>
        <v>48057021.51399608</v>
      </c>
      <c r="R51" s="173">
        <f t="shared" si="16"/>
        <v>58277105.819760695</v>
      </c>
      <c r="S51" s="173">
        <f t="shared" si="16"/>
        <v>69378051.186318859</v>
      </c>
      <c r="T51" s="173">
        <f t="shared" si="16"/>
        <v>81348922.96365957</v>
      </c>
      <c r="U51" s="173">
        <f t="shared" si="16"/>
        <v>94178900.100350782</v>
      </c>
    </row>
    <row r="52" spans="1:21" x14ac:dyDescent="0.25">
      <c r="A52" s="284" t="s">
        <v>162</v>
      </c>
      <c r="B52" s="173">
        <f>B49-B47</f>
        <v>0</v>
      </c>
      <c r="C52" s="173">
        <f t="shared" ref="C52:U52" si="17">C49-C47</f>
        <v>-265208.91109085083</v>
      </c>
      <c r="D52" s="173">
        <f t="shared" si="17"/>
        <v>-1409555.6933871955</v>
      </c>
      <c r="E52" s="173">
        <f t="shared" si="17"/>
        <v>-1040733.1098683327</v>
      </c>
      <c r="F52" s="173">
        <f t="shared" si="17"/>
        <v>-267025.07076859474</v>
      </c>
      <c r="G52" s="173">
        <f t="shared" si="17"/>
        <v>-224744.45275759697</v>
      </c>
      <c r="H52" s="173">
        <f t="shared" si="17"/>
        <v>784234.4155728817</v>
      </c>
      <c r="I52" s="173">
        <f t="shared" si="17"/>
        <v>1780950.1167770922</v>
      </c>
      <c r="J52" s="173">
        <f t="shared" si="17"/>
        <v>2765529.6292832196</v>
      </c>
      <c r="K52" s="173">
        <f t="shared" si="17"/>
        <v>3738098.6530416161</v>
      </c>
      <c r="L52" s="173">
        <f t="shared" si="17"/>
        <v>4698781.6223269254</v>
      </c>
      <c r="M52" s="173">
        <f t="shared" si="17"/>
        <v>5647701.7184124738</v>
      </c>
      <c r="N52" s="173">
        <f t="shared" si="17"/>
        <v>6584980.8821171671</v>
      </c>
      <c r="O52" s="173">
        <f t="shared" si="17"/>
        <v>7510739.8262277395</v>
      </c>
      <c r="P52" s="173">
        <f t="shared" si="17"/>
        <v>8425098.0477959812</v>
      </c>
      <c r="Q52" s="173">
        <f t="shared" si="17"/>
        <v>9328173.8403135538</v>
      </c>
      <c r="R52" s="173">
        <f t="shared" si="17"/>
        <v>10220084.305764616</v>
      </c>
      <c r="S52" s="173">
        <f t="shared" si="17"/>
        <v>11100945.366558164</v>
      </c>
      <c r="T52" s="173">
        <f t="shared" si="17"/>
        <v>11970871.77734071</v>
      </c>
      <c r="U52" s="173">
        <f t="shared" si="17"/>
        <v>12829977.136691213</v>
      </c>
    </row>
    <row r="53" spans="1:21" ht="15.75" thickBot="1" x14ac:dyDescent="0.3">
      <c r="A53" s="284" t="s">
        <v>163</v>
      </c>
      <c r="B53" s="173">
        <f>B52</f>
        <v>0</v>
      </c>
      <c r="C53" s="173">
        <f>C52+B53</f>
        <v>-265208.91109085083</v>
      </c>
      <c r="D53" s="173">
        <f t="shared" ref="D53:E53" si="18">D52+C53</f>
        <v>-1674764.6044780463</v>
      </c>
      <c r="E53" s="173">
        <f t="shared" si="18"/>
        <v>-2715497.714346379</v>
      </c>
      <c r="F53" s="173">
        <f>F52+E53</f>
        <v>-2982522.7851149738</v>
      </c>
      <c r="G53" s="173">
        <f t="shared" ref="G53:U53" si="19">G52+F53</f>
        <v>-3207267.2378725708</v>
      </c>
      <c r="H53" s="173">
        <f t="shared" si="19"/>
        <v>-2423032.8222996891</v>
      </c>
      <c r="I53" s="173">
        <f t="shared" si="19"/>
        <v>-642082.70552259684</v>
      </c>
      <c r="J53" s="173">
        <f t="shared" si="19"/>
        <v>2123446.9237606227</v>
      </c>
      <c r="K53" s="173">
        <f t="shared" si="19"/>
        <v>5861545.5768022388</v>
      </c>
      <c r="L53" s="173">
        <f t="shared" si="19"/>
        <v>10560327.199129164</v>
      </c>
      <c r="M53" s="173">
        <f t="shared" si="19"/>
        <v>16208028.917541638</v>
      </c>
      <c r="N53" s="173">
        <f t="shared" si="19"/>
        <v>22793009.799658805</v>
      </c>
      <c r="O53" s="173">
        <f t="shared" si="19"/>
        <v>30303749.625886545</v>
      </c>
      <c r="P53" s="173">
        <f t="shared" si="19"/>
        <v>38728847.673682526</v>
      </c>
      <c r="Q53" s="173">
        <f t="shared" si="19"/>
        <v>48057021.51399608</v>
      </c>
      <c r="R53" s="173">
        <f t="shared" si="19"/>
        <v>58277105.819760695</v>
      </c>
      <c r="S53" s="173">
        <f t="shared" si="19"/>
        <v>69378051.186318859</v>
      </c>
      <c r="T53" s="173">
        <f t="shared" si="19"/>
        <v>81348922.96365957</v>
      </c>
      <c r="U53" s="173">
        <f t="shared" si="19"/>
        <v>94178900.100350782</v>
      </c>
    </row>
    <row r="54" spans="1:21" x14ac:dyDescent="0.25">
      <c r="A54" s="222" t="s">
        <v>164</v>
      </c>
      <c r="B54" s="223" t="s">
        <v>165</v>
      </c>
      <c r="C54" s="223" t="s">
        <v>166</v>
      </c>
      <c r="D54" s="223" t="s">
        <v>167</v>
      </c>
      <c r="E54" s="224" t="s">
        <v>168</v>
      </c>
      <c r="G54" s="175" t="s">
        <v>169</v>
      </c>
      <c r="H54" s="175"/>
      <c r="I54" s="176"/>
      <c r="J54" s="176"/>
      <c r="K54" s="176"/>
      <c r="L54" s="176"/>
      <c r="M54" s="176"/>
      <c r="N54" s="176"/>
    </row>
    <row r="55" spans="1:21" ht="24.75" x14ac:dyDescent="0.25">
      <c r="A55" s="219" t="s">
        <v>170</v>
      </c>
      <c r="B55" s="220">
        <f>NPV($A$2,B47:F47)</f>
        <v>541665970.81050074</v>
      </c>
      <c r="C55" s="220">
        <f>NPV($A$2,B47:K47)</f>
        <v>944108590.23518479</v>
      </c>
      <c r="D55" s="220">
        <f>NPV($A$2,B47:P47)</f>
        <v>1243064856.8493006</v>
      </c>
      <c r="E55" s="221">
        <f>NPV($A$2,B47:U47)</f>
        <v>1465108656.8629315</v>
      </c>
      <c r="G55" s="177" t="s">
        <v>105</v>
      </c>
      <c r="H55" s="178" t="s">
        <v>171</v>
      </c>
      <c r="I55" s="179"/>
      <c r="J55" s="180" t="s">
        <v>105</v>
      </c>
      <c r="K55" s="181" t="s">
        <v>172</v>
      </c>
      <c r="L55" s="179"/>
      <c r="M55" s="182" t="s">
        <v>173</v>
      </c>
      <c r="N55" s="183" t="s">
        <v>171</v>
      </c>
    </row>
    <row r="56" spans="1:21" x14ac:dyDescent="0.25">
      <c r="A56" s="219" t="s">
        <v>174</v>
      </c>
      <c r="B56" s="220" t="e">
        <f>IRR(B47:F47)</f>
        <v>#NUM!</v>
      </c>
      <c r="C56" s="220" t="e">
        <f>IRR(B47:K47)</f>
        <v>#NUM!</v>
      </c>
      <c r="D56" s="220" t="e">
        <f>IRR(B47:P47)</f>
        <v>#NUM!</v>
      </c>
      <c r="E56" s="221" t="e">
        <f>IRR(B47:U47)</f>
        <v>#NUM!</v>
      </c>
      <c r="G56" s="191">
        <v>0.05</v>
      </c>
      <c r="H56" s="173"/>
      <c r="I56" s="179"/>
      <c r="J56" s="191">
        <v>0.05</v>
      </c>
      <c r="K56" s="173"/>
      <c r="L56" s="179"/>
      <c r="M56" s="185">
        <v>0</v>
      </c>
      <c r="N56" s="184" t="e">
        <f>#REF!</f>
        <v>#REF!</v>
      </c>
    </row>
    <row r="57" spans="1:21" x14ac:dyDescent="0.25">
      <c r="A57" s="219" t="s">
        <v>175</v>
      </c>
      <c r="B57" s="220">
        <f>NPV($A$2,B48:F48)</f>
        <v>539142356.46988285</v>
      </c>
      <c r="C57" s="220">
        <f>NPV($A$2,B48:K48)</f>
        <v>947257579.3852936</v>
      </c>
      <c r="D57" s="220">
        <f>NPV($A$2,B48:P48)</f>
        <v>1263444184.1004171</v>
      </c>
      <c r="E57" s="221">
        <f>NPV($A$2,B48:U48)</f>
        <v>1508405752.9532094</v>
      </c>
      <c r="G57" s="191">
        <v>0.1</v>
      </c>
      <c r="H57" s="173"/>
      <c r="I57" s="179"/>
      <c r="J57" s="191">
        <v>0.1</v>
      </c>
      <c r="L57" s="179"/>
      <c r="M57" s="185">
        <v>0.1</v>
      </c>
      <c r="N57" s="184"/>
    </row>
    <row r="58" spans="1:21" x14ac:dyDescent="0.25">
      <c r="A58" s="219" t="s">
        <v>176</v>
      </c>
      <c r="B58" s="220" t="e">
        <f>IRR(B48:F48)</f>
        <v>#NUM!</v>
      </c>
      <c r="C58" s="220" t="e">
        <f>IRR(B48:K48)</f>
        <v>#NUM!</v>
      </c>
      <c r="D58" s="220" t="e">
        <f>IRR(B48:P48)</f>
        <v>#NUM!</v>
      </c>
      <c r="E58" s="221" t="e">
        <f>IRR(B48:U48)</f>
        <v>#NUM!</v>
      </c>
      <c r="G58" s="191">
        <v>0.15</v>
      </c>
      <c r="H58" s="173"/>
      <c r="I58" s="179"/>
      <c r="J58" s="191">
        <v>0.15</v>
      </c>
      <c r="K58" s="173"/>
      <c r="L58" s="179"/>
      <c r="M58" s="186">
        <v>0.25</v>
      </c>
      <c r="N58" s="187"/>
    </row>
    <row r="59" spans="1:21" x14ac:dyDescent="0.25">
      <c r="A59" s="219" t="s">
        <v>177</v>
      </c>
      <c r="B59" s="220">
        <f>NPV($A$2,B49:F49)</f>
        <v>539142356.46988285</v>
      </c>
      <c r="C59" s="220">
        <f>NPV($A$2,B49:K49)</f>
        <v>947257579.3852936</v>
      </c>
      <c r="D59" s="220">
        <f>NPV($A$2,B49:P49)</f>
        <v>1263444184.1004171</v>
      </c>
      <c r="E59" s="221">
        <f>NPV($A$2,B49:U49)</f>
        <v>1508405752.9532094</v>
      </c>
      <c r="G59" s="191">
        <v>0.2</v>
      </c>
      <c r="H59" s="173"/>
      <c r="I59" s="179"/>
      <c r="J59" s="191">
        <v>0.2</v>
      </c>
      <c r="L59" s="179"/>
      <c r="M59" s="179"/>
      <c r="N59" s="179"/>
    </row>
    <row r="60" spans="1:21" x14ac:dyDescent="0.25">
      <c r="A60" s="219" t="s">
        <v>178</v>
      </c>
      <c r="B60" s="220" t="e">
        <f>IRR(B49:F49)</f>
        <v>#NUM!</v>
      </c>
      <c r="C60" s="220" t="e">
        <f>IRR(B49:K49)</f>
        <v>#NUM!</v>
      </c>
      <c r="D60" s="220" t="e">
        <f>IRR(B49:P49)</f>
        <v>#NUM!</v>
      </c>
      <c r="E60" s="221" t="e">
        <f>IRR(B49:U49)</f>
        <v>#NUM!</v>
      </c>
    </row>
    <row r="61" spans="1:21" x14ac:dyDescent="0.25">
      <c r="A61" s="219" t="s">
        <v>179</v>
      </c>
      <c r="B61" s="220">
        <f>NPV($A$2,B50:F50)</f>
        <v>-2523614.3406179408</v>
      </c>
      <c r="C61" s="220">
        <f>NPV($A$2,B50:K50)</f>
        <v>3148989.1501087137</v>
      </c>
      <c r="D61" s="220">
        <f>NPV($A$2,B50:P50)</f>
        <v>20379327.251116302</v>
      </c>
      <c r="E61" s="221">
        <f>NPV($A$2,B50:U50)</f>
        <v>43297096.090277866</v>
      </c>
    </row>
    <row r="62" spans="1:21" x14ac:dyDescent="0.25">
      <c r="A62" s="219" t="s">
        <v>180</v>
      </c>
      <c r="B62" s="220" t="e">
        <f>IRR(B50:F50)</f>
        <v>#NUM!</v>
      </c>
      <c r="C62" s="220">
        <f>IRR(B50:K50)</f>
        <v>0.21140164794047678</v>
      </c>
      <c r="D62" s="220">
        <f>IRR(B50:P50)</f>
        <v>0.37546848086877826</v>
      </c>
      <c r="E62" s="221">
        <f>IRR(B50:U50)</f>
        <v>0.40286096036608199</v>
      </c>
    </row>
    <row r="63" spans="1:21" x14ac:dyDescent="0.25">
      <c r="A63" s="219" t="s">
        <v>181</v>
      </c>
      <c r="B63" s="220">
        <f>NPV($A$2,B52:F52)</f>
        <v>-2523614.3406179408</v>
      </c>
      <c r="C63" s="220">
        <f t="shared" ref="C63:E63" si="20">NPV($A$2,C52:G52)</f>
        <v>-2825888.2171530495</v>
      </c>
      <c r="D63" s="220">
        <f t="shared" si="20"/>
        <v>-2087505.531673399</v>
      </c>
      <c r="E63" s="220">
        <f t="shared" si="20"/>
        <v>613095.9028000352</v>
      </c>
    </row>
    <row r="64" spans="1:21" ht="15.75" thickBot="1" x14ac:dyDescent="0.3">
      <c r="A64" s="219" t="s">
        <v>182</v>
      </c>
      <c r="B64" s="220" t="e">
        <f>IRR(B52:F52)</f>
        <v>#NUM!</v>
      </c>
      <c r="C64" s="220">
        <f>IRR(B53:K53)</f>
        <v>-0.11883584625654531</v>
      </c>
      <c r="D64" s="220">
        <f>IRR(B53:P53)</f>
        <v>0.31596918184164791</v>
      </c>
      <c r="E64" s="221">
        <f>IRR(B53:U53)</f>
        <v>0.38759699710280593</v>
      </c>
    </row>
    <row r="65" spans="1:21" ht="30.75" thickBot="1" x14ac:dyDescent="0.3">
      <c r="A65" s="246" t="s">
        <v>185</v>
      </c>
      <c r="B65" s="215" t="s">
        <v>153</v>
      </c>
      <c r="C65" s="216"/>
      <c r="D65" s="217">
        <v>8.4049999999999993E-3</v>
      </c>
      <c r="E65" s="218" t="s">
        <v>154</v>
      </c>
      <c r="F65" s="225" t="s">
        <v>155</v>
      </c>
      <c r="J65" s="243" t="s">
        <v>6</v>
      </c>
      <c r="K65" s="172">
        <f>'1.Tonga organic melon (2.6)'!C50</f>
        <v>0</v>
      </c>
      <c r="L65" s="179" t="s">
        <v>156</v>
      </c>
    </row>
    <row r="66" spans="1:21" x14ac:dyDescent="0.25">
      <c r="B66" s="133" t="s">
        <v>63</v>
      </c>
      <c r="C66" s="133" t="s">
        <v>64</v>
      </c>
      <c r="D66" s="133" t="s">
        <v>65</v>
      </c>
      <c r="E66" s="133" t="s">
        <v>66</v>
      </c>
      <c r="F66" s="122" t="s">
        <v>67</v>
      </c>
      <c r="G66" s="122" t="s">
        <v>68</v>
      </c>
      <c r="H66" s="122" t="s">
        <v>69</v>
      </c>
      <c r="I66" s="122" t="s">
        <v>70</v>
      </c>
      <c r="J66" s="122" t="s">
        <v>71</v>
      </c>
      <c r="K66" s="122" t="s">
        <v>72</v>
      </c>
      <c r="L66" s="122" t="s">
        <v>73</v>
      </c>
      <c r="M66" s="122" t="s">
        <v>74</v>
      </c>
      <c r="N66" s="122" t="s">
        <v>75</v>
      </c>
      <c r="O66" s="122" t="s">
        <v>76</v>
      </c>
      <c r="P66" s="122" t="s">
        <v>77</v>
      </c>
      <c r="Q66" s="122" t="s">
        <v>78</v>
      </c>
      <c r="R66" s="122" t="s">
        <v>79</v>
      </c>
      <c r="S66" s="122" t="s">
        <v>80</v>
      </c>
      <c r="T66" s="122" t="s">
        <v>81</v>
      </c>
      <c r="U66" s="122" t="s">
        <v>82</v>
      </c>
    </row>
    <row r="67" spans="1:21" x14ac:dyDescent="0.25">
      <c r="A67" s="172" t="s">
        <v>157</v>
      </c>
      <c r="B67" s="173">
        <f>'4.Vanuatu solar dryer (2.6)'!E40*$D$65</f>
        <v>31912088.600118857</v>
      </c>
      <c r="C67" s="173">
        <f>'4.Vanuatu solar dryer (2.6)'!F40*$D$65</f>
        <v>31575425.98891886</v>
      </c>
      <c r="D67" s="173">
        <f>'4.Vanuatu solar dryer (2.6)'!G40*$D$65</f>
        <v>31242130.003830858</v>
      </c>
      <c r="E67" s="173">
        <f>'4.Vanuatu solar dryer (2.6)'!H40*$D$65</f>
        <v>30912166.978593737</v>
      </c>
      <c r="F67" s="173">
        <f>'4.Vanuatu solar dryer (2.6)'!I40*$D$65</f>
        <v>30585503.583608989</v>
      </c>
      <c r="G67" s="173">
        <f>'4.Vanuatu solar dryer (2.6)'!J40*$D$65</f>
        <v>30262106.822574083</v>
      </c>
      <c r="H67" s="173">
        <f>'4.Vanuatu solar dryer (2.6)'!K40*$D$65</f>
        <v>29941944.029149529</v>
      </c>
      <c r="I67" s="173">
        <f>'4.Vanuatu solar dryer (2.6)'!L40*$D$65</f>
        <v>29624982.863659222</v>
      </c>
      <c r="J67" s="173">
        <f>'4.Vanuatu solar dryer (2.6)'!M40*$D$65</f>
        <v>29311191.309823819</v>
      </c>
      <c r="K67" s="173">
        <f>'4.Vanuatu solar dryer (2.6)'!N40*$D$65</f>
        <v>29000537.671526767</v>
      </c>
      <c r="L67" s="173">
        <f>'4.Vanuatu solar dryer (2.6)'!O40*$D$65</f>
        <v>28692990.569612689</v>
      </c>
      <c r="M67" s="173">
        <f>'4.Vanuatu solar dryer (2.6)'!P40*$D$65</f>
        <v>28388518.938717753</v>
      </c>
      <c r="N67" s="173">
        <f>'4.Vanuatu solar dryer (2.6)'!Q40*$D$65</f>
        <v>28087092.024131767</v>
      </c>
      <c r="O67" s="173">
        <f>'4.Vanuatu solar dryer (2.6)'!R40*$D$65</f>
        <v>27788679.378691636</v>
      </c>
      <c r="P67" s="173">
        <f>'4.Vanuatu solar dryer (2.6)'!S40*$D$65</f>
        <v>27493250.859705914</v>
      </c>
      <c r="Q67" s="173">
        <f>'4.Vanuatu solar dryer (2.6)'!T40*$D$65</f>
        <v>27200776.625910044</v>
      </c>
      <c r="R67" s="173">
        <f>'4.Vanuatu solar dryer (2.6)'!U40*$D$65</f>
        <v>26911227.134452131</v>
      </c>
      <c r="S67" s="173">
        <f>'4.Vanuatu solar dryer (2.6)'!V40*$D$65</f>
        <v>26624573.137908794</v>
      </c>
      <c r="T67" s="173">
        <f>'4.Vanuatu solar dryer (2.6)'!W40*$D$65</f>
        <v>26340785.681330893</v>
      </c>
      <c r="U67" s="173">
        <f>'4.Vanuatu solar dryer (2.6)'!X40*$D$65</f>
        <v>26059836.099318773</v>
      </c>
    </row>
    <row r="68" spans="1:21" x14ac:dyDescent="0.25">
      <c r="A68" s="172" t="s">
        <v>158</v>
      </c>
      <c r="B68" s="173">
        <f>'4.Vanuatu solar dryer (2.6)'!E131*$D$65</f>
        <v>32206812.668895084</v>
      </c>
      <c r="C68" s="173">
        <f>'4.Vanuatu solar dryer (2.6)'!F131*$D$65</f>
        <v>32142429.952391312</v>
      </c>
      <c r="D68" s="173">
        <f>'4.Vanuatu solar dryer (2.6)'!G131*$D$65</f>
        <v>32331698.46609737</v>
      </c>
      <c r="E68" s="173">
        <f>'4.Vanuatu solar dryer (2.6)'!H131*$D$65</f>
        <v>32219133.718887359</v>
      </c>
      <c r="F68" s="173">
        <f>'4.Vanuatu solar dryer (2.6)'!I131*$D$65</f>
        <v>31838026.424738489</v>
      </c>
      <c r="G68" s="173">
        <f>'4.Vanuatu solar dryer (2.6)'!J131*$D$65</f>
        <v>31460730.203531101</v>
      </c>
      <c r="H68" s="173">
        <f>'4.Vanuatu solar dryer (2.6)'!K131*$D$65</f>
        <v>31087206.944535788</v>
      </c>
      <c r="I68" s="173">
        <f>'4.Vanuatu solar dryer (2.6)'!L131*$D$65</f>
        <v>30717418.918130431</v>
      </c>
      <c r="J68" s="173">
        <f>'4.Vanuatu solar dryer (2.6)'!M131*$D$65</f>
        <v>30351328.771989129</v>
      </c>
      <c r="K68" s="173">
        <f>'4.Vanuatu solar dryer (2.6)'!N131*$D$65</f>
        <v>29988899.527309243</v>
      </c>
      <c r="L68" s="173">
        <f>'4.Vanuatu solar dryer (2.6)'!O131*$D$65</f>
        <v>29630094.575076152</v>
      </c>
      <c r="M68" s="173">
        <f>'4.Vanuatu solar dryer (2.6)'!P131*$D$65</f>
        <v>29274877.672365386</v>
      </c>
      <c r="N68" s="173">
        <f>'4.Vanuatu solar dryer (2.6)'!Q131*$D$65</f>
        <v>28923212.938681733</v>
      </c>
      <c r="O68" s="173">
        <f>'4.Vanuatu solar dryer (2.6)'!R131*$D$65</f>
        <v>28575064.852334913</v>
      </c>
      <c r="P68" s="173">
        <f>'4.Vanuatu solar dryer (2.6)'!S131*$D$65</f>
        <v>28230398.246851567</v>
      </c>
      <c r="Q68" s="173">
        <f>'4.Vanuatu solar dryer (2.6)'!T131*$D$65</f>
        <v>27889178.307423051</v>
      </c>
      <c r="R68" s="173">
        <f>'4.Vanuatu solar dryer (2.6)'!U131*$D$65</f>
        <v>27551370.567388821</v>
      </c>
      <c r="S68" s="173">
        <f>'4.Vanuatu solar dryer (2.6)'!V131*$D$65</f>
        <v>27216940.904754929</v>
      </c>
      <c r="T68" s="173">
        <f>'4.Vanuatu solar dryer (2.6)'!W131*$D$65</f>
        <v>26885855.538747381</v>
      </c>
      <c r="U68" s="173">
        <f>'4.Vanuatu solar dryer (2.6)'!X131*$D$65</f>
        <v>26558081.026399907</v>
      </c>
    </row>
    <row r="69" spans="1:21" x14ac:dyDescent="0.25">
      <c r="A69" s="284" t="s">
        <v>159</v>
      </c>
      <c r="B69" s="173">
        <f>'4.Vanuatu solar dryer (2.6)'!E133*$D$65</f>
        <v>32220820.324225083</v>
      </c>
      <c r="C69" s="173">
        <f>'4.Vanuatu solar dryer (2.6)'!F133*$D$65</f>
        <v>32156437.60772131</v>
      </c>
      <c r="D69" s="173">
        <f>'4.Vanuatu solar dryer (2.6)'!G133*$D$65</f>
        <v>32345706.121427368</v>
      </c>
      <c r="E69" s="173">
        <f>'4.Vanuatu solar dryer (2.6)'!H133*$D$65</f>
        <v>32233141.374217361</v>
      </c>
      <c r="F69" s="173">
        <f>'4.Vanuatu solar dryer (2.6)'!I133*$D$65</f>
        <v>31852034.080068488</v>
      </c>
      <c r="G69" s="173">
        <f>'4.Vanuatu solar dryer (2.6)'!J133*$D$65</f>
        <v>31474737.858861104</v>
      </c>
      <c r="H69" s="173">
        <f>'4.Vanuatu solar dryer (2.6)'!K133*$D$65</f>
        <v>31101214.599865787</v>
      </c>
      <c r="I69" s="173">
        <f>'4.Vanuatu solar dryer (2.6)'!L133*$D$65</f>
        <v>30731426.573460434</v>
      </c>
      <c r="J69" s="173">
        <f>'4.Vanuatu solar dryer (2.6)'!M133*$D$65</f>
        <v>30365336.427319132</v>
      </c>
      <c r="K69" s="173">
        <f>'4.Vanuatu solar dryer (2.6)'!N133*$D$65</f>
        <v>30002907.182639241</v>
      </c>
      <c r="L69" s="173">
        <f>'4.Vanuatu solar dryer (2.6)'!O133*$D$65</f>
        <v>29644102.23040615</v>
      </c>
      <c r="M69" s="173">
        <f>'4.Vanuatu solar dryer (2.6)'!P133*$D$65</f>
        <v>29288885.327695388</v>
      </c>
      <c r="N69" s="173">
        <f>'4.Vanuatu solar dryer (2.6)'!Q133*$D$65</f>
        <v>28937220.594011731</v>
      </c>
      <c r="O69" s="173">
        <f>'4.Vanuatu solar dryer (2.6)'!R133*$D$65</f>
        <v>28589072.507664911</v>
      </c>
      <c r="P69" s="173">
        <f>'4.Vanuatu solar dryer (2.6)'!S133*$D$65</f>
        <v>28244405.902181569</v>
      </c>
      <c r="Q69" s="173">
        <f>'4.Vanuatu solar dryer (2.6)'!T133*$D$65</f>
        <v>27903185.96275305</v>
      </c>
      <c r="R69" s="173">
        <f>'4.Vanuatu solar dryer (2.6)'!U133*$D$65</f>
        <v>27565378.22271882</v>
      </c>
      <c r="S69" s="173">
        <f>'4.Vanuatu solar dryer (2.6)'!V133*$D$65</f>
        <v>27230948.560084928</v>
      </c>
      <c r="T69" s="173">
        <f>'4.Vanuatu solar dryer (2.6)'!W133*$D$65</f>
        <v>26899863.19407738</v>
      </c>
      <c r="U69" s="173">
        <f>'4.Vanuatu solar dryer (2.6)'!X133*$D$65</f>
        <v>26572088.681729909</v>
      </c>
    </row>
    <row r="70" spans="1:21" x14ac:dyDescent="0.25">
      <c r="A70" s="172" t="s">
        <v>160</v>
      </c>
      <c r="B70" s="173">
        <f>B68-B67</f>
        <v>294724.06877622753</v>
      </c>
      <c r="C70" s="173">
        <f t="shared" ref="C70:U70" si="21">C68-C67</f>
        <v>567003.96347245201</v>
      </c>
      <c r="D70" s="173">
        <f t="shared" si="21"/>
        <v>1089568.4622665122</v>
      </c>
      <c r="E70" s="173">
        <f t="shared" si="21"/>
        <v>1306966.740293622</v>
      </c>
      <c r="F70" s="173">
        <f t="shared" si="21"/>
        <v>1252522.8411295004</v>
      </c>
      <c r="G70" s="173">
        <f t="shared" si="21"/>
        <v>1198623.3809570186</v>
      </c>
      <c r="H70" s="173">
        <f t="shared" si="21"/>
        <v>1145262.9153862596</v>
      </c>
      <c r="I70" s="173">
        <f t="shared" si="21"/>
        <v>1092436.0544712096</v>
      </c>
      <c r="J70" s="173">
        <f t="shared" si="21"/>
        <v>1040137.462165311</v>
      </c>
      <c r="K70" s="173">
        <f t="shared" si="21"/>
        <v>988361.85578247532</v>
      </c>
      <c r="L70" s="173">
        <f t="shared" si="21"/>
        <v>937104.00546346232</v>
      </c>
      <c r="M70" s="173">
        <f t="shared" si="21"/>
        <v>886358.73364763334</v>
      </c>
      <c r="N70" s="173">
        <f t="shared" si="21"/>
        <v>836120.91454996541</v>
      </c>
      <c r="O70" s="173">
        <f t="shared" si="21"/>
        <v>786385.47364327684</v>
      </c>
      <c r="P70" s="173">
        <f t="shared" si="21"/>
        <v>737147.38714565337</v>
      </c>
      <c r="Q70" s="173">
        <f t="shared" si="21"/>
        <v>688401.68151300773</v>
      </c>
      <c r="R70" s="173">
        <f t="shared" si="21"/>
        <v>640143.43293669075</v>
      </c>
      <c r="S70" s="173">
        <f t="shared" si="21"/>
        <v>592367.76684613526</v>
      </c>
      <c r="T70" s="173">
        <f t="shared" si="21"/>
        <v>545069.85741648823</v>
      </c>
      <c r="U70" s="173">
        <f t="shared" si="21"/>
        <v>498244.92708113417</v>
      </c>
    </row>
    <row r="71" spans="1:21" x14ac:dyDescent="0.25">
      <c r="A71" s="172" t="s">
        <v>161</v>
      </c>
      <c r="B71" s="173">
        <f>B70</f>
        <v>294724.06877622753</v>
      </c>
      <c r="C71" s="173">
        <f>C70+B71</f>
        <v>861728.03224867955</v>
      </c>
      <c r="D71" s="173">
        <f t="shared" ref="D71:E71" si="22">D70+C71</f>
        <v>1951296.4945151918</v>
      </c>
      <c r="E71" s="173">
        <f t="shared" si="22"/>
        <v>3258263.2348088138</v>
      </c>
      <c r="F71" s="173">
        <f>F70+E71</f>
        <v>4510786.0759383142</v>
      </c>
      <c r="G71" s="173">
        <f t="shared" ref="G71:U71" si="23">G70+F71</f>
        <v>5709409.4568953328</v>
      </c>
      <c r="H71" s="173">
        <f t="shared" si="23"/>
        <v>6854672.3722815923</v>
      </c>
      <c r="I71" s="173">
        <f t="shared" si="23"/>
        <v>7947108.426752802</v>
      </c>
      <c r="J71" s="173">
        <f t="shared" si="23"/>
        <v>8987245.888918113</v>
      </c>
      <c r="K71" s="173">
        <f t="shared" si="23"/>
        <v>9975607.7447005883</v>
      </c>
      <c r="L71" s="173">
        <f t="shared" si="23"/>
        <v>10912711.750164051</v>
      </c>
      <c r="M71" s="173">
        <f t="shared" si="23"/>
        <v>11799070.483811684</v>
      </c>
      <c r="N71" s="173">
        <f t="shared" si="23"/>
        <v>12635191.398361649</v>
      </c>
      <c r="O71" s="173">
        <f t="shared" si="23"/>
        <v>13421576.872004926</v>
      </c>
      <c r="P71" s="173">
        <f t="shared" si="23"/>
        <v>14158724.25915058</v>
      </c>
      <c r="Q71" s="173">
        <f t="shared" si="23"/>
        <v>14847125.940663587</v>
      </c>
      <c r="R71" s="173">
        <f t="shared" si="23"/>
        <v>15487269.373600278</v>
      </c>
      <c r="S71" s="173">
        <f t="shared" si="23"/>
        <v>16079637.140446413</v>
      </c>
      <c r="T71" s="173">
        <f t="shared" si="23"/>
        <v>16624706.997862902</v>
      </c>
      <c r="U71" s="173">
        <f t="shared" si="23"/>
        <v>17122951.924944036</v>
      </c>
    </row>
    <row r="72" spans="1:21" x14ac:dyDescent="0.25">
      <c r="A72" s="284" t="s">
        <v>162</v>
      </c>
      <c r="B72" s="173">
        <f>B69-B67</f>
        <v>308731.72410622612</v>
      </c>
      <c r="C72" s="173">
        <f t="shared" ref="C72:U72" si="24">C69-C67</f>
        <v>581011.6188024506</v>
      </c>
      <c r="D72" s="173">
        <f t="shared" si="24"/>
        <v>1103576.1175965108</v>
      </c>
      <c r="E72" s="173">
        <f t="shared" si="24"/>
        <v>1320974.3956236243</v>
      </c>
      <c r="F72" s="173">
        <f t="shared" si="24"/>
        <v>1266530.496459499</v>
      </c>
      <c r="G72" s="173">
        <f t="shared" si="24"/>
        <v>1212631.0362870209</v>
      </c>
      <c r="H72" s="173">
        <f t="shared" si="24"/>
        <v>1159270.5707162581</v>
      </c>
      <c r="I72" s="173">
        <f t="shared" si="24"/>
        <v>1106443.709801212</v>
      </c>
      <c r="J72" s="173">
        <f t="shared" si="24"/>
        <v>1054145.1174953133</v>
      </c>
      <c r="K72" s="173">
        <f t="shared" si="24"/>
        <v>1002369.5111124739</v>
      </c>
      <c r="L72" s="173">
        <f t="shared" si="24"/>
        <v>951111.66079346091</v>
      </c>
      <c r="M72" s="173">
        <f t="shared" si="24"/>
        <v>900366.38897763565</v>
      </c>
      <c r="N72" s="173">
        <f t="shared" si="24"/>
        <v>850128.56987996399</v>
      </c>
      <c r="O72" s="173">
        <f t="shared" si="24"/>
        <v>800393.12897327542</v>
      </c>
      <c r="P72" s="173">
        <f t="shared" si="24"/>
        <v>751155.04247565567</v>
      </c>
      <c r="Q72" s="173">
        <f t="shared" si="24"/>
        <v>702409.33684300631</v>
      </c>
      <c r="R72" s="173">
        <f t="shared" si="24"/>
        <v>654151.08826668933</v>
      </c>
      <c r="S72" s="173">
        <f t="shared" si="24"/>
        <v>606375.42217613384</v>
      </c>
      <c r="T72" s="173">
        <f t="shared" si="24"/>
        <v>559077.51274648681</v>
      </c>
      <c r="U72" s="173">
        <f t="shared" si="24"/>
        <v>512252.58241113648</v>
      </c>
    </row>
    <row r="73" spans="1:21" ht="15.75" thickBot="1" x14ac:dyDescent="0.3">
      <c r="A73" s="284" t="s">
        <v>163</v>
      </c>
      <c r="B73" s="173">
        <f>B72</f>
        <v>308731.72410622612</v>
      </c>
      <c r="C73" s="173">
        <f>C72+B73</f>
        <v>889743.34290867671</v>
      </c>
      <c r="D73" s="173">
        <f t="shared" ref="D73:E73" si="25">D72+C73</f>
        <v>1993319.4605051875</v>
      </c>
      <c r="E73" s="173">
        <f t="shared" si="25"/>
        <v>3314293.8561288118</v>
      </c>
      <c r="F73" s="173">
        <f>F72+E73</f>
        <v>4580824.3525883108</v>
      </c>
      <c r="G73" s="173">
        <f t="shared" ref="G73:U73" si="26">G72+F73</f>
        <v>5793455.3888753317</v>
      </c>
      <c r="H73" s="173">
        <f t="shared" si="26"/>
        <v>6952725.9595915899</v>
      </c>
      <c r="I73" s="173">
        <f t="shared" si="26"/>
        <v>8059169.6693928018</v>
      </c>
      <c r="J73" s="173">
        <f t="shared" si="26"/>
        <v>9113314.7868881151</v>
      </c>
      <c r="K73" s="173">
        <f t="shared" si="26"/>
        <v>10115684.298000589</v>
      </c>
      <c r="L73" s="173">
        <f t="shared" si="26"/>
        <v>11066795.95879405</v>
      </c>
      <c r="M73" s="173">
        <f t="shared" si="26"/>
        <v>11967162.347771686</v>
      </c>
      <c r="N73" s="173">
        <f t="shared" si="26"/>
        <v>12817290.91765165</v>
      </c>
      <c r="O73" s="173">
        <f t="shared" si="26"/>
        <v>13617684.046624925</v>
      </c>
      <c r="P73" s="173">
        <f t="shared" si="26"/>
        <v>14368839.089100581</v>
      </c>
      <c r="Q73" s="173">
        <f t="shared" si="26"/>
        <v>15071248.425943587</v>
      </c>
      <c r="R73" s="173">
        <f t="shared" si="26"/>
        <v>15725399.514210276</v>
      </c>
      <c r="S73" s="173">
        <f t="shared" si="26"/>
        <v>16331774.93638641</v>
      </c>
      <c r="T73" s="173">
        <f t="shared" si="26"/>
        <v>16890852.449132897</v>
      </c>
      <c r="U73" s="173">
        <f t="shared" si="26"/>
        <v>17403105.031544033</v>
      </c>
    </row>
    <row r="74" spans="1:21" x14ac:dyDescent="0.25">
      <c r="A74" s="222" t="s">
        <v>164</v>
      </c>
      <c r="B74" s="223" t="s">
        <v>165</v>
      </c>
      <c r="C74" s="223" t="s">
        <v>166</v>
      </c>
      <c r="D74" s="223" t="s">
        <v>167</v>
      </c>
      <c r="E74" s="224" t="s">
        <v>168</v>
      </c>
      <c r="G74" s="175" t="s">
        <v>169</v>
      </c>
      <c r="H74" s="175"/>
      <c r="I74" s="176"/>
      <c r="J74" s="176"/>
      <c r="K74" s="176"/>
      <c r="L74" s="176"/>
      <c r="M74" s="176"/>
      <c r="N74" s="176"/>
    </row>
    <row r="75" spans="1:21" ht="24.75" x14ac:dyDescent="0.25">
      <c r="A75" s="219" t="s">
        <v>170</v>
      </c>
      <c r="B75" s="220">
        <f>NPV($A$2,B67:F67)</f>
        <v>135416492.70262519</v>
      </c>
      <c r="C75" s="220">
        <f>NPV($A$2,B67:K67)</f>
        <v>236027147.5587962</v>
      </c>
      <c r="D75" s="220">
        <f>NPV($A$2,B67:P67)</f>
        <v>310766214.21232516</v>
      </c>
      <c r="E75" s="221">
        <f>NPV($A$2,B67:U67)</f>
        <v>366277164.21573287</v>
      </c>
      <c r="G75" s="177" t="s">
        <v>105</v>
      </c>
      <c r="H75" s="178" t="s">
        <v>171</v>
      </c>
      <c r="I75" s="179"/>
      <c r="J75" s="180" t="s">
        <v>105</v>
      </c>
      <c r="K75" s="181" t="s">
        <v>172</v>
      </c>
      <c r="L75" s="179"/>
      <c r="M75" s="182" t="s">
        <v>173</v>
      </c>
      <c r="N75" s="183" t="s">
        <v>171</v>
      </c>
    </row>
    <row r="76" spans="1:21" x14ac:dyDescent="0.25">
      <c r="A76" s="219" t="s">
        <v>174</v>
      </c>
      <c r="B76" s="220" t="e">
        <f>IRR(B67:F67)</f>
        <v>#NUM!</v>
      </c>
      <c r="C76" s="220" t="e">
        <f>IRR(B67:K67)</f>
        <v>#NUM!</v>
      </c>
      <c r="D76" s="220" t="e">
        <f>IRR(B67:P67)</f>
        <v>#NUM!</v>
      </c>
      <c r="E76" s="221" t="e">
        <f>IRR(B67:U67)</f>
        <v>#NUM!</v>
      </c>
      <c r="G76" s="191">
        <v>0.05</v>
      </c>
      <c r="H76" s="173"/>
      <c r="I76" s="179"/>
      <c r="J76" s="191">
        <v>0.05</v>
      </c>
      <c r="K76" s="173"/>
      <c r="L76" s="179"/>
      <c r="M76" s="185">
        <v>0</v>
      </c>
      <c r="N76" s="184" t="e">
        <f>#REF!</f>
        <v>#REF!</v>
      </c>
    </row>
    <row r="77" spans="1:21" x14ac:dyDescent="0.25">
      <c r="A77" s="219" t="s">
        <v>175</v>
      </c>
      <c r="B77" s="220">
        <f>NPV($A$2,B68:F68)</f>
        <v>139209310.99692249</v>
      </c>
      <c r="C77" s="220">
        <f>NPV($A$2,B68:K68)</f>
        <v>243544968.09371603</v>
      </c>
      <c r="D77" s="220">
        <f>NPV($A$2,B68:P68)</f>
        <v>320520669.13095838</v>
      </c>
      <c r="E77" s="221">
        <f>NPV($A$2,B68:U68)</f>
        <v>377275903.30265152</v>
      </c>
      <c r="G77" s="191">
        <v>0.1</v>
      </c>
      <c r="H77" s="173"/>
      <c r="I77" s="179"/>
      <c r="J77" s="191">
        <v>0.1</v>
      </c>
      <c r="L77" s="179"/>
      <c r="M77" s="185">
        <v>0.1</v>
      </c>
      <c r="N77" s="184"/>
    </row>
    <row r="78" spans="1:21" x14ac:dyDescent="0.25">
      <c r="A78" s="219" t="s">
        <v>176</v>
      </c>
      <c r="B78" s="220" t="e">
        <f>IRR(B68:F68)</f>
        <v>#NUM!</v>
      </c>
      <c r="C78" s="220" t="e">
        <f>IRR(B68:K68)</f>
        <v>#NUM!</v>
      </c>
      <c r="D78" s="220" t="e">
        <f>IRR(B68:P68)</f>
        <v>#NUM!</v>
      </c>
      <c r="E78" s="221" t="e">
        <f>IRR(B68:U68)</f>
        <v>#NUM!</v>
      </c>
      <c r="G78" s="191">
        <v>0.15</v>
      </c>
      <c r="H78" s="173"/>
      <c r="I78" s="179"/>
      <c r="J78" s="191">
        <v>0.15</v>
      </c>
      <c r="K78" s="173"/>
      <c r="L78" s="179"/>
      <c r="M78" s="186">
        <v>0.25</v>
      </c>
      <c r="N78" s="187"/>
    </row>
    <row r="79" spans="1:21" x14ac:dyDescent="0.25">
      <c r="A79" s="219" t="s">
        <v>177</v>
      </c>
      <c r="B79" s="220">
        <f>NPV($A$2,B69:F69)</f>
        <v>139269956.81388396</v>
      </c>
      <c r="C79" s="220">
        <f>NPV($A$2,B69:K69)</f>
        <v>243653131.4951537</v>
      </c>
      <c r="D79" s="220">
        <f>NPV($A$2,B69:P69)</f>
        <v>320666063.80320042</v>
      </c>
      <c r="E79" s="221">
        <f>NPV($A$2,B69:U69)</f>
        <v>377450469.64977968</v>
      </c>
      <c r="G79" s="191">
        <v>0.2</v>
      </c>
      <c r="H79" s="173"/>
      <c r="I79" s="179"/>
      <c r="J79" s="191">
        <v>0.2</v>
      </c>
      <c r="L79" s="179"/>
      <c r="M79" s="179"/>
      <c r="N79" s="179"/>
    </row>
    <row r="80" spans="1:21" x14ac:dyDescent="0.25">
      <c r="A80" s="219" t="s">
        <v>178</v>
      </c>
      <c r="B80" s="220" t="e">
        <f>IRR(B69:F69)</f>
        <v>#NUM!</v>
      </c>
      <c r="C80" s="220" t="e">
        <f>IRR(B69:K69)</f>
        <v>#NUM!</v>
      </c>
      <c r="D80" s="220" t="e">
        <f>IRR(B69:P69)</f>
        <v>#NUM!</v>
      </c>
      <c r="E80" s="221" t="e">
        <f>IRR(B69:U69)</f>
        <v>#NUM!</v>
      </c>
    </row>
    <row r="81" spans="1:21" x14ac:dyDescent="0.25">
      <c r="A81" s="219" t="s">
        <v>179</v>
      </c>
      <c r="B81" s="220">
        <f>NPV($A$2,B70:F70)</f>
        <v>3792818.2942973166</v>
      </c>
      <c r="C81" s="220">
        <f>NPV($A$2,B70:K70)</f>
        <v>7517820.5349198431</v>
      </c>
      <c r="D81" s="220">
        <f>NPV($A$2,B70:P70)</f>
        <v>9754454.9186332319</v>
      </c>
      <c r="E81" s="221">
        <f>NPV($A$2,B70:U70)</f>
        <v>10998739.086918643</v>
      </c>
    </row>
    <row r="82" spans="1:21" x14ac:dyDescent="0.25">
      <c r="A82" s="219" t="s">
        <v>180</v>
      </c>
      <c r="B82" s="220" t="e">
        <f>IRR(B70:F70)</f>
        <v>#NUM!</v>
      </c>
      <c r="C82" s="220" t="e">
        <f>IRR(B70:K70)</f>
        <v>#NUM!</v>
      </c>
      <c r="D82" s="220" t="e">
        <f>IRR(B70:P70)</f>
        <v>#NUM!</v>
      </c>
      <c r="E82" s="221" t="e">
        <f>IRR(B70:U70)</f>
        <v>#NUM!</v>
      </c>
    </row>
    <row r="83" spans="1:21" x14ac:dyDescent="0.25">
      <c r="A83" s="219" t="s">
        <v>181</v>
      </c>
      <c r="B83" s="220">
        <f>NPV($A$2,B72:F72)</f>
        <v>3853464.1112587862</v>
      </c>
      <c r="C83" s="220">
        <f t="shared" ref="C83:E83" si="27">NPV($A$2,C72:G72)</f>
        <v>4687533.7399181435</v>
      </c>
      <c r="D83" s="220">
        <f t="shared" si="27"/>
        <v>5249217.6342846127</v>
      </c>
      <c r="E83" s="220">
        <f t="shared" si="27"/>
        <v>5275029.9967560163</v>
      </c>
    </row>
    <row r="84" spans="1:21" x14ac:dyDescent="0.25">
      <c r="A84" s="219" t="s">
        <v>182</v>
      </c>
      <c r="B84" s="220" t="e">
        <f>IRR(B72:F72)</f>
        <v>#NUM!</v>
      </c>
      <c r="C84" s="220" t="e">
        <f>IRR(B73:K73)</f>
        <v>#NUM!</v>
      </c>
      <c r="D84" s="220" t="e">
        <f>IRR(B73:P73)</f>
        <v>#NUM!</v>
      </c>
      <c r="E84" s="221" t="e">
        <f>IRR(B73:U73)</f>
        <v>#NUM!</v>
      </c>
    </row>
    <row r="85" spans="1:21" ht="15.75" thickBot="1" x14ac:dyDescent="0.3">
      <c r="A85" s="179"/>
      <c r="B85" s="291"/>
      <c r="C85" s="291"/>
      <c r="D85" s="291"/>
      <c r="E85" s="292"/>
    </row>
    <row r="86" spans="1:21" ht="30.75" thickBot="1" x14ac:dyDescent="0.3">
      <c r="A86" s="246" t="s">
        <v>186</v>
      </c>
      <c r="B86" s="215" t="s">
        <v>153</v>
      </c>
      <c r="C86" s="216"/>
      <c r="D86" s="217">
        <v>0.36657000000000001</v>
      </c>
      <c r="E86" s="218" t="s">
        <v>154</v>
      </c>
      <c r="F86" s="225" t="s">
        <v>155</v>
      </c>
      <c r="J86" s="243" t="s">
        <v>6</v>
      </c>
      <c r="K86" s="172">
        <f>'5.Samoa taro intercrop (2.6)'!C9</f>
        <v>3440.4</v>
      </c>
      <c r="L86" s="179" t="s">
        <v>156</v>
      </c>
    </row>
    <row r="87" spans="1:21" x14ac:dyDescent="0.25">
      <c r="B87" s="133" t="s">
        <v>63</v>
      </c>
      <c r="C87" s="133" t="s">
        <v>64</v>
      </c>
      <c r="D87" s="133" t="s">
        <v>65</v>
      </c>
      <c r="E87" s="133" t="s">
        <v>66</v>
      </c>
      <c r="F87" s="122" t="s">
        <v>67</v>
      </c>
      <c r="G87" s="122" t="s">
        <v>68</v>
      </c>
      <c r="H87" s="122" t="s">
        <v>69</v>
      </c>
      <c r="I87" s="122" t="s">
        <v>70</v>
      </c>
      <c r="J87" s="122" t="s">
        <v>71</v>
      </c>
      <c r="K87" s="122" t="s">
        <v>72</v>
      </c>
      <c r="L87" s="122" t="s">
        <v>73</v>
      </c>
      <c r="M87" s="122" t="s">
        <v>74</v>
      </c>
      <c r="N87" s="122" t="s">
        <v>75</v>
      </c>
      <c r="O87" s="122" t="s">
        <v>76</v>
      </c>
      <c r="P87" s="122" t="s">
        <v>77</v>
      </c>
      <c r="Q87" s="122" t="s">
        <v>78</v>
      </c>
      <c r="R87" s="122" t="s">
        <v>79</v>
      </c>
      <c r="S87" s="122" t="s">
        <v>80</v>
      </c>
      <c r="T87" s="122" t="s">
        <v>81</v>
      </c>
      <c r="U87" s="122" t="s">
        <v>82</v>
      </c>
    </row>
    <row r="88" spans="1:21" x14ac:dyDescent="0.25">
      <c r="A88" s="172" t="s">
        <v>157</v>
      </c>
      <c r="B88" s="173">
        <f>'5.Samoa taro intercrop (2.6)'!E46*D86</f>
        <v>41457699.400644004</v>
      </c>
      <c r="C88" s="173">
        <f>'5.Samoa taro intercrop (2.6)'!F46*D86</f>
        <v>40953240.429444</v>
      </c>
      <c r="D88" s="173">
        <f>'5.Samoa taro intercrop (2.6)'!G46*D86</f>
        <v>40453826.047955997</v>
      </c>
      <c r="E88" s="173">
        <f>'5.Samoa taro intercrop (2.6)'!H46*D86</f>
        <v>39959405.810282879</v>
      </c>
      <c r="F88" s="173">
        <f>'5.Samoa taro intercrop (2.6)'!I46*D86</f>
        <v>39469929.774986491</v>
      </c>
      <c r="G88" s="173">
        <f>'5.Samoa taro intercrop (2.6)'!J46*D86</f>
        <v>38985348.500043072</v>
      </c>
      <c r="H88" s="173">
        <f>'5.Samoa taro intercrop (2.6)'!K46*D86</f>
        <v>38505613.037849076</v>
      </c>
      <c r="I88" s="173">
        <f>'5.Samoa taro intercrop (2.6)'!L46*D86</f>
        <v>38030674.93027702</v>
      </c>
      <c r="J88" s="173">
        <f>'5.Samoa taro intercrop (2.6)'!M46*D86</f>
        <v>37560486.203780688</v>
      </c>
      <c r="K88" s="173">
        <f>'5.Samoa taro intercrop (2.6)'!N46*D86</f>
        <v>37094999.364549324</v>
      </c>
      <c r="L88" s="173">
        <f>'5.Samoa taro intercrop (2.6)'!O46*D86</f>
        <v>36634167.393710271</v>
      </c>
      <c r="M88" s="173">
        <f>'5.Samoa taro intercrop (2.6)'!P46*D86</f>
        <v>36177943.742579609</v>
      </c>
      <c r="N88" s="173">
        <f>'5.Samoa taro intercrop (2.6)'!Q46*D86</f>
        <v>35726282.327960253</v>
      </c>
      <c r="O88" s="173">
        <f>'5.Samoa taro intercrop (2.6)'!R46*D86</f>
        <v>35279137.527487092</v>
      </c>
      <c r="P88" s="173">
        <f>'5.Samoa taro intercrop (2.6)'!S46*D86</f>
        <v>34836464.175018653</v>
      </c>
      <c r="Q88" s="173">
        <f>'5.Samoa taro intercrop (2.6)'!T46*D86</f>
        <v>34398217.55607491</v>
      </c>
      <c r="R88" s="173">
        <f>'5.Samoa taro intercrop (2.6)'!U46*D86</f>
        <v>33964353.403320603</v>
      </c>
      <c r="S88" s="173">
        <f>'5.Samoa taro intercrop (2.6)'!V46*D86</f>
        <v>33534827.892093837</v>
      </c>
      <c r="T88" s="173">
        <f>'5.Samoa taro intercrop (2.6)'!W46*D86</f>
        <v>33109597.635979339</v>
      </c>
      <c r="U88" s="173">
        <f>'5.Samoa taro intercrop (2.6)'!X46*D86</f>
        <v>32688619.68242598</v>
      </c>
    </row>
    <row r="89" spans="1:21" x14ac:dyDescent="0.25">
      <c r="A89" s="172" t="s">
        <v>158</v>
      </c>
      <c r="B89" s="173">
        <f>'5.Samoa taro intercrop (2.6)'!E169*$D86</f>
        <v>41457699.400644004</v>
      </c>
      <c r="C89" s="173">
        <f>'5.Samoa taro intercrop (2.6)'!F169*$D86</f>
        <v>40516000.616156399</v>
      </c>
      <c r="D89" s="173">
        <f>'5.Samoa taro intercrop (2.6)'!G169*$D86</f>
        <v>39441755.236985996</v>
      </c>
      <c r="E89" s="173">
        <f>'5.Samoa taro intercrop (2.6)'!H169*$D86</f>
        <v>39005514.252461381</v>
      </c>
      <c r="F89" s="173">
        <f>'5.Samoa taro intercrop (2.6)'!I169*$D86</f>
        <v>38767041.363006003</v>
      </c>
      <c r="G89" s="173">
        <f>'5.Samoa taro intercrop (2.6)'!J169*$D86</f>
        <v>35368249.044546001</v>
      </c>
      <c r="H89" s="173">
        <f>'5.Samoa taro intercrop (2.6)'!K169*$D86</f>
        <v>35368249.044546001</v>
      </c>
      <c r="I89" s="173">
        <f>'5.Samoa taro intercrop (2.6)'!L169*$D86</f>
        <v>35368249.044546001</v>
      </c>
      <c r="J89" s="173">
        <f>'5.Samoa taro intercrop (2.6)'!M169*$D86</f>
        <v>35368249.044546001</v>
      </c>
      <c r="K89" s="173">
        <f>'5.Samoa taro intercrop (2.6)'!N169*$D86</f>
        <v>35368249.044546001</v>
      </c>
      <c r="L89" s="173">
        <f>'5.Samoa taro intercrop (2.6)'!O169*$D86</f>
        <v>35368249.044546001</v>
      </c>
      <c r="M89" s="173">
        <f>'5.Samoa taro intercrop (2.6)'!P169*$D86</f>
        <v>35368249.044546001</v>
      </c>
      <c r="N89" s="173">
        <f>'5.Samoa taro intercrop (2.6)'!Q169*$D86</f>
        <v>35368249.044546001</v>
      </c>
      <c r="O89" s="173">
        <f>'5.Samoa taro intercrop (2.6)'!R169*$D86</f>
        <v>35368249.044546001</v>
      </c>
      <c r="P89" s="173">
        <f>'5.Samoa taro intercrop (2.6)'!S169*$D86</f>
        <v>35368249.044546001</v>
      </c>
      <c r="Q89" s="173">
        <f>'5.Samoa taro intercrop (2.6)'!T169*$D86</f>
        <v>35368249.044546001</v>
      </c>
      <c r="R89" s="173">
        <f>'5.Samoa taro intercrop (2.6)'!U169*$D86</f>
        <v>35368249.044546001</v>
      </c>
      <c r="S89" s="173">
        <f>'5.Samoa taro intercrop (2.6)'!V169*$D86</f>
        <v>35368249.044546001</v>
      </c>
      <c r="T89" s="173">
        <f>'5.Samoa taro intercrop (2.6)'!W169*$D86</f>
        <v>35368249.044546001</v>
      </c>
      <c r="U89" s="173">
        <f>'5.Samoa taro intercrop (2.6)'!X169*$D86</f>
        <v>35368249.044546001</v>
      </c>
    </row>
    <row r="90" spans="1:21" x14ac:dyDescent="0.25">
      <c r="A90" s="284" t="s">
        <v>159</v>
      </c>
      <c r="B90" s="173">
        <f>'5.Samoa taro intercrop (2.6)'!E171*$D$86</f>
        <v>41457699.400644004</v>
      </c>
      <c r="C90" s="173">
        <f>'5.Samoa taro intercrop (2.6)'!F171*$D$86</f>
        <v>40516000.616156399</v>
      </c>
      <c r="D90" s="173">
        <f>'5.Samoa taro intercrop (2.6)'!G171*$D$86</f>
        <v>39441755.236985996</v>
      </c>
      <c r="E90" s="173">
        <f>'5.Samoa taro intercrop (2.6)'!H171*$D$86</f>
        <v>39005514.252461381</v>
      </c>
      <c r="F90" s="173">
        <f>'5.Samoa taro intercrop (2.6)'!I171*$D$86</f>
        <v>38767041.363006003</v>
      </c>
      <c r="G90" s="173">
        <f>'5.Samoa taro intercrop (2.6)'!J171*$D$86</f>
        <v>35368249.044546001</v>
      </c>
      <c r="H90" s="173">
        <f>'5.Samoa taro intercrop (2.6)'!K171*$D$86</f>
        <v>35368249.044546001</v>
      </c>
      <c r="I90" s="173">
        <f>'5.Samoa taro intercrop (2.6)'!L171*$D$86</f>
        <v>35368249.044546001</v>
      </c>
      <c r="J90" s="173">
        <f>'5.Samoa taro intercrop (2.6)'!M171*$D$86</f>
        <v>35368249.044546001</v>
      </c>
      <c r="K90" s="173">
        <f>'5.Samoa taro intercrop (2.6)'!N171*$D$86</f>
        <v>35368249.044546001</v>
      </c>
      <c r="L90" s="173">
        <f>'5.Samoa taro intercrop (2.6)'!O171*$D$86</f>
        <v>35368249.044546001</v>
      </c>
      <c r="M90" s="173">
        <f>'5.Samoa taro intercrop (2.6)'!P171*$D$86</f>
        <v>35368249.044546001</v>
      </c>
      <c r="N90" s="173">
        <f>'5.Samoa taro intercrop (2.6)'!Q171*$D$86</f>
        <v>35368249.044546001</v>
      </c>
      <c r="O90" s="173">
        <f>'5.Samoa taro intercrop (2.6)'!R171*$D$86</f>
        <v>35368249.044546001</v>
      </c>
      <c r="P90" s="173">
        <f>'5.Samoa taro intercrop (2.6)'!S171*$D$86</f>
        <v>35368249.044546001</v>
      </c>
      <c r="Q90" s="173">
        <f>'5.Samoa taro intercrop (2.6)'!T171*$D$86</f>
        <v>35368249.044546001</v>
      </c>
      <c r="R90" s="173">
        <f>'5.Samoa taro intercrop (2.6)'!U171*$D$86</f>
        <v>35368249.044546001</v>
      </c>
      <c r="S90" s="173">
        <f>'5.Samoa taro intercrop (2.6)'!V171*$D$86</f>
        <v>35368249.044546001</v>
      </c>
      <c r="T90" s="173">
        <f>'5.Samoa taro intercrop (2.6)'!W171*$D$86</f>
        <v>35368249.044546001</v>
      </c>
      <c r="U90" s="173">
        <f>'5.Samoa taro intercrop (2.6)'!X171*$D$86</f>
        <v>35368249.044546001</v>
      </c>
    </row>
    <row r="91" spans="1:21" x14ac:dyDescent="0.25">
      <c r="A91" s="172" t="s">
        <v>160</v>
      </c>
      <c r="B91" s="173">
        <f>B89-B88</f>
        <v>0</v>
      </c>
      <c r="C91" s="173">
        <f t="shared" ref="C91:U91" si="28">C89-C88</f>
        <v>-437239.81328760087</v>
      </c>
      <c r="D91" s="173">
        <f t="shared" si="28"/>
        <v>-1012070.8109700009</v>
      </c>
      <c r="E91" s="173">
        <f t="shared" si="28"/>
        <v>-953891.55782149732</v>
      </c>
      <c r="F91" s="173">
        <f t="shared" si="28"/>
        <v>-702888.41198048741</v>
      </c>
      <c r="G91" s="173">
        <f t="shared" si="28"/>
        <v>-3617099.4554970711</v>
      </c>
      <c r="H91" s="173">
        <f t="shared" si="28"/>
        <v>-3137363.9933030754</v>
      </c>
      <c r="I91" s="173">
        <f t="shared" si="28"/>
        <v>-2662425.8857310191</v>
      </c>
      <c r="J91" s="173">
        <f t="shared" si="28"/>
        <v>-2192237.1592346877</v>
      </c>
      <c r="K91" s="173">
        <f t="shared" si="28"/>
        <v>-1726750.3200033233</v>
      </c>
      <c r="L91" s="173">
        <f t="shared" si="28"/>
        <v>-1265918.3491642699</v>
      </c>
      <c r="M91" s="173">
        <f t="shared" si="28"/>
        <v>-809694.6980336085</v>
      </c>
      <c r="N91" s="173">
        <f t="shared" si="28"/>
        <v>-358033.2834142521</v>
      </c>
      <c r="O91" s="173">
        <f t="shared" si="28"/>
        <v>89111.517058908939</v>
      </c>
      <c r="P91" s="173">
        <f t="shared" si="28"/>
        <v>531784.86952734739</v>
      </c>
      <c r="Q91" s="173">
        <f t="shared" si="28"/>
        <v>970031.48847109079</v>
      </c>
      <c r="R91" s="173">
        <f t="shared" si="28"/>
        <v>1403895.6412253976</v>
      </c>
      <c r="S91" s="173">
        <f t="shared" si="28"/>
        <v>1833421.1524521634</v>
      </c>
      <c r="T91" s="173">
        <f t="shared" si="28"/>
        <v>2258651.4085666612</v>
      </c>
      <c r="U91" s="173">
        <f t="shared" si="28"/>
        <v>2679629.3621200211</v>
      </c>
    </row>
    <row r="92" spans="1:21" x14ac:dyDescent="0.25">
      <c r="A92" s="172" t="s">
        <v>161</v>
      </c>
      <c r="B92" s="173">
        <f>B91</f>
        <v>0</v>
      </c>
      <c r="C92" s="173">
        <f>C91+B92</f>
        <v>-437239.81328760087</v>
      </c>
      <c r="D92" s="173">
        <f t="shared" ref="D92:U92" si="29">D91+C92</f>
        <v>-1449310.6242576018</v>
      </c>
      <c r="E92" s="173">
        <f t="shared" si="29"/>
        <v>-2403202.1820790991</v>
      </c>
      <c r="F92" s="173">
        <f>F91+E92</f>
        <v>-3106090.5940595865</v>
      </c>
      <c r="G92" s="173">
        <f t="shared" si="29"/>
        <v>-6723190.0495566577</v>
      </c>
      <c r="H92" s="173">
        <f t="shared" si="29"/>
        <v>-9860554.0428597331</v>
      </c>
      <c r="I92" s="173">
        <f t="shared" si="29"/>
        <v>-12522979.928590752</v>
      </c>
      <c r="J92" s="173">
        <f t="shared" si="29"/>
        <v>-14715217.08782544</v>
      </c>
      <c r="K92" s="173">
        <f t="shared" si="29"/>
        <v>-16441967.407828763</v>
      </c>
      <c r="L92" s="173">
        <f t="shared" si="29"/>
        <v>-17707885.756993033</v>
      </c>
      <c r="M92" s="173">
        <f t="shared" si="29"/>
        <v>-18517580.455026641</v>
      </c>
      <c r="N92" s="173">
        <f t="shared" si="29"/>
        <v>-18875613.738440894</v>
      </c>
      <c r="O92" s="173">
        <f t="shared" si="29"/>
        <v>-18786502.221381985</v>
      </c>
      <c r="P92" s="173">
        <f t="shared" si="29"/>
        <v>-18254717.351854637</v>
      </c>
      <c r="Q92" s="173">
        <f t="shared" si="29"/>
        <v>-17284685.863383546</v>
      </c>
      <c r="R92" s="173">
        <f t="shared" si="29"/>
        <v>-15880790.222158149</v>
      </c>
      <c r="S92" s="173">
        <f t="shared" si="29"/>
        <v>-14047369.069705985</v>
      </c>
      <c r="T92" s="173">
        <f t="shared" si="29"/>
        <v>-11788717.661139324</v>
      </c>
      <c r="U92" s="173">
        <f t="shared" si="29"/>
        <v>-9109088.2990193032</v>
      </c>
    </row>
    <row r="93" spans="1:21" x14ac:dyDescent="0.25">
      <c r="A93" s="284" t="s">
        <v>162</v>
      </c>
      <c r="B93" s="173">
        <f t="shared" ref="B93:U93" si="30">B90-B88</f>
        <v>0</v>
      </c>
      <c r="C93" s="173">
        <f t="shared" si="30"/>
        <v>-437239.81328760087</v>
      </c>
      <c r="D93" s="173">
        <f t="shared" si="30"/>
        <v>-1012070.8109700009</v>
      </c>
      <c r="E93" s="173">
        <f t="shared" si="30"/>
        <v>-953891.55782149732</v>
      </c>
      <c r="F93" s="173">
        <f t="shared" si="30"/>
        <v>-702888.41198048741</v>
      </c>
      <c r="G93" s="173">
        <f t="shared" si="30"/>
        <v>-3617099.4554970711</v>
      </c>
      <c r="H93" s="173">
        <f t="shared" si="30"/>
        <v>-3137363.9933030754</v>
      </c>
      <c r="I93" s="173">
        <f t="shared" si="30"/>
        <v>-2662425.8857310191</v>
      </c>
      <c r="J93" s="173">
        <f t="shared" si="30"/>
        <v>-2192237.1592346877</v>
      </c>
      <c r="K93" s="173">
        <f t="shared" si="30"/>
        <v>-1726750.3200033233</v>
      </c>
      <c r="L93" s="173">
        <f t="shared" si="30"/>
        <v>-1265918.3491642699</v>
      </c>
      <c r="M93" s="173">
        <f t="shared" si="30"/>
        <v>-809694.6980336085</v>
      </c>
      <c r="N93" s="173">
        <f t="shared" si="30"/>
        <v>-358033.2834142521</v>
      </c>
      <c r="O93" s="173">
        <f t="shared" si="30"/>
        <v>89111.517058908939</v>
      </c>
      <c r="P93" s="173">
        <f t="shared" si="30"/>
        <v>531784.86952734739</v>
      </c>
      <c r="Q93" s="173">
        <f t="shared" si="30"/>
        <v>970031.48847109079</v>
      </c>
      <c r="R93" s="173">
        <f t="shared" si="30"/>
        <v>1403895.6412253976</v>
      </c>
      <c r="S93" s="173">
        <f t="shared" si="30"/>
        <v>1833421.1524521634</v>
      </c>
      <c r="T93" s="173">
        <f t="shared" si="30"/>
        <v>2258651.4085666612</v>
      </c>
      <c r="U93" s="173">
        <f t="shared" si="30"/>
        <v>2679629.3621200211</v>
      </c>
    </row>
    <row r="94" spans="1:21" ht="15.75" thickBot="1" x14ac:dyDescent="0.3">
      <c r="A94" s="284" t="s">
        <v>163</v>
      </c>
      <c r="B94" s="173">
        <f>B93</f>
        <v>0</v>
      </c>
      <c r="C94" s="173">
        <f>C93+B94</f>
        <v>-437239.81328760087</v>
      </c>
      <c r="D94" s="173">
        <f t="shared" ref="D94:E94" si="31">D93+C94</f>
        <v>-1449310.6242576018</v>
      </c>
      <c r="E94" s="173">
        <f t="shared" si="31"/>
        <v>-2403202.1820790991</v>
      </c>
      <c r="F94" s="173">
        <f>F93+E94</f>
        <v>-3106090.5940595865</v>
      </c>
      <c r="G94" s="173">
        <f t="shared" ref="G94:U94" si="32">G93+F94</f>
        <v>-6723190.0495566577</v>
      </c>
      <c r="H94" s="173">
        <f t="shared" si="32"/>
        <v>-9860554.0428597331</v>
      </c>
      <c r="I94" s="173">
        <f t="shared" si="32"/>
        <v>-12522979.928590752</v>
      </c>
      <c r="J94" s="173">
        <f t="shared" si="32"/>
        <v>-14715217.08782544</v>
      </c>
      <c r="K94" s="173">
        <f t="shared" si="32"/>
        <v>-16441967.407828763</v>
      </c>
      <c r="L94" s="173">
        <f t="shared" si="32"/>
        <v>-17707885.756993033</v>
      </c>
      <c r="M94" s="173">
        <f t="shared" si="32"/>
        <v>-18517580.455026641</v>
      </c>
      <c r="N94" s="173">
        <f t="shared" si="32"/>
        <v>-18875613.738440894</v>
      </c>
      <c r="O94" s="173">
        <f t="shared" si="32"/>
        <v>-18786502.221381985</v>
      </c>
      <c r="P94" s="173">
        <f t="shared" si="32"/>
        <v>-18254717.351854637</v>
      </c>
      <c r="Q94" s="173">
        <f t="shared" si="32"/>
        <v>-17284685.863383546</v>
      </c>
      <c r="R94" s="173">
        <f t="shared" si="32"/>
        <v>-15880790.222158149</v>
      </c>
      <c r="S94" s="173">
        <f t="shared" si="32"/>
        <v>-14047369.069705985</v>
      </c>
      <c r="T94" s="173">
        <f t="shared" si="32"/>
        <v>-11788717.661139324</v>
      </c>
      <c r="U94" s="173">
        <f t="shared" si="32"/>
        <v>-9109088.2990193032</v>
      </c>
    </row>
    <row r="95" spans="1:21" x14ac:dyDescent="0.25">
      <c r="A95" s="222" t="s">
        <v>164</v>
      </c>
      <c r="B95" s="223" t="s">
        <v>165</v>
      </c>
      <c r="C95" s="223" t="s">
        <v>166</v>
      </c>
      <c r="D95" s="223" t="s">
        <v>167</v>
      </c>
      <c r="E95" s="224" t="s">
        <v>168</v>
      </c>
      <c r="G95" s="175" t="s">
        <v>169</v>
      </c>
      <c r="H95" s="175"/>
      <c r="I95" s="176"/>
      <c r="J95" s="176"/>
      <c r="K95" s="176"/>
      <c r="L95" s="176"/>
      <c r="M95" s="176"/>
      <c r="N95" s="176"/>
    </row>
    <row r="96" spans="1:21" ht="24.75" x14ac:dyDescent="0.25">
      <c r="A96" s="219" t="s">
        <v>170</v>
      </c>
      <c r="B96" s="220">
        <f>NPV($A$2,B88:F88)</f>
        <v>175375280.30997792</v>
      </c>
      <c r="C96" s="220">
        <f>NPV($A$2,B88:K88)</f>
        <v>304557561.70691359</v>
      </c>
      <c r="D96" s="220">
        <f>NPV($A$2,B88:P88)</f>
        <v>399643740.4209044</v>
      </c>
      <c r="E96" s="221">
        <f>NPV($A$2,B88:U88)</f>
        <v>469577497.80827063</v>
      </c>
      <c r="G96" s="177" t="s">
        <v>105</v>
      </c>
      <c r="H96" s="178" t="s">
        <v>171</v>
      </c>
      <c r="I96" s="179"/>
      <c r="J96" s="180" t="s">
        <v>105</v>
      </c>
      <c r="K96" s="181" t="s">
        <v>172</v>
      </c>
      <c r="L96" s="179"/>
      <c r="M96" s="182" t="s">
        <v>173</v>
      </c>
      <c r="N96" s="183" t="s">
        <v>171</v>
      </c>
    </row>
    <row r="97" spans="1:21" x14ac:dyDescent="0.25">
      <c r="A97" s="219" t="s">
        <v>174</v>
      </c>
      <c r="B97" s="220" t="e">
        <f>IRR(B88:F88)</f>
        <v>#NUM!</v>
      </c>
      <c r="C97" s="220" t="e">
        <f>IRR(B88:K88)</f>
        <v>#NUM!</v>
      </c>
      <c r="D97" s="220" t="e">
        <f>IRR(B88:P88)</f>
        <v>#NUM!</v>
      </c>
      <c r="E97" s="221" t="e">
        <f>IRR(B88:U88)</f>
        <v>#NUM!</v>
      </c>
      <c r="G97" s="191">
        <f>A2</f>
        <v>0.05</v>
      </c>
      <c r="H97" s="173"/>
      <c r="I97" s="179"/>
      <c r="J97" s="191">
        <v>0.05</v>
      </c>
      <c r="K97" s="173"/>
      <c r="L97" s="179"/>
      <c r="M97" s="185">
        <v>0</v>
      </c>
      <c r="N97" s="184" t="e">
        <f>#REF!</f>
        <v>#REF!</v>
      </c>
    </row>
    <row r="98" spans="1:21" x14ac:dyDescent="0.25">
      <c r="A98" s="219" t="s">
        <v>175</v>
      </c>
      <c r="B98" s="220">
        <f>NPV($A$2,B89:F89)</f>
        <v>172768925.68308145</v>
      </c>
      <c r="C98" s="220">
        <f>NPV($A$2,B89:K89)</f>
        <v>292747160.59503698</v>
      </c>
      <c r="D98" s="220">
        <f>NPV($A$2,B89:P89)</f>
        <v>386753247.05525368</v>
      </c>
      <c r="E98" s="221">
        <f>NPV($A$2,B89:U89)</f>
        <v>460409475.60412979</v>
      </c>
      <c r="G98" s="191">
        <v>0.1</v>
      </c>
      <c r="H98" s="173"/>
      <c r="I98" s="179"/>
      <c r="J98" s="191">
        <v>0.1</v>
      </c>
      <c r="L98" s="179"/>
      <c r="M98" s="185">
        <v>0.1</v>
      </c>
      <c r="N98" s="184"/>
    </row>
    <row r="99" spans="1:21" x14ac:dyDescent="0.25">
      <c r="A99" s="219" t="s">
        <v>176</v>
      </c>
      <c r="B99" s="220" t="e">
        <f>IRR(B89:F89)</f>
        <v>#NUM!</v>
      </c>
      <c r="C99" s="220" t="e">
        <f>IRR(B89:K89)</f>
        <v>#NUM!</v>
      </c>
      <c r="D99" s="220" t="e">
        <f>IRR(B89:P89)</f>
        <v>#NUM!</v>
      </c>
      <c r="E99" s="221" t="e">
        <f>IRR(B89:U89)</f>
        <v>#NUM!</v>
      </c>
      <c r="G99" s="191">
        <v>0.15</v>
      </c>
      <c r="H99" s="173"/>
      <c r="I99" s="179"/>
      <c r="J99" s="191">
        <v>0.15</v>
      </c>
      <c r="K99" s="173"/>
      <c r="L99" s="179"/>
      <c r="M99" s="186">
        <v>0.25</v>
      </c>
      <c r="N99" s="187"/>
    </row>
    <row r="100" spans="1:21" x14ac:dyDescent="0.25">
      <c r="A100" s="219" t="s">
        <v>177</v>
      </c>
      <c r="B100" s="220">
        <f>NPV($A$2,B90:F90)</f>
        <v>172768925.68308145</v>
      </c>
      <c r="C100" s="220">
        <f>NPV($A$2,B90:K90)</f>
        <v>292747160.59503698</v>
      </c>
      <c r="D100" s="220">
        <f>NPV($A$2,B90:P90)</f>
        <v>386753247.05525368</v>
      </c>
      <c r="E100" s="221">
        <f>NPV($A$2,B90:U90)</f>
        <v>460409475.60412979</v>
      </c>
      <c r="G100" s="191">
        <v>0.2</v>
      </c>
      <c r="H100" s="173"/>
      <c r="I100" s="179"/>
      <c r="J100" s="191">
        <v>0.2</v>
      </c>
      <c r="L100" s="179"/>
      <c r="M100" s="179"/>
      <c r="N100" s="179"/>
    </row>
    <row r="101" spans="1:21" x14ac:dyDescent="0.25">
      <c r="A101" s="219" t="s">
        <v>178</v>
      </c>
      <c r="B101" s="220" t="e">
        <f>IRR(B90:F90)</f>
        <v>#NUM!</v>
      </c>
      <c r="C101" s="220" t="e">
        <f>IRR(B90:K90)</f>
        <v>#NUM!</v>
      </c>
      <c r="D101" s="220" t="e">
        <f>IRR(B90:P90)</f>
        <v>#NUM!</v>
      </c>
      <c r="E101" s="221" t="e">
        <f>IRR(B90:U90)</f>
        <v>#NUM!</v>
      </c>
    </row>
    <row r="102" spans="1:21" x14ac:dyDescent="0.25">
      <c r="A102" s="219" t="s">
        <v>179</v>
      </c>
      <c r="B102" s="220">
        <f>NPV($A$2,B91:F91)</f>
        <v>-2606354.6268964796</v>
      </c>
      <c r="C102" s="220">
        <f>NPV($A$2,B91:K91)</f>
        <v>-11810401.111876622</v>
      </c>
      <c r="D102" s="220">
        <f>NPV($A$2,B91:P91)</f>
        <v>-12890493.365650775</v>
      </c>
      <c r="E102" s="221">
        <f>NPV($A$2,B91:U91)</f>
        <v>-9168022.2041408829</v>
      </c>
    </row>
    <row r="103" spans="1:21" x14ac:dyDescent="0.25">
      <c r="A103" s="219" t="s">
        <v>180</v>
      </c>
      <c r="B103" s="220" t="e">
        <f>IRR(B91:F91)</f>
        <v>#NUM!</v>
      </c>
      <c r="C103" s="220" t="e">
        <f>IRR(B91:K91)</f>
        <v>#NUM!</v>
      </c>
      <c r="D103" s="220" t="e">
        <f>IRR(B91:P91)</f>
        <v>#NUM!</v>
      </c>
      <c r="E103" s="221">
        <f>IRR(B91:U91)</f>
        <v>-6.0144502087909779E-2</v>
      </c>
    </row>
    <row r="104" spans="1:21" x14ac:dyDescent="0.25">
      <c r="A104" s="219" t="s">
        <v>181</v>
      </c>
      <c r="B104" s="220">
        <f>NPV($A$2,B93:F93)</f>
        <v>-2606354.6268964796</v>
      </c>
      <c r="C104" s="220">
        <f t="shared" ref="C104:E104" si="33">NPV($A$2,C93:G93)</f>
        <v>-5570764.4283420742</v>
      </c>
      <c r="D104" s="220">
        <f t="shared" si="33"/>
        <v>-7870269.6189605119</v>
      </c>
      <c r="E104" s="220">
        <f t="shared" si="33"/>
        <v>-9337792.6366917528</v>
      </c>
    </row>
    <row r="105" spans="1:21" x14ac:dyDescent="0.25">
      <c r="A105" s="219" t="s">
        <v>182</v>
      </c>
      <c r="B105" s="220" t="e">
        <f>IRR(B93:F93)</f>
        <v>#NUM!</v>
      </c>
      <c r="C105" s="220" t="e">
        <f>IRR(B93:K93)</f>
        <v>#NUM!</v>
      </c>
      <c r="D105" s="220" t="e">
        <f>IRR(B93:P93)</f>
        <v>#NUM!</v>
      </c>
      <c r="E105" s="221">
        <f>IRR(B93:U93)</f>
        <v>-6.0144502087909779E-2</v>
      </c>
    </row>
    <row r="107" spans="1:21" ht="15.75" thickBot="1" x14ac:dyDescent="0.3"/>
    <row r="108" spans="1:21" ht="30.75" thickBot="1" x14ac:dyDescent="0.3">
      <c r="A108" s="246" t="s">
        <v>187</v>
      </c>
      <c r="B108" s="215" t="s">
        <v>153</v>
      </c>
      <c r="C108" s="216"/>
      <c r="D108" s="217">
        <v>0.36657000000000001</v>
      </c>
      <c r="E108" s="218" t="s">
        <v>154</v>
      </c>
      <c r="F108" s="225" t="s">
        <v>155</v>
      </c>
      <c r="J108" s="243" t="s">
        <v>6</v>
      </c>
      <c r="K108" s="172">
        <f>'5.Samoa taro intercrop (2.6)'!C9</f>
        <v>3440.4</v>
      </c>
      <c r="L108" s="179" t="s">
        <v>156</v>
      </c>
    </row>
    <row r="109" spans="1:21" x14ac:dyDescent="0.25">
      <c r="B109" s="133" t="s">
        <v>63</v>
      </c>
      <c r="C109" s="133" t="s">
        <v>64</v>
      </c>
      <c r="D109" s="133" t="s">
        <v>65</v>
      </c>
      <c r="E109" s="133" t="s">
        <v>66</v>
      </c>
      <c r="F109" s="122" t="s">
        <v>67</v>
      </c>
      <c r="G109" s="122" t="s">
        <v>68</v>
      </c>
      <c r="H109" s="122" t="s">
        <v>69</v>
      </c>
      <c r="I109" s="122" t="s">
        <v>70</v>
      </c>
      <c r="J109" s="122" t="s">
        <v>71</v>
      </c>
      <c r="K109" s="122" t="s">
        <v>72</v>
      </c>
      <c r="L109" s="122" t="s">
        <v>73</v>
      </c>
      <c r="M109" s="122" t="s">
        <v>74</v>
      </c>
      <c r="N109" s="122" t="s">
        <v>75</v>
      </c>
      <c r="O109" s="122" t="s">
        <v>76</v>
      </c>
      <c r="P109" s="122" t="s">
        <v>77</v>
      </c>
      <c r="Q109" s="122" t="s">
        <v>78</v>
      </c>
      <c r="R109" s="122" t="s">
        <v>79</v>
      </c>
      <c r="S109" s="122" t="s">
        <v>80</v>
      </c>
      <c r="T109" s="122" t="s">
        <v>81</v>
      </c>
      <c r="U109" s="122" t="s">
        <v>82</v>
      </c>
    </row>
    <row r="110" spans="1:21" x14ac:dyDescent="0.25">
      <c r="A110" s="172" t="s">
        <v>157</v>
      </c>
      <c r="B110" s="173">
        <f>'6.Samoa taro with Mucuna (2.6)'!E46*$D$108</f>
        <v>41457699.400644004</v>
      </c>
      <c r="C110" s="173">
        <f>'6.Samoa taro with Mucuna (2.6)'!F46*$D$108</f>
        <v>40953240.429444</v>
      </c>
      <c r="D110" s="173">
        <f>'6.Samoa taro with Mucuna (2.6)'!G46*$D$108</f>
        <v>40453826.047955997</v>
      </c>
      <c r="E110" s="173">
        <f>'6.Samoa taro with Mucuna (2.6)'!H46*$D$108</f>
        <v>39959405.810282879</v>
      </c>
      <c r="F110" s="173">
        <f>'6.Samoa taro with Mucuna (2.6)'!I46*$D$108</f>
        <v>39469929.774986491</v>
      </c>
      <c r="G110" s="173">
        <f>'6.Samoa taro with Mucuna (2.6)'!J46*$D$108</f>
        <v>38985348.500043072</v>
      </c>
      <c r="H110" s="173">
        <f>'6.Samoa taro with Mucuna (2.6)'!K46*$D$108</f>
        <v>38505613.037849076</v>
      </c>
      <c r="I110" s="173">
        <f>'6.Samoa taro with Mucuna (2.6)'!L46*$D$108</f>
        <v>38030674.93027702</v>
      </c>
      <c r="J110" s="173">
        <f>'6.Samoa taro with Mucuna (2.6)'!M46*$D$108</f>
        <v>37560486.203780688</v>
      </c>
      <c r="K110" s="173">
        <f>'6.Samoa taro with Mucuna (2.6)'!N46*$D$108</f>
        <v>37094999.364549324</v>
      </c>
      <c r="L110" s="173">
        <f>'6.Samoa taro with Mucuna (2.6)'!O46*$D$108</f>
        <v>36634167.393710271</v>
      </c>
      <c r="M110" s="173">
        <f>'6.Samoa taro with Mucuna (2.6)'!P46*$D$108</f>
        <v>36177943.742579609</v>
      </c>
      <c r="N110" s="173">
        <f>'6.Samoa taro with Mucuna (2.6)'!Q46*$D$108</f>
        <v>35726282.327960253</v>
      </c>
      <c r="O110" s="173">
        <f>'6.Samoa taro with Mucuna (2.6)'!R46*$D$108</f>
        <v>35279137.527487092</v>
      </c>
      <c r="P110" s="173">
        <f>'6.Samoa taro with Mucuna (2.6)'!S46*$D$108</f>
        <v>34836464.175018653</v>
      </c>
      <c r="Q110" s="173">
        <f>'6.Samoa taro with Mucuna (2.6)'!T46*$D$108</f>
        <v>34398217.55607491</v>
      </c>
      <c r="R110" s="173">
        <f>'6.Samoa taro with Mucuna (2.6)'!U46*$D$108</f>
        <v>33964353.403320603</v>
      </c>
      <c r="S110" s="173">
        <f>'6.Samoa taro with Mucuna (2.6)'!V46*$D$108</f>
        <v>33534827.892093837</v>
      </c>
      <c r="T110" s="173">
        <f>'6.Samoa taro with Mucuna (2.6)'!W46*$D$108</f>
        <v>33109597.635979339</v>
      </c>
      <c r="U110" s="173">
        <f>'6.Samoa taro with Mucuna (2.6)'!X46*$D$108</f>
        <v>32688619.68242598</v>
      </c>
    </row>
    <row r="111" spans="1:21" x14ac:dyDescent="0.25">
      <c r="A111" s="172" t="s">
        <v>158</v>
      </c>
      <c r="B111" s="173">
        <f>'6.Samoa taro with Mucuna (2.6)'!E149*$D$108</f>
        <v>41457699.400644004</v>
      </c>
      <c r="C111" s="173">
        <f>'6.Samoa taro with Mucuna (2.6)'!F149*$D$108</f>
        <v>39059476.228610642</v>
      </c>
      <c r="D111" s="173">
        <f>'6.Samoa taro with Mucuna (2.6)'!G149*$D$108</f>
        <v>42941742.025068715</v>
      </c>
      <c r="E111" s="173">
        <f>'6.Samoa taro with Mucuna (2.6)'!H149*$D$108</f>
        <v>48918536.603718333</v>
      </c>
      <c r="F111" s="173">
        <f>'6.Samoa taro with Mucuna (2.6)'!I149*$D$108</f>
        <v>51158319.302077204</v>
      </c>
      <c r="G111" s="173">
        <f>'6.Samoa taro with Mucuna (2.6)'!J149*$D$108</f>
        <v>50409197.729845203</v>
      </c>
      <c r="H111" s="173">
        <f>'6.Samoa taro with Mucuna (2.6)'!K149*$D$108</f>
        <v>50409197.729845203</v>
      </c>
      <c r="I111" s="173">
        <f>'6.Samoa taro with Mucuna (2.6)'!L149*$D$108</f>
        <v>50409197.729845203</v>
      </c>
      <c r="J111" s="173">
        <f>'6.Samoa taro with Mucuna (2.6)'!M149*$D$108</f>
        <v>50409197.729845203</v>
      </c>
      <c r="K111" s="173">
        <f>'6.Samoa taro with Mucuna (2.6)'!N149*$D$108</f>
        <v>50409197.729845203</v>
      </c>
      <c r="L111" s="173">
        <f>'6.Samoa taro with Mucuna (2.6)'!O149*$D$108</f>
        <v>50409197.729845203</v>
      </c>
      <c r="M111" s="173">
        <f>'6.Samoa taro with Mucuna (2.6)'!P149*$D$108</f>
        <v>50409197.729845203</v>
      </c>
      <c r="N111" s="173">
        <f>'6.Samoa taro with Mucuna (2.6)'!Q149*$D$108</f>
        <v>50409197.729845203</v>
      </c>
      <c r="O111" s="173">
        <f>'6.Samoa taro with Mucuna (2.6)'!R149*$D$108</f>
        <v>50409197.729845203</v>
      </c>
      <c r="P111" s="173">
        <f>'6.Samoa taro with Mucuna (2.6)'!S149*$D$108</f>
        <v>50409197.729845203</v>
      </c>
      <c r="Q111" s="173">
        <f>'6.Samoa taro with Mucuna (2.6)'!T149*$D$108</f>
        <v>50409197.729845203</v>
      </c>
      <c r="R111" s="173">
        <f>'6.Samoa taro with Mucuna (2.6)'!U149*$D$108</f>
        <v>50409197.729845203</v>
      </c>
      <c r="S111" s="173">
        <f>'6.Samoa taro with Mucuna (2.6)'!V149*$D$108</f>
        <v>50409197.729845203</v>
      </c>
      <c r="T111" s="173">
        <f>'6.Samoa taro with Mucuna (2.6)'!W149*$D$108</f>
        <v>50409197.729845203</v>
      </c>
      <c r="U111" s="173">
        <f>'6.Samoa taro with Mucuna (2.6)'!X149*$D$108</f>
        <v>50409197.729845203</v>
      </c>
    </row>
    <row r="112" spans="1:21" x14ac:dyDescent="0.25">
      <c r="A112" s="284" t="s">
        <v>159</v>
      </c>
      <c r="B112" s="173">
        <f>'6.Samoa taro with Mucuna (2.6)'!E151*$D$108</f>
        <v>41457699.400644004</v>
      </c>
      <c r="C112" s="173">
        <f>'6.Samoa taro with Mucuna (2.6)'!F151*$D$108</f>
        <v>39059476.228610642</v>
      </c>
      <c r="D112" s="173">
        <f>'6.Samoa taro with Mucuna (2.6)'!G151*$D$108</f>
        <v>42941742.025068715</v>
      </c>
      <c r="E112" s="173">
        <f>'6.Samoa taro with Mucuna (2.6)'!H151*$D$108</f>
        <v>48918536.603718333</v>
      </c>
      <c r="F112" s="173">
        <f>'6.Samoa taro with Mucuna (2.6)'!I151*$D$108</f>
        <v>51158319.302077204</v>
      </c>
      <c r="G112" s="173">
        <f>'6.Samoa taro with Mucuna (2.6)'!J151*$D$108</f>
        <v>50409197.729845203</v>
      </c>
      <c r="H112" s="173">
        <f>'6.Samoa taro with Mucuna (2.6)'!K151*$D$108</f>
        <v>50409197.729845203</v>
      </c>
      <c r="I112" s="173">
        <f>'6.Samoa taro with Mucuna (2.6)'!L151*$D$108</f>
        <v>50409197.729845203</v>
      </c>
      <c r="J112" s="173">
        <f>'6.Samoa taro with Mucuna (2.6)'!M151*$D$108</f>
        <v>50409197.729845203</v>
      </c>
      <c r="K112" s="173">
        <f>'6.Samoa taro with Mucuna (2.6)'!N151*$D$108</f>
        <v>50409197.729845203</v>
      </c>
      <c r="L112" s="173">
        <f>'6.Samoa taro with Mucuna (2.6)'!O151*$D$108</f>
        <v>50409197.729845203</v>
      </c>
      <c r="M112" s="173">
        <f>'6.Samoa taro with Mucuna (2.6)'!P151*$D$108</f>
        <v>50409197.729845203</v>
      </c>
      <c r="N112" s="173">
        <f>'6.Samoa taro with Mucuna (2.6)'!Q151*$D$108</f>
        <v>50409197.729845203</v>
      </c>
      <c r="O112" s="173">
        <f>'6.Samoa taro with Mucuna (2.6)'!R151*$D$108</f>
        <v>50409197.729845203</v>
      </c>
      <c r="P112" s="173">
        <f>'6.Samoa taro with Mucuna (2.6)'!S151*$D$108</f>
        <v>50409197.729845203</v>
      </c>
      <c r="Q112" s="173">
        <f>'6.Samoa taro with Mucuna (2.6)'!T151*$D$108</f>
        <v>50409197.729845203</v>
      </c>
      <c r="R112" s="173">
        <f>'6.Samoa taro with Mucuna (2.6)'!U151*$D$108</f>
        <v>50409197.729845203</v>
      </c>
      <c r="S112" s="173">
        <f>'6.Samoa taro with Mucuna (2.6)'!V151*$D$108</f>
        <v>50409197.729845203</v>
      </c>
      <c r="T112" s="173">
        <f>'6.Samoa taro with Mucuna (2.6)'!W151*$D$108</f>
        <v>50409197.729845203</v>
      </c>
      <c r="U112" s="173">
        <f>'6.Samoa taro with Mucuna (2.6)'!X151*$D$108</f>
        <v>50409197.729845203</v>
      </c>
    </row>
    <row r="113" spans="1:21" x14ac:dyDescent="0.25">
      <c r="A113" s="172" t="s">
        <v>160</v>
      </c>
      <c r="B113" s="173">
        <f t="shared" ref="B113:U113" si="34">B111-B110</f>
        <v>0</v>
      </c>
      <c r="C113" s="173">
        <f t="shared" si="34"/>
        <v>-1893764.2008333579</v>
      </c>
      <c r="D113" s="173">
        <f t="shared" si="34"/>
        <v>2487915.9771127179</v>
      </c>
      <c r="E113" s="173">
        <f t="shared" si="34"/>
        <v>8959130.7934354544</v>
      </c>
      <c r="F113" s="173">
        <f t="shared" si="34"/>
        <v>11688389.527090713</v>
      </c>
      <c r="G113" s="173">
        <f t="shared" si="34"/>
        <v>11423849.229802132</v>
      </c>
      <c r="H113" s="173">
        <f t="shared" si="34"/>
        <v>11903584.691996127</v>
      </c>
      <c r="I113" s="173">
        <f t="shared" si="34"/>
        <v>12378522.799568184</v>
      </c>
      <c r="J113" s="173">
        <f t="shared" si="34"/>
        <v>12848711.526064515</v>
      </c>
      <c r="K113" s="173">
        <f t="shared" si="34"/>
        <v>13314198.36529588</v>
      </c>
      <c r="L113" s="173">
        <f t="shared" si="34"/>
        <v>13775030.336134933</v>
      </c>
      <c r="M113" s="173">
        <f t="shared" si="34"/>
        <v>14231253.987265594</v>
      </c>
      <c r="N113" s="173">
        <f t="shared" si="34"/>
        <v>14682915.401884951</v>
      </c>
      <c r="O113" s="173">
        <f t="shared" si="34"/>
        <v>15130060.202358112</v>
      </c>
      <c r="P113" s="173">
        <f t="shared" si="34"/>
        <v>15572733.55482655</v>
      </c>
      <c r="Q113" s="173">
        <f t="shared" si="34"/>
        <v>16010980.173770294</v>
      </c>
      <c r="R113" s="173">
        <f t="shared" si="34"/>
        <v>16444844.3265246</v>
      </c>
      <c r="S113" s="173">
        <f t="shared" si="34"/>
        <v>16874369.837751366</v>
      </c>
      <c r="T113" s="173">
        <f t="shared" si="34"/>
        <v>17299600.093865864</v>
      </c>
      <c r="U113" s="173">
        <f t="shared" si="34"/>
        <v>17720578.047419224</v>
      </c>
    </row>
    <row r="114" spans="1:21" x14ac:dyDescent="0.25">
      <c r="A114" s="172" t="s">
        <v>161</v>
      </c>
      <c r="B114" s="173">
        <f>B113</f>
        <v>0</v>
      </c>
      <c r="C114" s="173">
        <f>C113+B114</f>
        <v>-1893764.2008333579</v>
      </c>
      <c r="D114" s="173">
        <f t="shared" ref="D114:E114" si="35">D113+C114</f>
        <v>594151.77627936006</v>
      </c>
      <c r="E114" s="173">
        <f t="shared" si="35"/>
        <v>9553282.5697148144</v>
      </c>
      <c r="F114" s="173">
        <f>F113+E114</f>
        <v>21241672.096805528</v>
      </c>
      <c r="G114" s="173">
        <f t="shared" ref="G114:U114" si="36">G113+F114</f>
        <v>32665521.326607659</v>
      </c>
      <c r="H114" s="173">
        <f t="shared" si="36"/>
        <v>44569106.018603787</v>
      </c>
      <c r="I114" s="173">
        <f t="shared" si="36"/>
        <v>56947628.818171971</v>
      </c>
      <c r="J114" s="173">
        <f t="shared" si="36"/>
        <v>69796340.344236493</v>
      </c>
      <c r="K114" s="173">
        <f t="shared" si="36"/>
        <v>83110538.70953238</v>
      </c>
      <c r="L114" s="173">
        <f t="shared" si="36"/>
        <v>96885569.04566732</v>
      </c>
      <c r="M114" s="173">
        <f t="shared" si="36"/>
        <v>111116823.03293291</v>
      </c>
      <c r="N114" s="173">
        <f t="shared" si="36"/>
        <v>125799738.43481785</v>
      </c>
      <c r="O114" s="173">
        <f t="shared" si="36"/>
        <v>140929798.63717598</v>
      </c>
      <c r="P114" s="173">
        <f t="shared" si="36"/>
        <v>156502532.19200253</v>
      </c>
      <c r="Q114" s="173">
        <f t="shared" si="36"/>
        <v>172513512.36577284</v>
      </c>
      <c r="R114" s="173">
        <f t="shared" si="36"/>
        <v>188958356.69229746</v>
      </c>
      <c r="S114" s="173">
        <f t="shared" si="36"/>
        <v>205832726.53004882</v>
      </c>
      <c r="T114" s="173">
        <f t="shared" si="36"/>
        <v>223132326.62391469</v>
      </c>
      <c r="U114" s="173">
        <f t="shared" si="36"/>
        <v>240852904.67133391</v>
      </c>
    </row>
    <row r="115" spans="1:21" x14ac:dyDescent="0.25">
      <c r="A115" s="284" t="s">
        <v>162</v>
      </c>
      <c r="B115" s="173">
        <f t="shared" ref="B115:U115" si="37">B112-B110</f>
        <v>0</v>
      </c>
      <c r="C115" s="173">
        <f t="shared" si="37"/>
        <v>-1893764.2008333579</v>
      </c>
      <c r="D115" s="173">
        <f t="shared" si="37"/>
        <v>2487915.9771127179</v>
      </c>
      <c r="E115" s="173">
        <f t="shared" si="37"/>
        <v>8959130.7934354544</v>
      </c>
      <c r="F115" s="173">
        <f t="shared" si="37"/>
        <v>11688389.527090713</v>
      </c>
      <c r="G115" s="173">
        <f t="shared" si="37"/>
        <v>11423849.229802132</v>
      </c>
      <c r="H115" s="173">
        <f t="shared" si="37"/>
        <v>11903584.691996127</v>
      </c>
      <c r="I115" s="173">
        <f t="shared" si="37"/>
        <v>12378522.799568184</v>
      </c>
      <c r="J115" s="173">
        <f t="shared" si="37"/>
        <v>12848711.526064515</v>
      </c>
      <c r="K115" s="173">
        <f t="shared" si="37"/>
        <v>13314198.36529588</v>
      </c>
      <c r="L115" s="173">
        <f t="shared" si="37"/>
        <v>13775030.336134933</v>
      </c>
      <c r="M115" s="173">
        <f t="shared" si="37"/>
        <v>14231253.987265594</v>
      </c>
      <c r="N115" s="173">
        <f t="shared" si="37"/>
        <v>14682915.401884951</v>
      </c>
      <c r="O115" s="173">
        <f t="shared" si="37"/>
        <v>15130060.202358112</v>
      </c>
      <c r="P115" s="173">
        <f t="shared" si="37"/>
        <v>15572733.55482655</v>
      </c>
      <c r="Q115" s="173">
        <f t="shared" si="37"/>
        <v>16010980.173770294</v>
      </c>
      <c r="R115" s="173">
        <f t="shared" si="37"/>
        <v>16444844.3265246</v>
      </c>
      <c r="S115" s="173">
        <f t="shared" si="37"/>
        <v>16874369.837751366</v>
      </c>
      <c r="T115" s="173">
        <f t="shared" si="37"/>
        <v>17299600.093865864</v>
      </c>
      <c r="U115" s="173">
        <f t="shared" si="37"/>
        <v>17720578.047419224</v>
      </c>
    </row>
    <row r="116" spans="1:21" ht="15.75" thickBot="1" x14ac:dyDescent="0.3">
      <c r="A116" s="284" t="s">
        <v>163</v>
      </c>
      <c r="B116" s="173">
        <f>B115</f>
        <v>0</v>
      </c>
      <c r="C116" s="173">
        <f>C115+B116</f>
        <v>-1893764.2008333579</v>
      </c>
      <c r="D116" s="173">
        <f t="shared" ref="D116:E116" si="38">D115+C116</f>
        <v>594151.77627936006</v>
      </c>
      <c r="E116" s="173">
        <f t="shared" si="38"/>
        <v>9553282.5697148144</v>
      </c>
      <c r="F116" s="173">
        <f>F115+E116</f>
        <v>21241672.096805528</v>
      </c>
      <c r="G116" s="173">
        <f t="shared" ref="G116:U116" si="39">G115+F116</f>
        <v>32665521.326607659</v>
      </c>
      <c r="H116" s="173">
        <f t="shared" si="39"/>
        <v>44569106.018603787</v>
      </c>
      <c r="I116" s="173">
        <f t="shared" si="39"/>
        <v>56947628.818171971</v>
      </c>
      <c r="J116" s="173">
        <f t="shared" si="39"/>
        <v>69796340.344236493</v>
      </c>
      <c r="K116" s="173">
        <f t="shared" si="39"/>
        <v>83110538.70953238</v>
      </c>
      <c r="L116" s="173">
        <f t="shared" si="39"/>
        <v>96885569.04566732</v>
      </c>
      <c r="M116" s="173">
        <f t="shared" si="39"/>
        <v>111116823.03293291</v>
      </c>
      <c r="N116" s="173">
        <f t="shared" si="39"/>
        <v>125799738.43481785</v>
      </c>
      <c r="O116" s="173">
        <f t="shared" si="39"/>
        <v>140929798.63717598</v>
      </c>
      <c r="P116" s="173">
        <f t="shared" si="39"/>
        <v>156502532.19200253</v>
      </c>
      <c r="Q116" s="173">
        <f t="shared" si="39"/>
        <v>172513512.36577284</v>
      </c>
      <c r="R116" s="173">
        <f t="shared" si="39"/>
        <v>188958356.69229746</v>
      </c>
      <c r="S116" s="173">
        <f t="shared" si="39"/>
        <v>205832726.53004882</v>
      </c>
      <c r="T116" s="173">
        <f t="shared" si="39"/>
        <v>223132326.62391469</v>
      </c>
      <c r="U116" s="173">
        <f t="shared" si="39"/>
        <v>240852904.67133391</v>
      </c>
    </row>
    <row r="117" spans="1:21" x14ac:dyDescent="0.25">
      <c r="A117" s="222" t="s">
        <v>164</v>
      </c>
      <c r="B117" s="223" t="s">
        <v>165</v>
      </c>
      <c r="C117" s="223" t="s">
        <v>166</v>
      </c>
      <c r="D117" s="223" t="s">
        <v>167</v>
      </c>
      <c r="E117" s="224" t="s">
        <v>168</v>
      </c>
      <c r="G117" s="175" t="s">
        <v>169</v>
      </c>
      <c r="H117" s="175"/>
      <c r="I117" s="176"/>
      <c r="J117" s="176"/>
      <c r="K117" s="176"/>
      <c r="L117" s="176"/>
      <c r="M117" s="176"/>
      <c r="N117" s="176"/>
    </row>
    <row r="118" spans="1:21" ht="24.75" x14ac:dyDescent="0.25">
      <c r="A118" s="219" t="s">
        <v>170</v>
      </c>
      <c r="B118" s="220">
        <f>NPV($A$2,B110:F110)</f>
        <v>175375280.30997792</v>
      </c>
      <c r="C118" s="220">
        <f>NPV($A$2,B110:K110)</f>
        <v>304557561.70691359</v>
      </c>
      <c r="D118" s="220">
        <f>NPV($A$2,B110:P110)</f>
        <v>399643740.4209044</v>
      </c>
      <c r="E118" s="221">
        <f>NPV($A$2,B110:U110)</f>
        <v>469577497.80827063</v>
      </c>
      <c r="G118" s="177" t="s">
        <v>105</v>
      </c>
      <c r="H118" s="178" t="s">
        <v>171</v>
      </c>
      <c r="I118" s="179"/>
      <c r="J118" s="180" t="s">
        <v>105</v>
      </c>
      <c r="K118" s="181" t="s">
        <v>172</v>
      </c>
      <c r="L118" s="179"/>
      <c r="M118" s="182" t="s">
        <v>173</v>
      </c>
      <c r="N118" s="183" t="s">
        <v>171</v>
      </c>
    </row>
    <row r="119" spans="1:21" x14ac:dyDescent="0.25">
      <c r="A119" s="219" t="s">
        <v>174</v>
      </c>
      <c r="B119" s="220" t="e">
        <f>IRR(B110:F110)</f>
        <v>#NUM!</v>
      </c>
      <c r="C119" s="220" t="e">
        <f>IRR(B110:K110)</f>
        <v>#NUM!</v>
      </c>
      <c r="D119" s="220" t="e">
        <f>IRR(B110:P110)</f>
        <v>#NUM!</v>
      </c>
      <c r="E119" s="221" t="e">
        <f>IRR(B110:U110)</f>
        <v>#NUM!</v>
      </c>
      <c r="G119" s="191">
        <f>A107</f>
        <v>0</v>
      </c>
      <c r="H119" s="173"/>
      <c r="I119" s="179"/>
      <c r="J119" s="191">
        <v>0.05</v>
      </c>
      <c r="K119" s="173"/>
      <c r="L119" s="179"/>
      <c r="M119" s="185">
        <v>0</v>
      </c>
      <c r="N119" s="184" t="e">
        <f>#REF!</f>
        <v>#REF!</v>
      </c>
    </row>
    <row r="120" spans="1:21" x14ac:dyDescent="0.25">
      <c r="A120" s="219" t="s">
        <v>175</v>
      </c>
      <c r="B120" s="220">
        <f>NPV($A$2,B111:F111)</f>
        <v>192335593.83168563</v>
      </c>
      <c r="C120" s="220">
        <f>NPV($A$2,B111:K111)</f>
        <v>363336611.13783407</v>
      </c>
      <c r="D120" s="220">
        <f>NPV($A$2,B111:P111)</f>
        <v>497320382.68992728</v>
      </c>
      <c r="E120" s="221">
        <f>NPV($A$2,B111:U111)</f>
        <v>602300173.58312452</v>
      </c>
      <c r="G120" s="191">
        <v>0.1</v>
      </c>
      <c r="H120" s="173"/>
      <c r="I120" s="179"/>
      <c r="J120" s="191">
        <v>0.1</v>
      </c>
      <c r="L120" s="179"/>
      <c r="M120" s="185">
        <v>0.1</v>
      </c>
      <c r="N120" s="184"/>
    </row>
    <row r="121" spans="1:21" x14ac:dyDescent="0.25">
      <c r="A121" s="219" t="s">
        <v>176</v>
      </c>
      <c r="B121" s="220" t="e">
        <f>IRR(B111:F111)</f>
        <v>#NUM!</v>
      </c>
      <c r="C121" s="220" t="e">
        <f>IRR(B111:K111)</f>
        <v>#NUM!</v>
      </c>
      <c r="D121" s="220" t="e">
        <f>IRR(B111:P111)</f>
        <v>#NUM!</v>
      </c>
      <c r="E121" s="221" t="e">
        <f>IRR(B111:U111)</f>
        <v>#NUM!</v>
      </c>
      <c r="G121" s="191">
        <v>0.15</v>
      </c>
      <c r="H121" s="173"/>
      <c r="I121" s="179"/>
      <c r="J121" s="191">
        <v>0.15</v>
      </c>
      <c r="K121" s="173"/>
      <c r="L121" s="179"/>
      <c r="M121" s="186">
        <v>0.25</v>
      </c>
      <c r="N121" s="187"/>
    </row>
    <row r="122" spans="1:21" x14ac:dyDescent="0.25">
      <c r="A122" s="219" t="s">
        <v>177</v>
      </c>
      <c r="B122" s="220">
        <f>NPV($A$2,B112:F112)</f>
        <v>192335593.83168563</v>
      </c>
      <c r="C122" s="220">
        <f>NPV($A$2,B112:K112)</f>
        <v>363336611.13783407</v>
      </c>
      <c r="D122" s="220">
        <f>NPV($A$2,B112:P112)</f>
        <v>497320382.68992728</v>
      </c>
      <c r="E122" s="221">
        <f>NPV($A$2,B112:U112)</f>
        <v>602300173.58312452</v>
      </c>
      <c r="G122" s="191">
        <v>0.2</v>
      </c>
      <c r="H122" s="173"/>
      <c r="I122" s="179"/>
      <c r="J122" s="191">
        <v>0.2</v>
      </c>
      <c r="L122" s="179"/>
      <c r="M122" s="179"/>
      <c r="N122" s="179"/>
    </row>
    <row r="123" spans="1:21" x14ac:dyDescent="0.25">
      <c r="A123" s="219" t="s">
        <v>178</v>
      </c>
      <c r="B123" s="220" t="e">
        <f>IRR(B112:F112)</f>
        <v>#NUM!</v>
      </c>
      <c r="C123" s="220" t="e">
        <f>IRR(B112:K112)</f>
        <v>#NUM!</v>
      </c>
      <c r="D123" s="220" t="e">
        <f>IRR(B112:P112)</f>
        <v>#NUM!</v>
      </c>
      <c r="E123" s="221" t="e">
        <f>IRR(B112:U112)</f>
        <v>#NUM!</v>
      </c>
    </row>
    <row r="124" spans="1:21" x14ac:dyDescent="0.25">
      <c r="A124" s="219" t="s">
        <v>179</v>
      </c>
      <c r="B124" s="220">
        <f>NPV($A$2,B113:F113)</f>
        <v>16960313.52170771</v>
      </c>
      <c r="C124" s="220">
        <f>NPV($A$2,B113:K113)</f>
        <v>58779049.430920608</v>
      </c>
      <c r="D124" s="220">
        <f>NPV($A$2,B113:P113)</f>
        <v>97676642.269022882</v>
      </c>
      <c r="E124" s="221">
        <f>NPV($A$2,B113:U113)</f>
        <v>132722675.77485399</v>
      </c>
    </row>
    <row r="125" spans="1:21" x14ac:dyDescent="0.25">
      <c r="A125" s="219" t="s">
        <v>180</v>
      </c>
      <c r="B125" s="220">
        <f>IRR(B113:F113)</f>
        <v>2.3079390798070123</v>
      </c>
      <c r="C125" s="220">
        <f>IRR(B113:K113)</f>
        <v>2.4308890097384164</v>
      </c>
      <c r="D125" s="220">
        <f>IRR(B113:P113)</f>
        <v>2.4311703016318189</v>
      </c>
      <c r="E125" s="221">
        <f>IRR(B113:U113)</f>
        <v>2.4311709870624441</v>
      </c>
    </row>
    <row r="126" spans="1:21" x14ac:dyDescent="0.25">
      <c r="A126" s="219" t="s">
        <v>181</v>
      </c>
      <c r="B126" s="220">
        <f>NPV($A$2,B115:F115)</f>
        <v>16960313.52170771</v>
      </c>
      <c r="C126" s="220">
        <f t="shared" ref="C126:E126" si="40">NPV($A$2,C115:G115)</f>
        <v>26759213.991133619</v>
      </c>
      <c r="D126" s="220">
        <f t="shared" si="40"/>
        <v>39317708.972476013</v>
      </c>
      <c r="E126" s="220">
        <f t="shared" si="40"/>
        <v>48494574.95967517</v>
      </c>
    </row>
    <row r="127" spans="1:21" x14ac:dyDescent="0.25">
      <c r="A127" s="219" t="s">
        <v>182</v>
      </c>
      <c r="B127" s="220">
        <f>IRR(B115:F115)</f>
        <v>2.3079390798070123</v>
      </c>
      <c r="C127" s="220">
        <f>IRR(B115:K115)</f>
        <v>2.4308890097384164</v>
      </c>
      <c r="D127" s="220">
        <f>IRR(B115:P115)</f>
        <v>2.4311703016318189</v>
      </c>
      <c r="E127" s="221" t="e">
        <f>IRR(B117:U117)</f>
        <v>#NUM!</v>
      </c>
    </row>
  </sheetData>
  <mergeCells count="1">
    <mergeCell ref="A1:H1"/>
  </mergeCells>
  <hyperlinks>
    <hyperlink ref="B2" r:id="rId1" xr:uid="{6B9D0063-C329-4144-A6D9-4DFDBE1F6D54}"/>
    <hyperlink ref="F86" r:id="rId2" xr:uid="{A0E08B87-6E35-4EF9-B9EB-71446C86A171}"/>
    <hyperlink ref="F108" r:id="rId3" xr:uid="{A35F03B6-288A-438E-A37B-B1861CE7996F}"/>
    <hyperlink ref="F3" r:id="rId4" xr:uid="{C35EDAD5-FF98-4D9F-9170-8F51651A6CF2}"/>
    <hyperlink ref="F24" r:id="rId5" xr:uid="{DE62D951-FAD6-4BA9-804E-11A60BAB5EBF}"/>
    <hyperlink ref="F65" r:id="rId6" xr:uid="{6753A15F-EC95-434A-ADA4-CE32EF66E764}"/>
    <hyperlink ref="F45" r:id="rId7" xr:uid="{8D6F578A-162A-474D-AE34-79FFB87E5D7C}"/>
  </hyperlinks>
  <pageMargins left="0.7" right="0.7" top="0.75" bottom="0.75" header="0.3" footer="0.3"/>
  <pageSetup paperSize="9" orientation="portrait" r:id="rId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2A78-7376-4E73-88D0-00E0BEAB908F}">
  <dimension ref="A1:V110"/>
  <sheetViews>
    <sheetView topLeftCell="A70" zoomScale="70" zoomScaleNormal="70" workbookViewId="0">
      <selection activeCell="E55" sqref="E55"/>
    </sheetView>
  </sheetViews>
  <sheetFormatPr defaultRowHeight="15" x14ac:dyDescent="0.25"/>
  <cols>
    <col min="1" max="1" width="57.42578125" customWidth="1"/>
    <col min="2" max="5" width="11.140625" customWidth="1"/>
    <col min="6" max="21" width="12.140625" customWidth="1"/>
  </cols>
  <sheetData>
    <row r="1" spans="1:21" ht="24.75" x14ac:dyDescent="0.25">
      <c r="A1" s="358" t="s">
        <v>105</v>
      </c>
      <c r="B1" s="358"/>
      <c r="C1" s="358"/>
      <c r="D1" s="358"/>
      <c r="E1" s="358"/>
      <c r="F1" s="358"/>
      <c r="G1" s="358"/>
      <c r="H1" s="358"/>
      <c r="I1" s="247" t="s">
        <v>188</v>
      </c>
      <c r="J1" s="248">
        <v>0</v>
      </c>
      <c r="K1" s="248">
        <v>0.1</v>
      </c>
      <c r="L1" s="248">
        <v>0.25</v>
      </c>
    </row>
    <row r="2" spans="1:21" x14ac:dyDescent="0.25">
      <c r="A2" s="191">
        <v>0.05</v>
      </c>
      <c r="B2" s="192" t="s">
        <v>106</v>
      </c>
    </row>
    <row r="3" spans="1:21" ht="15.75" thickBot="1" x14ac:dyDescent="0.3">
      <c r="A3" s="244"/>
      <c r="B3" s="245"/>
      <c r="C3" s="38"/>
      <c r="D3" s="38"/>
      <c r="E3" s="38"/>
      <c r="F3" s="38"/>
      <c r="G3" s="38"/>
      <c r="H3" s="38"/>
    </row>
    <row r="4" spans="1:21" ht="30.75" thickBot="1" x14ac:dyDescent="0.3">
      <c r="A4" s="246" t="s">
        <v>152</v>
      </c>
      <c r="B4" s="215" t="s">
        <v>153</v>
      </c>
      <c r="C4" s="216"/>
      <c r="D4" s="217">
        <v>0.42399999999999999</v>
      </c>
      <c r="E4" s="218" t="s">
        <v>154</v>
      </c>
      <c r="F4" s="192" t="s">
        <v>189</v>
      </c>
      <c r="J4" s="243" t="s">
        <v>6</v>
      </c>
      <c r="K4" s="172" t="s">
        <v>190</v>
      </c>
    </row>
    <row r="5" spans="1:21" x14ac:dyDescent="0.25">
      <c r="B5" s="133" t="s">
        <v>63</v>
      </c>
      <c r="C5" s="133" t="s">
        <v>64</v>
      </c>
      <c r="D5" s="133" t="s">
        <v>65</v>
      </c>
      <c r="E5" s="133" t="s">
        <v>66</v>
      </c>
      <c r="F5" s="122" t="s">
        <v>67</v>
      </c>
      <c r="G5" s="122" t="s">
        <v>68</v>
      </c>
      <c r="H5" s="122" t="s">
        <v>69</v>
      </c>
      <c r="I5" s="122" t="s">
        <v>70</v>
      </c>
      <c r="J5" s="122" t="s">
        <v>71</v>
      </c>
      <c r="K5" s="122" t="s">
        <v>72</v>
      </c>
      <c r="L5" s="122" t="s">
        <v>73</v>
      </c>
      <c r="M5" s="122" t="s">
        <v>74</v>
      </c>
      <c r="N5" s="122" t="s">
        <v>75</v>
      </c>
      <c r="O5" s="122" t="s">
        <v>76</v>
      </c>
      <c r="P5" s="122" t="s">
        <v>77</v>
      </c>
      <c r="Q5" s="122" t="s">
        <v>78</v>
      </c>
      <c r="R5" s="122" t="s">
        <v>79</v>
      </c>
      <c r="S5" s="122" t="s">
        <v>80</v>
      </c>
      <c r="T5" s="122" t="s">
        <v>81</v>
      </c>
      <c r="U5" s="122" t="s">
        <v>82</v>
      </c>
    </row>
    <row r="6" spans="1:21" x14ac:dyDescent="0.25">
      <c r="A6" s="172" t="s">
        <v>157</v>
      </c>
      <c r="B6" s="173">
        <f>'1.Tonga organic melon (2.6)'!E46*$D$4</f>
        <v>567.31200000000001</v>
      </c>
      <c r="C6" s="173">
        <f>'1.Tonga organic melon (2.6)'!F46*$D$4</f>
        <v>548.65599999999995</v>
      </c>
      <c r="D6" s="173">
        <f>'1.Tonga organic melon (2.6)'!G46*$D$4</f>
        <v>530.18656000000021</v>
      </c>
      <c r="E6" s="173">
        <f>'1.Tonga organic melon (2.6)'!H46*$D$4</f>
        <v>511.90181439999992</v>
      </c>
      <c r="F6" s="173">
        <f>'1.Tonga organic melon (2.6)'!I46*$D$4</f>
        <v>493.79991625600019</v>
      </c>
      <c r="G6" s="173">
        <f>'1.Tonga organic melon (2.6)'!J46*$D$4</f>
        <v>475.87903709343988</v>
      </c>
      <c r="H6" s="173">
        <f>'1.Tonga organic melon (2.6)'!K46*$D$4</f>
        <v>458.13736672250565</v>
      </c>
      <c r="I6" s="173">
        <f>'1.Tonga organic melon (2.6)'!L46*$D$4</f>
        <v>440.57311305528066</v>
      </c>
      <c r="J6" s="173">
        <f>'1.Tonga organic melon (2.6)'!M46*$D$4</f>
        <v>423.18450192472767</v>
      </c>
      <c r="K6" s="173">
        <f>'1.Tonga organic melon (2.6)'!N46*$D$4</f>
        <v>405.96977690548033</v>
      </c>
      <c r="L6" s="173">
        <f>'1.Tonga organic melon (2.6)'!O46*$D$4</f>
        <v>388.92719913642549</v>
      </c>
      <c r="M6" s="173">
        <f>'1.Tonga organic melon (2.6)'!P46*$D$4</f>
        <v>372.05504714506128</v>
      </c>
      <c r="N6" s="173">
        <f>'1.Tonga organic melon (2.6)'!Q46*$D$4</f>
        <v>355.35161667361064</v>
      </c>
      <c r="O6" s="173">
        <f>'1.Tonga organic melon (2.6)'!R46*$D$4</f>
        <v>338.81522050687448</v>
      </c>
      <c r="P6" s="173">
        <f>'1.Tonga organic melon (2.6)'!S46*$D$4</f>
        <v>322.44418830180564</v>
      </c>
      <c r="Q6" s="173">
        <f>'1.Tonga organic melon (2.6)'!T46*$D$4</f>
        <v>306.23686641878777</v>
      </c>
      <c r="R6" s="173">
        <f>'1.Tonga organic melon (2.6)'!U46*$D$4</f>
        <v>290.19161775459992</v>
      </c>
      <c r="S6" s="173">
        <f>'1.Tonga organic melon (2.6)'!V46*$D$4</f>
        <v>274.30682157705382</v>
      </c>
      <c r="T6" s="173">
        <f>'1.Tonga organic melon (2.6)'!W46*$D$4</f>
        <v>258.5808733612833</v>
      </c>
      <c r="U6" s="173">
        <f>'1.Tonga organic melon (2.6)'!X46*$D$4</f>
        <v>243.01218462767051</v>
      </c>
    </row>
    <row r="7" spans="1:21" x14ac:dyDescent="0.25">
      <c r="A7" s="172" t="s">
        <v>191</v>
      </c>
      <c r="B7" s="173">
        <f>'1.Tonga organic melon (2.6)'!E99*$D$4</f>
        <v>-1277.088</v>
      </c>
      <c r="C7" s="173">
        <f>'1.Tonga organic melon (2.6)'!F99*$D$4</f>
        <v>-509.81760000000003</v>
      </c>
      <c r="D7" s="173">
        <f>'1.Tonga organic melon (2.6)'!G99*$D$4</f>
        <v>637.01759999999979</v>
      </c>
      <c r="E7" s="173">
        <f>'1.Tonga organic melon (2.6)'!H99*$D$4</f>
        <v>980.28799999999978</v>
      </c>
      <c r="F7" s="173">
        <f>'1.Tonga organic melon (2.6)'!I99*$D$4</f>
        <v>980.28799999999978</v>
      </c>
      <c r="G7" s="173">
        <f>'1.Tonga organic melon (2.6)'!J99*$D$4</f>
        <v>980.28799999999978</v>
      </c>
      <c r="H7" s="173">
        <f>'1.Tonga organic melon (2.6)'!K99*$D$4</f>
        <v>980.28799999999978</v>
      </c>
      <c r="I7" s="173">
        <f>'1.Tonga organic melon (2.6)'!L99*$D$4</f>
        <v>980.28799999999978</v>
      </c>
      <c r="J7" s="173">
        <f>'1.Tonga organic melon (2.6)'!M99*$D$4</f>
        <v>980.28799999999978</v>
      </c>
      <c r="K7" s="173">
        <f>'1.Tonga organic melon (2.6)'!N99*$D$4</f>
        <v>980.28799999999978</v>
      </c>
      <c r="L7" s="173">
        <f>'1.Tonga organic melon (2.6)'!O99*$D$4</f>
        <v>980.28799999999978</v>
      </c>
      <c r="M7" s="173">
        <f>'1.Tonga organic melon (2.6)'!P99*$D$4</f>
        <v>980.28799999999978</v>
      </c>
      <c r="N7" s="173">
        <f>'1.Tonga organic melon (2.6)'!Q99*$D$4</f>
        <v>980.28799999999978</v>
      </c>
      <c r="O7" s="173">
        <f>'1.Tonga organic melon (2.6)'!R99*$D$4</f>
        <v>980.28799999999978</v>
      </c>
      <c r="P7" s="173">
        <f>'1.Tonga organic melon (2.6)'!S99*$D$4</f>
        <v>980.28799999999978</v>
      </c>
      <c r="Q7" s="173">
        <f>'1.Tonga organic melon (2.6)'!T99*$D$4</f>
        <v>980.28799999999978</v>
      </c>
      <c r="R7" s="173">
        <f>'1.Tonga organic melon (2.6)'!U99*$D$4</f>
        <v>980.28799999999978</v>
      </c>
      <c r="S7" s="173">
        <f>'1.Tonga organic melon (2.6)'!V99*$D$4</f>
        <v>980.28799999999978</v>
      </c>
      <c r="T7" s="173">
        <f>'1.Tonga organic melon (2.6)'!W99*$D$4</f>
        <v>980.28799999999978</v>
      </c>
      <c r="U7" s="173">
        <f>'1.Tonga organic melon (2.6)'!X99*$D$4</f>
        <v>980.28799999999978</v>
      </c>
    </row>
    <row r="8" spans="1:21" x14ac:dyDescent="0.25">
      <c r="A8" s="172" t="s">
        <v>192</v>
      </c>
      <c r="B8" s="173">
        <f>'1.Tonga organic melon (2.6)'!E161*$D$4</f>
        <v>349.37599999999992</v>
      </c>
      <c r="C8" s="173">
        <f>'1.Tonga organic melon (2.6)'!F161*$D$4</f>
        <v>692.64639999999997</v>
      </c>
      <c r="D8" s="173">
        <f>'1.Tonga organic melon (2.6)'!G161*$D$4</f>
        <v>864.2815999999998</v>
      </c>
      <c r="E8" s="173">
        <f>'1.Tonga organic melon (2.6)'!H161*$D$4</f>
        <v>1207.5519999999997</v>
      </c>
      <c r="F8" s="173">
        <f>'1.Tonga organic melon (2.6)'!I161*$D$4</f>
        <v>1207.5519999999997</v>
      </c>
      <c r="G8" s="173">
        <f>'1.Tonga organic melon (2.6)'!J161*$D$4</f>
        <v>980.28799999999978</v>
      </c>
      <c r="H8" s="173">
        <f>'1.Tonga organic melon (2.6)'!K161*$D$4</f>
        <v>980.28799999999978</v>
      </c>
      <c r="I8" s="173">
        <f>'1.Tonga organic melon (2.6)'!L161*$D$4</f>
        <v>980.28799999999978</v>
      </c>
      <c r="J8" s="173">
        <f>'1.Tonga organic melon (2.6)'!M161*$D$4</f>
        <v>980.28799999999978</v>
      </c>
      <c r="K8" s="173">
        <f>'1.Tonga organic melon (2.6)'!N161*$D$4</f>
        <v>980.28799999999978</v>
      </c>
      <c r="L8" s="173">
        <f>'1.Tonga organic melon (2.6)'!O161*$D$4</f>
        <v>980.28799999999978</v>
      </c>
      <c r="M8" s="173">
        <f>'1.Tonga organic melon (2.6)'!P161*$D$4</f>
        <v>980.28799999999978</v>
      </c>
      <c r="N8" s="173">
        <f>'1.Tonga organic melon (2.6)'!Q161*$D$4</f>
        <v>980.28799999999978</v>
      </c>
      <c r="O8" s="173">
        <f>'1.Tonga organic melon (2.6)'!R161*$D$4</f>
        <v>980.28799999999978</v>
      </c>
      <c r="P8" s="173">
        <f>'1.Tonga organic melon (2.6)'!S161*$D$4</f>
        <v>980.28799999999978</v>
      </c>
      <c r="Q8" s="173">
        <f>'1.Tonga organic melon (2.6)'!T161*$D$4</f>
        <v>980.28799999999978</v>
      </c>
      <c r="R8" s="173">
        <f>'1.Tonga organic melon (2.6)'!U161*$D$4</f>
        <v>980.28799999999978</v>
      </c>
      <c r="S8" s="173">
        <f>'1.Tonga organic melon (2.6)'!V161*$D$4</f>
        <v>980.28799999999978</v>
      </c>
      <c r="T8" s="173">
        <f>'1.Tonga organic melon (2.6)'!W161*$D$4</f>
        <v>980.28799999999978</v>
      </c>
      <c r="U8" s="173">
        <f>'1.Tonga organic melon (2.6)'!X161*$D$4</f>
        <v>980.28799999999978</v>
      </c>
    </row>
    <row r="9" spans="1:21" x14ac:dyDescent="0.25">
      <c r="A9" s="172" t="s">
        <v>193</v>
      </c>
      <c r="B9" s="173">
        <f>B8-B6</f>
        <v>-217.93600000000009</v>
      </c>
      <c r="C9" s="173">
        <f t="shared" ref="C9:U9" si="0">C8-C6</f>
        <v>143.99040000000002</v>
      </c>
      <c r="D9" s="173">
        <f t="shared" si="0"/>
        <v>334.09503999999959</v>
      </c>
      <c r="E9" s="173">
        <f t="shared" si="0"/>
        <v>695.65018559999976</v>
      </c>
      <c r="F9" s="173">
        <f t="shared" si="0"/>
        <v>713.75208374399949</v>
      </c>
      <c r="G9" s="173">
        <f t="shared" si="0"/>
        <v>504.40896290655991</v>
      </c>
      <c r="H9" s="173">
        <f t="shared" si="0"/>
        <v>522.15063327749408</v>
      </c>
      <c r="I9" s="173">
        <f t="shared" si="0"/>
        <v>539.71488694471918</v>
      </c>
      <c r="J9" s="173">
        <f t="shared" si="0"/>
        <v>557.10349807527211</v>
      </c>
      <c r="K9" s="173">
        <f t="shared" si="0"/>
        <v>574.31822309451945</v>
      </c>
      <c r="L9" s="173">
        <f t="shared" si="0"/>
        <v>591.36080086357424</v>
      </c>
      <c r="M9" s="173">
        <f t="shared" si="0"/>
        <v>608.2329528549385</v>
      </c>
      <c r="N9" s="173">
        <f t="shared" si="0"/>
        <v>624.9363833263892</v>
      </c>
      <c r="O9" s="173">
        <f t="shared" si="0"/>
        <v>641.47277949312524</v>
      </c>
      <c r="P9" s="173">
        <f t="shared" si="0"/>
        <v>657.84381169819414</v>
      </c>
      <c r="Q9" s="173">
        <f t="shared" si="0"/>
        <v>674.05113358121207</v>
      </c>
      <c r="R9" s="173">
        <f t="shared" si="0"/>
        <v>690.09638224539981</v>
      </c>
      <c r="S9" s="173">
        <f t="shared" si="0"/>
        <v>705.98117842294596</v>
      </c>
      <c r="T9" s="173">
        <f t="shared" si="0"/>
        <v>721.70712663871655</v>
      </c>
      <c r="U9" s="173">
        <f t="shared" si="0"/>
        <v>737.27581537232925</v>
      </c>
    </row>
    <row r="10" spans="1:21" x14ac:dyDescent="0.25">
      <c r="A10" s="172" t="s">
        <v>194</v>
      </c>
      <c r="B10" s="173">
        <f>B9</f>
        <v>-217.93600000000009</v>
      </c>
      <c r="C10" s="173">
        <f>C9+B10</f>
        <v>-73.94560000000007</v>
      </c>
      <c r="D10" s="173">
        <f t="shared" ref="D10:E10" si="1">D9+C10</f>
        <v>260.14943999999952</v>
      </c>
      <c r="E10" s="173">
        <f t="shared" si="1"/>
        <v>955.79962559999922</v>
      </c>
      <c r="F10" s="173">
        <f>F9+E10</f>
        <v>1669.5517093439987</v>
      </c>
      <c r="G10" s="173">
        <f t="shared" ref="G10:U10" si="2">G9+F10</f>
        <v>2173.9606722505587</v>
      </c>
      <c r="H10" s="173">
        <f t="shared" si="2"/>
        <v>2696.111305528053</v>
      </c>
      <c r="I10" s="173">
        <f t="shared" si="2"/>
        <v>3235.8261924727722</v>
      </c>
      <c r="J10" s="173">
        <f t="shared" si="2"/>
        <v>3792.9296905480442</v>
      </c>
      <c r="K10" s="173">
        <f t="shared" si="2"/>
        <v>4367.2479136425636</v>
      </c>
      <c r="L10" s="173">
        <f t="shared" si="2"/>
        <v>4958.6087145061374</v>
      </c>
      <c r="M10" s="173">
        <f t="shared" si="2"/>
        <v>5566.8416673610755</v>
      </c>
      <c r="N10" s="173">
        <f t="shared" si="2"/>
        <v>6191.7780506874642</v>
      </c>
      <c r="O10" s="173">
        <f t="shared" si="2"/>
        <v>6833.2508301805892</v>
      </c>
      <c r="P10" s="173">
        <f t="shared" si="2"/>
        <v>7491.0946418787835</v>
      </c>
      <c r="Q10" s="173">
        <f t="shared" si="2"/>
        <v>8165.145775459996</v>
      </c>
      <c r="R10" s="173">
        <f t="shared" si="2"/>
        <v>8855.2421577053956</v>
      </c>
      <c r="S10" s="173">
        <f t="shared" si="2"/>
        <v>9561.2233361283415</v>
      </c>
      <c r="T10" s="173">
        <f t="shared" si="2"/>
        <v>10282.930462767057</v>
      </c>
      <c r="U10" s="173">
        <f t="shared" si="2"/>
        <v>11020.206278139387</v>
      </c>
    </row>
    <row r="11" spans="1:21" ht="15.75" thickBot="1" x14ac:dyDescent="0.3"/>
    <row r="12" spans="1:21" ht="15.75" thickBot="1" x14ac:dyDescent="0.3">
      <c r="A12" s="222" t="s">
        <v>195</v>
      </c>
      <c r="B12" s="223" t="s">
        <v>165</v>
      </c>
      <c r="C12" s="223" t="s">
        <v>166</v>
      </c>
      <c r="D12" s="223" t="s">
        <v>167</v>
      </c>
      <c r="E12" s="224" t="s">
        <v>168</v>
      </c>
      <c r="G12" s="175" t="s">
        <v>169</v>
      </c>
      <c r="H12" s="175"/>
      <c r="I12" s="176"/>
      <c r="J12" s="176"/>
      <c r="K12" s="176"/>
      <c r="L12" s="176"/>
      <c r="M12" s="176"/>
    </row>
    <row r="13" spans="1:21" ht="24.75" x14ac:dyDescent="0.25">
      <c r="A13" s="219" t="s">
        <v>170</v>
      </c>
      <c r="B13" s="220">
        <f>NPV($A$2,B6:F6)</f>
        <v>2303.9874380979318</v>
      </c>
      <c r="C13" s="220">
        <f>NPV($A$2,B6:K6)</f>
        <v>3804.901330170786</v>
      </c>
      <c r="D13" s="220">
        <f>NPV($A$2,B6:P6)</f>
        <v>4754.1496072671407</v>
      </c>
      <c r="E13" s="221">
        <f>NPV($A$2,B6:U6)</f>
        <v>5328.948004787454</v>
      </c>
      <c r="G13" s="311" t="s">
        <v>105</v>
      </c>
      <c r="H13" s="312" t="s">
        <v>171</v>
      </c>
      <c r="I13" s="313" t="s">
        <v>105</v>
      </c>
      <c r="J13" s="313" t="s">
        <v>172</v>
      </c>
      <c r="K13" s="314" t="s">
        <v>173</v>
      </c>
      <c r="L13" s="315" t="s">
        <v>171</v>
      </c>
    </row>
    <row r="14" spans="1:21" x14ac:dyDescent="0.25">
      <c r="A14" s="219" t="s">
        <v>174</v>
      </c>
      <c r="B14" s="220" t="e">
        <f>IRR(B6:F6)</f>
        <v>#NUM!</v>
      </c>
      <c r="C14" s="220" t="e">
        <f>IRR(B6:K6)</f>
        <v>#NUM!</v>
      </c>
      <c r="D14" s="220" t="e">
        <f>IRR(B6:P6)</f>
        <v>#NUM!</v>
      </c>
      <c r="E14" s="221" t="e">
        <f>IRR(B6:U6)</f>
        <v>#NUM!</v>
      </c>
      <c r="G14" s="316">
        <f>$A$2</f>
        <v>0.05</v>
      </c>
      <c r="H14" s="173">
        <f>'1.Tonga organic melon (2.6)'!B106*$D$4</f>
        <v>8418.5737643075663</v>
      </c>
      <c r="I14" s="191">
        <v>0.05</v>
      </c>
      <c r="J14" s="173">
        <f>'1.Tonga organic melon (2.6)'!B168*$D$4</f>
        <v>11619.614526345527</v>
      </c>
      <c r="K14" s="191">
        <v>0</v>
      </c>
      <c r="L14" s="173">
        <f>E17</f>
        <v>11619.614526345527</v>
      </c>
    </row>
    <row r="15" spans="1:21" x14ac:dyDescent="0.25">
      <c r="A15" s="219" t="s">
        <v>196</v>
      </c>
      <c r="B15" s="220">
        <f>NPV($A$2,B7:F7)</f>
        <v>446.15253853908035</v>
      </c>
      <c r="C15" s="220">
        <f>NPV($A$2,B7:K7)</f>
        <v>3771.5426023004547</v>
      </c>
      <c r="D15" s="220">
        <f>NPV($A$2,B7:P7)</f>
        <v>6377.0727309717095</v>
      </c>
      <c r="E15" s="221">
        <f>NPV($A$2,B7:U7)</f>
        <v>8418.5737643075681</v>
      </c>
      <c r="G15" s="316">
        <v>0.1</v>
      </c>
      <c r="H15" s="173">
        <f>'1.Tonga organic melon (2.6)'!B107*$D$4</f>
        <v>4804.1879880783126</v>
      </c>
      <c r="I15" s="191">
        <v>0.1</v>
      </c>
      <c r="J15" s="173">
        <f>'1.Tonga organic melon (2.6)'!B169*$D$4</f>
        <v>7743.6477656642928</v>
      </c>
      <c r="K15" s="191">
        <v>0.1</v>
      </c>
      <c r="L15" s="173">
        <f>L14-(L14*10%)</f>
        <v>10457.653073710975</v>
      </c>
    </row>
    <row r="16" spans="1:21" x14ac:dyDescent="0.25">
      <c r="A16" s="219" t="s">
        <v>197</v>
      </c>
      <c r="B16" s="338">
        <f>IRR(B7:F7)</f>
        <v>0.1418779900278575</v>
      </c>
      <c r="C16" s="338">
        <f>IRR(B7:K7)</f>
        <v>0.35869120384569486</v>
      </c>
      <c r="D16" s="338">
        <f>IRR(B7:P7)</f>
        <v>0.38265402070824872</v>
      </c>
      <c r="E16" s="339">
        <f>IRR(B7:U7)</f>
        <v>0.38665453903681968</v>
      </c>
      <c r="G16" s="316">
        <v>0.15</v>
      </c>
      <c r="H16" s="173">
        <f>'1.Tonga organic melon (2.6)'!B108*$D$4</f>
        <v>2820.5721063886758</v>
      </c>
      <c r="I16" s="191">
        <v>0.15</v>
      </c>
      <c r="J16" s="173">
        <f>'1.Tonga organic melon (2.6)'!B170*$D$4</f>
        <v>5536.4832391048785</v>
      </c>
      <c r="K16" s="191">
        <v>0.15</v>
      </c>
      <c r="L16" s="173">
        <f>L14-(L14*15%)</f>
        <v>9876.6723473936981</v>
      </c>
    </row>
    <row r="17" spans="1:21" ht="15.75" thickBot="1" x14ac:dyDescent="0.3">
      <c r="A17" s="219" t="s">
        <v>198</v>
      </c>
      <c r="B17" s="220">
        <f>NPV($A$2,B8:F8)</f>
        <v>3647.1933005770411</v>
      </c>
      <c r="C17" s="220">
        <f>NPV($A$2,B8:K8)</f>
        <v>6972.5833643384167</v>
      </c>
      <c r="D17" s="220">
        <f>NPV($A$2,B8:P8)</f>
        <v>9578.1134930096687</v>
      </c>
      <c r="E17" s="221">
        <f>NPV($A$2,B8:U8)</f>
        <v>11619.614526345527</v>
      </c>
      <c r="G17" s="317">
        <v>0.2</v>
      </c>
      <c r="H17" s="318">
        <f>'1.Tonga organic melon (2.6)'!B109*$D$4</f>
        <v>1658.9965036966821</v>
      </c>
      <c r="I17" s="319">
        <v>0.2</v>
      </c>
      <c r="J17" s="318">
        <f>'1.Tonga organic melon (2.6)'!B171*$D$4</f>
        <v>4181.8772032851593</v>
      </c>
      <c r="K17" s="191">
        <v>0.2</v>
      </c>
      <c r="L17" s="173">
        <f>L14-(L14*20%)</f>
        <v>9295.6916210764211</v>
      </c>
    </row>
    <row r="18" spans="1:21" x14ac:dyDescent="0.25">
      <c r="A18" s="219" t="s">
        <v>199</v>
      </c>
      <c r="B18" s="220" t="e">
        <f>IRR(B8:F8)</f>
        <v>#NUM!</v>
      </c>
      <c r="C18" s="220" t="e">
        <f t="shared" ref="C18:E18" si="3">IRR(C8:G8)</f>
        <v>#NUM!</v>
      </c>
      <c r="D18" s="220" t="e">
        <f t="shared" si="3"/>
        <v>#NUM!</v>
      </c>
      <c r="E18" s="220" t="e">
        <f t="shared" si="3"/>
        <v>#NUM!</v>
      </c>
    </row>
    <row r="19" spans="1:21" x14ac:dyDescent="0.25">
      <c r="A19" s="219" t="s">
        <v>200</v>
      </c>
      <c r="B19" s="220">
        <f>NPV($A$2,B9:F9)</f>
        <v>1343.2058624791096</v>
      </c>
      <c r="C19" s="220">
        <f>NPV($A$2,B9:K9)</f>
        <v>3167.6820341676303</v>
      </c>
      <c r="D19" s="220">
        <f>NPV($A$2,B9:P9)</f>
        <v>4823.9638857425307</v>
      </c>
      <c r="E19" s="221">
        <f>NPV($A$2,B9:U9)</f>
        <v>6290.6665215580751</v>
      </c>
    </row>
    <row r="20" spans="1:21" x14ac:dyDescent="0.25">
      <c r="A20" s="219" t="s">
        <v>201</v>
      </c>
      <c r="B20" s="338">
        <f>IRR(B9:F9)</f>
        <v>1.2544902914291165</v>
      </c>
      <c r="C20" s="338">
        <f>IRR(B9:K9)</f>
        <v>1.3193473498555672</v>
      </c>
      <c r="D20" s="338">
        <f>IRR(B9:P9)</f>
        <v>1.320360780647055</v>
      </c>
      <c r="E20" s="339">
        <f>IRR(B9:U9)</f>
        <v>1.3203778339732652</v>
      </c>
    </row>
    <row r="21" spans="1:21" ht="15.75" thickBot="1" x14ac:dyDescent="0.3">
      <c r="A21" s="244"/>
      <c r="B21" s="245"/>
      <c r="C21" s="38"/>
      <c r="D21" s="38"/>
      <c r="E21" s="38"/>
      <c r="F21" s="38"/>
      <c r="G21" s="38"/>
      <c r="H21" s="38"/>
    </row>
    <row r="22" spans="1:21" ht="30.75" thickBot="1" x14ac:dyDescent="0.3">
      <c r="A22" s="246" t="s">
        <v>202</v>
      </c>
      <c r="B22" s="215" t="s">
        <v>153</v>
      </c>
      <c r="C22" s="216"/>
      <c r="D22" s="217">
        <v>0.42399999999999999</v>
      </c>
      <c r="E22" s="218" t="s">
        <v>154</v>
      </c>
      <c r="F22" s="192" t="s">
        <v>189</v>
      </c>
      <c r="J22" s="243" t="s">
        <v>6</v>
      </c>
      <c r="K22" s="172" t="s">
        <v>190</v>
      </c>
    </row>
    <row r="23" spans="1:21" x14ac:dyDescent="0.25">
      <c r="B23" s="133" t="s">
        <v>63</v>
      </c>
      <c r="C23" s="133" t="s">
        <v>64</v>
      </c>
      <c r="D23" s="133" t="s">
        <v>65</v>
      </c>
      <c r="E23" s="133" t="s">
        <v>66</v>
      </c>
      <c r="F23" s="122" t="s">
        <v>67</v>
      </c>
      <c r="G23" s="122" t="s">
        <v>68</v>
      </c>
      <c r="H23" s="122" t="s">
        <v>69</v>
      </c>
      <c r="I23" s="122" t="s">
        <v>70</v>
      </c>
      <c r="J23" s="122" t="s">
        <v>71</v>
      </c>
      <c r="K23" s="122" t="s">
        <v>72</v>
      </c>
      <c r="L23" s="122" t="s">
        <v>73</v>
      </c>
      <c r="M23" s="122" t="s">
        <v>74</v>
      </c>
      <c r="N23" s="122" t="s">
        <v>75</v>
      </c>
      <c r="O23" s="122" t="s">
        <v>76</v>
      </c>
      <c r="P23" s="122" t="s">
        <v>77</v>
      </c>
      <c r="Q23" s="122" t="s">
        <v>78</v>
      </c>
      <c r="R23" s="122" t="s">
        <v>79</v>
      </c>
      <c r="S23" s="122" t="s">
        <v>80</v>
      </c>
      <c r="T23" s="122" t="s">
        <v>81</v>
      </c>
      <c r="U23" s="122" t="s">
        <v>82</v>
      </c>
    </row>
    <row r="24" spans="1:21" x14ac:dyDescent="0.25">
      <c r="A24" s="172" t="s">
        <v>157</v>
      </c>
      <c r="B24" s="173">
        <f>'2.Tonga solar irrigation (2.6)'!E45*$D$22</f>
        <v>2714.4479999999999</v>
      </c>
      <c r="C24" s="173">
        <f>'2.Tonga solar irrigation (2.6)'!F45*$D$22</f>
        <v>2661.8719999999998</v>
      </c>
      <c r="D24" s="173">
        <f>'2.Tonga solar irrigation (2.6)'!G45*$D$22</f>
        <v>2609.8217599999998</v>
      </c>
      <c r="E24" s="173">
        <f>'2.Tonga solar irrigation (2.6)'!H45*$D$22</f>
        <v>2558.2920224</v>
      </c>
      <c r="F24" s="173">
        <f>'2.Tonga solar irrigation (2.6)'!I45*$D$22</f>
        <v>2507.2775821760001</v>
      </c>
      <c r="G24" s="173">
        <f>'2.Tonga solar irrigation (2.6)'!J45*$D$22</f>
        <v>2456.7732863542401</v>
      </c>
      <c r="H24" s="173">
        <f>'2.Tonga solar irrigation (2.6)'!K45*$D$22</f>
        <v>2406.774033490698</v>
      </c>
      <c r="I24" s="173">
        <f>'2.Tonga solar irrigation (2.6)'!L45*$D$22</f>
        <v>2357.2747731557906</v>
      </c>
      <c r="J24" s="173">
        <f>'2.Tonga solar irrigation (2.6)'!M45*$D$22</f>
        <v>2308.2705054242329</v>
      </c>
      <c r="K24" s="173">
        <f>'2.Tonga solar irrigation (2.6)'!N45*$D$22</f>
        <v>2259.7562803699902</v>
      </c>
      <c r="L24" s="173">
        <f>'2.Tonga solar irrigation (2.6)'!O45*$D$22</f>
        <v>2211.7271975662902</v>
      </c>
      <c r="M24" s="173">
        <f>'2.Tonga solar irrigation (2.6)'!P45*$D$22</f>
        <v>2164.1784055906269</v>
      </c>
      <c r="N24" s="173">
        <f>'2.Tonga solar irrigation (2.6)'!Q45*$D$22</f>
        <v>2117.1051015347207</v>
      </c>
      <c r="O24" s="173">
        <f>'2.Tonga solar irrigation (2.6)'!R45*$D$22</f>
        <v>2070.5025305193731</v>
      </c>
      <c r="P24" s="173">
        <f>'2.Tonga solar irrigation (2.6)'!S45*$D$22</f>
        <v>2024.3659852141791</v>
      </c>
      <c r="Q24" s="173">
        <f>'2.Tonga solar irrigation (2.6)'!T45*$D$22</f>
        <v>1978.6908053620371</v>
      </c>
      <c r="R24" s="173">
        <f>'2.Tonga solar irrigation (2.6)'!U45*$D$22</f>
        <v>1933.4723773084163</v>
      </c>
      <c r="S24" s="173">
        <f>'2.Tonga solar irrigation (2.6)'!V45*$D$22</f>
        <v>1888.7061335353321</v>
      </c>
      <c r="T24" s="173">
        <f>'2.Tonga solar irrigation (2.6)'!W45*$D$22</f>
        <v>1844.3875521999789</v>
      </c>
      <c r="U24" s="173">
        <f>'2.Tonga solar irrigation (2.6)'!X45*$D$22</f>
        <v>1800.5121566779796</v>
      </c>
    </row>
    <row r="25" spans="1:21" x14ac:dyDescent="0.25">
      <c r="A25" s="172" t="s">
        <v>191</v>
      </c>
      <c r="B25" s="173">
        <f>'2.Tonga solar irrigation (2.6)'!E93*$D$22</f>
        <v>-10005.552</v>
      </c>
      <c r="C25" s="173">
        <f>'2.Tonga solar irrigation (2.6)'!F93*$D$22</f>
        <v>2886.4223999999999</v>
      </c>
      <c r="D25" s="173">
        <f>'2.Tonga solar irrigation (2.6)'!G93*$D$22</f>
        <v>2855.0345280000001</v>
      </c>
      <c r="E25" s="173">
        <f>'2.Tonga solar irrigation (2.6)'!H93*$D$22</f>
        <v>2823.8035953600001</v>
      </c>
      <c r="F25" s="173">
        <f>'2.Tonga solar irrigation (2.6)'!I93*$D$22</f>
        <v>2792.7288173831998</v>
      </c>
      <c r="G25" s="173">
        <f>'2.Tonga solar irrigation (2.6)'!J93*$D$22</f>
        <v>2761.8094132962842</v>
      </c>
      <c r="H25" s="173">
        <f>'2.Tonga solar irrigation (2.6)'!K93*$D$22</f>
        <v>2731.0446062298024</v>
      </c>
      <c r="I25" s="173">
        <f>'2.Tonga solar irrigation (2.6)'!L93*$D$22</f>
        <v>2700.4336231986531</v>
      </c>
      <c r="J25" s="173">
        <f>'2.Tonga solar irrigation (2.6)'!M93*$D$22</f>
        <v>2669.9756950826595</v>
      </c>
      <c r="K25" s="173">
        <f>'2.Tonga solar irrigation (2.6)'!N93*$D$22</f>
        <v>2639.6700566072464</v>
      </c>
      <c r="L25" s="173">
        <f>'2.Tonga solar irrigation (2.6)'!O93*$D$22</f>
        <v>2609.5159463242103</v>
      </c>
      <c r="M25" s="173">
        <f>'2.Tonga solar irrigation (2.6)'!P93*$D$22</f>
        <v>2579.5126065925892</v>
      </c>
      <c r="N25" s="173">
        <f>'2.Tonga solar irrigation (2.6)'!Q93*$D$22</f>
        <v>2549.6592835596266</v>
      </c>
      <c r="O25" s="173">
        <f>'2.Tonga solar irrigation (2.6)'!R93*$D$22</f>
        <v>2519.9552271418283</v>
      </c>
      <c r="P25" s="173">
        <f>'2.Tonga solar irrigation (2.6)'!S93*$D$22</f>
        <v>2490.3996910061192</v>
      </c>
      <c r="Q25" s="173">
        <f>'2.Tonga solar irrigation (2.6)'!T93*$D$22</f>
        <v>2460.9919325510887</v>
      </c>
      <c r="R25" s="173">
        <f>'2.Tonga solar irrigation (2.6)'!U93*$D$22</f>
        <v>2431.7312128883332</v>
      </c>
      <c r="S25" s="173">
        <f>'2.Tonga solar irrigation (2.6)'!V93*$D$22</f>
        <v>2402.616796823891</v>
      </c>
      <c r="T25" s="173">
        <f>'2.Tonga solar irrigation (2.6)'!W93*$D$22</f>
        <v>2373.6479528397717</v>
      </c>
      <c r="U25" s="173">
        <f>'2.Tonga solar irrigation (2.6)'!X93*$D$22</f>
        <v>2344.8239530755732</v>
      </c>
    </row>
    <row r="26" spans="1:21" x14ac:dyDescent="0.25">
      <c r="A26" s="172" t="s">
        <v>192</v>
      </c>
      <c r="B26" s="173">
        <f>'2.Tonga solar irrigation (2.6)'!E150*$D$22</f>
        <v>2714.4479999999999</v>
      </c>
      <c r="C26" s="173">
        <f>'2.Tonga solar irrigation (2.6)'!F150*$D$22</f>
        <v>3734.4223999999999</v>
      </c>
      <c r="D26" s="173">
        <f>'2.Tonga solar irrigation (2.6)'!G150*$D$22</f>
        <v>3703.0345280000001</v>
      </c>
      <c r="E26" s="173">
        <f>'2.Tonga solar irrigation (2.6)'!H150*$D$22</f>
        <v>3671.8035953600001</v>
      </c>
      <c r="F26" s="173">
        <f>'2.Tonga solar irrigation (2.6)'!I150*$D$22</f>
        <v>3640.7288173831998</v>
      </c>
      <c r="G26" s="173">
        <f>'2.Tonga solar irrigation (2.6)'!J150*$D$22</f>
        <v>2761.8094132962842</v>
      </c>
      <c r="H26" s="173">
        <f>'2.Tonga solar irrigation (2.6)'!K150*$D$22</f>
        <v>2731.0446062298024</v>
      </c>
      <c r="I26" s="173">
        <f>'2.Tonga solar irrigation (2.6)'!L150*$D$22</f>
        <v>2700.4336231986531</v>
      </c>
      <c r="J26" s="173">
        <f>'2.Tonga solar irrigation (2.6)'!M150*$D$22</f>
        <v>2669.9756950826595</v>
      </c>
      <c r="K26" s="173">
        <f>'2.Tonga solar irrigation (2.6)'!N150*$D$22</f>
        <v>2639.6700566072464</v>
      </c>
      <c r="L26" s="173">
        <f>'2.Tonga solar irrigation (2.6)'!O150*$D$22</f>
        <v>2609.5159463242103</v>
      </c>
      <c r="M26" s="173">
        <f>'2.Tonga solar irrigation (2.6)'!P150*$D$22</f>
        <v>2579.5126065925892</v>
      </c>
      <c r="N26" s="173">
        <f>'2.Tonga solar irrigation (2.6)'!Q150*$D$22</f>
        <v>2549.6592835596266</v>
      </c>
      <c r="O26" s="173">
        <f>'2.Tonga solar irrigation (2.6)'!R150*$D$22</f>
        <v>2519.9552271418283</v>
      </c>
      <c r="P26" s="173">
        <f>'2.Tonga solar irrigation (2.6)'!S150*$D$22</f>
        <v>2490.3996910061192</v>
      </c>
      <c r="Q26" s="173">
        <f>'2.Tonga solar irrigation (2.6)'!T150*$D$22</f>
        <v>2460.9919325510887</v>
      </c>
      <c r="R26" s="173">
        <f>'2.Tonga solar irrigation (2.6)'!U150*$D$22</f>
        <v>2431.7312128883332</v>
      </c>
      <c r="S26" s="173">
        <f>'2.Tonga solar irrigation (2.6)'!V150*$D$22</f>
        <v>2402.616796823891</v>
      </c>
      <c r="T26" s="173">
        <f>'2.Tonga solar irrigation (2.6)'!W150*$D$22</f>
        <v>2373.6479528397717</v>
      </c>
      <c r="U26" s="173">
        <f>'2.Tonga solar irrigation (2.6)'!X150*$D$22</f>
        <v>2344.8239530755732</v>
      </c>
    </row>
    <row r="27" spans="1:21" x14ac:dyDescent="0.25">
      <c r="A27" s="172" t="s">
        <v>193</v>
      </c>
      <c r="B27" s="173">
        <f>B26-B24</f>
        <v>0</v>
      </c>
      <c r="C27" s="173">
        <f>C26-C24</f>
        <v>1072.5504000000001</v>
      </c>
      <c r="D27" s="173">
        <f t="shared" ref="D27:U27" si="4">D26-D24</f>
        <v>1093.2127680000003</v>
      </c>
      <c r="E27" s="173">
        <f t="shared" si="4"/>
        <v>1113.5115729600002</v>
      </c>
      <c r="F27" s="173">
        <f t="shared" si="4"/>
        <v>1133.4512352071997</v>
      </c>
      <c r="G27" s="173">
        <f t="shared" si="4"/>
        <v>305.03612694204412</v>
      </c>
      <c r="H27" s="173">
        <f t="shared" si="4"/>
        <v>324.27057273910441</v>
      </c>
      <c r="I27" s="173">
        <f t="shared" si="4"/>
        <v>343.15885004286247</v>
      </c>
      <c r="J27" s="173">
        <f t="shared" si="4"/>
        <v>361.70518965842666</v>
      </c>
      <c r="K27" s="173">
        <f t="shared" si="4"/>
        <v>379.91377623725612</v>
      </c>
      <c r="L27" s="173">
        <f t="shared" si="4"/>
        <v>397.78874875792008</v>
      </c>
      <c r="M27" s="173">
        <f t="shared" si="4"/>
        <v>415.33420100196236</v>
      </c>
      <c r="N27" s="173">
        <f t="shared" si="4"/>
        <v>432.55418202490591</v>
      </c>
      <c r="O27" s="173">
        <f t="shared" si="4"/>
        <v>449.45269662245528</v>
      </c>
      <c r="P27" s="173">
        <f t="shared" si="4"/>
        <v>466.03370579194006</v>
      </c>
      <c r="Q27" s="173">
        <f t="shared" si="4"/>
        <v>482.30112718905161</v>
      </c>
      <c r="R27" s="173">
        <f t="shared" si="4"/>
        <v>498.25883557991688</v>
      </c>
      <c r="S27" s="173">
        <f t="shared" si="4"/>
        <v>513.91066328855891</v>
      </c>
      <c r="T27" s="173">
        <f t="shared" si="4"/>
        <v>529.26040063979281</v>
      </c>
      <c r="U27" s="173">
        <f t="shared" si="4"/>
        <v>544.31179639759353</v>
      </c>
    </row>
    <row r="28" spans="1:21" x14ac:dyDescent="0.25">
      <c r="A28" s="172" t="s">
        <v>203</v>
      </c>
      <c r="B28" s="173">
        <f>B27</f>
        <v>0</v>
      </c>
      <c r="C28" s="173">
        <f>C27+B28</f>
        <v>1072.5504000000001</v>
      </c>
      <c r="D28" s="173">
        <f t="shared" ref="D28:E28" si="5">D27+C28</f>
        <v>2165.7631680000004</v>
      </c>
      <c r="E28" s="173">
        <f t="shared" si="5"/>
        <v>3279.2747409600006</v>
      </c>
      <c r="F28" s="173">
        <f>F27+E28</f>
        <v>4412.7259761672003</v>
      </c>
      <c r="G28" s="173">
        <f t="shared" ref="G28:U28" si="6">G27+F28</f>
        <v>4717.762103109244</v>
      </c>
      <c r="H28" s="173">
        <f t="shared" si="6"/>
        <v>5042.0326758483479</v>
      </c>
      <c r="I28" s="173">
        <f t="shared" si="6"/>
        <v>5385.1915258912104</v>
      </c>
      <c r="J28" s="173">
        <f t="shared" si="6"/>
        <v>5746.8967155496375</v>
      </c>
      <c r="K28" s="173">
        <f t="shared" si="6"/>
        <v>6126.8104917868932</v>
      </c>
      <c r="L28" s="173">
        <f t="shared" si="6"/>
        <v>6524.5992405448133</v>
      </c>
      <c r="M28" s="173">
        <f t="shared" si="6"/>
        <v>6939.9334415467756</v>
      </c>
      <c r="N28" s="173">
        <f t="shared" si="6"/>
        <v>7372.487623571682</v>
      </c>
      <c r="O28" s="173">
        <f t="shared" si="6"/>
        <v>7821.9403201941368</v>
      </c>
      <c r="P28" s="173">
        <f t="shared" si="6"/>
        <v>8287.9740259860773</v>
      </c>
      <c r="Q28" s="173">
        <f t="shared" si="6"/>
        <v>8770.2751531751292</v>
      </c>
      <c r="R28" s="173">
        <f t="shared" si="6"/>
        <v>9268.5339887550454</v>
      </c>
      <c r="S28" s="173">
        <f t="shared" si="6"/>
        <v>9782.4446520436049</v>
      </c>
      <c r="T28" s="173">
        <f t="shared" si="6"/>
        <v>10311.705052683397</v>
      </c>
      <c r="U28" s="173">
        <f t="shared" si="6"/>
        <v>10856.01684908099</v>
      </c>
    </row>
    <row r="29" spans="1:21" ht="15.75" thickBot="1" x14ac:dyDescent="0.3"/>
    <row r="30" spans="1:21" ht="15.75" thickBot="1" x14ac:dyDescent="0.3">
      <c r="A30" s="222" t="s">
        <v>195</v>
      </c>
      <c r="B30" s="223" t="s">
        <v>165</v>
      </c>
      <c r="C30" s="223" t="s">
        <v>166</v>
      </c>
      <c r="D30" s="223" t="s">
        <v>167</v>
      </c>
      <c r="E30" s="224" t="s">
        <v>168</v>
      </c>
      <c r="G30" s="175" t="s">
        <v>169</v>
      </c>
      <c r="H30" s="175"/>
      <c r="I30" s="176"/>
      <c r="J30" s="176"/>
      <c r="K30" s="176"/>
      <c r="L30" s="176"/>
      <c r="M30" s="176"/>
      <c r="N30" s="176"/>
    </row>
    <row r="31" spans="1:21" ht="24.75" x14ac:dyDescent="0.25">
      <c r="A31" s="219" t="s">
        <v>170</v>
      </c>
      <c r="B31" s="220">
        <f>NPV($A$2,B24:F24)</f>
        <v>11323.277875367723</v>
      </c>
      <c r="C31" s="220">
        <f>NPV($A$2,B24:K24)</f>
        <v>19337.731731853841</v>
      </c>
      <c r="D31" s="220">
        <f>NPV($A$2,B24:P24)</f>
        <v>24978.223496571936</v>
      </c>
      <c r="E31" s="221">
        <f>NPV($A$2,B24:U24)</f>
        <v>28921.52943617358</v>
      </c>
      <c r="G31" s="311" t="s">
        <v>105</v>
      </c>
      <c r="H31" s="312" t="s">
        <v>171</v>
      </c>
      <c r="I31" s="313" t="s">
        <v>105</v>
      </c>
      <c r="J31" s="313" t="s">
        <v>172</v>
      </c>
      <c r="K31" s="314" t="s">
        <v>173</v>
      </c>
      <c r="L31" s="315" t="s">
        <v>171</v>
      </c>
    </row>
    <row r="32" spans="1:21" x14ac:dyDescent="0.25">
      <c r="A32" s="219" t="s">
        <v>174</v>
      </c>
      <c r="B32" s="220" t="e">
        <f>IRR(B24:F24)</f>
        <v>#NUM!</v>
      </c>
      <c r="C32" s="220" t="e">
        <f>IRR(B24:K24)</f>
        <v>#NUM!</v>
      </c>
      <c r="D32" s="220" t="e">
        <f>IRR(B24:P24)</f>
        <v>#NUM!</v>
      </c>
      <c r="E32" s="221" t="e">
        <f>IRR(B24:U24)</f>
        <v>#NUM!</v>
      </c>
      <c r="G32" s="316">
        <f>$A$2</f>
        <v>0.05</v>
      </c>
      <c r="H32" s="173">
        <f>'2.Tonga solar irrigation (2.6)'!B100*$D$4</f>
        <v>21032.456810888052</v>
      </c>
      <c r="I32" s="191">
        <v>0.05</v>
      </c>
      <c r="J32" s="173">
        <f>'2.Tonga solar irrigation (2.6)'!B157*$D$4</f>
        <v>36010.519694249648</v>
      </c>
      <c r="K32" s="191">
        <v>0</v>
      </c>
      <c r="L32" s="173">
        <f>E35</f>
        <v>36010.519694249655</v>
      </c>
    </row>
    <row r="33" spans="1:21" x14ac:dyDescent="0.25">
      <c r="A33" s="219" t="s">
        <v>196</v>
      </c>
      <c r="B33" s="220">
        <f>NPV($A$2,B25:F25)</f>
        <v>66.585542115593682</v>
      </c>
      <c r="C33" s="220">
        <f>NPV($A$2,B25:K25)</f>
        <v>9237.7710048808985</v>
      </c>
      <c r="D33" s="220">
        <f>NPV($A$2,B25:P25)</f>
        <v>16022.68228885889</v>
      </c>
      <c r="E33" s="221">
        <f>NPV($A$2,B25:U25)</f>
        <v>21032.456810888048</v>
      </c>
      <c r="G33" s="316">
        <v>0.1</v>
      </c>
      <c r="H33" s="173">
        <f>'2.Tonga solar irrigation (2.6)'!B101*$D$4</f>
        <v>11387.859728256117</v>
      </c>
      <c r="I33" s="191">
        <v>0.1</v>
      </c>
      <c r="J33" s="173">
        <f>'2.Tonga solar irrigation (2.6)'!B158*$D$4</f>
        <v>25395.174181441744</v>
      </c>
      <c r="K33" s="191">
        <v>0.1</v>
      </c>
      <c r="L33" s="173">
        <f>L32-(L32*10%)</f>
        <v>32409.467724824688</v>
      </c>
    </row>
    <row r="34" spans="1:21" x14ac:dyDescent="0.25">
      <c r="A34" s="219" t="s">
        <v>197</v>
      </c>
      <c r="B34" s="338">
        <f>IRR(B25:F25)</f>
        <v>5.3021179593208512E-2</v>
      </c>
      <c r="C34" s="338">
        <f>IRR(B25:K25)</f>
        <v>0.2397330104877613</v>
      </c>
      <c r="D34" s="338">
        <f>IRR(B25:P25)</f>
        <v>0.2686020486826215</v>
      </c>
      <c r="E34" s="339">
        <f>IRR(B25:U25)</f>
        <v>0.27509606889309524</v>
      </c>
      <c r="G34" s="316">
        <v>0.15</v>
      </c>
      <c r="H34" s="173">
        <f>'2.Tonga solar irrigation (2.6)'!B102*$D$4</f>
        <v>5990.0225141599885</v>
      </c>
      <c r="I34" s="191">
        <v>0.15</v>
      </c>
      <c r="J34" s="173">
        <f>'2.Tonga solar irrigation (2.6)'!B159*$D$4</f>
        <v>19156.128298143223</v>
      </c>
      <c r="K34" s="191">
        <v>0.15</v>
      </c>
      <c r="L34" s="173">
        <f>L32-(L32*15%)</f>
        <v>30608.941740112208</v>
      </c>
    </row>
    <row r="35" spans="1:21" ht="15.75" thickBot="1" x14ac:dyDescent="0.3">
      <c r="A35" s="219" t="s">
        <v>198</v>
      </c>
      <c r="B35" s="220">
        <f>NPV($A$2,B26:F26)</f>
        <v>15044.648425477193</v>
      </c>
      <c r="C35" s="220">
        <f>NPV($A$2,B26:K26)</f>
        <v>24215.833888242501</v>
      </c>
      <c r="D35" s="220">
        <f>NPV($A$2,B26:P26)</f>
        <v>31000.745172220493</v>
      </c>
      <c r="E35" s="221">
        <f>NPV($A$2,B26:U26)</f>
        <v>36010.519694249655</v>
      </c>
      <c r="G35" s="317">
        <v>0.2</v>
      </c>
      <c r="H35" s="318">
        <f>'2.Tonga solar irrigation (2.6)'!B103*$D$4</f>
        <v>2766.9178013120422</v>
      </c>
      <c r="I35" s="319">
        <v>0.2</v>
      </c>
      <c r="J35" s="318">
        <f>'2.Tonga solar irrigation (2.6)'!B160*$D$4</f>
        <v>15196.290229295581</v>
      </c>
      <c r="K35" s="191">
        <v>0.2</v>
      </c>
      <c r="L35" s="173">
        <f>L32-(L32*20%)</f>
        <v>28808.415755399725</v>
      </c>
    </row>
    <row r="36" spans="1:21" x14ac:dyDescent="0.25">
      <c r="A36" s="219" t="s">
        <v>199</v>
      </c>
      <c r="B36" s="220" t="e">
        <f>IRR(B26:F26)</f>
        <v>#NUM!</v>
      </c>
      <c r="C36" s="220" t="e">
        <f>IRR(B26:K26)</f>
        <v>#NUM!</v>
      </c>
      <c r="D36" s="220" t="e">
        <f>IRR(B26:P26)</f>
        <v>#NUM!</v>
      </c>
      <c r="E36" s="221" t="e">
        <f>IRR(B26:U26)</f>
        <v>#NUM!</v>
      </c>
    </row>
    <row r="37" spans="1:21" x14ac:dyDescent="0.25">
      <c r="A37" s="219" t="s">
        <v>200</v>
      </c>
      <c r="B37" s="220">
        <f>NPV($A$2,B27:F27)</f>
        <v>3721.3705501094705</v>
      </c>
      <c r="C37" s="220">
        <f>NPV($A$2,B27:K27)</f>
        <v>4878.1021563886616</v>
      </c>
      <c r="D37" s="220">
        <f>NPV($A$2,B27:P27)</f>
        <v>6022.5216756485561</v>
      </c>
      <c r="E37" s="221">
        <f>NPV($A$2,B27:U27)</f>
        <v>7088.9902580760718</v>
      </c>
    </row>
    <row r="38" spans="1:21" x14ac:dyDescent="0.25">
      <c r="A38" s="219" t="s">
        <v>201</v>
      </c>
      <c r="B38" s="220" t="e">
        <f>IRR(B27:F27)</f>
        <v>#NUM!</v>
      </c>
      <c r="C38" s="220" t="e">
        <f>IRR(B27:K27)</f>
        <v>#NUM!</v>
      </c>
      <c r="D38" s="220" t="e">
        <f>IRR(B27:P27)</f>
        <v>#NUM!</v>
      </c>
      <c r="E38" s="221" t="e">
        <f>IRR(B27:U27)</f>
        <v>#NUM!</v>
      </c>
    </row>
    <row r="39" spans="1:21" ht="15.75" thickBot="1" x14ac:dyDescent="0.3">
      <c r="A39" s="179"/>
      <c r="B39" s="291"/>
      <c r="C39" s="291"/>
      <c r="D39" s="291"/>
      <c r="E39" s="292"/>
    </row>
    <row r="40" spans="1:21" ht="30.75" thickBot="1" x14ac:dyDescent="0.3">
      <c r="A40" s="246" t="s">
        <v>184</v>
      </c>
      <c r="B40" s="215" t="s">
        <v>153</v>
      </c>
      <c r="C40" s="216"/>
      <c r="D40" s="217">
        <v>8.4049999999999993E-3</v>
      </c>
      <c r="E40" s="218" t="s">
        <v>154</v>
      </c>
      <c r="F40" s="192" t="s">
        <v>189</v>
      </c>
      <c r="J40" s="243" t="s">
        <v>6</v>
      </c>
      <c r="K40" s="172" t="s">
        <v>190</v>
      </c>
    </row>
    <row r="41" spans="1:21" x14ac:dyDescent="0.25">
      <c r="B41" s="133" t="s">
        <v>63</v>
      </c>
      <c r="C41" s="133" t="s">
        <v>64</v>
      </c>
      <c r="D41" s="133" t="s">
        <v>65</v>
      </c>
      <c r="E41" s="133" t="s">
        <v>66</v>
      </c>
      <c r="F41" s="122" t="s">
        <v>67</v>
      </c>
      <c r="G41" s="122" t="s">
        <v>68</v>
      </c>
      <c r="H41" s="122" t="s">
        <v>69</v>
      </c>
      <c r="I41" s="122" t="s">
        <v>70</v>
      </c>
      <c r="J41" s="122" t="s">
        <v>71</v>
      </c>
      <c r="K41" s="122" t="s">
        <v>72</v>
      </c>
      <c r="L41" s="122" t="s">
        <v>73</v>
      </c>
      <c r="M41" s="122" t="s">
        <v>74</v>
      </c>
      <c r="N41" s="122" t="s">
        <v>75</v>
      </c>
      <c r="O41" s="122" t="s">
        <v>76</v>
      </c>
      <c r="P41" s="122" t="s">
        <v>77</v>
      </c>
      <c r="Q41" s="122" t="s">
        <v>78</v>
      </c>
      <c r="R41" s="122" t="s">
        <v>79</v>
      </c>
      <c r="S41" s="122" t="s">
        <v>80</v>
      </c>
      <c r="T41" s="122" t="s">
        <v>81</v>
      </c>
      <c r="U41" s="122" t="s">
        <v>82</v>
      </c>
    </row>
    <row r="42" spans="1:21" x14ac:dyDescent="0.25">
      <c r="A42" s="172" t="s">
        <v>157</v>
      </c>
      <c r="B42" s="173">
        <f>'3. Vanuatu Kava intercrop (2.6)'!E37*$D$40</f>
        <v>28681.414114285712</v>
      </c>
      <c r="C42" s="173">
        <f>'3. Vanuatu Kava intercrop (2.6)'!F37*$D$40</f>
        <v>28378.834114285713</v>
      </c>
      <c r="D42" s="173">
        <f>'3. Vanuatu Kava intercrop (2.6)'!G37*$D$40</f>
        <v>28079.279914285715</v>
      </c>
      <c r="E42" s="173">
        <f>'3. Vanuatu Kava intercrop (2.6)'!H37*$D$40</f>
        <v>27782.721256285713</v>
      </c>
      <c r="F42" s="173">
        <f>'3. Vanuatu Kava intercrop (2.6)'!I37*$D$40</f>
        <v>27489.128184865709</v>
      </c>
      <c r="G42" s="173">
        <f>'3. Vanuatu Kava intercrop (2.6)'!J37*$D$40</f>
        <v>27198.471044159913</v>
      </c>
      <c r="H42" s="173">
        <f>'3. Vanuatu Kava intercrop (2.6)'!K37*$D$40</f>
        <v>26910.720474861166</v>
      </c>
      <c r="I42" s="173">
        <f>'3. Vanuatu Kava intercrop (2.6)'!L37*$D$40</f>
        <v>26625.84741125541</v>
      </c>
      <c r="J42" s="173">
        <f>'3. Vanuatu Kava intercrop (2.6)'!M37*$D$40</f>
        <v>26343.823078285714</v>
      </c>
      <c r="K42" s="173">
        <f>'3. Vanuatu Kava intercrop (2.6)'!N37*$D$40</f>
        <v>26064.618988645714</v>
      </c>
      <c r="L42" s="173">
        <f>'3. Vanuatu Kava intercrop (2.6)'!O37*$D$40</f>
        <v>25788.206939902113</v>
      </c>
      <c r="M42" s="173">
        <f>'3. Vanuatu Kava intercrop (2.6)'!P37*$D$40</f>
        <v>25514.559011645953</v>
      </c>
      <c r="N42" s="173">
        <f>'3. Vanuatu Kava intercrop (2.6)'!Q37*$D$40</f>
        <v>25243.647562672351</v>
      </c>
      <c r="O42" s="173">
        <f>'3. Vanuatu Kava intercrop (2.6)'!R37*$D$40</f>
        <v>24975.445228188484</v>
      </c>
      <c r="P42" s="173">
        <f>'3. Vanuatu Kava intercrop (2.6)'!S37*$D$40</f>
        <v>24709.924917049459</v>
      </c>
      <c r="Q42" s="173">
        <f>'3. Vanuatu Kava intercrop (2.6)'!T37*$D$40</f>
        <v>24447.059809021823</v>
      </c>
      <c r="R42" s="173">
        <f>'3. Vanuatu Kava intercrop (2.6)'!U37*$D$40</f>
        <v>24186.823352074462</v>
      </c>
      <c r="S42" s="173">
        <f>'3. Vanuatu Kava intercrop (2.6)'!V37*$D$40</f>
        <v>23929.189259696574</v>
      </c>
      <c r="T42" s="173">
        <f>'3. Vanuatu Kava intercrop (2.6)'!W37*$D$40</f>
        <v>23674.131508242463</v>
      </c>
      <c r="U42" s="173">
        <f>'3. Vanuatu Kava intercrop (2.6)'!X37*$D$40</f>
        <v>23421.624334302895</v>
      </c>
    </row>
    <row r="43" spans="1:21" x14ac:dyDescent="0.25">
      <c r="A43" s="172" t="s">
        <v>191</v>
      </c>
      <c r="B43" s="173">
        <f>'3. Vanuatu Kava intercrop (2.6)'!E86*$D$40</f>
        <v>26842.810758571428</v>
      </c>
      <c r="C43" s="173">
        <f>'3. Vanuatu Kava intercrop (2.6)'!F86*$D$40</f>
        <v>27221.573678571429</v>
      </c>
      <c r="D43" s="173">
        <f>'3. Vanuatu Kava intercrop (2.6)'!G86*$D$40</f>
        <v>27331.430390571433</v>
      </c>
      <c r="E43" s="173">
        <f>'3. Vanuatu Kava intercrop (2.6)'!H86*$D$40</f>
        <v>27270.424809407432</v>
      </c>
      <c r="F43" s="173">
        <f>'3. Vanuatu Kava intercrop (2.6)'!I86*$D$40</f>
        <v>27209.137631305759</v>
      </c>
      <c r="G43" s="173">
        <f>'3. Vanuatu Kava intercrop (2.6)'!J86*$D$40</f>
        <v>27147.973027560289</v>
      </c>
      <c r="H43" s="173">
        <f>'3. Vanuatu Kava intercrop (2.6)'!K86*$D$40</f>
        <v>27086.930753022312</v>
      </c>
      <c r="I43" s="173">
        <f>'3. Vanuatu Kava intercrop (2.6)'!L86*$D$40</f>
        <v>27026.010563033407</v>
      </c>
      <c r="J43" s="173">
        <f>'3. Vanuatu Kava intercrop (2.6)'!M86*$D$40</f>
        <v>26965.212213424486</v>
      </c>
      <c r="K43" s="173">
        <f>'3. Vanuatu Kava intercrop (2.6)'!N86*$D$40</f>
        <v>26904.535460514784</v>
      </c>
      <c r="L43" s="173">
        <f>'3. Vanuatu Kava intercrop (2.6)'!O86*$D$40</f>
        <v>26843.980061110891</v>
      </c>
      <c r="M43" s="173">
        <f>'3. Vanuatu Kava intercrop (2.6)'!P86*$D$40</f>
        <v>26783.545772505815</v>
      </c>
      <c r="N43" s="173">
        <f>'3. Vanuatu Kava intercrop (2.6)'!Q86*$D$40</f>
        <v>26723.232352477942</v>
      </c>
      <c r="O43" s="173">
        <f>'3. Vanuatu Kava intercrop (2.6)'!R86*$D$40</f>
        <v>26663.039559290133</v>
      </c>
      <c r="P43" s="173">
        <f>'3. Vanuatu Kava intercrop (2.6)'!S86*$D$40</f>
        <v>26602.967151688692</v>
      </c>
      <c r="Q43" s="173">
        <f>'3. Vanuatu Kava intercrop (2.6)'!T86*$D$40</f>
        <v>26543.014888902457</v>
      </c>
      <c r="R43" s="173">
        <f>'3. Vanuatu Kava intercrop (2.6)'!U86*$D$40</f>
        <v>26483.182530641789</v>
      </c>
      <c r="S43" s="173">
        <f>'3. Vanuatu Kava intercrop (2.6)'!V86*$D$40</f>
        <v>26423.469837097655</v>
      </c>
      <c r="T43" s="173">
        <f>'3. Vanuatu Kava intercrop (2.6)'!W86*$D$40</f>
        <v>26363.876568940599</v>
      </c>
      <c r="U43" s="173">
        <f>'3. Vanuatu Kava intercrop (2.6)'!X86*$D$40</f>
        <v>26304.402487319865</v>
      </c>
    </row>
    <row r="44" spans="1:21" x14ac:dyDescent="0.25">
      <c r="A44" s="172" t="s">
        <v>192</v>
      </c>
      <c r="B44" s="173">
        <f>'3. Vanuatu Kava intercrop (2.6)'!E144*$D$40</f>
        <v>27104.828228571427</v>
      </c>
      <c r="C44" s="173">
        <f>'3. Vanuatu Kava intercrop (2.6)'!F144*$D$40</f>
        <v>27441.56614857143</v>
      </c>
      <c r="D44" s="173">
        <f>'3. Vanuatu Kava intercrop (2.6)'!G144*$D$40</f>
        <v>27551.422860571431</v>
      </c>
      <c r="E44" s="173">
        <f>'3. Vanuatu Kava intercrop (2.6)'!H144*$D$40</f>
        <v>27490.417279407429</v>
      </c>
      <c r="F44" s="173">
        <f>'3. Vanuatu Kava intercrop (2.6)'!I144*$D$40</f>
        <v>27429.13010130576</v>
      </c>
      <c r="G44" s="173">
        <f>'3. Vanuatu Kava intercrop (2.6)'!J144*$D$40</f>
        <v>27147.973027560289</v>
      </c>
      <c r="H44" s="173">
        <f>'3. Vanuatu Kava intercrop (2.6)'!K144*$D$40</f>
        <v>27086.930753022312</v>
      </c>
      <c r="I44" s="173">
        <f>'3. Vanuatu Kava intercrop (2.6)'!L144*$D$40</f>
        <v>27026.010563033407</v>
      </c>
      <c r="J44" s="173">
        <f>'3. Vanuatu Kava intercrop (2.6)'!M144*$D$40</f>
        <v>26965.212213424486</v>
      </c>
      <c r="K44" s="173">
        <f>'3. Vanuatu Kava intercrop (2.6)'!N144*$D$40</f>
        <v>26904.535460514784</v>
      </c>
      <c r="L44" s="173">
        <f>'3. Vanuatu Kava intercrop (2.6)'!O144*$D$40</f>
        <v>26843.980061110891</v>
      </c>
      <c r="M44" s="173">
        <f>'3. Vanuatu Kava intercrop (2.6)'!P144*$D$40</f>
        <v>26783.545772505815</v>
      </c>
      <c r="N44" s="173">
        <f>'3. Vanuatu Kava intercrop (2.6)'!Q144*$D$40</f>
        <v>26723.232352477942</v>
      </c>
      <c r="O44" s="173">
        <f>'3. Vanuatu Kava intercrop (2.6)'!R144*$D$40</f>
        <v>26663.039559290133</v>
      </c>
      <c r="P44" s="173">
        <f>'3. Vanuatu Kava intercrop (2.6)'!S144*$D$40</f>
        <v>26602.967151688692</v>
      </c>
      <c r="Q44" s="173">
        <f>'3. Vanuatu Kava intercrop (2.6)'!T144*$D$40</f>
        <v>26543.014888902457</v>
      </c>
      <c r="R44" s="173">
        <f>'3. Vanuatu Kava intercrop (2.6)'!U144*$D$40</f>
        <v>26483.182530641789</v>
      </c>
      <c r="S44" s="173">
        <f>'3. Vanuatu Kava intercrop (2.6)'!V144*$D$40</f>
        <v>26423.469837097655</v>
      </c>
      <c r="T44" s="173">
        <f>'3. Vanuatu Kava intercrop (2.6)'!W144*$D$40</f>
        <v>26363.876568940599</v>
      </c>
      <c r="U44" s="173">
        <f>'3. Vanuatu Kava intercrop (2.6)'!X144*$D$40</f>
        <v>26304.402487319865</v>
      </c>
    </row>
    <row r="45" spans="1:21" x14ac:dyDescent="0.25">
      <c r="A45" s="172" t="s">
        <v>193</v>
      </c>
      <c r="B45" s="173">
        <f>B44-B42</f>
        <v>-1576.5858857142848</v>
      </c>
      <c r="C45" s="173">
        <f>C44-C42</f>
        <v>-937.26796571428349</v>
      </c>
      <c r="D45" s="173">
        <f t="shared" ref="D45:U45" si="7">D44-D42</f>
        <v>-527.85705371428412</v>
      </c>
      <c r="E45" s="173">
        <f t="shared" si="7"/>
        <v>-292.30397687828372</v>
      </c>
      <c r="F45" s="173">
        <f t="shared" si="7"/>
        <v>-59.998083559949009</v>
      </c>
      <c r="G45" s="173">
        <f t="shared" si="7"/>
        <v>-50.498016599623952</v>
      </c>
      <c r="H45" s="173">
        <f t="shared" si="7"/>
        <v>176.21027816114656</v>
      </c>
      <c r="I45" s="173">
        <f t="shared" si="7"/>
        <v>400.16315177799697</v>
      </c>
      <c r="J45" s="173">
        <f t="shared" si="7"/>
        <v>621.38913513877196</v>
      </c>
      <c r="K45" s="173">
        <f t="shared" si="7"/>
        <v>839.91647186906994</v>
      </c>
      <c r="L45" s="173">
        <f t="shared" si="7"/>
        <v>1055.7731212087783</v>
      </c>
      <c r="M45" s="173">
        <f t="shared" si="7"/>
        <v>1268.9867608598615</v>
      </c>
      <c r="N45" s="173">
        <f t="shared" si="7"/>
        <v>1479.5847898055908</v>
      </c>
      <c r="O45" s="173">
        <f t="shared" si="7"/>
        <v>1687.594331101649</v>
      </c>
      <c r="P45" s="173">
        <f t="shared" si="7"/>
        <v>1893.0422346392334</v>
      </c>
      <c r="Q45" s="173">
        <f t="shared" si="7"/>
        <v>2095.955079880634</v>
      </c>
      <c r="R45" s="173">
        <f t="shared" si="7"/>
        <v>2296.359178567327</v>
      </c>
      <c r="S45" s="173">
        <f t="shared" si="7"/>
        <v>2494.2805774010812</v>
      </c>
      <c r="T45" s="173">
        <f t="shared" si="7"/>
        <v>2689.7450606981365</v>
      </c>
      <c r="U45" s="173">
        <f t="shared" si="7"/>
        <v>2882.7781530169705</v>
      </c>
    </row>
    <row r="46" spans="1:21" x14ac:dyDescent="0.25">
      <c r="A46" s="172" t="s">
        <v>203</v>
      </c>
      <c r="B46" s="173">
        <f>B45</f>
        <v>-1576.5858857142848</v>
      </c>
      <c r="C46" s="173">
        <f>C45+B46</f>
        <v>-2513.8538514285683</v>
      </c>
      <c r="D46" s="173">
        <f t="shared" ref="D46:E46" si="8">D45+C46</f>
        <v>-3041.7109051428524</v>
      </c>
      <c r="E46" s="173">
        <f t="shared" si="8"/>
        <v>-3334.0148820211361</v>
      </c>
      <c r="F46" s="173">
        <f>F45+E46</f>
        <v>-3394.0129655810852</v>
      </c>
      <c r="G46" s="173">
        <f t="shared" ref="G46:U46" si="9">G45+F46</f>
        <v>-3444.5109821807091</v>
      </c>
      <c r="H46" s="173">
        <f t="shared" si="9"/>
        <v>-3268.3007040195625</v>
      </c>
      <c r="I46" s="173">
        <f t="shared" si="9"/>
        <v>-2868.1375522415656</v>
      </c>
      <c r="J46" s="173">
        <f t="shared" si="9"/>
        <v>-2246.7484171027936</v>
      </c>
      <c r="K46" s="173">
        <f t="shared" si="9"/>
        <v>-1406.8319452337237</v>
      </c>
      <c r="L46" s="173">
        <f t="shared" si="9"/>
        <v>-351.05882402494535</v>
      </c>
      <c r="M46" s="173">
        <f t="shared" si="9"/>
        <v>917.92793683491618</v>
      </c>
      <c r="N46" s="173">
        <f t="shared" si="9"/>
        <v>2397.512726640507</v>
      </c>
      <c r="O46" s="173">
        <f t="shared" si="9"/>
        <v>4085.107057742156</v>
      </c>
      <c r="P46" s="173">
        <f t="shared" si="9"/>
        <v>5978.1492923813894</v>
      </c>
      <c r="Q46" s="173">
        <f t="shared" si="9"/>
        <v>8074.1043722620234</v>
      </c>
      <c r="R46" s="173">
        <f t="shared" si="9"/>
        <v>10370.46355082935</v>
      </c>
      <c r="S46" s="173">
        <f t="shared" si="9"/>
        <v>12864.744128230432</v>
      </c>
      <c r="T46" s="173">
        <f t="shared" si="9"/>
        <v>15554.489188928568</v>
      </c>
      <c r="U46" s="173">
        <f t="shared" si="9"/>
        <v>18437.267341945539</v>
      </c>
    </row>
    <row r="47" spans="1:21" ht="15.75" thickBot="1" x14ac:dyDescent="0.3"/>
    <row r="48" spans="1:21" ht="15.75" thickBot="1" x14ac:dyDescent="0.3">
      <c r="A48" s="222" t="s">
        <v>195</v>
      </c>
      <c r="B48" s="223" t="s">
        <v>165</v>
      </c>
      <c r="C48" s="223" t="s">
        <v>166</v>
      </c>
      <c r="D48" s="223" t="s">
        <v>167</v>
      </c>
      <c r="E48" s="224" t="s">
        <v>168</v>
      </c>
      <c r="G48" s="175" t="s">
        <v>169</v>
      </c>
      <c r="H48" s="175"/>
      <c r="I48" s="176"/>
      <c r="J48" s="176"/>
      <c r="K48" s="176"/>
      <c r="L48" s="176"/>
      <c r="M48" s="176"/>
      <c r="N48" s="176"/>
    </row>
    <row r="49" spans="1:21" ht="24.75" x14ac:dyDescent="0.25">
      <c r="A49" s="219" t="s">
        <v>170</v>
      </c>
      <c r="B49" s="220">
        <f>NPV($A$2,B42:F42)</f>
        <v>121707.37408562083</v>
      </c>
      <c r="C49" s="220">
        <f>NPV($A$2,B42:K42)</f>
        <v>212132.53843003686</v>
      </c>
      <c r="D49" s="220">
        <f>NPV($A$2,B42:P42)</f>
        <v>279305.26874130458</v>
      </c>
      <c r="E49" s="221">
        <f>NPV($A$2,B42:U42)</f>
        <v>329196.47344669694</v>
      </c>
      <c r="G49" s="311" t="s">
        <v>105</v>
      </c>
      <c r="H49" s="312" t="s">
        <v>171</v>
      </c>
      <c r="I49" s="313" t="s">
        <v>105</v>
      </c>
      <c r="J49" s="313" t="s">
        <v>172</v>
      </c>
      <c r="K49" s="314" t="s">
        <v>173</v>
      </c>
      <c r="L49" s="315" t="s">
        <v>171</v>
      </c>
    </row>
    <row r="50" spans="1:21" x14ac:dyDescent="0.25">
      <c r="A50" s="219" t="s">
        <v>174</v>
      </c>
      <c r="B50" s="220" t="e">
        <f>IRR(B42:F42)</f>
        <v>#NUM!</v>
      </c>
      <c r="C50" s="220" t="e">
        <f>IRR(B42:K42)</f>
        <v>#NUM!</v>
      </c>
      <c r="D50" s="220" t="e">
        <f>IRR(B42:P42)</f>
        <v>#NUM!</v>
      </c>
      <c r="E50" s="221" t="e">
        <f>IRR(B42:U42)</f>
        <v>#NUM!</v>
      </c>
      <c r="G50" s="316">
        <f>$A$2</f>
        <v>0.05</v>
      </c>
      <c r="H50" s="173">
        <f>'3. Vanuatu Kava intercrop (2.6)'!B93*$D$40</f>
        <v>335404.37853414647</v>
      </c>
      <c r="I50" s="191">
        <v>0.05</v>
      </c>
      <c r="J50" s="173">
        <f>'3. Vanuatu Kava intercrop (2.6)'!B151*$D$40</f>
        <v>336396.85461024969</v>
      </c>
      <c r="K50" s="191">
        <v>0</v>
      </c>
      <c r="L50" s="173">
        <f>E53</f>
        <v>336396.85461024975</v>
      </c>
    </row>
    <row r="51" spans="1:21" x14ac:dyDescent="0.25">
      <c r="A51" s="219" t="s">
        <v>196</v>
      </c>
      <c r="B51" s="220">
        <f>NPV($A$2,B43:F43)</f>
        <v>117619.78592482849</v>
      </c>
      <c r="C51" s="220">
        <f>NPV($A$2,B43:K43)</f>
        <v>209319.53222988013</v>
      </c>
      <c r="D51" s="220">
        <f>NPV($A$2,B43:P43)</f>
        <v>280363.76143140165</v>
      </c>
      <c r="E51" s="221">
        <f>NPV($A$2,B43:U43)</f>
        <v>335404.37853414653</v>
      </c>
      <c r="G51" s="316">
        <v>0.1</v>
      </c>
      <c r="H51" s="173">
        <f>'3. Vanuatu Kava intercrop (2.6)'!B94*$D$40</f>
        <v>229658.31559812225</v>
      </c>
      <c r="I51" s="191">
        <v>0.1</v>
      </c>
      <c r="J51" s="173">
        <f>'3. Vanuatu Kava intercrop (2.6)'!B152*$D$40</f>
        <v>230530.4646882223</v>
      </c>
      <c r="K51" s="191">
        <v>0.1</v>
      </c>
      <c r="L51" s="173">
        <f>L50-(L50*10%)</f>
        <v>302757.16914922476</v>
      </c>
    </row>
    <row r="52" spans="1:21" x14ac:dyDescent="0.25">
      <c r="A52" s="219" t="s">
        <v>197</v>
      </c>
      <c r="B52" s="220" t="e">
        <f>IRR(B43:F43)</f>
        <v>#NUM!</v>
      </c>
      <c r="C52" s="220" t="e">
        <f>IRR(B43:K43)</f>
        <v>#NUM!</v>
      </c>
      <c r="D52" s="220" t="e">
        <f>IRR(B43:P43)</f>
        <v>#NUM!</v>
      </c>
      <c r="E52" s="221" t="e">
        <f>IRR(B43:U43)</f>
        <v>#NUM!</v>
      </c>
      <c r="G52" s="316">
        <v>0.15</v>
      </c>
      <c r="H52" s="173">
        <f>'3. Vanuatu Kava intercrop (2.6)'!B95*$D$40</f>
        <v>169134.95389127647</v>
      </c>
      <c r="I52" s="191">
        <v>0.15</v>
      </c>
      <c r="J52" s="173">
        <f>'3. Vanuatu Kava intercrop (2.6)'!B153*$D$40</f>
        <v>169908.94624937198</v>
      </c>
      <c r="K52" s="191">
        <v>0.15</v>
      </c>
      <c r="L52" s="173">
        <f>L50-(L50*15%)</f>
        <v>285937.32641871227</v>
      </c>
    </row>
    <row r="53" spans="1:21" ht="15.75" thickBot="1" x14ac:dyDescent="0.3">
      <c r="A53" s="219" t="s">
        <v>198</v>
      </c>
      <c r="B53" s="220">
        <f>NPV($A$2,B44:F44)</f>
        <v>118612.26200093175</v>
      </c>
      <c r="C53" s="220">
        <f>NPV($A$2,B44:K44)</f>
        <v>210312.00830598341</v>
      </c>
      <c r="D53" s="220">
        <f>NPV($A$2,B44:P44)</f>
        <v>281356.23750750482</v>
      </c>
      <c r="E53" s="221">
        <f>NPV($A$2,B44:U44)</f>
        <v>336396.85461024975</v>
      </c>
      <c r="G53" s="317">
        <v>0.2</v>
      </c>
      <c r="H53" s="318">
        <f>'3. Vanuatu Kava intercrop (2.6)'!B96*$D$40</f>
        <v>131734.61945221556</v>
      </c>
      <c r="I53" s="319">
        <v>0.2</v>
      </c>
      <c r="J53" s="318">
        <f>'3. Vanuatu Kava intercrop (2.6)'!B154*$D$40</f>
        <v>132427.55243702137</v>
      </c>
      <c r="K53" s="191">
        <v>0.2</v>
      </c>
      <c r="L53" s="173">
        <f>L50-(L50*20%)</f>
        <v>269117.48368819978</v>
      </c>
    </row>
    <row r="54" spans="1:21" x14ac:dyDescent="0.25">
      <c r="A54" s="219" t="s">
        <v>199</v>
      </c>
      <c r="B54" s="220" t="e">
        <f>IRR(B44:F45)</f>
        <v>#NUM!</v>
      </c>
      <c r="C54" s="220" t="e">
        <f>IRR(B44:K44)</f>
        <v>#NUM!</v>
      </c>
      <c r="D54" s="220" t="e">
        <f>IRR(B44:P44)</f>
        <v>#NUM!</v>
      </c>
      <c r="E54" s="221" t="e">
        <f>IRR(B44:U44)</f>
        <v>#NUM!</v>
      </c>
    </row>
    <row r="55" spans="1:21" x14ac:dyDescent="0.25">
      <c r="A55" s="219" t="s">
        <v>200</v>
      </c>
      <c r="B55" s="220">
        <f>NPV($A$2,B45:F45)</f>
        <v>-3095.1120846891035</v>
      </c>
      <c r="C55" s="220">
        <f>NPV($A$2,B45:K45)</f>
        <v>-1820.5301240534502</v>
      </c>
      <c r="D55" s="220">
        <f>NPV($A$2,B45:P45)</f>
        <v>2050.9687662002716</v>
      </c>
      <c r="E55" s="221">
        <f>NPV($A$2,B45:U45)</f>
        <v>7200.3811635528627</v>
      </c>
    </row>
    <row r="56" spans="1:21" x14ac:dyDescent="0.25">
      <c r="A56" s="219" t="s">
        <v>201</v>
      </c>
      <c r="B56" s="338" t="e">
        <f>IRR(B45:F45)</f>
        <v>#NUM!</v>
      </c>
      <c r="C56" s="338">
        <f>IRR(B45:K45)</f>
        <v>-7.1759937261568707E-2</v>
      </c>
      <c r="D56" s="338">
        <f>IRR(B45:P45)</f>
        <v>0.10358427810619286</v>
      </c>
      <c r="E56" s="339">
        <f>IRR(B45:U45)</f>
        <v>0.15407525602771943</v>
      </c>
    </row>
    <row r="57" spans="1:21" ht="15.75" thickBot="1" x14ac:dyDescent="0.3">
      <c r="A57" s="179"/>
      <c r="B57" s="291"/>
      <c r="C57" s="291"/>
      <c r="D57" s="291"/>
      <c r="E57" s="292"/>
    </row>
    <row r="58" spans="1:21" ht="30.75" thickBot="1" x14ac:dyDescent="0.3">
      <c r="A58" s="246" t="s">
        <v>185</v>
      </c>
      <c r="B58" s="215" t="s">
        <v>153</v>
      </c>
      <c r="C58" s="216"/>
      <c r="D58" s="217">
        <v>8.4049999999999993E-3</v>
      </c>
      <c r="E58" s="218" t="s">
        <v>154</v>
      </c>
      <c r="F58" s="192" t="s">
        <v>189</v>
      </c>
      <c r="J58" s="243" t="s">
        <v>6</v>
      </c>
      <c r="K58" s="172" t="s">
        <v>190</v>
      </c>
    </row>
    <row r="59" spans="1:21" x14ac:dyDescent="0.25">
      <c r="B59" s="133" t="s">
        <v>63</v>
      </c>
      <c r="C59" s="133" t="s">
        <v>64</v>
      </c>
      <c r="D59" s="133" t="s">
        <v>65</v>
      </c>
      <c r="E59" s="133" t="s">
        <v>66</v>
      </c>
      <c r="F59" s="122" t="s">
        <v>67</v>
      </c>
      <c r="G59" s="122" t="s">
        <v>68</v>
      </c>
      <c r="H59" s="122" t="s">
        <v>69</v>
      </c>
      <c r="I59" s="122" t="s">
        <v>70</v>
      </c>
      <c r="J59" s="122" t="s">
        <v>71</v>
      </c>
      <c r="K59" s="122" t="s">
        <v>72</v>
      </c>
      <c r="L59" s="122" t="s">
        <v>73</v>
      </c>
      <c r="M59" s="122" t="s">
        <v>74</v>
      </c>
      <c r="N59" s="122" t="s">
        <v>75</v>
      </c>
      <c r="O59" s="122" t="s">
        <v>76</v>
      </c>
      <c r="P59" s="122" t="s">
        <v>77</v>
      </c>
      <c r="Q59" s="122" t="s">
        <v>78</v>
      </c>
      <c r="R59" s="122" t="s">
        <v>79</v>
      </c>
      <c r="S59" s="122" t="s">
        <v>80</v>
      </c>
      <c r="T59" s="122" t="s">
        <v>81</v>
      </c>
      <c r="U59" s="122" t="s">
        <v>82</v>
      </c>
    </row>
    <row r="60" spans="1:21" x14ac:dyDescent="0.25">
      <c r="A60" s="172" t="s">
        <v>157</v>
      </c>
      <c r="B60" s="173">
        <f>'4.Vanuatu solar dryer (2.6)'!E38*$D$40</f>
        <v>28681.414114285712</v>
      </c>
      <c r="C60" s="173">
        <f>'4.Vanuatu solar dryer (2.6)'!F38*$D$40</f>
        <v>28378.834114285713</v>
      </c>
      <c r="D60" s="173">
        <f>'4.Vanuatu solar dryer (2.6)'!G38*$D$40</f>
        <v>28079.279914285715</v>
      </c>
      <c r="E60" s="173">
        <f>'4.Vanuatu solar dryer (2.6)'!H38*$D$40</f>
        <v>27782.721256285713</v>
      </c>
      <c r="F60" s="173">
        <f>'4.Vanuatu solar dryer (2.6)'!I38*$D$40</f>
        <v>27489.128184865709</v>
      </c>
      <c r="G60" s="173">
        <f>'4.Vanuatu solar dryer (2.6)'!J38*$D$40</f>
        <v>27198.471044159913</v>
      </c>
      <c r="H60" s="173">
        <f>'4.Vanuatu solar dryer (2.6)'!K38*$D$40</f>
        <v>26910.720474861166</v>
      </c>
      <c r="I60" s="173">
        <f>'4.Vanuatu solar dryer (2.6)'!L38*$D$40</f>
        <v>26625.84741125541</v>
      </c>
      <c r="J60" s="173">
        <f>'4.Vanuatu solar dryer (2.6)'!M38*$D$40</f>
        <v>26343.823078285714</v>
      </c>
      <c r="K60" s="173">
        <f>'4.Vanuatu solar dryer (2.6)'!N38*$D$40</f>
        <v>26064.618988645714</v>
      </c>
      <c r="L60" s="173">
        <f>'4.Vanuatu solar dryer (2.6)'!O38*$D$40</f>
        <v>25788.206939902113</v>
      </c>
      <c r="M60" s="173">
        <f>'4.Vanuatu solar dryer (2.6)'!P38*$D$40</f>
        <v>25514.559011645953</v>
      </c>
      <c r="N60" s="173">
        <f>'4.Vanuatu solar dryer (2.6)'!Q38*$D$40</f>
        <v>25243.647562672351</v>
      </c>
      <c r="O60" s="173">
        <f>'4.Vanuatu solar dryer (2.6)'!R38*$D$40</f>
        <v>24975.445228188484</v>
      </c>
      <c r="P60" s="173">
        <f>'4.Vanuatu solar dryer (2.6)'!S38*$D$40</f>
        <v>24709.924917049459</v>
      </c>
      <c r="Q60" s="173">
        <f>'4.Vanuatu solar dryer (2.6)'!T38*$D$40</f>
        <v>24447.059809021823</v>
      </c>
      <c r="R60" s="173">
        <f>'4.Vanuatu solar dryer (2.6)'!U38*$D$40</f>
        <v>24186.823352074462</v>
      </c>
      <c r="S60" s="173">
        <f>'4.Vanuatu solar dryer (2.6)'!V38*$D$40</f>
        <v>23929.189259696574</v>
      </c>
      <c r="T60" s="173">
        <f>'4.Vanuatu solar dryer (2.6)'!W38*$D$40</f>
        <v>23674.131508242463</v>
      </c>
      <c r="U60" s="173">
        <f>'4.Vanuatu solar dryer (2.6)'!X38*$D$40</f>
        <v>23421.624334302895</v>
      </c>
    </row>
    <row r="61" spans="1:21" x14ac:dyDescent="0.25">
      <c r="A61" s="172" t="s">
        <v>191</v>
      </c>
      <c r="B61" s="173">
        <f>'4.Vanuatu solar dryer (2.6)'!E79*$D$40</f>
        <v>19751.75</v>
      </c>
      <c r="C61" s="173">
        <f>'4.Vanuatu solar dryer (2.6)'!F79*$D$40</f>
        <v>29652.839999999997</v>
      </c>
      <c r="D61" s="173">
        <f>'4.Vanuatu solar dryer (2.6)'!G79*$D$40</f>
        <v>29303.360099999994</v>
      </c>
      <c r="E61" s="173">
        <f>'4.Vanuatu solar dryer (2.6)'!H79*$D$40</f>
        <v>28957.374998999996</v>
      </c>
      <c r="F61" s="173">
        <f>'4.Vanuatu solar dryer (2.6)'!I79*$D$40</f>
        <v>28614.849749009998</v>
      </c>
      <c r="G61" s="173">
        <f>'4.Vanuatu solar dryer (2.6)'!J79*$D$40</f>
        <v>28275.749751519903</v>
      </c>
      <c r="H61" s="173">
        <f>'4.Vanuatu solar dryer (2.6)'!K79*$D$40</f>
        <v>27940.040754004698</v>
      </c>
      <c r="I61" s="173">
        <f>'4.Vanuatu solar dryer (2.6)'!L79*$D$40</f>
        <v>27607.688846464654</v>
      </c>
      <c r="J61" s="173">
        <f>'4.Vanuatu solar dryer (2.6)'!M79*$D$40</f>
        <v>27278.660458000006</v>
      </c>
      <c r="K61" s="173">
        <f>'4.Vanuatu solar dryer (2.6)'!N79*$D$40</f>
        <v>26952.92235342001</v>
      </c>
      <c r="L61" s="173">
        <f>'4.Vanuatu solar dryer (2.6)'!O79*$D$40</f>
        <v>26630.441629885809</v>
      </c>
      <c r="M61" s="173">
        <f>'4.Vanuatu solar dryer (2.6)'!P79*$D$40</f>
        <v>26311.185713586947</v>
      </c>
      <c r="N61" s="173">
        <f>'4.Vanuatu solar dryer (2.6)'!Q79*$D$40</f>
        <v>25995.12235645108</v>
      </c>
      <c r="O61" s="173">
        <f>'4.Vanuatu solar dryer (2.6)'!R79*$D$40</f>
        <v>25682.219632886568</v>
      </c>
      <c r="P61" s="173">
        <f>'4.Vanuatu solar dryer (2.6)'!S79*$D$40</f>
        <v>25372.445936557706</v>
      </c>
      <c r="Q61" s="173">
        <f>'4.Vanuatu solar dryer (2.6)'!T79*$D$40</f>
        <v>25065.769977192125</v>
      </c>
      <c r="R61" s="173">
        <f>'4.Vanuatu solar dryer (2.6)'!U79*$D$40</f>
        <v>24762.160777420206</v>
      </c>
      <c r="S61" s="173">
        <f>'4.Vanuatu solar dryer (2.6)'!V79*$D$40</f>
        <v>24461.587669646</v>
      </c>
      <c r="T61" s="173">
        <f>'4.Vanuatu solar dryer (2.6)'!W79*$D$40</f>
        <v>24164.020292949543</v>
      </c>
      <c r="U61" s="173">
        <f>'4.Vanuatu solar dryer (2.6)'!X79*$D$40</f>
        <v>23869.428590020048</v>
      </c>
    </row>
    <row r="62" spans="1:21" x14ac:dyDescent="0.25">
      <c r="A62" s="172" t="s">
        <v>192</v>
      </c>
      <c r="B62" s="173">
        <f>'4.Vanuatu solar dryer (2.6)'!E129*$D$40</f>
        <v>30005.85</v>
      </c>
      <c r="C62" s="173">
        <f>'4.Vanuatu solar dryer (2.6)'!F129*$D$40</f>
        <v>29652.839999999997</v>
      </c>
      <c r="D62" s="173">
        <f>'4.Vanuatu solar dryer (2.6)'!G129*$D$40</f>
        <v>29303.360099999994</v>
      </c>
      <c r="E62" s="173">
        <f>'4.Vanuatu solar dryer (2.6)'!H129*$D$40</f>
        <v>28957.374998999996</v>
      </c>
      <c r="F62" s="173">
        <f>'4.Vanuatu solar dryer (2.6)'!I129*$D$40</f>
        <v>28614.849749009998</v>
      </c>
      <c r="G62" s="173">
        <f>'4.Vanuatu solar dryer (2.6)'!J129*$D$40</f>
        <v>28275.749751519903</v>
      </c>
      <c r="H62" s="173">
        <f>'4.Vanuatu solar dryer (2.6)'!K129*$D$40</f>
        <v>27940.040754004698</v>
      </c>
      <c r="I62" s="173">
        <f>'4.Vanuatu solar dryer (2.6)'!L129*$D$40</f>
        <v>27607.688846464654</v>
      </c>
      <c r="J62" s="173">
        <f>'4.Vanuatu solar dryer (2.6)'!M129*$D$40</f>
        <v>27278.660458000006</v>
      </c>
      <c r="K62" s="173">
        <f>'4.Vanuatu solar dryer (2.6)'!N129*$D$40</f>
        <v>26952.92235342001</v>
      </c>
      <c r="L62" s="173">
        <f>'4.Vanuatu solar dryer (2.6)'!O129*$D$40</f>
        <v>26630.441629885809</v>
      </c>
      <c r="M62" s="173">
        <f>'4.Vanuatu solar dryer (2.6)'!P129*$D$40</f>
        <v>26311.185713586947</v>
      </c>
      <c r="N62" s="173">
        <f>'4.Vanuatu solar dryer (2.6)'!Q129*$D$40</f>
        <v>25995.12235645108</v>
      </c>
      <c r="O62" s="173">
        <f>'4.Vanuatu solar dryer (2.6)'!R129*$D$40</f>
        <v>25682.219632886568</v>
      </c>
      <c r="P62" s="173">
        <f>'4.Vanuatu solar dryer (2.6)'!S129*$D$40</f>
        <v>25372.445936557706</v>
      </c>
      <c r="Q62" s="173">
        <f>'4.Vanuatu solar dryer (2.6)'!T129*$D$40</f>
        <v>25065.769977192125</v>
      </c>
      <c r="R62" s="173">
        <f>'4.Vanuatu solar dryer (2.6)'!U129*$D$40</f>
        <v>24762.160777420206</v>
      </c>
      <c r="S62" s="173">
        <f>'4.Vanuatu solar dryer (2.6)'!V129*$D$40</f>
        <v>24461.587669646</v>
      </c>
      <c r="T62" s="173">
        <f>'4.Vanuatu solar dryer (2.6)'!W129*$D$40</f>
        <v>24164.020292949543</v>
      </c>
      <c r="U62" s="173">
        <f>'4.Vanuatu solar dryer (2.6)'!X129*$D$40</f>
        <v>23869.428590020048</v>
      </c>
    </row>
    <row r="63" spans="1:21" x14ac:dyDescent="0.25">
      <c r="A63" s="172" t="s">
        <v>193</v>
      </c>
      <c r="B63" s="173">
        <f>B62-B60</f>
        <v>1324.435885714287</v>
      </c>
      <c r="C63" s="173">
        <f>C62-C60</f>
        <v>1274.0058857142831</v>
      </c>
      <c r="D63" s="173">
        <f t="shared" ref="D63:U63" si="10">D62-D60</f>
        <v>1224.0801857142797</v>
      </c>
      <c r="E63" s="173">
        <f t="shared" si="10"/>
        <v>1174.653742714283</v>
      </c>
      <c r="F63" s="173">
        <f t="shared" si="10"/>
        <v>1125.721564144289</v>
      </c>
      <c r="G63" s="173">
        <f t="shared" si="10"/>
        <v>1077.2787073599902</v>
      </c>
      <c r="H63" s="173">
        <f t="shared" si="10"/>
        <v>1029.3202791435324</v>
      </c>
      <c r="I63" s="173">
        <f t="shared" si="10"/>
        <v>981.84143520924408</v>
      </c>
      <c r="J63" s="173">
        <f t="shared" si="10"/>
        <v>934.83737971429218</v>
      </c>
      <c r="K63" s="173">
        <f t="shared" si="10"/>
        <v>888.30336477429591</v>
      </c>
      <c r="L63" s="173">
        <f t="shared" si="10"/>
        <v>842.23468998369572</v>
      </c>
      <c r="M63" s="173">
        <f t="shared" si="10"/>
        <v>796.62670194099337</v>
      </c>
      <c r="N63" s="173">
        <f t="shared" si="10"/>
        <v>751.47479377872878</v>
      </c>
      <c r="O63" s="173">
        <f t="shared" si="10"/>
        <v>706.77440469808425</v>
      </c>
      <c r="P63" s="173">
        <f t="shared" si="10"/>
        <v>662.52101950824726</v>
      </c>
      <c r="Q63" s="173">
        <f t="shared" si="10"/>
        <v>618.7101681703025</v>
      </c>
      <c r="R63" s="173">
        <f t="shared" si="10"/>
        <v>575.33742534574412</v>
      </c>
      <c r="S63" s="173">
        <f t="shared" si="10"/>
        <v>532.39840994942642</v>
      </c>
      <c r="T63" s="173">
        <f t="shared" si="10"/>
        <v>489.88878470708005</v>
      </c>
      <c r="U63" s="173">
        <f t="shared" si="10"/>
        <v>447.80425571715386</v>
      </c>
    </row>
    <row r="64" spans="1:21" x14ac:dyDescent="0.25">
      <c r="A64" s="172" t="s">
        <v>203</v>
      </c>
      <c r="B64" s="173">
        <f>B63</f>
        <v>1324.435885714287</v>
      </c>
      <c r="C64" s="173">
        <f>C63+B64</f>
        <v>2598.4417714285701</v>
      </c>
      <c r="D64" s="173">
        <f t="shared" ref="D64:E64" si="11">D63+C64</f>
        <v>3822.5219571428497</v>
      </c>
      <c r="E64" s="173">
        <f t="shared" si="11"/>
        <v>4997.1756998571327</v>
      </c>
      <c r="F64" s="173">
        <f>F63+E64</f>
        <v>6122.8972640014217</v>
      </c>
      <c r="G64" s="173">
        <f t="shared" ref="G64:U64" si="12">G63+F64</f>
        <v>7200.1759713614119</v>
      </c>
      <c r="H64" s="173">
        <f t="shared" si="12"/>
        <v>8229.4962505049443</v>
      </c>
      <c r="I64" s="173">
        <f t="shared" si="12"/>
        <v>9211.3376857141884</v>
      </c>
      <c r="J64" s="173">
        <f t="shared" si="12"/>
        <v>10146.175065428481</v>
      </c>
      <c r="K64" s="173">
        <f t="shared" si="12"/>
        <v>11034.478430202777</v>
      </c>
      <c r="L64" s="173">
        <f t="shared" si="12"/>
        <v>11876.713120186472</v>
      </c>
      <c r="M64" s="173">
        <f t="shared" si="12"/>
        <v>12673.339822127466</v>
      </c>
      <c r="N64" s="173">
        <f t="shared" si="12"/>
        <v>13424.814615906194</v>
      </c>
      <c r="O64" s="173">
        <f t="shared" si="12"/>
        <v>14131.589020604279</v>
      </c>
      <c r="P64" s="173">
        <f t="shared" si="12"/>
        <v>14794.110040112526</v>
      </c>
      <c r="Q64" s="173">
        <f t="shared" si="12"/>
        <v>15412.820208282828</v>
      </c>
      <c r="R64" s="173">
        <f t="shared" si="12"/>
        <v>15988.157633628573</v>
      </c>
      <c r="S64" s="173">
        <f t="shared" si="12"/>
        <v>16520.556043577999</v>
      </c>
      <c r="T64" s="173">
        <f t="shared" si="12"/>
        <v>17010.444828285079</v>
      </c>
      <c r="U64" s="173">
        <f t="shared" si="12"/>
        <v>17458.249084002233</v>
      </c>
    </row>
    <row r="65" spans="1:22" ht="15.75" thickBot="1" x14ac:dyDescent="0.3"/>
    <row r="66" spans="1:22" ht="15.75" thickBot="1" x14ac:dyDescent="0.3">
      <c r="A66" s="222" t="s">
        <v>195</v>
      </c>
      <c r="B66" s="223" t="s">
        <v>165</v>
      </c>
      <c r="C66" s="223" t="s">
        <v>166</v>
      </c>
      <c r="D66" s="223" t="s">
        <v>167</v>
      </c>
      <c r="E66" s="224" t="s">
        <v>168</v>
      </c>
      <c r="G66" s="175" t="s">
        <v>169</v>
      </c>
      <c r="H66" s="175"/>
      <c r="I66" s="176"/>
      <c r="J66" s="176"/>
      <c r="K66" s="176"/>
      <c r="L66" s="176"/>
      <c r="M66" s="176"/>
      <c r="N66" s="176"/>
    </row>
    <row r="67" spans="1:22" ht="24.75" x14ac:dyDescent="0.25">
      <c r="A67" s="219" t="s">
        <v>170</v>
      </c>
      <c r="B67" s="220">
        <f>NPV($A$2,B60:F60)</f>
        <v>121707.37408562083</v>
      </c>
      <c r="C67" s="220">
        <f>NPV($A$2,B60:K60)</f>
        <v>212132.53843003686</v>
      </c>
      <c r="D67" s="220">
        <f>NPV($A$2,B60:P60)</f>
        <v>279305.26874130458</v>
      </c>
      <c r="E67" s="221">
        <f>NPV($A$2,B60:U60)</f>
        <v>329196.47344669694</v>
      </c>
      <c r="G67" s="311" t="s">
        <v>105</v>
      </c>
      <c r="H67" s="312" t="s">
        <v>171</v>
      </c>
      <c r="I67" s="313" t="s">
        <v>105</v>
      </c>
      <c r="J67" s="313" t="s">
        <v>172</v>
      </c>
      <c r="K67" s="314" t="s">
        <v>173</v>
      </c>
      <c r="L67" s="315" t="s">
        <v>171</v>
      </c>
    </row>
    <row r="68" spans="1:22" x14ac:dyDescent="0.25">
      <c r="A68" s="219" t="s">
        <v>174</v>
      </c>
      <c r="B68" s="220" t="e">
        <f>IRR(B60:F60)</f>
        <v>#NUM!</v>
      </c>
      <c r="C68" s="220" t="e">
        <f>IRR(B60:K60)</f>
        <v>#NUM!</v>
      </c>
      <c r="D68" s="220" t="e">
        <f>IRR(B60:P60)</f>
        <v>#NUM!</v>
      </c>
      <c r="E68" s="221" t="e">
        <f>IRR(B60:U60)</f>
        <v>#NUM!</v>
      </c>
      <c r="G68" s="316">
        <f>$A$2</f>
        <v>0.05</v>
      </c>
      <c r="H68" s="173">
        <f>'4.Vanuatu solar dryer (2.6)'!B86*$D$40</f>
        <v>331229.83882136259</v>
      </c>
      <c r="I68" s="191">
        <v>0.05</v>
      </c>
      <c r="J68" s="173">
        <f>'4.Vanuatu solar dryer (2.6)'!B136*$D$40</f>
        <v>340995.64834517217</v>
      </c>
      <c r="K68" s="191">
        <v>0</v>
      </c>
      <c r="L68" s="173">
        <f>E71</f>
        <v>340995.64834517206</v>
      </c>
    </row>
    <row r="69" spans="1:22" x14ac:dyDescent="0.25">
      <c r="A69" s="219" t="s">
        <v>196</v>
      </c>
      <c r="B69" s="220">
        <f>NPV($A$2,B61:F61)</f>
        <v>117264.32229694416</v>
      </c>
      <c r="C69" s="220">
        <f>NPV($A$2,B61:K61)</f>
        <v>211037.3819539703</v>
      </c>
      <c r="D69" s="220">
        <f>NPV($A$2,B61:P61)</f>
        <v>280220.31716863305</v>
      </c>
      <c r="E69" s="221">
        <f>NPV($A$2,B61:U61)</f>
        <v>331229.83882136259</v>
      </c>
      <c r="G69" s="316">
        <v>0.1</v>
      </c>
      <c r="H69" s="173">
        <f>'4.Vanuatu solar dryer (2.6)'!B87*$D$40</f>
        <v>227499.51685385042</v>
      </c>
      <c r="I69" s="191">
        <v>0.1</v>
      </c>
      <c r="J69" s="173">
        <f>'4.Vanuatu solar dryer (2.6)'!B137*$D$40</f>
        <v>236821.42594475948</v>
      </c>
      <c r="K69" s="191">
        <v>0.1</v>
      </c>
      <c r="L69" s="173">
        <f>L68-(L68*10%)</f>
        <v>306896.08351065486</v>
      </c>
    </row>
    <row r="70" spans="1:22" x14ac:dyDescent="0.25">
      <c r="A70" s="219" t="s">
        <v>197</v>
      </c>
      <c r="B70" s="220" t="e">
        <f>IRR(B61:F61)</f>
        <v>#NUM!</v>
      </c>
      <c r="C70" s="220" t="e">
        <f>IRR(B61:K61)</f>
        <v>#NUM!</v>
      </c>
      <c r="D70" s="220" t="e">
        <f>IRR(B61:P61)</f>
        <v>#NUM!</v>
      </c>
      <c r="E70" s="221" t="e">
        <f>IRR(B61:U61)</f>
        <v>#NUM!</v>
      </c>
      <c r="G70" s="316">
        <v>0.15</v>
      </c>
      <c r="H70" s="173">
        <f>'4.Vanuatu solar dryer (2.6)'!B88*$D$40</f>
        <v>167544.64070020607</v>
      </c>
      <c r="I70" s="191">
        <v>0.15</v>
      </c>
      <c r="J70" s="173">
        <f>'4.Vanuatu solar dryer (2.6)'!B138*$D$40</f>
        <v>176461.24939585826</v>
      </c>
      <c r="K70" s="191">
        <v>0.15</v>
      </c>
      <c r="L70" s="173">
        <f>L68-(L68*15%)</f>
        <v>289846.30109339627</v>
      </c>
    </row>
    <row r="71" spans="1:22" ht="15.75" thickBot="1" x14ac:dyDescent="0.3">
      <c r="A71" s="219" t="s">
        <v>198</v>
      </c>
      <c r="B71" s="220">
        <f>NPV($A$2,B62:F62)</f>
        <v>127030.13182075367</v>
      </c>
      <c r="C71" s="220">
        <f>NPV($A$2,B62:K62)</f>
        <v>220803.19147777979</v>
      </c>
      <c r="D71" s="220">
        <f>NPV($A$2,B62:P62)</f>
        <v>289986.12669244246</v>
      </c>
      <c r="E71" s="221">
        <f>NPV($A$2,B62:U62)</f>
        <v>340995.64834517206</v>
      </c>
      <c r="G71" s="317">
        <v>0.2</v>
      </c>
      <c r="H71" s="318">
        <f>'4.Vanuatu solar dryer (2.6)'!B89*$D$40</f>
        <v>130183.46097750528</v>
      </c>
      <c r="I71" s="319">
        <v>0.2</v>
      </c>
      <c r="J71" s="318">
        <f>'4.Vanuatu solar dryer (2.6)'!B139*$D$40</f>
        <v>138728.54431083862</v>
      </c>
      <c r="K71" s="191">
        <v>0.2</v>
      </c>
      <c r="L71" s="173">
        <f>L68-(L68*20%)</f>
        <v>272796.51867613767</v>
      </c>
    </row>
    <row r="72" spans="1:22" x14ac:dyDescent="0.25">
      <c r="A72" s="219" t="s">
        <v>199</v>
      </c>
      <c r="B72" s="220" t="e">
        <f>IRR(B62:F63)</f>
        <v>#NUM!</v>
      </c>
      <c r="C72" s="220" t="e">
        <f>IRR(B62:K62)</f>
        <v>#NUM!</v>
      </c>
      <c r="D72" s="220" t="e">
        <f>IRR(B62:P62)</f>
        <v>#NUM!</v>
      </c>
      <c r="E72" s="221" t="e">
        <f>IRR(B62:U62)</f>
        <v>#NUM!</v>
      </c>
    </row>
    <row r="73" spans="1:22" x14ac:dyDescent="0.25">
      <c r="A73" s="219" t="s">
        <v>200</v>
      </c>
      <c r="B73" s="220">
        <f>NPV($A$2,B63:F63)</f>
        <v>5322.7577351328209</v>
      </c>
      <c r="C73" s="220">
        <f>NPV($A$2,B63:K63)</f>
        <v>8670.6530477429442</v>
      </c>
      <c r="D73" s="220">
        <f>NPV($A$2,B63:P63)</f>
        <v>10680.857951137921</v>
      </c>
      <c r="E73" s="221">
        <f>NPV($A$2,B63:U63)</f>
        <v>11799.17489847525</v>
      </c>
    </row>
    <row r="74" spans="1:22" x14ac:dyDescent="0.25">
      <c r="A74" s="219" t="s">
        <v>201</v>
      </c>
      <c r="B74" s="338" t="e">
        <f>IRR(B63:F63)</f>
        <v>#NUM!</v>
      </c>
      <c r="C74" s="338" t="e">
        <f>IRR(B63:K63)</f>
        <v>#NUM!</v>
      </c>
      <c r="D74" s="338" t="e">
        <f>IRR(B63:P63)</f>
        <v>#NUM!</v>
      </c>
      <c r="E74" s="339" t="e">
        <f>IRR(B63:U63)</f>
        <v>#NUM!</v>
      </c>
    </row>
    <row r="75" spans="1:22" ht="15.75" thickBot="1" x14ac:dyDescent="0.3">
      <c r="A75" s="179"/>
      <c r="B75" s="291"/>
      <c r="C75" s="291"/>
      <c r="D75" s="291"/>
      <c r="E75" s="292"/>
    </row>
    <row r="76" spans="1:22" ht="30.75" thickBot="1" x14ac:dyDescent="0.3">
      <c r="A76" s="246" t="s">
        <v>204</v>
      </c>
      <c r="B76" s="215" t="s">
        <v>153</v>
      </c>
      <c r="C76" s="216"/>
      <c r="D76" s="217">
        <v>0.36657000000000001</v>
      </c>
      <c r="E76" s="218" t="s">
        <v>154</v>
      </c>
      <c r="F76" s="225" t="s">
        <v>155</v>
      </c>
      <c r="J76" s="243" t="s">
        <v>6</v>
      </c>
      <c r="K76" s="172" t="s">
        <v>190</v>
      </c>
    </row>
    <row r="77" spans="1:22" x14ac:dyDescent="0.25">
      <c r="B77" s="133" t="s">
        <v>63</v>
      </c>
      <c r="C77" s="133" t="s">
        <v>64</v>
      </c>
      <c r="D77" s="133" t="s">
        <v>65</v>
      </c>
      <c r="E77" s="133" t="s">
        <v>66</v>
      </c>
      <c r="F77" s="122" t="s">
        <v>67</v>
      </c>
      <c r="G77" s="122" t="s">
        <v>68</v>
      </c>
      <c r="H77" s="122" t="s">
        <v>69</v>
      </c>
      <c r="I77" s="122" t="s">
        <v>70</v>
      </c>
      <c r="J77" s="122" t="s">
        <v>71</v>
      </c>
      <c r="K77" s="122" t="s">
        <v>72</v>
      </c>
      <c r="L77" s="122" t="s">
        <v>73</v>
      </c>
      <c r="M77" s="122" t="s">
        <v>74</v>
      </c>
      <c r="N77" s="122" t="s">
        <v>75</v>
      </c>
      <c r="O77" s="122" t="s">
        <v>76</v>
      </c>
      <c r="P77" s="122" t="s">
        <v>77</v>
      </c>
      <c r="Q77" s="122" t="s">
        <v>78</v>
      </c>
      <c r="R77" s="122" t="s">
        <v>79</v>
      </c>
      <c r="S77" s="122" t="s">
        <v>80</v>
      </c>
      <c r="T77" s="122" t="s">
        <v>81</v>
      </c>
      <c r="U77" s="122" t="s">
        <v>82</v>
      </c>
    </row>
    <row r="78" spans="1:22" x14ac:dyDescent="0.25">
      <c r="A78" s="172" t="s">
        <v>157</v>
      </c>
      <c r="B78" s="173">
        <f>'5.Samoa taro intercrop (2.6)'!E44*$D76</f>
        <v>12050.25561</v>
      </c>
      <c r="C78" s="173">
        <f>'5.Samoa taro intercrop (2.6)'!F44*$D76</f>
        <v>11903.62761</v>
      </c>
      <c r="D78" s="173">
        <f>'5.Samoa taro intercrop (2.6)'!G44*$D76</f>
        <v>11758.465889999999</v>
      </c>
      <c r="E78" s="173">
        <f>'5.Samoa taro intercrop (2.6)'!H44*$D76</f>
        <v>11614.7557872</v>
      </c>
      <c r="F78" s="173">
        <f>'5.Samoa taro intercrop (2.6)'!I44*$D76</f>
        <v>11472.482785428001</v>
      </c>
      <c r="G78" s="173">
        <f>'5.Samoa taro intercrop (2.6)'!J44*$D76</f>
        <v>11331.63251367372</v>
      </c>
      <c r="H78" s="173">
        <f>'5.Samoa taro intercrop (2.6)'!K44*$D76</f>
        <v>11192.190744636984</v>
      </c>
      <c r="I78" s="173">
        <f>'5.Samoa taro intercrop (2.6)'!L44*$D76</f>
        <v>11054.143393290611</v>
      </c>
      <c r="J78" s="173">
        <f>'5.Samoa taro intercrop (2.6)'!M44*$D76</f>
        <v>10917.476515457705</v>
      </c>
      <c r="K78" s="173">
        <f>'5.Samoa taro intercrop (2.6)'!N44*$D76</f>
        <v>10782.176306403127</v>
      </c>
      <c r="L78" s="173">
        <f>'5.Samoa taro intercrop (2.6)'!O44*$D76</f>
        <v>10648.229099439097</v>
      </c>
      <c r="M78" s="173">
        <f>'5.Samoa taro intercrop (2.6)'!P44*$D76</f>
        <v>10515.621364544706</v>
      </c>
      <c r="N78" s="173">
        <f>'5.Samoa taro intercrop (2.6)'!Q44*$D76</f>
        <v>10384.339706999261</v>
      </c>
      <c r="O78" s="173">
        <f>'5.Samoa taro intercrop (2.6)'!R44*$D76</f>
        <v>10254.370866029265</v>
      </c>
      <c r="P78" s="173">
        <f>'5.Samoa taro intercrop (2.6)'!S44*$D76</f>
        <v>10125.701713468972</v>
      </c>
      <c r="Q78" s="173">
        <f>'5.Samoa taro intercrop (2.6)'!T44*$D76</f>
        <v>9998.319252434283</v>
      </c>
      <c r="R78" s="173">
        <f>'5.Samoa taro intercrop (2.6)'!U44*$D76</f>
        <v>9872.2106160099411</v>
      </c>
      <c r="S78" s="173">
        <f>'5.Samoa taro intercrop (2.6)'!V44*$D76</f>
        <v>9747.3630659498413</v>
      </c>
      <c r="T78" s="173">
        <f>'5.Samoa taro intercrop (2.6)'!W44*$D76</f>
        <v>9623.7639913903422</v>
      </c>
      <c r="U78" s="173">
        <f>'5.Samoa taro intercrop (2.6)'!X44*$D76</f>
        <v>9501.4009075764388</v>
      </c>
      <c r="V78" s="173"/>
    </row>
    <row r="79" spans="1:22" x14ac:dyDescent="0.25">
      <c r="A79" s="172" t="s">
        <v>191</v>
      </c>
      <c r="B79" s="173">
        <f>'5.Samoa taro intercrop (2.6)'!E101*$D76</f>
        <v>10280.272365000001</v>
      </c>
      <c r="C79" s="173">
        <f>'5.Samoa taro intercrop (2.6)'!F101*$D76</f>
        <v>10280.272365000001</v>
      </c>
      <c r="D79" s="173">
        <f>'5.Samoa taro intercrop (2.6)'!G101*$D76</f>
        <v>10280.272365000001</v>
      </c>
      <c r="E79" s="173">
        <f>'5.Samoa taro intercrop (2.6)'!H101*$D76</f>
        <v>10280.272365000001</v>
      </c>
      <c r="F79" s="173">
        <f>'5.Samoa taro intercrop (2.6)'!I101*$D76</f>
        <v>10280.272365000001</v>
      </c>
      <c r="G79" s="173">
        <f>'5.Samoa taro intercrop (2.6)'!J101*$D76</f>
        <v>10280.272365000001</v>
      </c>
      <c r="H79" s="173">
        <f>'5.Samoa taro intercrop (2.6)'!K101*$D76</f>
        <v>10280.272365000001</v>
      </c>
      <c r="I79" s="173">
        <f>'5.Samoa taro intercrop (2.6)'!L101*$D76</f>
        <v>10280.272365000001</v>
      </c>
      <c r="J79" s="173">
        <f>'5.Samoa taro intercrop (2.6)'!M101*$D76</f>
        <v>10280.272365000001</v>
      </c>
      <c r="K79" s="173">
        <f>'5.Samoa taro intercrop (2.6)'!N101*$D76</f>
        <v>10280.272365000001</v>
      </c>
      <c r="L79" s="173">
        <f>'5.Samoa taro intercrop (2.6)'!O101*$D76</f>
        <v>10280.272365000001</v>
      </c>
      <c r="M79" s="173">
        <f>'5.Samoa taro intercrop (2.6)'!P101*$D76</f>
        <v>10280.272365000001</v>
      </c>
      <c r="N79" s="173">
        <f>'5.Samoa taro intercrop (2.6)'!Q101*$D76</f>
        <v>10280.272365000001</v>
      </c>
      <c r="O79" s="173">
        <f>'5.Samoa taro intercrop (2.6)'!R101*$D76</f>
        <v>10280.272365000001</v>
      </c>
      <c r="P79" s="173">
        <f>'5.Samoa taro intercrop (2.6)'!S101*$D76</f>
        <v>10280.272365000001</v>
      </c>
      <c r="Q79" s="173">
        <f>'5.Samoa taro intercrop (2.6)'!T101*$D76</f>
        <v>10280.272365000001</v>
      </c>
      <c r="R79" s="173">
        <f>'5.Samoa taro intercrop (2.6)'!U101*$D76</f>
        <v>10280.272365000001</v>
      </c>
      <c r="S79" s="173">
        <f>'5.Samoa taro intercrop (2.6)'!V101*$D76</f>
        <v>10280.272365000001</v>
      </c>
      <c r="T79" s="173">
        <f>'5.Samoa taro intercrop (2.6)'!W101*$D76</f>
        <v>10280.272365000001</v>
      </c>
      <c r="U79" s="173">
        <f>'5.Samoa taro intercrop (2.6)'!X101*$D76</f>
        <v>10280.272365000001</v>
      </c>
    </row>
    <row r="80" spans="1:22" x14ac:dyDescent="0.25">
      <c r="A80" s="172" t="s">
        <v>192</v>
      </c>
      <c r="B80" s="173">
        <f>'5.Samoa taro intercrop (2.6)'!E167*$D76</f>
        <v>11268.178515</v>
      </c>
      <c r="C80" s="173">
        <f>'5.Samoa taro intercrop (2.6)'!F167*$D76</f>
        <v>11268.178515</v>
      </c>
      <c r="D80" s="173">
        <f>'5.Samoa taro intercrop (2.6)'!G167*$D76</f>
        <v>11268.178515</v>
      </c>
      <c r="E80" s="173">
        <f>'5.Samoa taro intercrop (2.6)'!H167*$D76</f>
        <v>11268.178515</v>
      </c>
      <c r="F80" s="173">
        <f>'5.Samoa taro intercrop (2.6)'!I167*$D76</f>
        <v>11268.178515</v>
      </c>
      <c r="G80" s="173">
        <f>'5.Samoa taro intercrop (2.6)'!J167*$D76</f>
        <v>10280.272365000001</v>
      </c>
      <c r="H80" s="173">
        <f>'5.Samoa taro intercrop (2.6)'!K167*$D76</f>
        <v>10280.272365000001</v>
      </c>
      <c r="I80" s="173">
        <f>'5.Samoa taro intercrop (2.6)'!L167*$D76</f>
        <v>10280.272365000001</v>
      </c>
      <c r="J80" s="173">
        <f>'5.Samoa taro intercrop (2.6)'!M167*$D76</f>
        <v>10280.272365000001</v>
      </c>
      <c r="K80" s="173">
        <f>'5.Samoa taro intercrop (2.6)'!N167*$D76</f>
        <v>10280.272365000001</v>
      </c>
      <c r="L80" s="173">
        <f>'5.Samoa taro intercrop (2.6)'!O167*$D76</f>
        <v>10280.272365000001</v>
      </c>
      <c r="M80" s="173">
        <f>'5.Samoa taro intercrop (2.6)'!P167*$D76</f>
        <v>10280.272365000001</v>
      </c>
      <c r="N80" s="173">
        <f>'5.Samoa taro intercrop (2.6)'!Q167*$D76</f>
        <v>10280.272365000001</v>
      </c>
      <c r="O80" s="173">
        <f>'5.Samoa taro intercrop (2.6)'!R167*$D76</f>
        <v>10280.272365000001</v>
      </c>
      <c r="P80" s="173">
        <f>'5.Samoa taro intercrop (2.6)'!S167*$D76</f>
        <v>10280.272365000001</v>
      </c>
      <c r="Q80" s="173">
        <f>'5.Samoa taro intercrop (2.6)'!T167*$D76</f>
        <v>10280.272365000001</v>
      </c>
      <c r="R80" s="173">
        <f>'5.Samoa taro intercrop (2.6)'!U167*$D76</f>
        <v>10280.272365000001</v>
      </c>
      <c r="S80" s="173">
        <f>'5.Samoa taro intercrop (2.6)'!V167*$D76</f>
        <v>10280.272365000001</v>
      </c>
      <c r="T80" s="173">
        <f>'5.Samoa taro intercrop (2.6)'!W167*$D76</f>
        <v>10280.272365000001</v>
      </c>
      <c r="U80" s="173">
        <f>'5.Samoa taro intercrop (2.6)'!X167*$D76</f>
        <v>10280.272365000001</v>
      </c>
    </row>
    <row r="81" spans="1:21" x14ac:dyDescent="0.25">
      <c r="A81" s="172" t="s">
        <v>193</v>
      </c>
      <c r="B81" s="173">
        <f>B80-B78</f>
        <v>-782.07709500000055</v>
      </c>
      <c r="C81" s="173">
        <f t="shared" ref="C81:U81" si="13">C80-C78</f>
        <v>-635.44909499999994</v>
      </c>
      <c r="D81" s="173">
        <f t="shared" si="13"/>
        <v>-490.28737499999988</v>
      </c>
      <c r="E81" s="173">
        <f t="shared" si="13"/>
        <v>-346.57727220000015</v>
      </c>
      <c r="F81" s="173">
        <f t="shared" si="13"/>
        <v>-204.30427042800147</v>
      </c>
      <c r="G81" s="173">
        <f t="shared" si="13"/>
        <v>-1051.3601486737189</v>
      </c>
      <c r="H81" s="173">
        <f t="shared" si="13"/>
        <v>-911.91837963698345</v>
      </c>
      <c r="I81" s="173">
        <f t="shared" si="13"/>
        <v>-773.87102829061041</v>
      </c>
      <c r="J81" s="173">
        <f t="shared" si="13"/>
        <v>-637.2041504577046</v>
      </c>
      <c r="K81" s="173">
        <f t="shared" si="13"/>
        <v>-501.90394140312674</v>
      </c>
      <c r="L81" s="173">
        <f t="shared" si="13"/>
        <v>-367.95673443909618</v>
      </c>
      <c r="M81" s="173">
        <f t="shared" si="13"/>
        <v>-235.34899954470529</v>
      </c>
      <c r="N81" s="173">
        <f t="shared" si="13"/>
        <v>-104.06734199925995</v>
      </c>
      <c r="O81" s="173">
        <f t="shared" si="13"/>
        <v>25.901498970735702</v>
      </c>
      <c r="P81" s="173">
        <f t="shared" si="13"/>
        <v>154.57065153102849</v>
      </c>
      <c r="Q81" s="173">
        <f t="shared" si="13"/>
        <v>281.95311256571767</v>
      </c>
      <c r="R81" s="173">
        <f t="shared" si="13"/>
        <v>408.06174899005964</v>
      </c>
      <c r="S81" s="173">
        <f t="shared" si="13"/>
        <v>532.90929905015946</v>
      </c>
      <c r="T81" s="173">
        <f t="shared" si="13"/>
        <v>656.50837360965852</v>
      </c>
      <c r="U81" s="173">
        <f t="shared" si="13"/>
        <v>778.87145742356188</v>
      </c>
    </row>
    <row r="82" spans="1:21" x14ac:dyDescent="0.25">
      <c r="A82" s="172" t="s">
        <v>203</v>
      </c>
      <c r="B82" s="173">
        <f>B81</f>
        <v>-782.07709500000055</v>
      </c>
      <c r="C82" s="173">
        <f>C81+B82</f>
        <v>-1417.5261900000005</v>
      </c>
      <c r="D82" s="173">
        <f t="shared" ref="D82:U82" si="14">D81+C82</f>
        <v>-1907.8135650000004</v>
      </c>
      <c r="E82" s="173">
        <f t="shared" si="14"/>
        <v>-2254.3908372000005</v>
      </c>
      <c r="F82" s="173">
        <f>F81+E82</f>
        <v>-2458.695107628002</v>
      </c>
      <c r="G82" s="173">
        <f t="shared" si="14"/>
        <v>-3510.0552563017209</v>
      </c>
      <c r="H82" s="173">
        <f t="shared" si="14"/>
        <v>-4421.9736359387043</v>
      </c>
      <c r="I82" s="173">
        <f t="shared" si="14"/>
        <v>-5195.8446642293147</v>
      </c>
      <c r="J82" s="173">
        <f t="shared" si="14"/>
        <v>-5833.0488146870193</v>
      </c>
      <c r="K82" s="173">
        <f t="shared" si="14"/>
        <v>-6334.9527560901461</v>
      </c>
      <c r="L82" s="173">
        <f t="shared" si="14"/>
        <v>-6702.9094905292422</v>
      </c>
      <c r="M82" s="173">
        <f t="shared" si="14"/>
        <v>-6938.2584900739475</v>
      </c>
      <c r="N82" s="173">
        <f t="shared" si="14"/>
        <v>-7042.3258320732075</v>
      </c>
      <c r="O82" s="173">
        <f t="shared" si="14"/>
        <v>-7016.4243331024718</v>
      </c>
      <c r="P82" s="173">
        <f t="shared" si="14"/>
        <v>-6861.8536815714433</v>
      </c>
      <c r="Q82" s="173">
        <f t="shared" si="14"/>
        <v>-6579.9005690057256</v>
      </c>
      <c r="R82" s="173">
        <f t="shared" si="14"/>
        <v>-6171.838820015666</v>
      </c>
      <c r="S82" s="173">
        <f t="shared" si="14"/>
        <v>-5638.9295209655065</v>
      </c>
      <c r="T82" s="173">
        <f t="shared" si="14"/>
        <v>-4982.421147355848</v>
      </c>
      <c r="U82" s="173">
        <f t="shared" si="14"/>
        <v>-4203.5496899322861</v>
      </c>
    </row>
    <row r="83" spans="1:21" ht="15.75" thickBot="1" x14ac:dyDescent="0.3"/>
    <row r="84" spans="1:21" ht="15.75" thickBot="1" x14ac:dyDescent="0.3">
      <c r="A84" s="222" t="s">
        <v>195</v>
      </c>
      <c r="B84" s="223" t="s">
        <v>165</v>
      </c>
      <c r="C84" s="223" t="s">
        <v>166</v>
      </c>
      <c r="D84" s="223" t="s">
        <v>167</v>
      </c>
      <c r="E84" s="224" t="s">
        <v>168</v>
      </c>
      <c r="G84" s="175" t="s">
        <v>169</v>
      </c>
      <c r="H84" s="175"/>
      <c r="I84" s="176"/>
      <c r="J84" s="176"/>
      <c r="K84" s="176"/>
      <c r="L84" s="176"/>
      <c r="M84" s="176"/>
      <c r="N84" s="176"/>
    </row>
    <row r="85" spans="1:21" ht="24.75" x14ac:dyDescent="0.25">
      <c r="A85" s="219" t="s">
        <v>170</v>
      </c>
      <c r="B85" s="220">
        <f>NPV($A2,B78:F78)</f>
        <v>50975.258780949291</v>
      </c>
      <c r="C85" s="220">
        <f>NPV($A2,B78:K78)</f>
        <v>88523.881440214391</v>
      </c>
      <c r="D85" s="220">
        <f>NPV($A2,B78:P78)</f>
        <v>116161.99872715511</v>
      </c>
      <c r="E85" s="221">
        <f>NPV($A2,B78:U78)</f>
        <v>136489.21573313297</v>
      </c>
      <c r="G85" s="311" t="s">
        <v>105</v>
      </c>
      <c r="H85" s="312" t="s">
        <v>171</v>
      </c>
      <c r="I85" s="313" t="s">
        <v>105</v>
      </c>
      <c r="J85" s="313" t="s">
        <v>172</v>
      </c>
      <c r="K85" s="314" t="s">
        <v>173</v>
      </c>
      <c r="L85" s="315" t="s">
        <v>171</v>
      </c>
    </row>
    <row r="86" spans="1:21" x14ac:dyDescent="0.25">
      <c r="A86" s="219" t="s">
        <v>174</v>
      </c>
      <c r="B86" s="220" t="e">
        <f>IRR(B78:F78)</f>
        <v>#NUM!</v>
      </c>
      <c r="C86" s="220" t="e">
        <f>IRR(B78:K78)</f>
        <v>#NUM!</v>
      </c>
      <c r="D86" s="220" t="e">
        <f>IRR(B78:P78)</f>
        <v>#NUM!</v>
      </c>
      <c r="E86" s="221" t="e">
        <f>IRR(B78:U78)</f>
        <v>#NUM!</v>
      </c>
      <c r="G86" s="316">
        <f>A2</f>
        <v>0.05</v>
      </c>
      <c r="H86" s="173">
        <f>'5.Samoa taro intercrop (2.6)'!B108*$D76</f>
        <v>128114.91659123094</v>
      </c>
      <c r="I86" s="191">
        <v>0.05</v>
      </c>
      <c r="J86" s="173">
        <f>'5.Samoa taro intercrop (2.6)'!B174*D76</f>
        <v>132392.03322042865</v>
      </c>
      <c r="K86" s="191">
        <v>0</v>
      </c>
      <c r="L86" s="173">
        <f>E89</f>
        <v>132392.03322042865</v>
      </c>
    </row>
    <row r="87" spans="1:21" x14ac:dyDescent="0.25">
      <c r="A87" s="219" t="s">
        <v>196</v>
      </c>
      <c r="B87" s="220">
        <f>NPV($A2,B79:F79)</f>
        <v>44508.19937199822</v>
      </c>
      <c r="C87" s="220">
        <f>NPV($A2,B79:K79)</f>
        <v>79381.53820235384</v>
      </c>
      <c r="D87" s="220">
        <f>NPV($A2,B79:P79)</f>
        <v>106705.71168805804</v>
      </c>
      <c r="E87" s="221">
        <f>NPV($A2,B79:U79)</f>
        <v>128114.91659123095</v>
      </c>
      <c r="G87" s="316">
        <v>0.1</v>
      </c>
      <c r="H87" s="173">
        <f>'5.Samoa taro intercrop (2.6)'!B109*$D76</f>
        <v>87521.753835900498</v>
      </c>
      <c r="I87" s="191">
        <v>0.1</v>
      </c>
      <c r="J87" s="173">
        <f>'5.Samoa taro intercrop (2.6)'!B175*D76</f>
        <v>91266.695398737749</v>
      </c>
      <c r="K87" s="191">
        <v>0.1</v>
      </c>
      <c r="L87" s="173">
        <f>L86-(L86*10%)</f>
        <v>119152.82989838578</v>
      </c>
    </row>
    <row r="88" spans="1:21" x14ac:dyDescent="0.25">
      <c r="A88" s="219" t="s">
        <v>197</v>
      </c>
      <c r="B88" s="220" t="e">
        <f>IRR(B79:F79)</f>
        <v>#NUM!</v>
      </c>
      <c r="C88" s="220" t="e">
        <f>IRR(B79:K79)</f>
        <v>#NUM!</v>
      </c>
      <c r="D88" s="220" t="e">
        <f>IRR(B79:P79)</f>
        <v>#NUM!</v>
      </c>
      <c r="E88" s="221" t="e">
        <f>IRR(B79:U79)</f>
        <v>#NUM!</v>
      </c>
      <c r="G88" s="316">
        <v>0.15</v>
      </c>
      <c r="H88" s="173">
        <f>'5.Samoa taro intercrop (2.6)'!B110*$D76</f>
        <v>64347.632372757645</v>
      </c>
      <c r="I88" s="191">
        <v>0.15</v>
      </c>
      <c r="J88" s="173">
        <f>'5.Samoa taro intercrop (2.6)'!B176*D76</f>
        <v>67659.247009836981</v>
      </c>
      <c r="K88" s="191">
        <v>0.15</v>
      </c>
      <c r="L88" s="173">
        <f>L86-(L86*15%)</f>
        <v>112533.22823736435</v>
      </c>
    </row>
    <row r="89" spans="1:21" ht="15.75" thickBot="1" x14ac:dyDescent="0.3">
      <c r="A89" s="219" t="s">
        <v>198</v>
      </c>
      <c r="B89" s="220">
        <f>NPV($A2,B80:F80)</f>
        <v>48785.316001195926</v>
      </c>
      <c r="C89" s="220">
        <f>NPV($A2,B80:K80)</f>
        <v>83658.654831551554</v>
      </c>
      <c r="D89" s="220">
        <f>NPV($A2,B80:P80)</f>
        <v>110982.82831725576</v>
      </c>
      <c r="E89" s="221">
        <f>NPV($A2,B80:U80)</f>
        <v>132392.03322042865</v>
      </c>
      <c r="G89" s="317">
        <v>0.2</v>
      </c>
      <c r="H89" s="318">
        <f>'5.Samoa taro intercrop (2.6)'!B111*$D76</f>
        <v>50060.605963228234</v>
      </c>
      <c r="I89" s="319">
        <v>0.2</v>
      </c>
      <c r="J89" s="318">
        <f>'5.Samoa taro intercrop (2.6)'!B177*D76</f>
        <v>53015.050088517593</v>
      </c>
      <c r="K89" s="191">
        <v>0.2</v>
      </c>
      <c r="L89" s="173">
        <f>L86-(L86*20%)</f>
        <v>105913.62657634293</v>
      </c>
    </row>
    <row r="90" spans="1:21" x14ac:dyDescent="0.25">
      <c r="A90" s="219" t="s">
        <v>199</v>
      </c>
      <c r="B90" s="338" t="e">
        <f>IRR(B80:F80)</f>
        <v>#NUM!</v>
      </c>
      <c r="C90" s="220" t="e">
        <f>IRR(B80:K80)</f>
        <v>#NUM!</v>
      </c>
      <c r="D90" s="220" t="e">
        <f>IRR(B80:P80)</f>
        <v>#NUM!</v>
      </c>
      <c r="E90" s="221" t="e">
        <f>IRR(B80:U80)</f>
        <v>#NUM!</v>
      </c>
    </row>
    <row r="91" spans="1:21" x14ac:dyDescent="0.25">
      <c r="A91" s="219" t="s">
        <v>200</v>
      </c>
      <c r="B91" s="220">
        <f>NPV($A2,B81:F81)</f>
        <v>-2189.9427797533672</v>
      </c>
      <c r="C91" s="220">
        <f>NPV($A2,B81:K81)</f>
        <v>-4865.2266086628342</v>
      </c>
      <c r="D91" s="220">
        <f>NPV($A2,B81:P81)</f>
        <v>-5179.1704098993605</v>
      </c>
      <c r="E91" s="221">
        <f>NPV($A2,B81:U81)</f>
        <v>-4097.1825127042957</v>
      </c>
    </row>
    <row r="92" spans="1:21" x14ac:dyDescent="0.25">
      <c r="A92" s="219" t="s">
        <v>201</v>
      </c>
      <c r="B92" s="338" t="e">
        <f>IRR(B81:F81)</f>
        <v>#NUM!</v>
      </c>
      <c r="C92" s="338" t="e">
        <f>IRR(B81:K81)</f>
        <v>#NUM!</v>
      </c>
      <c r="D92" s="338" t="e">
        <f>IRR(B81:P81)</f>
        <v>#NUM!</v>
      </c>
      <c r="E92" s="339">
        <f>IRR(B81:U81)</f>
        <v>-7.4731541853099048E-2</v>
      </c>
    </row>
    <row r="93" spans="1:21" ht="15.75" thickBot="1" x14ac:dyDescent="0.3"/>
    <row r="94" spans="1:21" ht="30.75" thickBot="1" x14ac:dyDescent="0.3">
      <c r="A94" s="246" t="s">
        <v>205</v>
      </c>
      <c r="B94" s="215" t="s">
        <v>153</v>
      </c>
      <c r="C94" s="216"/>
      <c r="D94" s="217">
        <v>0.36657000000000001</v>
      </c>
      <c r="E94" s="218" t="s">
        <v>154</v>
      </c>
      <c r="F94" s="225" t="s">
        <v>155</v>
      </c>
      <c r="J94" s="243" t="s">
        <v>6</v>
      </c>
      <c r="K94" s="172" t="s">
        <v>190</v>
      </c>
    </row>
    <row r="95" spans="1:21" x14ac:dyDescent="0.25">
      <c r="B95" s="133" t="s">
        <v>63</v>
      </c>
      <c r="C95" s="133" t="s">
        <v>64</v>
      </c>
      <c r="D95" s="133" t="s">
        <v>65</v>
      </c>
      <c r="E95" s="133" t="s">
        <v>66</v>
      </c>
      <c r="F95" s="122" t="s">
        <v>67</v>
      </c>
      <c r="G95" s="122" t="s">
        <v>68</v>
      </c>
      <c r="H95" s="122" t="s">
        <v>69</v>
      </c>
      <c r="I95" s="122" t="s">
        <v>70</v>
      </c>
      <c r="J95" s="122" t="s">
        <v>71</v>
      </c>
      <c r="K95" s="122" t="s">
        <v>72</v>
      </c>
      <c r="L95" s="122" t="s">
        <v>73</v>
      </c>
      <c r="M95" s="122" t="s">
        <v>74</v>
      </c>
      <c r="N95" s="122" t="s">
        <v>75</v>
      </c>
      <c r="O95" s="122" t="s">
        <v>76</v>
      </c>
      <c r="P95" s="122" t="s">
        <v>77</v>
      </c>
      <c r="Q95" s="122" t="s">
        <v>78</v>
      </c>
      <c r="R95" s="122" t="s">
        <v>79</v>
      </c>
      <c r="S95" s="122" t="s">
        <v>80</v>
      </c>
      <c r="T95" s="122" t="s">
        <v>81</v>
      </c>
      <c r="U95" s="122" t="s">
        <v>82</v>
      </c>
    </row>
    <row r="96" spans="1:21" x14ac:dyDescent="0.25">
      <c r="A96" s="172" t="s">
        <v>157</v>
      </c>
      <c r="B96" s="173">
        <f>'6.Samoa taro with Mucuna (2.6)'!E44*$D$76</f>
        <v>12050.25561</v>
      </c>
      <c r="C96" s="173">
        <f>'6.Samoa taro with Mucuna (2.6)'!F44*$D$76</f>
        <v>11903.62761</v>
      </c>
      <c r="D96" s="173">
        <f>'6.Samoa taro with Mucuna (2.6)'!G44*$D$76</f>
        <v>11758.465889999999</v>
      </c>
      <c r="E96" s="173">
        <f>'6.Samoa taro with Mucuna (2.6)'!H44*$D$76</f>
        <v>11614.7557872</v>
      </c>
      <c r="F96" s="173">
        <f>'6.Samoa taro with Mucuna (2.6)'!I44*$D$76</f>
        <v>11472.482785428001</v>
      </c>
      <c r="G96" s="173">
        <f>'6.Samoa taro with Mucuna (2.6)'!J44*$D$76</f>
        <v>11331.63251367372</v>
      </c>
      <c r="H96" s="173">
        <f>'6.Samoa taro with Mucuna (2.6)'!K44*$D$76</f>
        <v>11192.190744636984</v>
      </c>
      <c r="I96" s="173">
        <f>'6.Samoa taro with Mucuna (2.6)'!L44*$D$76</f>
        <v>11054.143393290611</v>
      </c>
      <c r="J96" s="173">
        <f>'6.Samoa taro with Mucuna (2.6)'!M44*$D$76</f>
        <v>10917.476515457705</v>
      </c>
      <c r="K96" s="173">
        <f>'6.Samoa taro with Mucuna (2.6)'!N44*$D$76</f>
        <v>10782.176306403127</v>
      </c>
      <c r="L96" s="173">
        <f>'6.Samoa taro with Mucuna (2.6)'!O44*$D$76</f>
        <v>10648.229099439097</v>
      </c>
      <c r="M96" s="173">
        <f>'6.Samoa taro with Mucuna (2.6)'!P44*$D$76</f>
        <v>10515.621364544706</v>
      </c>
      <c r="N96" s="173">
        <f>'6.Samoa taro with Mucuna (2.6)'!Q44*$D$76</f>
        <v>10384.339706999261</v>
      </c>
      <c r="O96" s="173">
        <f>'6.Samoa taro with Mucuna (2.6)'!R44*$D$76</f>
        <v>10254.370866029265</v>
      </c>
      <c r="P96" s="173">
        <f>'6.Samoa taro with Mucuna (2.6)'!S44*$D$76</f>
        <v>10125.701713468972</v>
      </c>
      <c r="Q96" s="173">
        <f>'6.Samoa taro with Mucuna (2.6)'!T44*$D$76</f>
        <v>9998.319252434283</v>
      </c>
      <c r="R96" s="173">
        <f>'6.Samoa taro with Mucuna (2.6)'!U44*$D$76</f>
        <v>9872.2106160099411</v>
      </c>
      <c r="S96" s="173">
        <f>'6.Samoa taro with Mucuna (2.6)'!V44*$D$76</f>
        <v>9747.3630659498413</v>
      </c>
      <c r="T96" s="173">
        <f>'6.Samoa taro with Mucuna (2.6)'!W44*$D$76</f>
        <v>9623.7639913903422</v>
      </c>
      <c r="U96" s="173">
        <f>'6.Samoa taro with Mucuna (2.6)'!X44*$D$76</f>
        <v>9501.4009075764388</v>
      </c>
    </row>
    <row r="97" spans="1:21" x14ac:dyDescent="0.25">
      <c r="A97" s="172" t="s">
        <v>191</v>
      </c>
      <c r="B97" s="173">
        <f>'6.Samoa taro with Mucuna (2.6)'!E91*$D$76</f>
        <v>7027.4768130000002</v>
      </c>
      <c r="C97" s="173">
        <f>'6.Samoa taro with Mucuna (2.6)'!F91*$D$76</f>
        <v>8933.6408129999982</v>
      </c>
      <c r="D97" s="173">
        <f>'6.Samoa taro with Mucuna (2.6)'!G91*$D$76</f>
        <v>12745.968813000001</v>
      </c>
      <c r="E97" s="173">
        <f>'6.Samoa taro with Mucuna (2.6)'!H91*$D$76</f>
        <v>14652.132813</v>
      </c>
      <c r="F97" s="173">
        <f>'6.Samoa taro with Mucuna (2.6)'!I91*$D$76</f>
        <v>14652.132813</v>
      </c>
      <c r="G97" s="173">
        <f>'6.Samoa taro with Mucuna (2.6)'!J91*$D$76</f>
        <v>14652.132813</v>
      </c>
      <c r="H97" s="173">
        <f>'6.Samoa taro with Mucuna (2.6)'!K91*$D$76</f>
        <v>14652.132813</v>
      </c>
      <c r="I97" s="173">
        <f>'6.Samoa taro with Mucuna (2.6)'!L91*$D$76</f>
        <v>14652.132813</v>
      </c>
      <c r="J97" s="173">
        <f>'6.Samoa taro with Mucuna (2.6)'!M91*$D$76</f>
        <v>14652.132813</v>
      </c>
      <c r="K97" s="173">
        <f>'6.Samoa taro with Mucuna (2.6)'!N91*$D$76</f>
        <v>14652.132813</v>
      </c>
      <c r="L97" s="173">
        <f>'6.Samoa taro with Mucuna (2.6)'!O91*$D$76</f>
        <v>14652.132813</v>
      </c>
      <c r="M97" s="173">
        <f>'6.Samoa taro with Mucuna (2.6)'!P91*$D$76</f>
        <v>14652.132813</v>
      </c>
      <c r="N97" s="173">
        <f>'6.Samoa taro with Mucuna (2.6)'!Q91*$D$76</f>
        <v>14652.132813</v>
      </c>
      <c r="O97" s="173">
        <f>'6.Samoa taro with Mucuna (2.6)'!R91*$D$76</f>
        <v>14652.132813</v>
      </c>
      <c r="P97" s="173">
        <f>'6.Samoa taro with Mucuna (2.6)'!S91*$D$76</f>
        <v>14652.132813</v>
      </c>
      <c r="Q97" s="173">
        <f>'6.Samoa taro with Mucuna (2.6)'!T91*$D$76</f>
        <v>14652.132813</v>
      </c>
      <c r="R97" s="173">
        <f>'6.Samoa taro with Mucuna (2.6)'!U91*$D$76</f>
        <v>14652.132813</v>
      </c>
      <c r="S97" s="173">
        <f>'6.Samoa taro with Mucuna (2.6)'!V91*$D$76</f>
        <v>14652.132813</v>
      </c>
      <c r="T97" s="173">
        <f>'6.Samoa taro with Mucuna (2.6)'!W91*$D$76</f>
        <v>14652.132813</v>
      </c>
      <c r="U97" s="173">
        <f>'6.Samoa taro with Mucuna (2.6)'!X91*$D$76</f>
        <v>14652.132813</v>
      </c>
    </row>
    <row r="98" spans="1:21" x14ac:dyDescent="0.25">
      <c r="A98" s="172" t="s">
        <v>192</v>
      </c>
      <c r="B98" s="173">
        <f>'6.Samoa taro with Mucuna (2.6)'!E147 *$D$76</f>
        <v>7245.2193930000003</v>
      </c>
      <c r="C98" s="173">
        <f>'6.Samoa taro with Mucuna (2.6)'!F147 *$D$76</f>
        <v>9151.3833929999983</v>
      </c>
      <c r="D98" s="173">
        <f>'6.Samoa taro with Mucuna (2.6)'!G147 *$D$76</f>
        <v>12963.711393000001</v>
      </c>
      <c r="E98" s="173">
        <f>'6.Samoa taro with Mucuna (2.6)'!H147 *$D$76</f>
        <v>14869.875393</v>
      </c>
      <c r="F98" s="173">
        <f>'6.Samoa taro with Mucuna (2.6)'!I147 *$D$76</f>
        <v>14869.875393</v>
      </c>
      <c r="G98" s="173">
        <f>'6.Samoa taro with Mucuna (2.6)'!J147 *$D$76</f>
        <v>14652.132813</v>
      </c>
      <c r="H98" s="173">
        <f>'6.Samoa taro with Mucuna (2.6)'!K147 *$D$76</f>
        <v>14652.132813</v>
      </c>
      <c r="I98" s="173">
        <f>'6.Samoa taro with Mucuna (2.6)'!L147 *$D$76</f>
        <v>14652.132813</v>
      </c>
      <c r="J98" s="173">
        <f>'6.Samoa taro with Mucuna (2.6)'!M147 *$D$76</f>
        <v>14652.132813</v>
      </c>
      <c r="K98" s="173">
        <f>'6.Samoa taro with Mucuna (2.6)'!N147 *$D$76</f>
        <v>14652.132813</v>
      </c>
      <c r="L98" s="173">
        <f>'6.Samoa taro with Mucuna (2.6)'!O147 *$D$76</f>
        <v>14652.132813</v>
      </c>
      <c r="M98" s="173">
        <f>'6.Samoa taro with Mucuna (2.6)'!P147 *$D$76</f>
        <v>14652.132813</v>
      </c>
      <c r="N98" s="173">
        <f>'6.Samoa taro with Mucuna (2.6)'!Q147 *$D$76</f>
        <v>14652.132813</v>
      </c>
      <c r="O98" s="173">
        <f>'6.Samoa taro with Mucuna (2.6)'!R147 *$D$76</f>
        <v>14652.132813</v>
      </c>
      <c r="P98" s="173">
        <f>'6.Samoa taro with Mucuna (2.6)'!S147 *$D$76</f>
        <v>14652.132813</v>
      </c>
      <c r="Q98" s="173">
        <f>'6.Samoa taro with Mucuna (2.6)'!T147 *$D$76</f>
        <v>14652.132813</v>
      </c>
      <c r="R98" s="173">
        <f>'6.Samoa taro with Mucuna (2.6)'!U147 *$D$76</f>
        <v>14652.132813</v>
      </c>
      <c r="S98" s="173">
        <f>'6.Samoa taro with Mucuna (2.6)'!V147 *$D$76</f>
        <v>14652.132813</v>
      </c>
      <c r="T98" s="173">
        <f>'6.Samoa taro with Mucuna (2.6)'!W147 *$D$76</f>
        <v>14652.132813</v>
      </c>
      <c r="U98" s="173">
        <f>'6.Samoa taro with Mucuna (2.6)'!X147 *$D$76</f>
        <v>14652.132813</v>
      </c>
    </row>
    <row r="99" spans="1:21" x14ac:dyDescent="0.25">
      <c r="A99" s="172" t="s">
        <v>193</v>
      </c>
      <c r="B99" s="173">
        <f>B98-B96</f>
        <v>-4805.0362169999999</v>
      </c>
      <c r="C99" s="173">
        <f t="shared" ref="C99:U99" si="15">C98-C96</f>
        <v>-2752.2442170000013</v>
      </c>
      <c r="D99" s="173">
        <f t="shared" si="15"/>
        <v>1205.2455030000019</v>
      </c>
      <c r="E99" s="173">
        <f t="shared" si="15"/>
        <v>3255.1196058000005</v>
      </c>
      <c r="F99" s="173">
        <f t="shared" si="15"/>
        <v>3397.3926075719992</v>
      </c>
      <c r="G99" s="173">
        <f t="shared" si="15"/>
        <v>3320.5002993262806</v>
      </c>
      <c r="H99" s="173">
        <f t="shared" si="15"/>
        <v>3459.942068363016</v>
      </c>
      <c r="I99" s="173">
        <f t="shared" si="15"/>
        <v>3597.989419709389</v>
      </c>
      <c r="J99" s="173">
        <f t="shared" si="15"/>
        <v>3734.6562975422949</v>
      </c>
      <c r="K99" s="173">
        <f t="shared" si="15"/>
        <v>3869.9565065968727</v>
      </c>
      <c r="L99" s="173">
        <f t="shared" si="15"/>
        <v>4003.9037135609033</v>
      </c>
      <c r="M99" s="173">
        <f t="shared" si="15"/>
        <v>4136.5114484552942</v>
      </c>
      <c r="N99" s="173">
        <f t="shared" si="15"/>
        <v>4267.7931060007395</v>
      </c>
      <c r="O99" s="173">
        <f t="shared" si="15"/>
        <v>4397.7619469707352</v>
      </c>
      <c r="P99" s="173">
        <f t="shared" si="15"/>
        <v>4526.4310995310279</v>
      </c>
      <c r="Q99" s="173">
        <f t="shared" si="15"/>
        <v>4653.8135605657171</v>
      </c>
      <c r="R99" s="173">
        <f t="shared" si="15"/>
        <v>4779.9221969900591</v>
      </c>
      <c r="S99" s="173">
        <f t="shared" si="15"/>
        <v>4904.7697470501589</v>
      </c>
      <c r="T99" s="173">
        <f t="shared" si="15"/>
        <v>5028.368821609658</v>
      </c>
      <c r="U99" s="173">
        <f t="shared" si="15"/>
        <v>5150.7319054235613</v>
      </c>
    </row>
    <row r="100" spans="1:21" x14ac:dyDescent="0.25">
      <c r="A100" s="172" t="s">
        <v>203</v>
      </c>
      <c r="B100" s="173">
        <f>B99</f>
        <v>-4805.0362169999999</v>
      </c>
      <c r="C100" s="173">
        <f>C99+B100</f>
        <v>-7557.2804340000012</v>
      </c>
      <c r="D100" s="173">
        <f t="shared" ref="D100:E100" si="16">D99+C100</f>
        <v>-6352.0349309999992</v>
      </c>
      <c r="E100" s="173">
        <f t="shared" si="16"/>
        <v>-3096.9153251999987</v>
      </c>
      <c r="F100" s="173">
        <f>F99+E100</f>
        <v>300.47728237200045</v>
      </c>
      <c r="G100" s="173">
        <f t="shared" ref="G100:U100" si="17">G99+F100</f>
        <v>3620.977581698281</v>
      </c>
      <c r="H100" s="173">
        <f t="shared" si="17"/>
        <v>7080.919650061297</v>
      </c>
      <c r="I100" s="173">
        <f t="shared" si="17"/>
        <v>10678.909069770685</v>
      </c>
      <c r="J100" s="173">
        <f t="shared" si="17"/>
        <v>14413.56536731298</v>
      </c>
      <c r="K100" s="173">
        <f t="shared" si="17"/>
        <v>18283.521873909853</v>
      </c>
      <c r="L100" s="173">
        <f t="shared" si="17"/>
        <v>22287.425587470756</v>
      </c>
      <c r="M100" s="173">
        <f t="shared" si="17"/>
        <v>26423.93703592605</v>
      </c>
      <c r="N100" s="173">
        <f t="shared" si="17"/>
        <v>30691.73014192679</v>
      </c>
      <c r="O100" s="173">
        <f t="shared" si="17"/>
        <v>35089.492088897525</v>
      </c>
      <c r="P100" s="173">
        <f t="shared" si="17"/>
        <v>39615.923188428555</v>
      </c>
      <c r="Q100" s="173">
        <f t="shared" si="17"/>
        <v>44269.73674899427</v>
      </c>
      <c r="R100" s="173">
        <f t="shared" si="17"/>
        <v>49049.658945984331</v>
      </c>
      <c r="S100" s="173">
        <f t="shared" si="17"/>
        <v>53954.42869303449</v>
      </c>
      <c r="T100" s="173">
        <f t="shared" si="17"/>
        <v>58982.797514644146</v>
      </c>
      <c r="U100" s="173">
        <f t="shared" si="17"/>
        <v>64133.529420067709</v>
      </c>
    </row>
    <row r="101" spans="1:21" ht="15.75" thickBot="1" x14ac:dyDescent="0.3"/>
    <row r="102" spans="1:21" ht="15.75" thickBot="1" x14ac:dyDescent="0.3">
      <c r="A102" s="222" t="s">
        <v>195</v>
      </c>
      <c r="B102" s="223" t="s">
        <v>165</v>
      </c>
      <c r="C102" s="223" t="s">
        <v>166</v>
      </c>
      <c r="D102" s="223" t="s">
        <v>167</v>
      </c>
      <c r="E102" s="224" t="s">
        <v>168</v>
      </c>
      <c r="G102" s="175" t="s">
        <v>169</v>
      </c>
      <c r="H102" s="175"/>
      <c r="I102" s="176"/>
      <c r="J102" s="176"/>
      <c r="K102" s="176"/>
      <c r="L102" s="176"/>
      <c r="M102" s="176"/>
      <c r="N102" s="176"/>
    </row>
    <row r="103" spans="1:21" ht="24.75" x14ac:dyDescent="0.25">
      <c r="A103" s="219" t="s">
        <v>170</v>
      </c>
      <c r="B103" s="220">
        <f>NPV($A$2,B96:F96)</f>
        <v>50975.258780949291</v>
      </c>
      <c r="C103" s="220">
        <f>NPV($A$2,B96:K96)</f>
        <v>88523.881440214391</v>
      </c>
      <c r="D103" s="220">
        <f>NPV($A$2,B96:P96)</f>
        <v>116161.99872715511</v>
      </c>
      <c r="E103" s="221">
        <f>NPV($A$2,B96:U96)</f>
        <v>136489.21573313297</v>
      </c>
      <c r="G103" s="311" t="s">
        <v>105</v>
      </c>
      <c r="H103" s="312" t="s">
        <v>171</v>
      </c>
      <c r="I103" s="313" t="s">
        <v>105</v>
      </c>
      <c r="J103" s="313" t="s">
        <v>172</v>
      </c>
      <c r="K103" s="314" t="s">
        <v>173</v>
      </c>
      <c r="L103" s="315" t="s">
        <v>171</v>
      </c>
    </row>
    <row r="104" spans="1:21" x14ac:dyDescent="0.25">
      <c r="A104" s="219" t="s">
        <v>174</v>
      </c>
      <c r="B104" s="220" t="e">
        <f>IRR(B96:F96)</f>
        <v>#NUM!</v>
      </c>
      <c r="C104" s="220" t="e">
        <f>IRR(B96:K96)</f>
        <v>#NUM!</v>
      </c>
      <c r="D104" s="220" t="e">
        <f>IRR(B96:P96)</f>
        <v>#NUM!</v>
      </c>
      <c r="E104" s="221" t="e">
        <f>IRR(B96:U96)</f>
        <v>#NUM!</v>
      </c>
      <c r="G104" s="316">
        <f>$A$2</f>
        <v>0.05</v>
      </c>
      <c r="H104" s="173">
        <f>'6.Samoa taro with Mucuna (2.6)'!B98</f>
        <v>459674.62419479823</v>
      </c>
      <c r="I104" s="191">
        <v>0.05</v>
      </c>
      <c r="J104" s="173">
        <f>'6.Samoa taro with Mucuna (2.6)'!B154</f>
        <v>462246.3333371529</v>
      </c>
      <c r="K104" s="191">
        <v>0</v>
      </c>
      <c r="L104" s="173">
        <f>E107</f>
        <v>169445.63841140017</v>
      </c>
    </row>
    <row r="105" spans="1:21" x14ac:dyDescent="0.25">
      <c r="A105" s="219" t="s">
        <v>196</v>
      </c>
      <c r="B105" s="220">
        <f>NPV($A$2,B97:F97)</f>
        <v>49341.033097516985</v>
      </c>
      <c r="C105" s="220">
        <f>NPV($A$2,B97:K97)</f>
        <v>99044.851637846165</v>
      </c>
      <c r="D105" s="220">
        <f>NPV($A$2,B97:P97)</f>
        <v>137989.09403759422</v>
      </c>
      <c r="E105" s="221">
        <f>NPV($A$2,B97:U97)</f>
        <v>168502.92699108721</v>
      </c>
      <c r="G105" s="316">
        <v>0.1</v>
      </c>
      <c r="H105" s="173">
        <f>'6.Samoa taro with Mucuna (2.6)'!B99</f>
        <v>304586.3142288471</v>
      </c>
      <c r="I105" s="191">
        <v>0.1</v>
      </c>
      <c r="J105" s="173">
        <f>'6.Samoa taro with Mucuna (2.6)'!B155</f>
        <v>306838.04156987579</v>
      </c>
      <c r="K105" s="191">
        <v>0.1</v>
      </c>
      <c r="L105" s="173">
        <f>L104-(L104*10%)</f>
        <v>152501.07457026016</v>
      </c>
    </row>
    <row r="106" spans="1:21" x14ac:dyDescent="0.25">
      <c r="A106" s="219" t="s">
        <v>197</v>
      </c>
      <c r="B106" s="220" t="e">
        <f>IRR(B97:F97)</f>
        <v>#NUM!</v>
      </c>
      <c r="C106" s="220" t="e">
        <f>IRR(B97:K97)</f>
        <v>#NUM!</v>
      </c>
      <c r="D106" s="220" t="e">
        <f>IRR(B97:P97)</f>
        <v>#NUM!</v>
      </c>
      <c r="E106" s="221" t="e">
        <f>IRR(B97:U97)</f>
        <v>#NUM!</v>
      </c>
      <c r="G106" s="316">
        <v>0.15</v>
      </c>
      <c r="H106" s="173">
        <f>'6.Samoa taro with Mucuna (2.6)'!B100</f>
        <v>216889.23026308508</v>
      </c>
      <c r="I106" s="191">
        <v>0.15</v>
      </c>
      <c r="J106" s="173">
        <f>'6.Samoa taro with Mucuna (2.6)'!B156</f>
        <v>218880.41039130386</v>
      </c>
      <c r="K106" s="191">
        <v>0.15</v>
      </c>
      <c r="L106" s="173">
        <f>L104-(L104*15%)</f>
        <v>144028.79264969015</v>
      </c>
    </row>
    <row r="107" spans="1:21" ht="15.75" thickBot="1" x14ac:dyDescent="0.3">
      <c r="A107" s="219" t="s">
        <v>198</v>
      </c>
      <c r="B107" s="220">
        <f>NPV($A$2,B98:F98)</f>
        <v>50283.744517829953</v>
      </c>
      <c r="C107" s="220">
        <f>NPV($A$2,B98:K98)</f>
        <v>99987.563058159125</v>
      </c>
      <c r="D107" s="220">
        <f>NPV($A$2,B98:P98)</f>
        <v>138931.80545790718</v>
      </c>
      <c r="E107" s="221">
        <f>NPV($A$2,B98:U98)</f>
        <v>169445.63841140017</v>
      </c>
      <c r="G107" s="317">
        <v>0.2</v>
      </c>
      <c r="H107" s="318">
        <f>'6.Samoa taro with Mucuna (2.6)'!B101</f>
        <v>163465.55864291213</v>
      </c>
      <c r="I107" s="319">
        <v>0.2</v>
      </c>
      <c r="J107" s="318">
        <f>'6.Samoa taro with Mucuna (2.6)'!B157</f>
        <v>165241.98225402329</v>
      </c>
      <c r="K107" s="191">
        <v>0.2</v>
      </c>
      <c r="L107" s="173">
        <f>L104-(L104*20%)</f>
        <v>135556.51072912014</v>
      </c>
    </row>
    <row r="108" spans="1:21" x14ac:dyDescent="0.25">
      <c r="A108" s="219" t="s">
        <v>199</v>
      </c>
      <c r="B108" s="220" t="e">
        <f>IRR(B98:F99)</f>
        <v>#NUM!</v>
      </c>
      <c r="C108" s="220" t="e">
        <f>IRR(B98:K98)</f>
        <v>#NUM!</v>
      </c>
      <c r="D108" s="220" t="e">
        <f>IRR(B98:P98)</f>
        <v>#NUM!</v>
      </c>
      <c r="E108" s="221" t="e">
        <f>IRR(B98:U98)</f>
        <v>#NUM!</v>
      </c>
    </row>
    <row r="109" spans="1:21" x14ac:dyDescent="0.25">
      <c r="A109" s="219" t="s">
        <v>200</v>
      </c>
      <c r="B109" s="220">
        <f>NPV($A$2,B99:F99)</f>
        <v>-691.51426311933562</v>
      </c>
      <c r="C109" s="220">
        <f>NPV($A$2,B99:K99)</f>
        <v>11463.681617944751</v>
      </c>
      <c r="D109" s="220">
        <f>NPV($A$2,B99:P99)</f>
        <v>22769.806730752065</v>
      </c>
      <c r="E109" s="221">
        <f>NPV($A$2,B99:U99)</f>
        <v>32956.422678267205</v>
      </c>
    </row>
    <row r="110" spans="1:21" x14ac:dyDescent="0.25">
      <c r="A110" s="219" t="s">
        <v>201</v>
      </c>
      <c r="B110" s="338">
        <f>IRR(B99:F99)</f>
        <v>1.3475056995258861E-2</v>
      </c>
      <c r="C110" s="338">
        <f>IRR(B99:K99)</f>
        <v>0.27706129873066776</v>
      </c>
      <c r="D110" s="338">
        <f>IRR(B99:P99)</f>
        <v>0.31504430033294617</v>
      </c>
      <c r="E110" s="339">
        <f>IRR(B99:U99)</f>
        <v>0.32338409244004351</v>
      </c>
    </row>
  </sheetData>
  <mergeCells count="1">
    <mergeCell ref="A1:H1"/>
  </mergeCells>
  <hyperlinks>
    <hyperlink ref="B2" r:id="rId1" xr:uid="{FC65F1E6-9DC3-43EB-92B0-03E9C824699A}"/>
    <hyperlink ref="F76" r:id="rId2" xr:uid="{EB189DDD-DC5A-4EBD-A04C-D93CBD2F89A8}"/>
    <hyperlink ref="F94" r:id="rId3" xr:uid="{983DF1A4-79B5-4FC3-94DD-B760DABAA716}"/>
    <hyperlink ref="F4" r:id="rId4" xr:uid="{70D3B885-5A05-4D6B-8374-2E0F2E1430A3}"/>
    <hyperlink ref="F22" r:id="rId5" xr:uid="{8F7B615E-5DF2-4BFD-AB19-EF07239555CF}"/>
    <hyperlink ref="F40" r:id="rId6" xr:uid="{8A487DCA-F593-4F13-BE48-EAF0E8F45C18}"/>
    <hyperlink ref="F58" r:id="rId7" xr:uid="{89E29CFB-DFD1-41F9-A4C1-18C78C5B5524}"/>
  </hyperlinks>
  <pageMargins left="0.7" right="0.7" top="0.75" bottom="0.75" header="0.3" footer="0.3"/>
  <pageSetup paperSize="9" orientation="portrait" r:id="rId8"/>
  <drawing r:id="rId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0B7AA-D3D6-44BB-9A3A-02E63F5885A8}">
  <dimension ref="A1:X205"/>
  <sheetViews>
    <sheetView topLeftCell="A95" zoomScale="70" zoomScaleNormal="70" workbookViewId="0">
      <pane ySplit="360" activePane="bottomLeft"/>
      <selection activeCell="C15" sqref="C15"/>
      <selection pane="bottomLeft" activeCell="C9" sqref="C9"/>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36.140625" style="98" customWidth="1"/>
    <col min="6" max="24" width="12.7109375" style="98" customWidth="1"/>
    <col min="25" max="16384" width="8.7109375" style="98"/>
  </cols>
  <sheetData>
    <row r="1" spans="1:24" ht="22.5" customHeight="1" thickBot="1" x14ac:dyDescent="0.3">
      <c r="A1" s="210" t="s">
        <v>206</v>
      </c>
      <c r="B1" s="146"/>
      <c r="C1" s="146"/>
      <c r="D1" s="146"/>
      <c r="E1" s="146"/>
      <c r="F1" s="146"/>
      <c r="G1" s="146"/>
      <c r="H1" s="146"/>
    </row>
    <row r="2" spans="1: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696</v>
      </c>
      <c r="C6" s="100">
        <v>2928</v>
      </c>
      <c r="D6" s="101"/>
    </row>
    <row r="7" spans="1:24" ht="24" x14ac:dyDescent="0.2">
      <c r="A7" s="99" t="s">
        <v>209</v>
      </c>
      <c r="C7" s="100">
        <f>C6*80%</f>
        <v>2342.4</v>
      </c>
      <c r="D7" s="101"/>
    </row>
    <row r="8" spans="1:24" x14ac:dyDescent="0.2">
      <c r="A8" s="99" t="s">
        <v>210</v>
      </c>
      <c r="C8" s="102">
        <v>2.83</v>
      </c>
      <c r="D8" s="103"/>
    </row>
    <row r="9" spans="1:24" ht="12.75" thickBot="1" x14ac:dyDescent="0.25">
      <c r="A9" s="169" t="s">
        <v>211</v>
      </c>
      <c r="B9" s="203"/>
      <c r="C9" s="170">
        <f>C7*C8</f>
        <v>6628.9920000000002</v>
      </c>
      <c r="D9" s="101"/>
    </row>
    <row r="12" spans="1:24" ht="12.75" x14ac:dyDescent="0.2">
      <c r="A12" s="112" t="s">
        <v>212</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217</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218</v>
      </c>
      <c r="B16" s="133" t="s">
        <v>219</v>
      </c>
      <c r="C16" s="133">
        <v>50</v>
      </c>
      <c r="E16" s="122">
        <f>C16</f>
        <v>50</v>
      </c>
      <c r="F16" s="122">
        <f>C16</f>
        <v>50</v>
      </c>
      <c r="G16" s="122">
        <f>C16</f>
        <v>50</v>
      </c>
      <c r="H16" s="122">
        <f>C16</f>
        <v>50</v>
      </c>
      <c r="I16" s="122">
        <f>C16</f>
        <v>50</v>
      </c>
      <c r="J16" s="122">
        <f>C16</f>
        <v>50</v>
      </c>
      <c r="K16" s="122">
        <f>C16</f>
        <v>50</v>
      </c>
      <c r="L16" s="122">
        <f>C16</f>
        <v>50</v>
      </c>
      <c r="M16" s="122">
        <f>C16</f>
        <v>50</v>
      </c>
      <c r="N16" s="122">
        <f>C16</f>
        <v>50</v>
      </c>
      <c r="O16" s="122">
        <f>C16</f>
        <v>50</v>
      </c>
      <c r="P16" s="122">
        <f>C16</f>
        <v>50</v>
      </c>
      <c r="Q16" s="122">
        <f>C16</f>
        <v>50</v>
      </c>
      <c r="R16" s="122">
        <f>C16</f>
        <v>50</v>
      </c>
      <c r="S16" s="122">
        <f>C16</f>
        <v>50</v>
      </c>
      <c r="T16" s="122">
        <f>C16</f>
        <v>50</v>
      </c>
      <c r="U16" s="122">
        <f>C16</f>
        <v>50</v>
      </c>
      <c r="V16" s="122">
        <f>C16</f>
        <v>50</v>
      </c>
      <c r="W16" s="122">
        <f>C16</f>
        <v>50</v>
      </c>
      <c r="X16" s="122">
        <f>C16</f>
        <v>50</v>
      </c>
    </row>
    <row r="17" spans="1:24" x14ac:dyDescent="0.2">
      <c r="A17" s="122" t="s">
        <v>220</v>
      </c>
      <c r="B17" s="122" t="s">
        <v>221</v>
      </c>
      <c r="C17" s="122">
        <v>844</v>
      </c>
      <c r="E17" s="122">
        <f>C17</f>
        <v>844</v>
      </c>
      <c r="F17" s="122">
        <f>C17</f>
        <v>844</v>
      </c>
      <c r="G17" s="122">
        <f>C17</f>
        <v>844</v>
      </c>
      <c r="H17" s="122">
        <f>C17</f>
        <v>844</v>
      </c>
      <c r="I17" s="122">
        <f>C17</f>
        <v>844</v>
      </c>
      <c r="J17" s="122">
        <f>C17</f>
        <v>844</v>
      </c>
      <c r="K17" s="122">
        <f>C17</f>
        <v>844</v>
      </c>
      <c r="L17" s="122">
        <f>C17</f>
        <v>844</v>
      </c>
      <c r="M17" s="122">
        <f>C17</f>
        <v>844</v>
      </c>
      <c r="N17" s="122">
        <f>C17</f>
        <v>844</v>
      </c>
      <c r="O17" s="122">
        <f>C17</f>
        <v>844</v>
      </c>
      <c r="P17" s="122">
        <f>C17</f>
        <v>844</v>
      </c>
      <c r="Q17" s="122">
        <f>C17</f>
        <v>844</v>
      </c>
      <c r="R17" s="122">
        <f>C17</f>
        <v>844</v>
      </c>
      <c r="S17" s="122">
        <f>C17</f>
        <v>844</v>
      </c>
      <c r="T17" s="122">
        <f>C17</f>
        <v>844</v>
      </c>
      <c r="U17" s="122">
        <f>C17</f>
        <v>844</v>
      </c>
      <c r="V17" s="122">
        <f>C17</f>
        <v>844</v>
      </c>
      <c r="W17" s="122">
        <f>C17</f>
        <v>844</v>
      </c>
      <c r="X17" s="122">
        <f>C17</f>
        <v>844</v>
      </c>
    </row>
    <row r="18" spans="1:24" x14ac:dyDescent="0.2">
      <c r="A18" s="98" t="s">
        <v>222</v>
      </c>
      <c r="B18" s="98" t="s">
        <v>223</v>
      </c>
      <c r="C18" s="98">
        <v>200</v>
      </c>
      <c r="E18" s="122">
        <f>C18</f>
        <v>200</v>
      </c>
      <c r="F18" s="122">
        <f>C18</f>
        <v>200</v>
      </c>
      <c r="G18" s="122">
        <f>C18</f>
        <v>200</v>
      </c>
      <c r="H18" s="122">
        <f>C18</f>
        <v>200</v>
      </c>
      <c r="I18" s="122">
        <f>C18</f>
        <v>200</v>
      </c>
      <c r="J18" s="122">
        <f>C18</f>
        <v>200</v>
      </c>
      <c r="K18" s="122">
        <f>C18</f>
        <v>200</v>
      </c>
      <c r="L18" s="122">
        <f>C18</f>
        <v>200</v>
      </c>
      <c r="M18" s="122">
        <f>C18</f>
        <v>200</v>
      </c>
      <c r="N18" s="122">
        <f>C18</f>
        <v>200</v>
      </c>
      <c r="O18" s="122">
        <f>C18</f>
        <v>200</v>
      </c>
      <c r="P18" s="122">
        <f>C18</f>
        <v>200</v>
      </c>
      <c r="Q18" s="122">
        <f>C18</f>
        <v>200</v>
      </c>
      <c r="R18" s="122">
        <f>C18</f>
        <v>200</v>
      </c>
      <c r="S18" s="122">
        <f>C18</f>
        <v>200</v>
      </c>
      <c r="T18" s="122">
        <f>C18</f>
        <v>200</v>
      </c>
      <c r="U18" s="122">
        <f>C18</f>
        <v>200</v>
      </c>
      <c r="V18" s="122">
        <f>C18</f>
        <v>200</v>
      </c>
      <c r="W18" s="122">
        <f>C18</f>
        <v>200</v>
      </c>
      <c r="X18" s="122">
        <f>C18</f>
        <v>200</v>
      </c>
    </row>
    <row r="19" spans="1:24" ht="12.75" thickBot="1" x14ac:dyDescent="0.25">
      <c r="A19" s="98" t="s">
        <v>224</v>
      </c>
      <c r="B19" s="98" t="s">
        <v>225</v>
      </c>
      <c r="C19" s="98">
        <v>216</v>
      </c>
      <c r="E19" s="122">
        <f>C19</f>
        <v>216</v>
      </c>
      <c r="F19" s="122">
        <f>C19</f>
        <v>216</v>
      </c>
      <c r="G19" s="122">
        <f>C19</f>
        <v>216</v>
      </c>
      <c r="H19" s="122">
        <f>C19</f>
        <v>216</v>
      </c>
      <c r="I19" s="122">
        <f>C19</f>
        <v>216</v>
      </c>
      <c r="J19" s="122">
        <f>C19</f>
        <v>216</v>
      </c>
      <c r="K19" s="122">
        <f>C19</f>
        <v>216</v>
      </c>
      <c r="L19" s="122">
        <f>C19</f>
        <v>216</v>
      </c>
      <c r="M19" s="122">
        <f>C19</f>
        <v>216</v>
      </c>
      <c r="N19" s="122">
        <f>C19</f>
        <v>216</v>
      </c>
      <c r="O19" s="122">
        <f>C19</f>
        <v>216</v>
      </c>
      <c r="P19" s="122">
        <f>C19</f>
        <v>216</v>
      </c>
      <c r="Q19" s="122">
        <f>C19</f>
        <v>216</v>
      </c>
      <c r="R19" s="122">
        <f>C19</f>
        <v>216</v>
      </c>
      <c r="S19" s="122">
        <f>C19</f>
        <v>216</v>
      </c>
      <c r="T19" s="122">
        <f>C19</f>
        <v>216</v>
      </c>
      <c r="U19" s="122">
        <f>C19</f>
        <v>216</v>
      </c>
      <c r="V19" s="122">
        <f>C19</f>
        <v>216</v>
      </c>
      <c r="W19" s="122">
        <f>C19</f>
        <v>216</v>
      </c>
      <c r="X19" s="122">
        <f>C19</f>
        <v>216</v>
      </c>
    </row>
    <row r="20" spans="1:24" s="118" customFormat="1" ht="33.6" customHeight="1" thickBot="1" x14ac:dyDescent="0.25">
      <c r="A20" s="159" t="s">
        <v>226</v>
      </c>
      <c r="B20" s="159"/>
      <c r="C20" s="106">
        <f>SUM(E20:X20)</f>
        <v>26200</v>
      </c>
      <c r="D20" s="107"/>
      <c r="E20" s="106">
        <f t="shared" ref="E20:X20" si="0">SUM(E16:E19)</f>
        <v>1310</v>
      </c>
      <c r="F20" s="106">
        <f t="shared" si="0"/>
        <v>1310</v>
      </c>
      <c r="G20" s="106">
        <f t="shared" si="0"/>
        <v>1310</v>
      </c>
      <c r="H20" s="106">
        <f t="shared" si="0"/>
        <v>1310</v>
      </c>
      <c r="I20" s="106">
        <f t="shared" si="0"/>
        <v>1310</v>
      </c>
      <c r="J20" s="106">
        <f t="shared" si="0"/>
        <v>1310</v>
      </c>
      <c r="K20" s="106">
        <f t="shared" si="0"/>
        <v>1310</v>
      </c>
      <c r="L20" s="106">
        <f t="shared" si="0"/>
        <v>1310</v>
      </c>
      <c r="M20" s="106">
        <f t="shared" si="0"/>
        <v>1310</v>
      </c>
      <c r="N20" s="106">
        <f t="shared" si="0"/>
        <v>1310</v>
      </c>
      <c r="O20" s="106">
        <f t="shared" si="0"/>
        <v>1310</v>
      </c>
      <c r="P20" s="106">
        <f t="shared" si="0"/>
        <v>1310</v>
      </c>
      <c r="Q20" s="106">
        <f t="shared" si="0"/>
        <v>1310</v>
      </c>
      <c r="R20" s="106">
        <f t="shared" si="0"/>
        <v>1310</v>
      </c>
      <c r="S20" s="106">
        <f t="shared" si="0"/>
        <v>1310</v>
      </c>
      <c r="T20" s="106">
        <f t="shared" si="0"/>
        <v>1310</v>
      </c>
      <c r="U20" s="106">
        <f t="shared" si="0"/>
        <v>1310</v>
      </c>
      <c r="V20" s="106">
        <f t="shared" si="0"/>
        <v>1310</v>
      </c>
      <c r="W20" s="106">
        <f t="shared" si="0"/>
        <v>1310</v>
      </c>
      <c r="X20" s="106">
        <f t="shared" si="0"/>
        <v>1310</v>
      </c>
    </row>
    <row r="21" spans="1:24" ht="47.1" customHeight="1" thickBot="1" x14ac:dyDescent="0.25">
      <c r="A21" s="104" t="s">
        <v>227</v>
      </c>
      <c r="B21" s="104"/>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228</v>
      </c>
      <c r="B22" s="204" t="s">
        <v>229</v>
      </c>
      <c r="C22" s="131">
        <v>120</v>
      </c>
      <c r="E22" s="122">
        <f>C22</f>
        <v>120</v>
      </c>
      <c r="F22" s="122">
        <f t="shared" ref="F22:F27" si="1">C22</f>
        <v>120</v>
      </c>
      <c r="G22" s="122">
        <f t="shared" ref="G22:G27" si="2">C22</f>
        <v>120</v>
      </c>
      <c r="H22" s="122">
        <f t="shared" ref="H22:H27" si="3">C22</f>
        <v>120</v>
      </c>
      <c r="I22" s="122">
        <f t="shared" ref="I22:I27" si="4">C22</f>
        <v>120</v>
      </c>
      <c r="J22" s="122">
        <f t="shared" ref="J22:J27" si="5">C22</f>
        <v>120</v>
      </c>
      <c r="K22" s="122">
        <f t="shared" ref="K22:K27" si="6">C22</f>
        <v>120</v>
      </c>
      <c r="L22" s="122">
        <f t="shared" ref="L22:L27" si="7">C22</f>
        <v>120</v>
      </c>
      <c r="M22" s="122">
        <f t="shared" ref="M22:M27" si="8">C22</f>
        <v>120</v>
      </c>
      <c r="N22" s="122">
        <f t="shared" ref="N22:N27" si="9">C22</f>
        <v>120</v>
      </c>
      <c r="O22" s="122">
        <f t="shared" ref="O22:O27" si="10">C22</f>
        <v>120</v>
      </c>
      <c r="P22" s="122">
        <f t="shared" ref="P22:P27" si="11">C22</f>
        <v>120</v>
      </c>
      <c r="Q22" s="122">
        <f t="shared" ref="Q22:Q27" si="12">C22</f>
        <v>120</v>
      </c>
      <c r="R22" s="122">
        <f t="shared" ref="R22:R27" si="13">C22</f>
        <v>120</v>
      </c>
      <c r="S22" s="122">
        <f t="shared" ref="S22:S27" si="14">C22</f>
        <v>120</v>
      </c>
      <c r="T22" s="122">
        <f t="shared" ref="T22:T27" si="15">C22</f>
        <v>120</v>
      </c>
      <c r="U22" s="122">
        <f t="shared" ref="U22:U27" si="16">C22</f>
        <v>120</v>
      </c>
      <c r="V22" s="122">
        <f t="shared" ref="V22:V27" si="17">C22</f>
        <v>120</v>
      </c>
      <c r="W22" s="122">
        <f t="shared" ref="W22:W27" si="18">C22</f>
        <v>120</v>
      </c>
      <c r="X22" s="122">
        <f t="shared" ref="X22:X27" si="19">C22</f>
        <v>120</v>
      </c>
    </row>
    <row r="23" spans="1:24" x14ac:dyDescent="0.2">
      <c r="A23" s="122" t="s">
        <v>230</v>
      </c>
      <c r="B23" s="204" t="s">
        <v>231</v>
      </c>
      <c r="C23" s="132">
        <v>192</v>
      </c>
      <c r="E23" s="122">
        <f>C23</f>
        <v>192</v>
      </c>
      <c r="F23" s="122">
        <f t="shared" si="1"/>
        <v>192</v>
      </c>
      <c r="G23" s="122">
        <f t="shared" si="2"/>
        <v>192</v>
      </c>
      <c r="H23" s="122">
        <f t="shared" si="3"/>
        <v>192</v>
      </c>
      <c r="I23" s="122">
        <f t="shared" si="4"/>
        <v>192</v>
      </c>
      <c r="J23" s="122">
        <f t="shared" si="5"/>
        <v>192</v>
      </c>
      <c r="K23" s="122">
        <f t="shared" si="6"/>
        <v>192</v>
      </c>
      <c r="L23" s="122">
        <f t="shared" si="7"/>
        <v>192</v>
      </c>
      <c r="M23" s="122">
        <f t="shared" si="8"/>
        <v>192</v>
      </c>
      <c r="N23" s="122">
        <f t="shared" si="9"/>
        <v>192</v>
      </c>
      <c r="O23" s="122">
        <f t="shared" si="10"/>
        <v>192</v>
      </c>
      <c r="P23" s="122">
        <f t="shared" si="11"/>
        <v>192</v>
      </c>
      <c r="Q23" s="122">
        <f t="shared" si="12"/>
        <v>192</v>
      </c>
      <c r="R23" s="122">
        <f t="shared" si="13"/>
        <v>192</v>
      </c>
      <c r="S23" s="122">
        <f t="shared" si="14"/>
        <v>192</v>
      </c>
      <c r="T23" s="122">
        <f t="shared" si="15"/>
        <v>192</v>
      </c>
      <c r="U23" s="122">
        <f t="shared" si="16"/>
        <v>192</v>
      </c>
      <c r="V23" s="122">
        <f t="shared" si="17"/>
        <v>192</v>
      </c>
      <c r="W23" s="122">
        <f t="shared" si="18"/>
        <v>192</v>
      </c>
      <c r="X23" s="122">
        <f t="shared" si="19"/>
        <v>192</v>
      </c>
    </row>
    <row r="24" spans="1:24" x14ac:dyDescent="0.2">
      <c r="A24" s="122" t="s">
        <v>232</v>
      </c>
      <c r="B24" s="204" t="s">
        <v>233</v>
      </c>
      <c r="C24" s="132">
        <v>288</v>
      </c>
      <c r="E24" s="122">
        <f>C24</f>
        <v>288</v>
      </c>
      <c r="F24" s="122">
        <f t="shared" si="1"/>
        <v>288</v>
      </c>
      <c r="G24" s="122">
        <f t="shared" si="2"/>
        <v>288</v>
      </c>
      <c r="H24" s="122">
        <f t="shared" si="3"/>
        <v>288</v>
      </c>
      <c r="I24" s="122">
        <f t="shared" si="4"/>
        <v>288</v>
      </c>
      <c r="J24" s="122">
        <f t="shared" si="5"/>
        <v>288</v>
      </c>
      <c r="K24" s="122">
        <f t="shared" si="6"/>
        <v>288</v>
      </c>
      <c r="L24" s="122">
        <f t="shared" si="7"/>
        <v>288</v>
      </c>
      <c r="M24" s="122">
        <f t="shared" si="8"/>
        <v>288</v>
      </c>
      <c r="N24" s="122">
        <f t="shared" si="9"/>
        <v>288</v>
      </c>
      <c r="O24" s="122">
        <f t="shared" si="10"/>
        <v>288</v>
      </c>
      <c r="P24" s="122">
        <f t="shared" si="11"/>
        <v>288</v>
      </c>
      <c r="Q24" s="122">
        <f t="shared" si="12"/>
        <v>288</v>
      </c>
      <c r="R24" s="122">
        <f t="shared" si="13"/>
        <v>288</v>
      </c>
      <c r="S24" s="122">
        <f t="shared" si="14"/>
        <v>288</v>
      </c>
      <c r="T24" s="122">
        <f t="shared" si="15"/>
        <v>288</v>
      </c>
      <c r="U24" s="122">
        <f t="shared" si="16"/>
        <v>288</v>
      </c>
      <c r="V24" s="122">
        <f t="shared" si="17"/>
        <v>288</v>
      </c>
      <c r="W24" s="122">
        <f t="shared" si="18"/>
        <v>288</v>
      </c>
      <c r="X24" s="122">
        <f t="shared" si="19"/>
        <v>288</v>
      </c>
    </row>
    <row r="25" spans="1:24" ht="24" x14ac:dyDescent="0.2">
      <c r="A25" s="122" t="s">
        <v>234</v>
      </c>
      <c r="B25" s="204" t="s">
        <v>235</v>
      </c>
      <c r="C25" s="132">
        <v>480</v>
      </c>
      <c r="E25" s="122">
        <f t="shared" ref="E25:E27" si="20">C25</f>
        <v>480</v>
      </c>
      <c r="F25" s="122">
        <f t="shared" si="1"/>
        <v>480</v>
      </c>
      <c r="G25" s="122">
        <f t="shared" si="2"/>
        <v>480</v>
      </c>
      <c r="H25" s="122">
        <f t="shared" si="3"/>
        <v>480</v>
      </c>
      <c r="I25" s="122">
        <f t="shared" si="4"/>
        <v>480</v>
      </c>
      <c r="J25" s="122">
        <f t="shared" si="5"/>
        <v>480</v>
      </c>
      <c r="K25" s="122">
        <f t="shared" si="6"/>
        <v>480</v>
      </c>
      <c r="L25" s="122">
        <f t="shared" si="7"/>
        <v>480</v>
      </c>
      <c r="M25" s="122">
        <f t="shared" si="8"/>
        <v>480</v>
      </c>
      <c r="N25" s="122">
        <f t="shared" si="9"/>
        <v>480</v>
      </c>
      <c r="O25" s="122">
        <f t="shared" si="10"/>
        <v>480</v>
      </c>
      <c r="P25" s="122">
        <f t="shared" si="11"/>
        <v>480</v>
      </c>
      <c r="Q25" s="122">
        <f t="shared" si="12"/>
        <v>480</v>
      </c>
      <c r="R25" s="122">
        <f t="shared" si="13"/>
        <v>480</v>
      </c>
      <c r="S25" s="122">
        <f t="shared" si="14"/>
        <v>480</v>
      </c>
      <c r="T25" s="122">
        <f t="shared" si="15"/>
        <v>480</v>
      </c>
      <c r="U25" s="122">
        <f t="shared" si="16"/>
        <v>480</v>
      </c>
      <c r="V25" s="122">
        <f t="shared" si="17"/>
        <v>480</v>
      </c>
      <c r="W25" s="122">
        <f t="shared" si="18"/>
        <v>480</v>
      </c>
      <c r="X25" s="122">
        <f t="shared" si="19"/>
        <v>480</v>
      </c>
    </row>
    <row r="26" spans="1:24" x14ac:dyDescent="0.2">
      <c r="A26" s="122" t="s">
        <v>236</v>
      </c>
      <c r="B26" s="204" t="s">
        <v>237</v>
      </c>
      <c r="C26" s="132">
        <v>288</v>
      </c>
      <c r="E26" s="122">
        <f t="shared" si="20"/>
        <v>288</v>
      </c>
      <c r="F26" s="122">
        <f t="shared" si="1"/>
        <v>288</v>
      </c>
      <c r="G26" s="122">
        <f t="shared" si="2"/>
        <v>288</v>
      </c>
      <c r="H26" s="122">
        <f t="shared" si="3"/>
        <v>288</v>
      </c>
      <c r="I26" s="122">
        <f t="shared" si="4"/>
        <v>288</v>
      </c>
      <c r="J26" s="122">
        <f t="shared" si="5"/>
        <v>288</v>
      </c>
      <c r="K26" s="122">
        <f t="shared" si="6"/>
        <v>288</v>
      </c>
      <c r="L26" s="122">
        <f t="shared" si="7"/>
        <v>288</v>
      </c>
      <c r="M26" s="122">
        <f t="shared" si="8"/>
        <v>288</v>
      </c>
      <c r="N26" s="122">
        <f t="shared" si="9"/>
        <v>288</v>
      </c>
      <c r="O26" s="122">
        <f t="shared" si="10"/>
        <v>288</v>
      </c>
      <c r="P26" s="122">
        <f t="shared" si="11"/>
        <v>288</v>
      </c>
      <c r="Q26" s="122">
        <f t="shared" si="12"/>
        <v>288</v>
      </c>
      <c r="R26" s="122">
        <f t="shared" si="13"/>
        <v>288</v>
      </c>
      <c r="S26" s="122">
        <f t="shared" si="14"/>
        <v>288</v>
      </c>
      <c r="T26" s="122">
        <f t="shared" si="15"/>
        <v>288</v>
      </c>
      <c r="U26" s="122">
        <f t="shared" si="16"/>
        <v>288</v>
      </c>
      <c r="V26" s="122">
        <f t="shared" si="17"/>
        <v>288</v>
      </c>
      <c r="W26" s="122">
        <f t="shared" si="18"/>
        <v>288</v>
      </c>
      <c r="X26" s="122">
        <f t="shared" si="19"/>
        <v>288</v>
      </c>
    </row>
    <row r="27" spans="1:24" x14ac:dyDescent="0.2">
      <c r="A27" s="122" t="s">
        <v>238</v>
      </c>
      <c r="B27" s="204" t="s">
        <v>239</v>
      </c>
      <c r="C27" s="132">
        <v>384</v>
      </c>
      <c r="E27" s="122">
        <f t="shared" si="20"/>
        <v>384</v>
      </c>
      <c r="F27" s="122">
        <f t="shared" si="1"/>
        <v>384</v>
      </c>
      <c r="G27" s="122">
        <f t="shared" si="2"/>
        <v>384</v>
      </c>
      <c r="H27" s="122">
        <f t="shared" si="3"/>
        <v>384</v>
      </c>
      <c r="I27" s="122">
        <f t="shared" si="4"/>
        <v>384</v>
      </c>
      <c r="J27" s="122">
        <f t="shared" si="5"/>
        <v>384</v>
      </c>
      <c r="K27" s="122">
        <f t="shared" si="6"/>
        <v>384</v>
      </c>
      <c r="L27" s="122">
        <f t="shared" si="7"/>
        <v>384</v>
      </c>
      <c r="M27" s="122">
        <f t="shared" si="8"/>
        <v>384</v>
      </c>
      <c r="N27" s="122">
        <f t="shared" si="9"/>
        <v>384</v>
      </c>
      <c r="O27" s="122">
        <f t="shared" si="10"/>
        <v>384</v>
      </c>
      <c r="P27" s="122">
        <f t="shared" si="11"/>
        <v>384</v>
      </c>
      <c r="Q27" s="122">
        <f t="shared" si="12"/>
        <v>384</v>
      </c>
      <c r="R27" s="122">
        <f t="shared" si="13"/>
        <v>384</v>
      </c>
      <c r="S27" s="122">
        <f t="shared" si="14"/>
        <v>384</v>
      </c>
      <c r="T27" s="122">
        <f t="shared" si="15"/>
        <v>384</v>
      </c>
      <c r="U27" s="122">
        <f t="shared" si="16"/>
        <v>384</v>
      </c>
      <c r="V27" s="122">
        <f t="shared" si="17"/>
        <v>384</v>
      </c>
      <c r="W27" s="122">
        <f t="shared" si="18"/>
        <v>384</v>
      </c>
      <c r="X27" s="122">
        <f t="shared" si="19"/>
        <v>384</v>
      </c>
    </row>
    <row r="28" spans="1:24" ht="24.75" thickBot="1" x14ac:dyDescent="0.25">
      <c r="A28" s="193" t="s">
        <v>240</v>
      </c>
      <c r="B28" s="193"/>
      <c r="C28" s="160">
        <f>SUM(E28:X28)</f>
        <v>35040</v>
      </c>
      <c r="E28" s="162">
        <f t="shared" ref="E28:X28" si="21">SUM(E22:E27)</f>
        <v>1752</v>
      </c>
      <c r="F28" s="162">
        <f t="shared" si="21"/>
        <v>1752</v>
      </c>
      <c r="G28" s="162">
        <f t="shared" si="21"/>
        <v>1752</v>
      </c>
      <c r="H28" s="162">
        <f t="shared" si="21"/>
        <v>1752</v>
      </c>
      <c r="I28" s="162">
        <f t="shared" si="21"/>
        <v>1752</v>
      </c>
      <c r="J28" s="162">
        <f t="shared" si="21"/>
        <v>1752</v>
      </c>
      <c r="K28" s="162">
        <f t="shared" si="21"/>
        <v>1752</v>
      </c>
      <c r="L28" s="162">
        <f t="shared" si="21"/>
        <v>1752</v>
      </c>
      <c r="M28" s="162">
        <f t="shared" si="21"/>
        <v>1752</v>
      </c>
      <c r="N28" s="162">
        <f t="shared" si="21"/>
        <v>1752</v>
      </c>
      <c r="O28" s="162">
        <f t="shared" si="21"/>
        <v>1752</v>
      </c>
      <c r="P28" s="162">
        <f t="shared" si="21"/>
        <v>1752</v>
      </c>
      <c r="Q28" s="162">
        <f t="shared" si="21"/>
        <v>1752</v>
      </c>
      <c r="R28" s="162">
        <f t="shared" si="21"/>
        <v>1752</v>
      </c>
      <c r="S28" s="162">
        <f t="shared" si="21"/>
        <v>1752</v>
      </c>
      <c r="T28" s="162">
        <f t="shared" si="21"/>
        <v>1752</v>
      </c>
      <c r="U28" s="162">
        <f t="shared" si="21"/>
        <v>1752</v>
      </c>
      <c r="V28" s="162">
        <f t="shared" si="21"/>
        <v>1752</v>
      </c>
      <c r="W28" s="162">
        <f t="shared" si="21"/>
        <v>1752</v>
      </c>
      <c r="X28" s="163">
        <f t="shared" si="21"/>
        <v>1752</v>
      </c>
    </row>
    <row r="29" spans="1:24" ht="13.5" customHeight="1" x14ac:dyDescent="0.2">
      <c r="A29" s="161" t="s">
        <v>241</v>
      </c>
      <c r="B29" s="161"/>
      <c r="C29" s="105"/>
      <c r="E29" s="97"/>
      <c r="F29" s="97"/>
      <c r="G29" s="97"/>
      <c r="H29" s="97"/>
      <c r="I29" s="97"/>
      <c r="J29" s="97"/>
      <c r="K29" s="97"/>
      <c r="L29" s="97"/>
      <c r="M29" s="97"/>
      <c r="N29" s="97"/>
      <c r="O29" s="97"/>
      <c r="P29" s="97"/>
      <c r="Q29" s="97"/>
      <c r="R29" s="97"/>
      <c r="S29" s="97"/>
      <c r="T29" s="97"/>
      <c r="U29" s="97"/>
      <c r="V29" s="97"/>
      <c r="W29" s="97"/>
      <c r="X29" s="97"/>
    </row>
    <row r="30" spans="1:24" x14ac:dyDescent="0.2">
      <c r="A30" s="122" t="s">
        <v>242</v>
      </c>
      <c r="B30" s="122"/>
      <c r="C30" s="122">
        <v>0</v>
      </c>
      <c r="E30" s="122">
        <f t="shared" ref="E30" si="22">C30</f>
        <v>0</v>
      </c>
      <c r="F30" s="122">
        <f t="shared" ref="F30" si="23">C30</f>
        <v>0</v>
      </c>
      <c r="G30" s="122">
        <f t="shared" ref="G30" si="24">C30</f>
        <v>0</v>
      </c>
      <c r="H30" s="122">
        <f t="shared" ref="H30" si="25">C30</f>
        <v>0</v>
      </c>
      <c r="I30" s="122">
        <f t="shared" ref="I30" si="26">C30</f>
        <v>0</v>
      </c>
      <c r="J30" s="122">
        <f t="shared" ref="J30" si="27">C30</f>
        <v>0</v>
      </c>
      <c r="K30" s="122">
        <f t="shared" ref="K30" si="28">C30</f>
        <v>0</v>
      </c>
      <c r="L30" s="122">
        <f t="shared" ref="L30" si="29">C30</f>
        <v>0</v>
      </c>
      <c r="M30" s="122">
        <f t="shared" ref="M30" si="30">C30</f>
        <v>0</v>
      </c>
      <c r="N30" s="122">
        <f t="shared" ref="N30" si="31">C30</f>
        <v>0</v>
      </c>
      <c r="O30" s="122">
        <f t="shared" ref="O30" si="32">C30</f>
        <v>0</v>
      </c>
      <c r="P30" s="122">
        <f t="shared" ref="P30" si="33">C30</f>
        <v>0</v>
      </c>
      <c r="Q30" s="122">
        <f t="shared" ref="Q30" si="34">C30</f>
        <v>0</v>
      </c>
      <c r="R30" s="122">
        <f t="shared" ref="R30" si="35">C30</f>
        <v>0</v>
      </c>
      <c r="S30" s="122">
        <f t="shared" ref="S30" si="36">C30</f>
        <v>0</v>
      </c>
      <c r="T30" s="122">
        <f t="shared" ref="T30" si="37">C30</f>
        <v>0</v>
      </c>
      <c r="U30" s="122">
        <f t="shared" ref="U30" si="38">C30</f>
        <v>0</v>
      </c>
      <c r="V30" s="122">
        <f t="shared" ref="V30" si="39">C30</f>
        <v>0</v>
      </c>
      <c r="W30" s="122">
        <f t="shared" ref="W30" si="40">C30</f>
        <v>0</v>
      </c>
      <c r="X30" s="122">
        <f t="shared" ref="X30" si="41">C30</f>
        <v>0</v>
      </c>
    </row>
    <row r="31" spans="1:24" ht="12.75" thickBot="1" x14ac:dyDescent="0.25">
      <c r="A31" s="165" t="s">
        <v>243</v>
      </c>
      <c r="B31" s="165"/>
      <c r="C31" s="166">
        <f>SUM(E31:X31)</f>
        <v>0</v>
      </c>
      <c r="E31" s="164">
        <f>E30</f>
        <v>0</v>
      </c>
      <c r="F31" s="164">
        <f t="shared" ref="F31:X31" si="42">F30</f>
        <v>0</v>
      </c>
      <c r="G31" s="164">
        <f t="shared" si="42"/>
        <v>0</v>
      </c>
      <c r="H31" s="164">
        <f t="shared" si="42"/>
        <v>0</v>
      </c>
      <c r="I31" s="164">
        <f t="shared" si="42"/>
        <v>0</v>
      </c>
      <c r="J31" s="164">
        <f t="shared" si="42"/>
        <v>0</v>
      </c>
      <c r="K31" s="164">
        <f t="shared" si="42"/>
        <v>0</v>
      </c>
      <c r="L31" s="164">
        <f t="shared" si="42"/>
        <v>0</v>
      </c>
      <c r="M31" s="164">
        <f t="shared" si="42"/>
        <v>0</v>
      </c>
      <c r="N31" s="164">
        <f t="shared" si="42"/>
        <v>0</v>
      </c>
      <c r="O31" s="164">
        <f t="shared" si="42"/>
        <v>0</v>
      </c>
      <c r="P31" s="164">
        <f t="shared" si="42"/>
        <v>0</v>
      </c>
      <c r="Q31" s="164">
        <f t="shared" si="42"/>
        <v>0</v>
      </c>
      <c r="R31" s="164">
        <f t="shared" si="42"/>
        <v>0</v>
      </c>
      <c r="S31" s="164">
        <f t="shared" si="42"/>
        <v>0</v>
      </c>
      <c r="T31" s="164">
        <f t="shared" si="42"/>
        <v>0</v>
      </c>
      <c r="U31" s="164">
        <f t="shared" si="42"/>
        <v>0</v>
      </c>
      <c r="V31" s="164">
        <f t="shared" si="42"/>
        <v>0</v>
      </c>
      <c r="W31" s="164">
        <f t="shared" si="42"/>
        <v>0</v>
      </c>
      <c r="X31" s="164">
        <f t="shared" si="42"/>
        <v>0</v>
      </c>
    </row>
    <row r="32" spans="1:24" ht="24.75" thickBot="1" x14ac:dyDescent="0.25">
      <c r="A32" s="167" t="s">
        <v>244</v>
      </c>
      <c r="B32" s="167"/>
      <c r="C32" s="212">
        <f>SUM(E32:X32)</f>
        <v>61240</v>
      </c>
      <c r="E32" s="197">
        <f>(E20+E28+E31)</f>
        <v>3062</v>
      </c>
      <c r="F32" s="197">
        <f t="shared" ref="F32:X32" si="43">(F20+F28+F31)</f>
        <v>3062</v>
      </c>
      <c r="G32" s="197">
        <f t="shared" si="43"/>
        <v>3062</v>
      </c>
      <c r="H32" s="197">
        <f t="shared" si="43"/>
        <v>3062</v>
      </c>
      <c r="I32" s="197">
        <f t="shared" si="43"/>
        <v>3062</v>
      </c>
      <c r="J32" s="197">
        <f t="shared" si="43"/>
        <v>3062</v>
      </c>
      <c r="K32" s="197">
        <f t="shared" si="43"/>
        <v>3062</v>
      </c>
      <c r="L32" s="197">
        <f t="shared" si="43"/>
        <v>3062</v>
      </c>
      <c r="M32" s="197">
        <f t="shared" si="43"/>
        <v>3062</v>
      </c>
      <c r="N32" s="197">
        <f t="shared" si="43"/>
        <v>3062</v>
      </c>
      <c r="O32" s="197">
        <f t="shared" si="43"/>
        <v>3062</v>
      </c>
      <c r="P32" s="197">
        <f t="shared" si="43"/>
        <v>3062</v>
      </c>
      <c r="Q32" s="197">
        <f t="shared" si="43"/>
        <v>3062</v>
      </c>
      <c r="R32" s="197">
        <f t="shared" si="43"/>
        <v>3062</v>
      </c>
      <c r="S32" s="197">
        <f t="shared" si="43"/>
        <v>3062</v>
      </c>
      <c r="T32" s="197">
        <f t="shared" si="43"/>
        <v>3062</v>
      </c>
      <c r="U32" s="197">
        <f t="shared" si="43"/>
        <v>3062</v>
      </c>
      <c r="V32" s="197">
        <f t="shared" si="43"/>
        <v>3062</v>
      </c>
      <c r="W32" s="197">
        <f t="shared" si="43"/>
        <v>3062</v>
      </c>
      <c r="X32" s="197">
        <f t="shared" si="43"/>
        <v>3062</v>
      </c>
    </row>
    <row r="33" spans="1:24" s="226" customFormat="1" ht="13.5" thickBot="1" x14ac:dyDescent="0.25">
      <c r="C33" s="227" t="s">
        <v>245</v>
      </c>
      <c r="E33" s="228">
        <f>100%*$C9</f>
        <v>6628.9920000000002</v>
      </c>
      <c r="F33" s="228">
        <f t="shared" ref="F33:X33" si="44">100%*$C9</f>
        <v>6628.9920000000002</v>
      </c>
      <c r="G33" s="228">
        <f t="shared" si="44"/>
        <v>6628.9920000000002</v>
      </c>
      <c r="H33" s="228">
        <f t="shared" si="44"/>
        <v>6628.9920000000002</v>
      </c>
      <c r="I33" s="228">
        <f t="shared" si="44"/>
        <v>6628.9920000000002</v>
      </c>
      <c r="J33" s="228">
        <f t="shared" si="44"/>
        <v>6628.9920000000002</v>
      </c>
      <c r="K33" s="228">
        <f t="shared" si="44"/>
        <v>6628.9920000000002</v>
      </c>
      <c r="L33" s="228">
        <f t="shared" si="44"/>
        <v>6628.9920000000002</v>
      </c>
      <c r="M33" s="228">
        <f t="shared" si="44"/>
        <v>6628.9920000000002</v>
      </c>
      <c r="N33" s="228">
        <f t="shared" si="44"/>
        <v>6628.9920000000002</v>
      </c>
      <c r="O33" s="228">
        <f t="shared" si="44"/>
        <v>6628.9920000000002</v>
      </c>
      <c r="P33" s="228">
        <f t="shared" si="44"/>
        <v>6628.9920000000002</v>
      </c>
      <c r="Q33" s="228">
        <f t="shared" si="44"/>
        <v>6628.9920000000002</v>
      </c>
      <c r="R33" s="228">
        <f t="shared" si="44"/>
        <v>6628.9920000000002</v>
      </c>
      <c r="S33" s="228">
        <f t="shared" si="44"/>
        <v>6628.9920000000002</v>
      </c>
      <c r="T33" s="228">
        <f t="shared" si="44"/>
        <v>6628.9920000000002</v>
      </c>
      <c r="U33" s="228">
        <f t="shared" si="44"/>
        <v>6628.9920000000002</v>
      </c>
      <c r="V33" s="228">
        <f t="shared" si="44"/>
        <v>6628.9920000000002</v>
      </c>
      <c r="W33" s="228">
        <f t="shared" si="44"/>
        <v>6628.9920000000002</v>
      </c>
      <c r="X33" s="228">
        <f t="shared" si="44"/>
        <v>6628.9920000000002</v>
      </c>
    </row>
    <row r="34" spans="1:24" ht="12.75" thickBot="1" x14ac:dyDescent="0.25">
      <c r="A34" s="167" t="s">
        <v>246</v>
      </c>
      <c r="B34" s="167"/>
      <c r="C34" s="212">
        <f>SUM(E34:X34)</f>
        <v>405959470.0800001</v>
      </c>
      <c r="E34" s="197">
        <f t="shared" ref="E34:X34" si="45">(E20+E28+E31)*E33</f>
        <v>20297973.504000001</v>
      </c>
      <c r="F34" s="197">
        <f t="shared" si="45"/>
        <v>20297973.504000001</v>
      </c>
      <c r="G34" s="197">
        <f t="shared" si="45"/>
        <v>20297973.504000001</v>
      </c>
      <c r="H34" s="197">
        <f t="shared" si="45"/>
        <v>20297973.504000001</v>
      </c>
      <c r="I34" s="197">
        <f t="shared" si="45"/>
        <v>20297973.504000001</v>
      </c>
      <c r="J34" s="197">
        <f t="shared" si="45"/>
        <v>20297973.504000001</v>
      </c>
      <c r="K34" s="197">
        <f t="shared" si="45"/>
        <v>20297973.504000001</v>
      </c>
      <c r="L34" s="197">
        <f t="shared" si="45"/>
        <v>20297973.504000001</v>
      </c>
      <c r="M34" s="197">
        <f t="shared" si="45"/>
        <v>20297973.504000001</v>
      </c>
      <c r="N34" s="197">
        <f t="shared" si="45"/>
        <v>20297973.504000001</v>
      </c>
      <c r="O34" s="197">
        <f t="shared" si="45"/>
        <v>20297973.504000001</v>
      </c>
      <c r="P34" s="197">
        <f t="shared" si="45"/>
        <v>20297973.504000001</v>
      </c>
      <c r="Q34" s="197">
        <f t="shared" si="45"/>
        <v>20297973.504000001</v>
      </c>
      <c r="R34" s="197">
        <f t="shared" si="45"/>
        <v>20297973.504000001</v>
      </c>
      <c r="S34" s="197">
        <f t="shared" si="45"/>
        <v>20297973.504000001</v>
      </c>
      <c r="T34" s="197">
        <f t="shared" si="45"/>
        <v>20297973.504000001</v>
      </c>
      <c r="U34" s="197">
        <f t="shared" si="45"/>
        <v>20297973.504000001</v>
      </c>
      <c r="V34" s="197">
        <f t="shared" si="45"/>
        <v>20297973.504000001</v>
      </c>
      <c r="W34" s="197">
        <f t="shared" si="45"/>
        <v>20297973.504000001</v>
      </c>
      <c r="X34" s="197">
        <f t="shared" si="45"/>
        <v>20297973.504000001</v>
      </c>
    </row>
    <row r="36" spans="1:24" ht="12.75" x14ac:dyDescent="0.2">
      <c r="A36" s="112" t="s">
        <v>247</v>
      </c>
      <c r="B36" s="112"/>
      <c r="C36" s="227" t="s">
        <v>245</v>
      </c>
      <c r="E36" s="228">
        <f>100%*$C9</f>
        <v>6628.9920000000002</v>
      </c>
      <c r="F36" s="228">
        <f t="shared" ref="F36:X36" si="46">100%*$C9</f>
        <v>6628.9920000000002</v>
      </c>
      <c r="G36" s="228">
        <f t="shared" si="46"/>
        <v>6628.9920000000002</v>
      </c>
      <c r="H36" s="228">
        <f t="shared" si="46"/>
        <v>6628.9920000000002</v>
      </c>
      <c r="I36" s="228">
        <f t="shared" si="46"/>
        <v>6628.9920000000002</v>
      </c>
      <c r="J36" s="228">
        <f t="shared" si="46"/>
        <v>6628.9920000000002</v>
      </c>
      <c r="K36" s="228">
        <f t="shared" si="46"/>
        <v>6628.9920000000002</v>
      </c>
      <c r="L36" s="228">
        <f t="shared" si="46"/>
        <v>6628.9920000000002</v>
      </c>
      <c r="M36" s="228">
        <f t="shared" si="46"/>
        <v>6628.9920000000002</v>
      </c>
      <c r="N36" s="228">
        <f t="shared" si="46"/>
        <v>6628.9920000000002</v>
      </c>
      <c r="O36" s="228">
        <f t="shared" si="46"/>
        <v>6628.9920000000002</v>
      </c>
      <c r="P36" s="228">
        <f t="shared" si="46"/>
        <v>6628.9920000000002</v>
      </c>
      <c r="Q36" s="228">
        <f t="shared" si="46"/>
        <v>6628.9920000000002</v>
      </c>
      <c r="R36" s="228">
        <f t="shared" si="46"/>
        <v>6628.9920000000002</v>
      </c>
      <c r="S36" s="228">
        <f t="shared" si="46"/>
        <v>6628.9920000000002</v>
      </c>
      <c r="T36" s="228">
        <f t="shared" si="46"/>
        <v>6628.9920000000002</v>
      </c>
      <c r="U36" s="228">
        <f t="shared" si="46"/>
        <v>6628.9920000000002</v>
      </c>
      <c r="V36" s="228">
        <f t="shared" si="46"/>
        <v>6628.9920000000002</v>
      </c>
      <c r="W36" s="228">
        <f t="shared" si="46"/>
        <v>6628.9920000000002</v>
      </c>
      <c r="X36" s="228">
        <f t="shared" si="46"/>
        <v>6628.9920000000002</v>
      </c>
    </row>
    <row r="37" spans="1:24" x14ac:dyDescent="0.2">
      <c r="A37" s="123" t="s">
        <v>248</v>
      </c>
      <c r="B37" s="204" t="s">
        <v>249</v>
      </c>
      <c r="C37" s="134">
        <v>0.01</v>
      </c>
    </row>
    <row r="38" spans="1:24" x14ac:dyDescent="0.2">
      <c r="A38" s="123" t="s">
        <v>250</v>
      </c>
      <c r="B38" s="204" t="s">
        <v>251</v>
      </c>
      <c r="C38" s="211">
        <v>4000</v>
      </c>
      <c r="E38" s="194">
        <f>C38</f>
        <v>4000</v>
      </c>
      <c r="F38" s="194">
        <f>E38*(1-C37)</f>
        <v>3960</v>
      </c>
      <c r="G38" s="194">
        <f>F38*(1-C37)</f>
        <v>3920.4</v>
      </c>
      <c r="H38" s="194">
        <f>G38*(1-C37)</f>
        <v>3881.1959999999999</v>
      </c>
      <c r="I38" s="194">
        <f>H38*(1-C37)</f>
        <v>3842.3840399999999</v>
      </c>
      <c r="J38" s="194">
        <f>I38*(1-C37)</f>
        <v>3803.9601995999997</v>
      </c>
      <c r="K38" s="194">
        <f>J38*(1-C37)</f>
        <v>3765.9205976039998</v>
      </c>
      <c r="L38" s="194">
        <f>K38*(1-C37)</f>
        <v>3728.2613916279597</v>
      </c>
      <c r="M38" s="194">
        <f>L38*(1-C37)</f>
        <v>3690.9787777116799</v>
      </c>
      <c r="N38" s="194">
        <f>M38*(1-C37)</f>
        <v>3654.068989934563</v>
      </c>
      <c r="O38" s="194">
        <f>N38*(1-C37)</f>
        <v>3617.5283000352174</v>
      </c>
      <c r="P38" s="194">
        <f>O38*(1-C37)</f>
        <v>3581.3530170348654</v>
      </c>
      <c r="Q38" s="194">
        <f>P38*(1-C37)</f>
        <v>3545.5394868645167</v>
      </c>
      <c r="R38" s="194">
        <f>Q38*(1-C37)</f>
        <v>3510.0840919958714</v>
      </c>
      <c r="S38" s="194">
        <f>R38*(1-C37)</f>
        <v>3474.9832510759124</v>
      </c>
      <c r="T38" s="194">
        <f>S38*(1-C37)</f>
        <v>3440.2334185651534</v>
      </c>
      <c r="U38" s="194">
        <f>T38*(1-C37)</f>
        <v>3405.831084379502</v>
      </c>
      <c r="V38" s="194">
        <f>U38*(1-C37)</f>
        <v>3371.7727735357071</v>
      </c>
      <c r="W38" s="194">
        <f>V38*(1-C37)</f>
        <v>3338.0550458003499</v>
      </c>
      <c r="X38" s="194">
        <f>W38*(1-C37)</f>
        <v>3304.6744953423463</v>
      </c>
    </row>
    <row r="39" spans="1:24" x14ac:dyDescent="0.2">
      <c r="A39" s="123" t="s">
        <v>252</v>
      </c>
      <c r="B39" s="204" t="s">
        <v>253</v>
      </c>
      <c r="C39" s="200">
        <v>1.1000000000000001</v>
      </c>
      <c r="E39" s="122">
        <f>C39</f>
        <v>1.1000000000000001</v>
      </c>
      <c r="F39" s="122">
        <f t="shared" ref="F39" si="47">C39</f>
        <v>1.1000000000000001</v>
      </c>
      <c r="G39" s="122">
        <f t="shared" ref="G39" si="48">C39</f>
        <v>1.1000000000000001</v>
      </c>
      <c r="H39" s="122">
        <f t="shared" ref="H39" si="49">C39</f>
        <v>1.1000000000000001</v>
      </c>
      <c r="I39" s="122">
        <f t="shared" ref="I39" si="50">C39</f>
        <v>1.1000000000000001</v>
      </c>
      <c r="J39" s="122">
        <f t="shared" ref="J39" si="51">C39</f>
        <v>1.1000000000000001</v>
      </c>
      <c r="K39" s="122">
        <f t="shared" ref="K39" si="52">C39</f>
        <v>1.1000000000000001</v>
      </c>
      <c r="L39" s="122">
        <f t="shared" ref="L39" si="53">C39</f>
        <v>1.1000000000000001</v>
      </c>
      <c r="M39" s="122">
        <f t="shared" ref="M39" si="54">C39</f>
        <v>1.1000000000000001</v>
      </c>
      <c r="N39" s="122">
        <f t="shared" ref="N39" si="55">C39</f>
        <v>1.1000000000000001</v>
      </c>
      <c r="O39" s="122">
        <f t="shared" ref="O39" si="56">C39</f>
        <v>1.1000000000000001</v>
      </c>
      <c r="P39" s="122">
        <f t="shared" ref="P39" si="57">C39</f>
        <v>1.1000000000000001</v>
      </c>
      <c r="Q39" s="122">
        <f t="shared" ref="Q39" si="58">C39</f>
        <v>1.1000000000000001</v>
      </c>
      <c r="R39" s="122">
        <f t="shared" ref="R39" si="59">C39</f>
        <v>1.1000000000000001</v>
      </c>
      <c r="S39" s="122">
        <f t="shared" ref="S39" si="60">C39</f>
        <v>1.1000000000000001</v>
      </c>
      <c r="T39" s="122">
        <f t="shared" ref="T39" si="61">C39</f>
        <v>1.1000000000000001</v>
      </c>
      <c r="U39" s="122">
        <f t="shared" ref="U39" si="62">C39</f>
        <v>1.1000000000000001</v>
      </c>
      <c r="V39" s="122">
        <f t="shared" ref="V39" si="63">C39</f>
        <v>1.1000000000000001</v>
      </c>
      <c r="W39" s="122">
        <f t="shared" ref="W39" si="64">C39</f>
        <v>1.1000000000000001</v>
      </c>
      <c r="X39" s="122">
        <f t="shared" ref="X39" si="65">C39</f>
        <v>1.1000000000000001</v>
      </c>
    </row>
    <row r="40" spans="1:24" ht="12.75" thickBot="1" x14ac:dyDescent="0.25">
      <c r="A40" s="97"/>
      <c r="C40" s="229"/>
    </row>
    <row r="41" spans="1:24" ht="24.75" thickBot="1" x14ac:dyDescent="0.25">
      <c r="A41" s="167" t="s">
        <v>254</v>
      </c>
      <c r="B41" s="205"/>
      <c r="C41" s="198">
        <f>SUM(E41:X41)</f>
        <v>80120.947457218426</v>
      </c>
      <c r="E41" s="196">
        <f>E38*E39</f>
        <v>4400</v>
      </c>
      <c r="F41" s="196">
        <f t="shared" ref="F41:X41" si="66">F38*F39</f>
        <v>4356</v>
      </c>
      <c r="G41" s="196">
        <f t="shared" si="66"/>
        <v>4312.4400000000005</v>
      </c>
      <c r="H41" s="196">
        <f t="shared" si="66"/>
        <v>4269.3155999999999</v>
      </c>
      <c r="I41" s="196">
        <f t="shared" si="66"/>
        <v>4226.6224440000005</v>
      </c>
      <c r="J41" s="196">
        <f t="shared" si="66"/>
        <v>4184.3562195599998</v>
      </c>
      <c r="K41" s="196">
        <f t="shared" si="66"/>
        <v>4142.5126573644002</v>
      </c>
      <c r="L41" s="196">
        <f t="shared" si="66"/>
        <v>4101.0875307907563</v>
      </c>
      <c r="M41" s="196">
        <f t="shared" si="66"/>
        <v>4060.0766554828483</v>
      </c>
      <c r="N41" s="196">
        <f t="shared" si="66"/>
        <v>4019.4758889280197</v>
      </c>
      <c r="O41" s="196">
        <f t="shared" si="66"/>
        <v>3979.2811300387393</v>
      </c>
      <c r="P41" s="196">
        <f t="shared" si="66"/>
        <v>3939.4883187383521</v>
      </c>
      <c r="Q41" s="196">
        <f t="shared" si="66"/>
        <v>3900.0934355509685</v>
      </c>
      <c r="R41" s="196">
        <f t="shared" si="66"/>
        <v>3861.0925011954587</v>
      </c>
      <c r="S41" s="196">
        <f t="shared" si="66"/>
        <v>3822.4815761835039</v>
      </c>
      <c r="T41" s="196">
        <f t="shared" si="66"/>
        <v>3784.2567604216692</v>
      </c>
      <c r="U41" s="196">
        <f t="shared" si="66"/>
        <v>3746.4141928174527</v>
      </c>
      <c r="V41" s="196">
        <f t="shared" si="66"/>
        <v>3708.9500508892779</v>
      </c>
      <c r="W41" s="196">
        <f t="shared" si="66"/>
        <v>3671.8605503803851</v>
      </c>
      <c r="X41" s="196">
        <f t="shared" si="66"/>
        <v>3635.1419448765814</v>
      </c>
    </row>
    <row r="42" spans="1:24" ht="12.75" thickBot="1" x14ac:dyDescent="0.25">
      <c r="A42" s="167" t="s">
        <v>255</v>
      </c>
      <c r="B42" s="205"/>
      <c r="C42" s="198">
        <f>SUM(E42:X42)</f>
        <v>531121119.72632122</v>
      </c>
      <c r="E42" s="196">
        <f>E36*E38*E39</f>
        <v>29167564.800000001</v>
      </c>
      <c r="F42" s="196">
        <f t="shared" ref="F42:X42" si="67">F36*F38*F39</f>
        <v>28875889.152000003</v>
      </c>
      <c r="G42" s="196">
        <f t="shared" si="67"/>
        <v>28587130.260480002</v>
      </c>
      <c r="H42" s="196">
        <f t="shared" si="67"/>
        <v>28301258.957875203</v>
      </c>
      <c r="I42" s="196">
        <f t="shared" si="67"/>
        <v>28018246.368296452</v>
      </c>
      <c r="J42" s="196">
        <f t="shared" si="67"/>
        <v>27738063.904613484</v>
      </c>
      <c r="K42" s="196">
        <f t="shared" si="67"/>
        <v>27460683.265567351</v>
      </c>
      <c r="L42" s="196">
        <f t="shared" si="67"/>
        <v>27186076.432911675</v>
      </c>
      <c r="M42" s="196">
        <f t="shared" si="67"/>
        <v>26914215.668582555</v>
      </c>
      <c r="N42" s="196">
        <f t="shared" si="67"/>
        <v>26645073.511896733</v>
      </c>
      <c r="O42" s="196">
        <f t="shared" si="67"/>
        <v>26378622.776777763</v>
      </c>
      <c r="P42" s="196">
        <f t="shared" si="67"/>
        <v>26114836.54900999</v>
      </c>
      <c r="Q42" s="196">
        <f t="shared" si="67"/>
        <v>25853688.183519889</v>
      </c>
      <c r="R42" s="196">
        <f t="shared" si="67"/>
        <v>25595151.301684689</v>
      </c>
      <c r="S42" s="196">
        <f t="shared" si="67"/>
        <v>25339199.788667843</v>
      </c>
      <c r="T42" s="196">
        <f t="shared" si="67"/>
        <v>25085807.790781159</v>
      </c>
      <c r="U42" s="196">
        <f t="shared" si="67"/>
        <v>24834949.712873351</v>
      </c>
      <c r="V42" s="196">
        <f t="shared" si="67"/>
        <v>24586600.215744618</v>
      </c>
      <c r="W42" s="196">
        <f t="shared" si="67"/>
        <v>24340734.213587172</v>
      </c>
      <c r="X42" s="196">
        <f t="shared" si="67"/>
        <v>24097326.8714513</v>
      </c>
    </row>
    <row r="44" spans="1:24" ht="25.5" x14ac:dyDescent="0.2">
      <c r="A44" s="112" t="s">
        <v>256</v>
      </c>
      <c r="B44" s="112"/>
      <c r="C44" s="110"/>
      <c r="D44" s="107"/>
    </row>
    <row r="45" spans="1:24" ht="12.75" x14ac:dyDescent="0.2">
      <c r="A45" s="189"/>
      <c r="B45" s="189"/>
      <c r="C45" s="97"/>
      <c r="D45" s="107"/>
      <c r="F45" s="190"/>
      <c r="G45" s="190"/>
      <c r="H45" s="190"/>
      <c r="I45" s="190"/>
    </row>
    <row r="46" spans="1:24" ht="12.75" thickBot="1" x14ac:dyDescent="0.25">
      <c r="A46" s="104" t="s">
        <v>257</v>
      </c>
      <c r="B46" s="104"/>
      <c r="C46" s="199">
        <f>SUM(E46:X46)</f>
        <v>18880.947457218415</v>
      </c>
      <c r="D46" s="107"/>
      <c r="E46" s="195">
        <f>E41-E32</f>
        <v>1338</v>
      </c>
      <c r="F46" s="195">
        <f t="shared" ref="F46:X46" si="68">F41-F32</f>
        <v>1294</v>
      </c>
      <c r="G46" s="195">
        <f t="shared" si="68"/>
        <v>1250.4400000000005</v>
      </c>
      <c r="H46" s="195">
        <f t="shared" si="68"/>
        <v>1207.3155999999999</v>
      </c>
      <c r="I46" s="195">
        <f t="shared" si="68"/>
        <v>1164.6224440000005</v>
      </c>
      <c r="J46" s="195">
        <f t="shared" si="68"/>
        <v>1122.3562195599998</v>
      </c>
      <c r="K46" s="195">
        <f t="shared" si="68"/>
        <v>1080.5126573644002</v>
      </c>
      <c r="L46" s="195">
        <f t="shared" si="68"/>
        <v>1039.0875307907563</v>
      </c>
      <c r="M46" s="195">
        <f t="shared" si="68"/>
        <v>998.07665548284831</v>
      </c>
      <c r="N46" s="195">
        <f t="shared" si="68"/>
        <v>957.47588892801969</v>
      </c>
      <c r="O46" s="195">
        <f t="shared" si="68"/>
        <v>917.28113003873932</v>
      </c>
      <c r="P46" s="195">
        <f t="shared" si="68"/>
        <v>877.48831873835206</v>
      </c>
      <c r="Q46" s="195">
        <f t="shared" si="68"/>
        <v>838.09343555096848</v>
      </c>
      <c r="R46" s="195">
        <f t="shared" si="68"/>
        <v>799.09250119545868</v>
      </c>
      <c r="S46" s="195">
        <f t="shared" si="68"/>
        <v>760.48157618350388</v>
      </c>
      <c r="T46" s="195">
        <f t="shared" si="68"/>
        <v>722.25676042166924</v>
      </c>
      <c r="U46" s="195">
        <f t="shared" si="68"/>
        <v>684.41419281745266</v>
      </c>
      <c r="V46" s="195">
        <f t="shared" si="68"/>
        <v>646.95005088927792</v>
      </c>
      <c r="W46" s="195">
        <f t="shared" si="68"/>
        <v>609.86055038038512</v>
      </c>
      <c r="X46" s="195">
        <f t="shared" si="68"/>
        <v>573.14194487658142</v>
      </c>
    </row>
    <row r="47" spans="1:24" ht="12.75" x14ac:dyDescent="0.2">
      <c r="A47" s="104" t="s">
        <v>258</v>
      </c>
      <c r="B47" s="104"/>
      <c r="C47" s="188">
        <f>NPV(C1,E46:X46)</f>
        <v>18880.947457218415</v>
      </c>
    </row>
    <row r="48" spans="1:24" ht="12.75" thickBot="1" x14ac:dyDescent="0.25">
      <c r="A48" s="104" t="s">
        <v>259</v>
      </c>
      <c r="B48" s="104"/>
      <c r="C48" s="199">
        <f>SUM(E48:X48)</f>
        <v>125161649.64632121</v>
      </c>
      <c r="D48" s="107"/>
      <c r="E48" s="195">
        <f t="shared" ref="E48:X48" si="69">E42-E34</f>
        <v>8869591.2960000001</v>
      </c>
      <c r="F48" s="195">
        <f t="shared" si="69"/>
        <v>8577915.6480000019</v>
      </c>
      <c r="G48" s="195">
        <f t="shared" si="69"/>
        <v>8289156.7564800009</v>
      </c>
      <c r="H48" s="195">
        <f t="shared" si="69"/>
        <v>8003285.4538752027</v>
      </c>
      <c r="I48" s="195">
        <f t="shared" si="69"/>
        <v>7720272.8642964512</v>
      </c>
      <c r="J48" s="195">
        <f t="shared" si="69"/>
        <v>7440090.400613483</v>
      </c>
      <c r="K48" s="195">
        <f t="shared" si="69"/>
        <v>7162709.7615673505</v>
      </c>
      <c r="L48" s="195">
        <f t="shared" si="69"/>
        <v>6888102.9289116748</v>
      </c>
      <c r="M48" s="195">
        <f t="shared" si="69"/>
        <v>6616242.1645825543</v>
      </c>
      <c r="N48" s="195">
        <f t="shared" si="69"/>
        <v>6347100.0078967325</v>
      </c>
      <c r="O48" s="195">
        <f t="shared" si="69"/>
        <v>6080649.2727777623</v>
      </c>
      <c r="P48" s="195">
        <f t="shared" si="69"/>
        <v>5816863.0450099893</v>
      </c>
      <c r="Q48" s="195">
        <f t="shared" si="69"/>
        <v>5555714.679519888</v>
      </c>
      <c r="R48" s="195">
        <f t="shared" si="69"/>
        <v>5297177.7976846881</v>
      </c>
      <c r="S48" s="195">
        <f t="shared" si="69"/>
        <v>5041226.2846678421</v>
      </c>
      <c r="T48" s="195">
        <f t="shared" si="69"/>
        <v>4787834.2867811583</v>
      </c>
      <c r="U48" s="195">
        <f t="shared" si="69"/>
        <v>4536976.2088733502</v>
      </c>
      <c r="V48" s="195">
        <f t="shared" si="69"/>
        <v>4288626.7117446177</v>
      </c>
      <c r="W48" s="195">
        <f t="shared" si="69"/>
        <v>4042760.7095871717</v>
      </c>
      <c r="X48" s="195">
        <f t="shared" si="69"/>
        <v>3799353.367451299</v>
      </c>
    </row>
    <row r="49" spans="1:24" ht="12.75" x14ac:dyDescent="0.2">
      <c r="A49" s="104" t="s">
        <v>260</v>
      </c>
      <c r="B49" s="104"/>
      <c r="C49" s="188">
        <f>NPV(C3,E48:X48)</f>
        <v>83314985.122999981</v>
      </c>
    </row>
    <row r="50" spans="1:24" ht="12.75" x14ac:dyDescent="0.2">
      <c r="C50" s="139"/>
    </row>
    <row r="51" spans="1:24" ht="25.5" x14ac:dyDescent="0.2">
      <c r="A51" s="113" t="s">
        <v>261</v>
      </c>
      <c r="B51" s="113"/>
      <c r="C51" s="108"/>
    </row>
    <row r="52" spans="1:24" ht="12.75" x14ac:dyDescent="0.2">
      <c r="A52" s="233"/>
      <c r="B52" s="233"/>
      <c r="C52" s="234" t="s">
        <v>262</v>
      </c>
      <c r="E52" s="235">
        <v>0</v>
      </c>
      <c r="F52" s="235">
        <v>0.2</v>
      </c>
      <c r="G52" s="235">
        <v>0.6</v>
      </c>
      <c r="H52" s="235">
        <v>0.8</v>
      </c>
      <c r="I52" s="235">
        <v>1</v>
      </c>
      <c r="J52" s="235">
        <v>1</v>
      </c>
      <c r="K52" s="235">
        <v>1</v>
      </c>
      <c r="L52" s="235">
        <v>1</v>
      </c>
      <c r="M52" s="235">
        <v>1</v>
      </c>
      <c r="N52" s="235">
        <v>1</v>
      </c>
      <c r="O52" s="235">
        <v>1</v>
      </c>
      <c r="P52" s="235">
        <v>1</v>
      </c>
      <c r="Q52" s="235">
        <v>1</v>
      </c>
      <c r="R52" s="235">
        <v>1</v>
      </c>
      <c r="S52" s="235">
        <v>1</v>
      </c>
      <c r="T52" s="235">
        <v>1</v>
      </c>
      <c r="U52" s="235">
        <v>1</v>
      </c>
      <c r="V52" s="235">
        <v>1</v>
      </c>
      <c r="W52" s="235">
        <v>1</v>
      </c>
      <c r="X52" s="235">
        <v>1</v>
      </c>
    </row>
    <row r="53" spans="1:24" ht="12.75" x14ac:dyDescent="0.2">
      <c r="A53" s="113" t="s">
        <v>6</v>
      </c>
      <c r="B53" s="113" t="s">
        <v>213</v>
      </c>
      <c r="C53" s="116" t="s">
        <v>214</v>
      </c>
      <c r="E53" s="122" t="s">
        <v>63</v>
      </c>
      <c r="F53" s="122" t="s">
        <v>64</v>
      </c>
      <c r="G53" s="122" t="s">
        <v>65</v>
      </c>
      <c r="H53" s="122" t="s">
        <v>66</v>
      </c>
      <c r="I53" s="122" t="s">
        <v>67</v>
      </c>
      <c r="J53" s="122" t="s">
        <v>68</v>
      </c>
      <c r="K53" s="122" t="s">
        <v>69</v>
      </c>
      <c r="L53" s="122" t="s">
        <v>70</v>
      </c>
      <c r="M53" s="122" t="s">
        <v>71</v>
      </c>
      <c r="N53" s="122" t="s">
        <v>72</v>
      </c>
      <c r="O53" s="122" t="s">
        <v>73</v>
      </c>
      <c r="P53" s="122" t="s">
        <v>74</v>
      </c>
      <c r="Q53" s="122" t="s">
        <v>75</v>
      </c>
      <c r="R53" s="122" t="s">
        <v>76</v>
      </c>
      <c r="S53" s="122" t="s">
        <v>77</v>
      </c>
      <c r="T53" s="122" t="s">
        <v>78</v>
      </c>
      <c r="U53" s="122" t="s">
        <v>79</v>
      </c>
      <c r="V53" s="122" t="s">
        <v>80</v>
      </c>
      <c r="W53" s="122" t="s">
        <v>81</v>
      </c>
      <c r="X53" s="122" t="s">
        <v>82</v>
      </c>
    </row>
    <row r="54" spans="1:24" x14ac:dyDescent="0.2">
      <c r="A54" s="124" t="s">
        <v>215</v>
      </c>
      <c r="B54" s="124"/>
      <c r="C54" s="124" t="s">
        <v>216</v>
      </c>
      <c r="D54" s="107"/>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row>
    <row r="55" spans="1:24" ht="24" x14ac:dyDescent="0.2">
      <c r="A55" s="114" t="s">
        <v>263</v>
      </c>
      <c r="B55" s="114"/>
      <c r="C55" s="109"/>
      <c r="E55" s="97"/>
      <c r="F55" s="97"/>
      <c r="G55" s="97"/>
      <c r="H55" s="97"/>
      <c r="I55" s="97"/>
      <c r="J55" s="97"/>
      <c r="K55" s="97"/>
      <c r="L55" s="97"/>
      <c r="M55" s="97"/>
      <c r="N55" s="97"/>
      <c r="O55" s="97"/>
      <c r="P55" s="97"/>
      <c r="Q55" s="97"/>
      <c r="R55" s="97"/>
      <c r="S55" s="97"/>
      <c r="T55" s="97"/>
      <c r="U55" s="97"/>
      <c r="V55" s="97"/>
      <c r="W55" s="97"/>
      <c r="X55" s="97"/>
    </row>
    <row r="56" spans="1:24" x14ac:dyDescent="0.2">
      <c r="A56" s="133" t="s">
        <v>218</v>
      </c>
      <c r="B56" s="133" t="s">
        <v>264</v>
      </c>
      <c r="C56" s="133">
        <v>50</v>
      </c>
      <c r="E56" s="122">
        <f>C56</f>
        <v>50</v>
      </c>
      <c r="F56" s="122">
        <f>C56</f>
        <v>50</v>
      </c>
      <c r="G56" s="122">
        <f>C56</f>
        <v>50</v>
      </c>
      <c r="H56" s="122">
        <f>C56</f>
        <v>50</v>
      </c>
      <c r="I56" s="122">
        <f>C56</f>
        <v>50</v>
      </c>
      <c r="J56" s="122">
        <f>C56</f>
        <v>50</v>
      </c>
      <c r="K56" s="122">
        <f>C56</f>
        <v>50</v>
      </c>
      <c r="L56" s="122">
        <f>C56</f>
        <v>50</v>
      </c>
      <c r="M56" s="122">
        <f>C56</f>
        <v>50</v>
      </c>
      <c r="N56" s="122">
        <f>C56</f>
        <v>50</v>
      </c>
      <c r="O56" s="122">
        <f>C56</f>
        <v>50</v>
      </c>
      <c r="P56" s="122">
        <f>C56</f>
        <v>50</v>
      </c>
      <c r="Q56" s="122">
        <f>C56</f>
        <v>50</v>
      </c>
      <c r="R56" s="122">
        <f>C56</f>
        <v>50</v>
      </c>
      <c r="S56" s="122">
        <f>C56</f>
        <v>50</v>
      </c>
      <c r="T56" s="122">
        <f>C56</f>
        <v>50</v>
      </c>
      <c r="U56" s="122">
        <f>C56</f>
        <v>50</v>
      </c>
      <c r="V56" s="122">
        <f>C56</f>
        <v>50</v>
      </c>
      <c r="W56" s="122">
        <f>C56</f>
        <v>50</v>
      </c>
      <c r="X56" s="122">
        <f>C56</f>
        <v>50</v>
      </c>
    </row>
    <row r="57" spans="1:24" x14ac:dyDescent="0.2">
      <c r="A57" s="122" t="s">
        <v>220</v>
      </c>
      <c r="B57" s="133" t="s">
        <v>265</v>
      </c>
      <c r="C57" s="122">
        <v>0</v>
      </c>
      <c r="E57" s="122">
        <f>C57</f>
        <v>0</v>
      </c>
      <c r="F57" s="122">
        <f>C57</f>
        <v>0</v>
      </c>
      <c r="G57" s="122">
        <f>C57</f>
        <v>0</v>
      </c>
      <c r="H57" s="122">
        <f>C57</f>
        <v>0</v>
      </c>
      <c r="I57" s="122">
        <f>C57</f>
        <v>0</v>
      </c>
      <c r="J57" s="122">
        <f>C57</f>
        <v>0</v>
      </c>
      <c r="K57" s="122">
        <f>C57</f>
        <v>0</v>
      </c>
      <c r="L57" s="122">
        <f>C57</f>
        <v>0</v>
      </c>
      <c r="M57" s="122">
        <f>C57</f>
        <v>0</v>
      </c>
      <c r="N57" s="122">
        <f>C57</f>
        <v>0</v>
      </c>
      <c r="O57" s="122">
        <f>C57</f>
        <v>0</v>
      </c>
      <c r="P57" s="122">
        <f>C57</f>
        <v>0</v>
      </c>
      <c r="Q57" s="122">
        <f>C57</f>
        <v>0</v>
      </c>
      <c r="R57" s="122">
        <f>C57</f>
        <v>0</v>
      </c>
      <c r="S57" s="122">
        <f>C57</f>
        <v>0</v>
      </c>
      <c r="T57" s="122">
        <f>C57</f>
        <v>0</v>
      </c>
      <c r="U57" s="122">
        <f>C57</f>
        <v>0</v>
      </c>
      <c r="V57" s="122">
        <f>C57</f>
        <v>0</v>
      </c>
      <c r="W57" s="122">
        <f>C57</f>
        <v>0</v>
      </c>
      <c r="X57" s="122">
        <f>C57</f>
        <v>0</v>
      </c>
    </row>
    <row r="58" spans="1:24" x14ac:dyDescent="0.2">
      <c r="A58" s="98" t="s">
        <v>222</v>
      </c>
      <c r="B58" s="133" t="s">
        <v>266</v>
      </c>
      <c r="C58" s="98">
        <v>200</v>
      </c>
      <c r="E58" s="122">
        <f t="shared" ref="E58:E60" si="70">C58</f>
        <v>200</v>
      </c>
      <c r="F58" s="122">
        <f t="shared" ref="F58:F60" si="71">C58</f>
        <v>200</v>
      </c>
      <c r="G58" s="122">
        <f t="shared" ref="G58:G60" si="72">C58</f>
        <v>200</v>
      </c>
      <c r="H58" s="122">
        <f t="shared" ref="H58:H60" si="73">C58</f>
        <v>200</v>
      </c>
      <c r="I58" s="122">
        <f t="shared" ref="I58:I60" si="74">C58</f>
        <v>200</v>
      </c>
      <c r="J58" s="122">
        <f t="shared" ref="J58:J60" si="75">C58</f>
        <v>200</v>
      </c>
      <c r="K58" s="122">
        <f t="shared" ref="K58:K60" si="76">C58</f>
        <v>200</v>
      </c>
      <c r="L58" s="122">
        <f t="shared" ref="L58:L60" si="77">C58</f>
        <v>200</v>
      </c>
      <c r="M58" s="122">
        <f t="shared" ref="M58:M60" si="78">C58</f>
        <v>200</v>
      </c>
      <c r="N58" s="122">
        <f t="shared" ref="N58:N60" si="79">C58</f>
        <v>200</v>
      </c>
      <c r="O58" s="122">
        <f t="shared" ref="O58:O60" si="80">C58</f>
        <v>200</v>
      </c>
      <c r="P58" s="122">
        <f t="shared" ref="P58:P60" si="81">C58</f>
        <v>200</v>
      </c>
      <c r="Q58" s="122">
        <f t="shared" ref="Q58:Q60" si="82">C58</f>
        <v>200</v>
      </c>
      <c r="R58" s="122">
        <f t="shared" ref="R58:R60" si="83">C58</f>
        <v>200</v>
      </c>
      <c r="S58" s="122">
        <f t="shared" ref="S58:S60" si="84">C58</f>
        <v>200</v>
      </c>
      <c r="T58" s="122">
        <f t="shared" ref="T58:T60" si="85">C58</f>
        <v>200</v>
      </c>
      <c r="U58" s="122">
        <f t="shared" ref="U58:U60" si="86">C58</f>
        <v>200</v>
      </c>
      <c r="V58" s="122">
        <f t="shared" ref="V58:V60" si="87">C58</f>
        <v>200</v>
      </c>
      <c r="W58" s="122">
        <f t="shared" ref="W58:W60" si="88">C58</f>
        <v>200</v>
      </c>
      <c r="X58" s="122">
        <f t="shared" ref="X58:X60" si="89">C58</f>
        <v>200</v>
      </c>
    </row>
    <row r="59" spans="1:24" x14ac:dyDescent="0.2">
      <c r="A59" s="98" t="s">
        <v>267</v>
      </c>
      <c r="B59" s="133" t="s">
        <v>268</v>
      </c>
      <c r="C59" s="98">
        <v>100</v>
      </c>
      <c r="E59" s="122">
        <f t="shared" si="70"/>
        <v>100</v>
      </c>
      <c r="F59" s="122">
        <f t="shared" si="71"/>
        <v>100</v>
      </c>
      <c r="G59" s="122">
        <f t="shared" si="72"/>
        <v>100</v>
      </c>
      <c r="H59" s="122">
        <f t="shared" si="73"/>
        <v>100</v>
      </c>
      <c r="I59" s="122">
        <f t="shared" si="74"/>
        <v>100</v>
      </c>
      <c r="J59" s="122">
        <f t="shared" si="75"/>
        <v>100</v>
      </c>
      <c r="K59" s="122">
        <f t="shared" si="76"/>
        <v>100</v>
      </c>
      <c r="L59" s="122">
        <f t="shared" si="77"/>
        <v>100</v>
      </c>
      <c r="M59" s="122">
        <f t="shared" si="78"/>
        <v>100</v>
      </c>
      <c r="N59" s="122">
        <f t="shared" si="79"/>
        <v>100</v>
      </c>
      <c r="O59" s="122">
        <f t="shared" si="80"/>
        <v>100</v>
      </c>
      <c r="P59" s="122">
        <f t="shared" si="81"/>
        <v>100</v>
      </c>
      <c r="Q59" s="122">
        <f t="shared" si="82"/>
        <v>100</v>
      </c>
      <c r="R59" s="122">
        <f t="shared" si="83"/>
        <v>100</v>
      </c>
      <c r="S59" s="122">
        <f t="shared" si="84"/>
        <v>100</v>
      </c>
      <c r="T59" s="122">
        <f t="shared" si="85"/>
        <v>100</v>
      </c>
      <c r="U59" s="122">
        <f t="shared" si="86"/>
        <v>100</v>
      </c>
      <c r="V59" s="122">
        <f t="shared" si="87"/>
        <v>100</v>
      </c>
      <c r="W59" s="122">
        <f t="shared" si="88"/>
        <v>100</v>
      </c>
      <c r="X59" s="122">
        <f t="shared" si="89"/>
        <v>100</v>
      </c>
    </row>
    <row r="60" spans="1:24" x14ac:dyDescent="0.2">
      <c r="A60" s="98" t="s">
        <v>269</v>
      </c>
      <c r="B60" s="133" t="s">
        <v>270</v>
      </c>
      <c r="C60" s="98">
        <v>86</v>
      </c>
      <c r="E60" s="122">
        <f t="shared" si="70"/>
        <v>86</v>
      </c>
      <c r="F60" s="122">
        <f t="shared" si="71"/>
        <v>86</v>
      </c>
      <c r="G60" s="122">
        <f t="shared" si="72"/>
        <v>86</v>
      </c>
      <c r="H60" s="122">
        <f t="shared" si="73"/>
        <v>86</v>
      </c>
      <c r="I60" s="122">
        <f t="shared" si="74"/>
        <v>86</v>
      </c>
      <c r="J60" s="122">
        <f t="shared" si="75"/>
        <v>86</v>
      </c>
      <c r="K60" s="122">
        <f t="shared" si="76"/>
        <v>86</v>
      </c>
      <c r="L60" s="122">
        <f t="shared" si="77"/>
        <v>86</v>
      </c>
      <c r="M60" s="122">
        <f t="shared" si="78"/>
        <v>86</v>
      </c>
      <c r="N60" s="122">
        <f t="shared" si="79"/>
        <v>86</v>
      </c>
      <c r="O60" s="122">
        <f t="shared" si="80"/>
        <v>86</v>
      </c>
      <c r="P60" s="122">
        <f t="shared" si="81"/>
        <v>86</v>
      </c>
      <c r="Q60" s="122">
        <f t="shared" si="82"/>
        <v>86</v>
      </c>
      <c r="R60" s="122">
        <f t="shared" si="83"/>
        <v>86</v>
      </c>
      <c r="S60" s="122">
        <f t="shared" si="84"/>
        <v>86</v>
      </c>
      <c r="T60" s="122">
        <f t="shared" si="85"/>
        <v>86</v>
      </c>
      <c r="U60" s="122">
        <f t="shared" si="86"/>
        <v>86</v>
      </c>
      <c r="V60" s="122">
        <f t="shared" si="87"/>
        <v>86</v>
      </c>
      <c r="W60" s="122">
        <f t="shared" si="88"/>
        <v>86</v>
      </c>
      <c r="X60" s="122">
        <f t="shared" si="89"/>
        <v>86</v>
      </c>
    </row>
    <row r="61" spans="1:24" ht="12.75" thickBot="1" x14ac:dyDescent="0.25">
      <c r="A61" s="98" t="s">
        <v>224</v>
      </c>
      <c r="B61" s="133" t="s">
        <v>271</v>
      </c>
      <c r="C61" s="98">
        <v>0</v>
      </c>
      <c r="E61" s="122">
        <f>C61</f>
        <v>0</v>
      </c>
      <c r="F61" s="122">
        <f>C61</f>
        <v>0</v>
      </c>
      <c r="G61" s="122">
        <f>C61</f>
        <v>0</v>
      </c>
      <c r="H61" s="122">
        <f>C61</f>
        <v>0</v>
      </c>
      <c r="I61" s="122">
        <f>C61</f>
        <v>0</v>
      </c>
      <c r="J61" s="122">
        <f>C61</f>
        <v>0</v>
      </c>
      <c r="K61" s="122">
        <f>C61</f>
        <v>0</v>
      </c>
      <c r="L61" s="122">
        <f>C61</f>
        <v>0</v>
      </c>
      <c r="M61" s="122">
        <f>C61</f>
        <v>0</v>
      </c>
      <c r="N61" s="122">
        <f>C61</f>
        <v>0</v>
      </c>
      <c r="O61" s="122">
        <f>C61</f>
        <v>0</v>
      </c>
      <c r="P61" s="122">
        <f>C61</f>
        <v>0</v>
      </c>
      <c r="Q61" s="122">
        <f>C61</f>
        <v>0</v>
      </c>
      <c r="R61" s="122">
        <f>C61</f>
        <v>0</v>
      </c>
      <c r="S61" s="122">
        <f>C61</f>
        <v>0</v>
      </c>
      <c r="T61" s="122">
        <f>C61</f>
        <v>0</v>
      </c>
      <c r="U61" s="122">
        <f>C61</f>
        <v>0</v>
      </c>
      <c r="V61" s="122">
        <f>C61</f>
        <v>0</v>
      </c>
      <c r="W61" s="122">
        <f>C61</f>
        <v>0</v>
      </c>
      <c r="X61" s="122">
        <f>C61</f>
        <v>0</v>
      </c>
    </row>
    <row r="62" spans="1:24" s="118" customFormat="1" ht="29.1" customHeight="1" thickBot="1" x14ac:dyDescent="0.25">
      <c r="A62" s="130" t="s">
        <v>272</v>
      </c>
      <c r="B62" s="130"/>
      <c r="C62" s="128">
        <f>SUM(E62:X62)</f>
        <v>8720</v>
      </c>
      <c r="D62" s="107"/>
      <c r="E62" s="115">
        <f t="shared" ref="E62:X62" si="90">SUM(E56:E61)</f>
        <v>436</v>
      </c>
      <c r="F62" s="115">
        <f t="shared" si="90"/>
        <v>436</v>
      </c>
      <c r="G62" s="115">
        <f t="shared" si="90"/>
        <v>436</v>
      </c>
      <c r="H62" s="115">
        <f t="shared" si="90"/>
        <v>436</v>
      </c>
      <c r="I62" s="115">
        <f t="shared" si="90"/>
        <v>436</v>
      </c>
      <c r="J62" s="115">
        <f t="shared" si="90"/>
        <v>436</v>
      </c>
      <c r="K62" s="115">
        <f t="shared" si="90"/>
        <v>436</v>
      </c>
      <c r="L62" s="115">
        <f t="shared" si="90"/>
        <v>436</v>
      </c>
      <c r="M62" s="115">
        <f t="shared" si="90"/>
        <v>436</v>
      </c>
      <c r="N62" s="115">
        <f t="shared" si="90"/>
        <v>436</v>
      </c>
      <c r="O62" s="115">
        <f t="shared" si="90"/>
        <v>436</v>
      </c>
      <c r="P62" s="115">
        <f t="shared" si="90"/>
        <v>436</v>
      </c>
      <c r="Q62" s="115">
        <f t="shared" si="90"/>
        <v>436</v>
      </c>
      <c r="R62" s="115">
        <f t="shared" si="90"/>
        <v>436</v>
      </c>
      <c r="S62" s="115">
        <f t="shared" si="90"/>
        <v>436</v>
      </c>
      <c r="T62" s="115">
        <f t="shared" si="90"/>
        <v>436</v>
      </c>
      <c r="U62" s="115">
        <f t="shared" si="90"/>
        <v>436</v>
      </c>
      <c r="V62" s="115">
        <f t="shared" si="90"/>
        <v>436</v>
      </c>
      <c r="W62" s="115">
        <f t="shared" si="90"/>
        <v>436</v>
      </c>
      <c r="X62" s="115">
        <f t="shared" si="90"/>
        <v>436</v>
      </c>
    </row>
    <row r="63" spans="1:24" ht="36.75" thickBot="1" x14ac:dyDescent="0.25">
      <c r="A63" s="114" t="s">
        <v>273</v>
      </c>
      <c r="B63" s="114"/>
      <c r="C63" s="109"/>
      <c r="E63" s="97"/>
      <c r="F63" s="97"/>
      <c r="G63" s="97"/>
      <c r="H63" s="97"/>
      <c r="I63" s="97"/>
      <c r="J63" s="97"/>
      <c r="K63" s="97"/>
      <c r="L63" s="97"/>
      <c r="M63" s="97"/>
      <c r="N63" s="97"/>
      <c r="O63" s="97"/>
      <c r="P63" s="97"/>
      <c r="Q63" s="97"/>
      <c r="R63" s="97"/>
      <c r="S63" s="97"/>
      <c r="T63" s="97"/>
      <c r="U63" s="97"/>
      <c r="V63" s="97"/>
      <c r="W63" s="97"/>
      <c r="X63" s="97"/>
    </row>
    <row r="64" spans="1:24" x14ac:dyDescent="0.2">
      <c r="A64" s="122" t="s">
        <v>228</v>
      </c>
      <c r="B64" s="204" t="s">
        <v>274</v>
      </c>
      <c r="C64" s="131">
        <v>120</v>
      </c>
      <c r="E64" s="122">
        <f>C64</f>
        <v>120</v>
      </c>
      <c r="F64" s="122">
        <f t="shared" ref="F64:F72" si="91">C64</f>
        <v>120</v>
      </c>
      <c r="G64" s="122">
        <f t="shared" ref="G64:G72" si="92">C64</f>
        <v>120</v>
      </c>
      <c r="H64" s="122">
        <f t="shared" ref="H64:H72" si="93">C64</f>
        <v>120</v>
      </c>
      <c r="I64" s="122">
        <f t="shared" ref="I64:I72" si="94">C64</f>
        <v>120</v>
      </c>
      <c r="J64" s="122">
        <f t="shared" ref="J64:J72" si="95">C64</f>
        <v>120</v>
      </c>
      <c r="K64" s="122">
        <f t="shared" ref="K64:K72" si="96">C64</f>
        <v>120</v>
      </c>
      <c r="L64" s="122">
        <f t="shared" ref="L64:L72" si="97">C64</f>
        <v>120</v>
      </c>
      <c r="M64" s="122">
        <f t="shared" ref="M64:M72" si="98">C64</f>
        <v>120</v>
      </c>
      <c r="N64" s="122">
        <f t="shared" ref="N64:N72" si="99">C64</f>
        <v>120</v>
      </c>
      <c r="O64" s="122">
        <f t="shared" ref="O64:O72" si="100">C64</f>
        <v>120</v>
      </c>
      <c r="P64" s="122">
        <f t="shared" ref="P64:P72" si="101">C64</f>
        <v>120</v>
      </c>
      <c r="Q64" s="122">
        <f t="shared" ref="Q64:Q72" si="102">C64</f>
        <v>120</v>
      </c>
      <c r="R64" s="122">
        <f t="shared" ref="R64:R72" si="103">C64</f>
        <v>120</v>
      </c>
      <c r="S64" s="122">
        <f t="shared" ref="S64:S72" si="104">C64</f>
        <v>120</v>
      </c>
      <c r="T64" s="122">
        <f t="shared" ref="T64:T72" si="105">C64</f>
        <v>120</v>
      </c>
      <c r="U64" s="122">
        <f t="shared" ref="U64:U72" si="106">C64</f>
        <v>120</v>
      </c>
      <c r="V64" s="122">
        <f t="shared" ref="V64:V72" si="107">C64</f>
        <v>120</v>
      </c>
      <c r="W64" s="122">
        <f t="shared" ref="W64:W72" si="108">C64</f>
        <v>120</v>
      </c>
      <c r="X64" s="122">
        <f t="shared" ref="X64:X72" si="109">C64</f>
        <v>120</v>
      </c>
    </row>
    <row r="65" spans="1:24" x14ac:dyDescent="0.2">
      <c r="A65" s="122" t="s">
        <v>230</v>
      </c>
      <c r="B65" s="204" t="s">
        <v>275</v>
      </c>
      <c r="C65" s="132">
        <v>192</v>
      </c>
      <c r="E65" s="122">
        <f t="shared" ref="E65:E69" si="110">C65</f>
        <v>192</v>
      </c>
      <c r="F65" s="122">
        <f t="shared" si="91"/>
        <v>192</v>
      </c>
      <c r="G65" s="122">
        <f t="shared" si="92"/>
        <v>192</v>
      </c>
      <c r="H65" s="122">
        <f t="shared" si="93"/>
        <v>192</v>
      </c>
      <c r="I65" s="122">
        <f t="shared" si="94"/>
        <v>192</v>
      </c>
      <c r="J65" s="122">
        <f t="shared" si="95"/>
        <v>192</v>
      </c>
      <c r="K65" s="122">
        <f t="shared" si="96"/>
        <v>192</v>
      </c>
      <c r="L65" s="122">
        <f t="shared" si="97"/>
        <v>192</v>
      </c>
      <c r="M65" s="122">
        <f t="shared" si="98"/>
        <v>192</v>
      </c>
      <c r="N65" s="122">
        <f t="shared" si="99"/>
        <v>192</v>
      </c>
      <c r="O65" s="122">
        <f t="shared" si="100"/>
        <v>192</v>
      </c>
      <c r="P65" s="122">
        <f t="shared" si="101"/>
        <v>192</v>
      </c>
      <c r="Q65" s="122">
        <f t="shared" si="102"/>
        <v>192</v>
      </c>
      <c r="R65" s="122">
        <f t="shared" si="103"/>
        <v>192</v>
      </c>
      <c r="S65" s="122">
        <f t="shared" si="104"/>
        <v>192</v>
      </c>
      <c r="T65" s="122">
        <f t="shared" si="105"/>
        <v>192</v>
      </c>
      <c r="U65" s="122">
        <f t="shared" si="106"/>
        <v>192</v>
      </c>
      <c r="V65" s="122">
        <f t="shared" si="107"/>
        <v>192</v>
      </c>
      <c r="W65" s="122">
        <f t="shared" si="108"/>
        <v>192</v>
      </c>
      <c r="X65" s="122">
        <f t="shared" si="109"/>
        <v>192</v>
      </c>
    </row>
    <row r="66" spans="1:24" x14ac:dyDescent="0.2">
      <c r="A66" s="122" t="s">
        <v>232</v>
      </c>
      <c r="B66" s="204" t="s">
        <v>276</v>
      </c>
      <c r="C66" s="132">
        <v>0</v>
      </c>
      <c r="E66" s="122">
        <f t="shared" si="110"/>
        <v>0</v>
      </c>
      <c r="F66" s="122">
        <f t="shared" si="91"/>
        <v>0</v>
      </c>
      <c r="G66" s="122">
        <f t="shared" si="92"/>
        <v>0</v>
      </c>
      <c r="H66" s="122">
        <f t="shared" si="93"/>
        <v>0</v>
      </c>
      <c r="I66" s="122">
        <f t="shared" si="94"/>
        <v>0</v>
      </c>
      <c r="J66" s="122">
        <f t="shared" si="95"/>
        <v>0</v>
      </c>
      <c r="K66" s="122">
        <f t="shared" si="96"/>
        <v>0</v>
      </c>
      <c r="L66" s="122">
        <f t="shared" si="97"/>
        <v>0</v>
      </c>
      <c r="M66" s="122">
        <f t="shared" si="98"/>
        <v>0</v>
      </c>
      <c r="N66" s="122">
        <f t="shared" si="99"/>
        <v>0</v>
      </c>
      <c r="O66" s="122">
        <f t="shared" si="100"/>
        <v>0</v>
      </c>
      <c r="P66" s="122">
        <f t="shared" si="101"/>
        <v>0</v>
      </c>
      <c r="Q66" s="122">
        <f t="shared" si="102"/>
        <v>0</v>
      </c>
      <c r="R66" s="122">
        <f t="shared" si="103"/>
        <v>0</v>
      </c>
      <c r="S66" s="122">
        <f t="shared" si="104"/>
        <v>0</v>
      </c>
      <c r="T66" s="122">
        <f t="shared" si="105"/>
        <v>0</v>
      </c>
      <c r="U66" s="122">
        <f t="shared" si="106"/>
        <v>0</v>
      </c>
      <c r="V66" s="122">
        <f t="shared" si="107"/>
        <v>0</v>
      </c>
      <c r="W66" s="122">
        <f t="shared" si="108"/>
        <v>0</v>
      </c>
      <c r="X66" s="122">
        <f t="shared" si="109"/>
        <v>0</v>
      </c>
    </row>
    <row r="67" spans="1:24" ht="24" x14ac:dyDescent="0.2">
      <c r="A67" s="122" t="s">
        <v>234</v>
      </c>
      <c r="B67" s="204" t="s">
        <v>277</v>
      </c>
      <c r="C67" s="132">
        <v>200</v>
      </c>
      <c r="E67" s="122">
        <f t="shared" si="110"/>
        <v>200</v>
      </c>
      <c r="F67" s="122">
        <f t="shared" si="91"/>
        <v>200</v>
      </c>
      <c r="G67" s="122">
        <f t="shared" si="92"/>
        <v>200</v>
      </c>
      <c r="H67" s="122">
        <f t="shared" si="93"/>
        <v>200</v>
      </c>
      <c r="I67" s="122">
        <f t="shared" si="94"/>
        <v>200</v>
      </c>
      <c r="J67" s="122">
        <f t="shared" si="95"/>
        <v>200</v>
      </c>
      <c r="K67" s="122">
        <f t="shared" si="96"/>
        <v>200</v>
      </c>
      <c r="L67" s="122">
        <f t="shared" si="97"/>
        <v>200</v>
      </c>
      <c r="M67" s="122">
        <f t="shared" si="98"/>
        <v>200</v>
      </c>
      <c r="N67" s="122">
        <f t="shared" si="99"/>
        <v>200</v>
      </c>
      <c r="O67" s="122">
        <f t="shared" si="100"/>
        <v>200</v>
      </c>
      <c r="P67" s="122">
        <f t="shared" si="101"/>
        <v>200</v>
      </c>
      <c r="Q67" s="122">
        <f t="shared" si="102"/>
        <v>200</v>
      </c>
      <c r="R67" s="122">
        <f t="shared" si="103"/>
        <v>200</v>
      </c>
      <c r="S67" s="122">
        <f t="shared" si="104"/>
        <v>200</v>
      </c>
      <c r="T67" s="122">
        <f t="shared" si="105"/>
        <v>200</v>
      </c>
      <c r="U67" s="122">
        <f t="shared" si="106"/>
        <v>200</v>
      </c>
      <c r="V67" s="122">
        <f t="shared" si="107"/>
        <v>200</v>
      </c>
      <c r="W67" s="122">
        <f t="shared" si="108"/>
        <v>200</v>
      </c>
      <c r="X67" s="122">
        <f t="shared" si="109"/>
        <v>200</v>
      </c>
    </row>
    <row r="68" spans="1:24" x14ac:dyDescent="0.2">
      <c r="A68" s="122" t="s">
        <v>236</v>
      </c>
      <c r="B68" s="204" t="s">
        <v>278</v>
      </c>
      <c r="C68" s="132">
        <v>288</v>
      </c>
      <c r="E68" s="122">
        <f t="shared" si="110"/>
        <v>288</v>
      </c>
      <c r="F68" s="122">
        <f t="shared" si="91"/>
        <v>288</v>
      </c>
      <c r="G68" s="122">
        <f t="shared" si="92"/>
        <v>288</v>
      </c>
      <c r="H68" s="122">
        <f t="shared" si="93"/>
        <v>288</v>
      </c>
      <c r="I68" s="122">
        <f t="shared" si="94"/>
        <v>288</v>
      </c>
      <c r="J68" s="122">
        <f t="shared" si="95"/>
        <v>288</v>
      </c>
      <c r="K68" s="122">
        <f t="shared" si="96"/>
        <v>288</v>
      </c>
      <c r="L68" s="122">
        <f t="shared" si="97"/>
        <v>288</v>
      </c>
      <c r="M68" s="122">
        <f t="shared" si="98"/>
        <v>288</v>
      </c>
      <c r="N68" s="122">
        <f t="shared" si="99"/>
        <v>288</v>
      </c>
      <c r="O68" s="122">
        <f t="shared" si="100"/>
        <v>288</v>
      </c>
      <c r="P68" s="122">
        <f t="shared" si="101"/>
        <v>288</v>
      </c>
      <c r="Q68" s="122">
        <f t="shared" si="102"/>
        <v>288</v>
      </c>
      <c r="R68" s="122">
        <f t="shared" si="103"/>
        <v>288</v>
      </c>
      <c r="S68" s="122">
        <f t="shared" si="104"/>
        <v>288</v>
      </c>
      <c r="T68" s="122">
        <f t="shared" si="105"/>
        <v>288</v>
      </c>
      <c r="U68" s="122">
        <f t="shared" si="106"/>
        <v>288</v>
      </c>
      <c r="V68" s="122">
        <f t="shared" si="107"/>
        <v>288</v>
      </c>
      <c r="W68" s="122">
        <f t="shared" si="108"/>
        <v>288</v>
      </c>
      <c r="X68" s="122">
        <f t="shared" si="109"/>
        <v>288</v>
      </c>
    </row>
    <row r="69" spans="1:24" ht="12.75" thickBot="1" x14ac:dyDescent="0.25">
      <c r="A69" s="122" t="s">
        <v>238</v>
      </c>
      <c r="B69" s="204" t="s">
        <v>279</v>
      </c>
      <c r="C69" s="132">
        <v>150</v>
      </c>
      <c r="E69" s="122">
        <f t="shared" si="110"/>
        <v>150</v>
      </c>
      <c r="F69" s="122">
        <f t="shared" si="91"/>
        <v>150</v>
      </c>
      <c r="G69" s="122">
        <f t="shared" si="92"/>
        <v>150</v>
      </c>
      <c r="H69" s="122">
        <f t="shared" si="93"/>
        <v>150</v>
      </c>
      <c r="I69" s="122">
        <f t="shared" si="94"/>
        <v>150</v>
      </c>
      <c r="J69" s="122">
        <f t="shared" si="95"/>
        <v>150</v>
      </c>
      <c r="K69" s="122">
        <f t="shared" si="96"/>
        <v>150</v>
      </c>
      <c r="L69" s="122">
        <f t="shared" si="97"/>
        <v>150</v>
      </c>
      <c r="M69" s="122">
        <f t="shared" si="98"/>
        <v>150</v>
      </c>
      <c r="N69" s="122">
        <f t="shared" si="99"/>
        <v>150</v>
      </c>
      <c r="O69" s="122">
        <f t="shared" si="100"/>
        <v>150</v>
      </c>
      <c r="P69" s="122">
        <f t="shared" si="101"/>
        <v>150</v>
      </c>
      <c r="Q69" s="122">
        <f t="shared" si="102"/>
        <v>150</v>
      </c>
      <c r="R69" s="122">
        <f t="shared" si="103"/>
        <v>150</v>
      </c>
      <c r="S69" s="122">
        <f t="shared" si="104"/>
        <v>150</v>
      </c>
      <c r="T69" s="122">
        <f t="shared" si="105"/>
        <v>150</v>
      </c>
      <c r="U69" s="122">
        <f t="shared" si="106"/>
        <v>150</v>
      </c>
      <c r="V69" s="122">
        <f t="shared" si="107"/>
        <v>150</v>
      </c>
      <c r="W69" s="122">
        <f t="shared" si="108"/>
        <v>150</v>
      </c>
      <c r="X69" s="122">
        <f t="shared" si="109"/>
        <v>150</v>
      </c>
    </row>
    <row r="70" spans="1:24" ht="24" x14ac:dyDescent="0.2">
      <c r="A70" s="122" t="s">
        <v>280</v>
      </c>
      <c r="B70" s="204" t="s">
        <v>281</v>
      </c>
      <c r="C70" s="131">
        <v>100</v>
      </c>
      <c r="E70" s="122">
        <f>C70</f>
        <v>100</v>
      </c>
      <c r="F70" s="122">
        <f t="shared" si="91"/>
        <v>100</v>
      </c>
      <c r="G70" s="122">
        <f t="shared" si="92"/>
        <v>100</v>
      </c>
      <c r="H70" s="122">
        <f t="shared" si="93"/>
        <v>100</v>
      </c>
      <c r="I70" s="122">
        <f t="shared" si="94"/>
        <v>100</v>
      </c>
      <c r="J70" s="122">
        <f t="shared" si="95"/>
        <v>100</v>
      </c>
      <c r="K70" s="122">
        <f t="shared" si="96"/>
        <v>100</v>
      </c>
      <c r="L70" s="122">
        <f t="shared" si="97"/>
        <v>100</v>
      </c>
      <c r="M70" s="122">
        <f t="shared" si="98"/>
        <v>100</v>
      </c>
      <c r="N70" s="122">
        <f t="shared" si="99"/>
        <v>100</v>
      </c>
      <c r="O70" s="122">
        <f t="shared" si="100"/>
        <v>100</v>
      </c>
      <c r="P70" s="122">
        <f t="shared" si="101"/>
        <v>100</v>
      </c>
      <c r="Q70" s="122">
        <f t="shared" si="102"/>
        <v>100</v>
      </c>
      <c r="R70" s="122">
        <f t="shared" si="103"/>
        <v>100</v>
      </c>
      <c r="S70" s="122">
        <f t="shared" si="104"/>
        <v>100</v>
      </c>
      <c r="T70" s="122">
        <f t="shared" si="105"/>
        <v>100</v>
      </c>
      <c r="U70" s="122">
        <f t="shared" si="106"/>
        <v>100</v>
      </c>
      <c r="V70" s="122">
        <f t="shared" si="107"/>
        <v>100</v>
      </c>
      <c r="W70" s="122">
        <f t="shared" si="108"/>
        <v>100</v>
      </c>
      <c r="X70" s="122">
        <f t="shared" si="109"/>
        <v>100</v>
      </c>
    </row>
    <row r="71" spans="1:24" x14ac:dyDescent="0.2">
      <c r="A71" s="122" t="s">
        <v>282</v>
      </c>
      <c r="B71" s="204" t="s">
        <v>283</v>
      </c>
      <c r="C71" s="132">
        <v>150</v>
      </c>
      <c r="E71" s="122">
        <f t="shared" ref="E71:E72" si="111">C71</f>
        <v>150</v>
      </c>
      <c r="F71" s="122">
        <f t="shared" si="91"/>
        <v>150</v>
      </c>
      <c r="G71" s="122">
        <f t="shared" si="92"/>
        <v>150</v>
      </c>
      <c r="H71" s="122">
        <f t="shared" si="93"/>
        <v>150</v>
      </c>
      <c r="I71" s="122">
        <f t="shared" si="94"/>
        <v>150</v>
      </c>
      <c r="J71" s="122">
        <f t="shared" si="95"/>
        <v>150</v>
      </c>
      <c r="K71" s="122">
        <f t="shared" si="96"/>
        <v>150</v>
      </c>
      <c r="L71" s="122">
        <f t="shared" si="97"/>
        <v>150</v>
      </c>
      <c r="M71" s="122">
        <f t="shared" si="98"/>
        <v>150</v>
      </c>
      <c r="N71" s="122">
        <f t="shared" si="99"/>
        <v>150</v>
      </c>
      <c r="O71" s="122">
        <f t="shared" si="100"/>
        <v>150</v>
      </c>
      <c r="P71" s="122">
        <f t="shared" si="101"/>
        <v>150</v>
      </c>
      <c r="Q71" s="122">
        <f t="shared" si="102"/>
        <v>150</v>
      </c>
      <c r="R71" s="122">
        <f t="shared" si="103"/>
        <v>150</v>
      </c>
      <c r="S71" s="122">
        <f t="shared" si="104"/>
        <v>150</v>
      </c>
      <c r="T71" s="122">
        <f t="shared" si="105"/>
        <v>150</v>
      </c>
      <c r="U71" s="122">
        <f t="shared" si="106"/>
        <v>150</v>
      </c>
      <c r="V71" s="122">
        <f t="shared" si="107"/>
        <v>150</v>
      </c>
      <c r="W71" s="122">
        <f t="shared" si="108"/>
        <v>150</v>
      </c>
      <c r="X71" s="122">
        <f t="shared" si="109"/>
        <v>150</v>
      </c>
    </row>
    <row r="72" spans="1:24" ht="12.75" thickBot="1" x14ac:dyDescent="0.25">
      <c r="A72" s="122" t="s">
        <v>284</v>
      </c>
      <c r="B72" s="204" t="s">
        <v>285</v>
      </c>
      <c r="C72" s="132">
        <v>100</v>
      </c>
      <c r="E72" s="122">
        <f t="shared" si="111"/>
        <v>100</v>
      </c>
      <c r="F72" s="122">
        <f t="shared" si="91"/>
        <v>100</v>
      </c>
      <c r="G72" s="122">
        <f t="shared" si="92"/>
        <v>100</v>
      </c>
      <c r="H72" s="122">
        <f t="shared" si="93"/>
        <v>100</v>
      </c>
      <c r="I72" s="122">
        <f t="shared" si="94"/>
        <v>100</v>
      </c>
      <c r="J72" s="122">
        <f t="shared" si="95"/>
        <v>100</v>
      </c>
      <c r="K72" s="122">
        <f t="shared" si="96"/>
        <v>100</v>
      </c>
      <c r="L72" s="122">
        <f t="shared" si="97"/>
        <v>100</v>
      </c>
      <c r="M72" s="122">
        <f t="shared" si="98"/>
        <v>100</v>
      </c>
      <c r="N72" s="122">
        <f t="shared" si="99"/>
        <v>100</v>
      </c>
      <c r="O72" s="122">
        <f t="shared" si="100"/>
        <v>100</v>
      </c>
      <c r="P72" s="122">
        <f t="shared" si="101"/>
        <v>100</v>
      </c>
      <c r="Q72" s="122">
        <f t="shared" si="102"/>
        <v>100</v>
      </c>
      <c r="R72" s="122">
        <f t="shared" si="103"/>
        <v>100</v>
      </c>
      <c r="S72" s="122">
        <f t="shared" si="104"/>
        <v>100</v>
      </c>
      <c r="T72" s="122">
        <f t="shared" si="105"/>
        <v>100</v>
      </c>
      <c r="U72" s="122">
        <f t="shared" si="106"/>
        <v>100</v>
      </c>
      <c r="V72" s="122">
        <f t="shared" si="107"/>
        <v>100</v>
      </c>
      <c r="W72" s="122">
        <f t="shared" si="108"/>
        <v>100</v>
      </c>
      <c r="X72" s="122">
        <f t="shared" si="109"/>
        <v>100</v>
      </c>
    </row>
    <row r="73" spans="1:24" ht="24.75" thickBot="1" x14ac:dyDescent="0.25">
      <c r="A73" s="121" t="s">
        <v>286</v>
      </c>
      <c r="B73" s="206"/>
      <c r="C73" s="125">
        <f t="shared" ref="C73" si="112">SUM(E73:X73)</f>
        <v>26000</v>
      </c>
      <c r="E73" s="126">
        <f t="shared" ref="E73:X73" si="113">SUM(E64:E72)</f>
        <v>1300</v>
      </c>
      <c r="F73" s="126">
        <f t="shared" si="113"/>
        <v>1300</v>
      </c>
      <c r="G73" s="126">
        <f t="shared" si="113"/>
        <v>1300</v>
      </c>
      <c r="H73" s="126">
        <f t="shared" si="113"/>
        <v>1300</v>
      </c>
      <c r="I73" s="126">
        <f t="shared" si="113"/>
        <v>1300</v>
      </c>
      <c r="J73" s="126">
        <f t="shared" si="113"/>
        <v>1300</v>
      </c>
      <c r="K73" s="126">
        <f t="shared" si="113"/>
        <v>1300</v>
      </c>
      <c r="L73" s="126">
        <f t="shared" si="113"/>
        <v>1300</v>
      </c>
      <c r="M73" s="126">
        <f t="shared" si="113"/>
        <v>1300</v>
      </c>
      <c r="N73" s="126">
        <f t="shared" si="113"/>
        <v>1300</v>
      </c>
      <c r="O73" s="126">
        <f t="shared" si="113"/>
        <v>1300</v>
      </c>
      <c r="P73" s="126">
        <f t="shared" si="113"/>
        <v>1300</v>
      </c>
      <c r="Q73" s="126">
        <f t="shared" si="113"/>
        <v>1300</v>
      </c>
      <c r="R73" s="126">
        <f t="shared" si="113"/>
        <v>1300</v>
      </c>
      <c r="S73" s="126">
        <f t="shared" si="113"/>
        <v>1300</v>
      </c>
      <c r="T73" s="126">
        <f t="shared" si="113"/>
        <v>1300</v>
      </c>
      <c r="U73" s="126">
        <f t="shared" si="113"/>
        <v>1300</v>
      </c>
      <c r="V73" s="126">
        <f t="shared" si="113"/>
        <v>1300</v>
      </c>
      <c r="W73" s="126">
        <f t="shared" si="113"/>
        <v>1300</v>
      </c>
      <c r="X73" s="126">
        <f t="shared" si="113"/>
        <v>1300</v>
      </c>
    </row>
    <row r="74" spans="1:24" ht="13.5" customHeight="1" x14ac:dyDescent="0.2">
      <c r="A74" s="117" t="s">
        <v>241</v>
      </c>
      <c r="B74" s="117"/>
      <c r="C74" s="109"/>
      <c r="E74" s="97"/>
      <c r="F74" s="97"/>
      <c r="G74" s="97"/>
      <c r="H74" s="97"/>
      <c r="I74" s="97"/>
      <c r="J74" s="97"/>
      <c r="K74" s="97"/>
      <c r="L74" s="97"/>
      <c r="M74" s="97"/>
      <c r="N74" s="97"/>
      <c r="O74" s="97"/>
      <c r="P74" s="97"/>
      <c r="Q74" s="97"/>
      <c r="R74" s="97"/>
      <c r="S74" s="97"/>
      <c r="T74" s="97"/>
      <c r="U74" s="97"/>
      <c r="V74" s="97"/>
      <c r="W74" s="97"/>
      <c r="X74" s="97"/>
    </row>
    <row r="75" spans="1:24" x14ac:dyDescent="0.2">
      <c r="A75" s="122" t="s">
        <v>287</v>
      </c>
      <c r="B75" s="122" t="s">
        <v>288</v>
      </c>
      <c r="C75" s="285">
        <v>1000</v>
      </c>
      <c r="E75" s="122">
        <f t="shared" ref="E75:E76" si="114">C75</f>
        <v>1000</v>
      </c>
      <c r="F75" s="122"/>
      <c r="G75" s="122"/>
      <c r="H75" s="122"/>
      <c r="I75" s="122"/>
      <c r="J75" s="122"/>
      <c r="K75" s="122"/>
      <c r="L75" s="122"/>
      <c r="M75" s="122"/>
      <c r="N75" s="122"/>
      <c r="O75" s="122"/>
      <c r="P75" s="122"/>
      <c r="Q75" s="122"/>
      <c r="R75" s="122"/>
      <c r="S75" s="122"/>
      <c r="T75" s="122"/>
      <c r="U75" s="122"/>
      <c r="V75" s="122"/>
      <c r="W75" s="122"/>
      <c r="X75" s="122"/>
    </row>
    <row r="76" spans="1:24" x14ac:dyDescent="0.2">
      <c r="A76" s="122" t="s">
        <v>289</v>
      </c>
      <c r="B76" s="122" t="s">
        <v>290</v>
      </c>
      <c r="C76" s="122">
        <v>2300</v>
      </c>
      <c r="E76" s="122">
        <f t="shared" si="114"/>
        <v>2300</v>
      </c>
      <c r="F76" s="122">
        <f>C76</f>
        <v>2300</v>
      </c>
      <c r="G76" s="122"/>
      <c r="H76" s="122"/>
      <c r="I76" s="122"/>
      <c r="J76" s="122"/>
      <c r="K76" s="122"/>
      <c r="L76" s="122"/>
      <c r="M76" s="122"/>
      <c r="N76" s="122"/>
      <c r="O76" s="122"/>
      <c r="P76" s="122"/>
      <c r="Q76" s="122"/>
      <c r="R76" s="122"/>
      <c r="S76" s="122"/>
      <c r="T76" s="122"/>
      <c r="U76" s="122"/>
      <c r="V76" s="122"/>
      <c r="W76" s="122"/>
      <c r="X76" s="122"/>
    </row>
    <row r="77" spans="1:24" ht="12.75" thickBot="1" x14ac:dyDescent="0.25">
      <c r="A77" s="130" t="s">
        <v>291</v>
      </c>
      <c r="B77" s="130"/>
      <c r="C77" s="128">
        <f>SUM(E77:X77)</f>
        <v>5600</v>
      </c>
      <c r="E77" s="129">
        <f>E75+E76</f>
        <v>3300</v>
      </c>
      <c r="F77" s="129">
        <f t="shared" ref="F77:X77" si="115">F75+F76</f>
        <v>2300</v>
      </c>
      <c r="G77" s="129">
        <f t="shared" si="115"/>
        <v>0</v>
      </c>
      <c r="H77" s="129">
        <f t="shared" si="115"/>
        <v>0</v>
      </c>
      <c r="I77" s="129">
        <f t="shared" si="115"/>
        <v>0</v>
      </c>
      <c r="J77" s="129">
        <f t="shared" si="115"/>
        <v>0</v>
      </c>
      <c r="K77" s="129">
        <f t="shared" si="115"/>
        <v>0</v>
      </c>
      <c r="L77" s="129">
        <f t="shared" si="115"/>
        <v>0</v>
      </c>
      <c r="M77" s="129">
        <f t="shared" si="115"/>
        <v>0</v>
      </c>
      <c r="N77" s="129">
        <f t="shared" si="115"/>
        <v>0</v>
      </c>
      <c r="O77" s="129">
        <f t="shared" si="115"/>
        <v>0</v>
      </c>
      <c r="P77" s="129">
        <f t="shared" si="115"/>
        <v>0</v>
      </c>
      <c r="Q77" s="129">
        <f t="shared" si="115"/>
        <v>0</v>
      </c>
      <c r="R77" s="129">
        <f t="shared" si="115"/>
        <v>0</v>
      </c>
      <c r="S77" s="129">
        <f t="shared" si="115"/>
        <v>0</v>
      </c>
      <c r="T77" s="129">
        <f t="shared" si="115"/>
        <v>0</v>
      </c>
      <c r="U77" s="129">
        <f t="shared" si="115"/>
        <v>0</v>
      </c>
      <c r="V77" s="129">
        <f t="shared" si="115"/>
        <v>0</v>
      </c>
      <c r="W77" s="129">
        <f t="shared" si="115"/>
        <v>0</v>
      </c>
      <c r="X77" s="129">
        <f t="shared" si="115"/>
        <v>0</v>
      </c>
    </row>
    <row r="78" spans="1:24" ht="24.75" thickBot="1" x14ac:dyDescent="0.25">
      <c r="A78" s="120" t="s">
        <v>292</v>
      </c>
      <c r="B78" s="120"/>
      <c r="C78" s="138">
        <f>SUM(E78:X78)</f>
        <v>40320</v>
      </c>
      <c r="E78" s="241">
        <f t="shared" ref="E78:X78" si="116">(E62+E73+E77)</f>
        <v>5036</v>
      </c>
      <c r="F78" s="241">
        <f t="shared" si="116"/>
        <v>4036</v>
      </c>
      <c r="G78" s="241">
        <f t="shared" si="116"/>
        <v>1736</v>
      </c>
      <c r="H78" s="241">
        <f t="shared" si="116"/>
        <v>1736</v>
      </c>
      <c r="I78" s="241">
        <f t="shared" si="116"/>
        <v>1736</v>
      </c>
      <c r="J78" s="241">
        <f t="shared" si="116"/>
        <v>1736</v>
      </c>
      <c r="K78" s="241">
        <f t="shared" si="116"/>
        <v>1736</v>
      </c>
      <c r="L78" s="241">
        <f t="shared" si="116"/>
        <v>1736</v>
      </c>
      <c r="M78" s="241">
        <f t="shared" si="116"/>
        <v>1736</v>
      </c>
      <c r="N78" s="241">
        <f t="shared" si="116"/>
        <v>1736</v>
      </c>
      <c r="O78" s="241">
        <f t="shared" si="116"/>
        <v>1736</v>
      </c>
      <c r="P78" s="241">
        <f t="shared" si="116"/>
        <v>1736</v>
      </c>
      <c r="Q78" s="241">
        <f t="shared" si="116"/>
        <v>1736</v>
      </c>
      <c r="R78" s="241">
        <f t="shared" si="116"/>
        <v>1736</v>
      </c>
      <c r="S78" s="241">
        <f t="shared" si="116"/>
        <v>1736</v>
      </c>
      <c r="T78" s="241">
        <f t="shared" si="116"/>
        <v>1736</v>
      </c>
      <c r="U78" s="241">
        <f t="shared" si="116"/>
        <v>1736</v>
      </c>
      <c r="V78" s="241">
        <f t="shared" si="116"/>
        <v>1736</v>
      </c>
      <c r="W78" s="241">
        <f t="shared" si="116"/>
        <v>1736</v>
      </c>
      <c r="X78" s="241">
        <f t="shared" si="116"/>
        <v>1736</v>
      </c>
    </row>
    <row r="79" spans="1:24" s="226" customFormat="1" ht="12.75" x14ac:dyDescent="0.2">
      <c r="C79" s="227" t="s">
        <v>245</v>
      </c>
      <c r="E79" s="228">
        <f>80%*$C$9</f>
        <v>5303.1936000000005</v>
      </c>
      <c r="F79" s="228">
        <f>40%*$C$9</f>
        <v>2651.5968000000003</v>
      </c>
      <c r="G79" s="228">
        <f>20%*$C$9</f>
        <v>1325.7984000000001</v>
      </c>
      <c r="H79" s="228">
        <f>0%*$C$9</f>
        <v>0</v>
      </c>
      <c r="I79" s="228">
        <f t="shared" ref="I79:X79" si="117">0%*$C$9</f>
        <v>0</v>
      </c>
      <c r="J79" s="228">
        <f t="shared" si="117"/>
        <v>0</v>
      </c>
      <c r="K79" s="228">
        <f t="shared" si="117"/>
        <v>0</v>
      </c>
      <c r="L79" s="228">
        <f t="shared" si="117"/>
        <v>0</v>
      </c>
      <c r="M79" s="228">
        <f t="shared" si="117"/>
        <v>0</v>
      </c>
      <c r="N79" s="228">
        <f t="shared" si="117"/>
        <v>0</v>
      </c>
      <c r="O79" s="228">
        <f t="shared" si="117"/>
        <v>0</v>
      </c>
      <c r="P79" s="228">
        <f t="shared" si="117"/>
        <v>0</v>
      </c>
      <c r="Q79" s="228">
        <f t="shared" si="117"/>
        <v>0</v>
      </c>
      <c r="R79" s="228">
        <f t="shared" si="117"/>
        <v>0</v>
      </c>
      <c r="S79" s="228">
        <f t="shared" si="117"/>
        <v>0</v>
      </c>
      <c r="T79" s="228">
        <f t="shared" si="117"/>
        <v>0</v>
      </c>
      <c r="U79" s="228">
        <f t="shared" si="117"/>
        <v>0</v>
      </c>
      <c r="V79" s="228">
        <f t="shared" si="117"/>
        <v>0</v>
      </c>
      <c r="W79" s="228">
        <f t="shared" si="117"/>
        <v>0</v>
      </c>
      <c r="X79" s="228">
        <f t="shared" si="117"/>
        <v>0</v>
      </c>
    </row>
    <row r="80" spans="1:24" s="97" customFormat="1" ht="13.5" thickBot="1" x14ac:dyDescent="0.25">
      <c r="C80" s="227" t="s">
        <v>293</v>
      </c>
      <c r="E80" s="228">
        <f>20%*$C$9</f>
        <v>1325.7984000000001</v>
      </c>
      <c r="F80" s="228">
        <f>60%*$C$9</f>
        <v>3977.3951999999999</v>
      </c>
      <c r="G80" s="228">
        <f>80%*$C$9</f>
        <v>5303.1936000000005</v>
      </c>
      <c r="H80" s="228">
        <f>100%*$C$9</f>
        <v>6628.9920000000002</v>
      </c>
      <c r="I80" s="228">
        <f t="shared" ref="I80:X80" si="118">100%*$C$9</f>
        <v>6628.9920000000002</v>
      </c>
      <c r="J80" s="228">
        <f t="shared" si="118"/>
        <v>6628.9920000000002</v>
      </c>
      <c r="K80" s="228">
        <f t="shared" si="118"/>
        <v>6628.9920000000002</v>
      </c>
      <c r="L80" s="228">
        <f t="shared" si="118"/>
        <v>6628.9920000000002</v>
      </c>
      <c r="M80" s="228">
        <f t="shared" si="118"/>
        <v>6628.9920000000002</v>
      </c>
      <c r="N80" s="228">
        <f t="shared" si="118"/>
        <v>6628.9920000000002</v>
      </c>
      <c r="O80" s="228">
        <f t="shared" si="118"/>
        <v>6628.9920000000002</v>
      </c>
      <c r="P80" s="228">
        <f t="shared" si="118"/>
        <v>6628.9920000000002</v>
      </c>
      <c r="Q80" s="228">
        <f t="shared" si="118"/>
        <v>6628.9920000000002</v>
      </c>
      <c r="R80" s="228">
        <f t="shared" si="118"/>
        <v>6628.9920000000002</v>
      </c>
      <c r="S80" s="228">
        <f t="shared" si="118"/>
        <v>6628.9920000000002</v>
      </c>
      <c r="T80" s="228">
        <f t="shared" si="118"/>
        <v>6628.9920000000002</v>
      </c>
      <c r="U80" s="228">
        <f t="shared" si="118"/>
        <v>6628.9920000000002</v>
      </c>
      <c r="V80" s="228">
        <f t="shared" si="118"/>
        <v>6628.9920000000002</v>
      </c>
      <c r="W80" s="228">
        <f t="shared" si="118"/>
        <v>6628.9920000000002</v>
      </c>
      <c r="X80" s="228">
        <f t="shared" si="118"/>
        <v>6628.9920000000002</v>
      </c>
    </row>
    <row r="81" spans="1:24" ht="12.75" thickBot="1" x14ac:dyDescent="0.25">
      <c r="A81" s="120" t="s">
        <v>294</v>
      </c>
      <c r="B81" s="120"/>
      <c r="C81" s="138">
        <f>SUM(E81:X81)</f>
        <v>255987806.66879991</v>
      </c>
      <c r="E81" s="286">
        <f>(E79*E32)+(E80*E78)</f>
        <v>22915099.545600001</v>
      </c>
      <c r="F81" s="286">
        <f t="shared" ref="F81:X81" si="119">(F79*F32)+(F80*F78)</f>
        <v>24171956.428800002</v>
      </c>
      <c r="G81" s="286">
        <f t="shared" si="119"/>
        <v>13265938.7904</v>
      </c>
      <c r="H81" s="286">
        <f t="shared" si="119"/>
        <v>11507930.112</v>
      </c>
      <c r="I81" s="286">
        <f t="shared" si="119"/>
        <v>11507930.112</v>
      </c>
      <c r="J81" s="286">
        <f t="shared" si="119"/>
        <v>11507930.112</v>
      </c>
      <c r="K81" s="286">
        <f t="shared" si="119"/>
        <v>11507930.112</v>
      </c>
      <c r="L81" s="286">
        <f t="shared" si="119"/>
        <v>11507930.112</v>
      </c>
      <c r="M81" s="286">
        <f t="shared" si="119"/>
        <v>11507930.112</v>
      </c>
      <c r="N81" s="286">
        <f t="shared" si="119"/>
        <v>11507930.112</v>
      </c>
      <c r="O81" s="286">
        <f t="shared" si="119"/>
        <v>11507930.112</v>
      </c>
      <c r="P81" s="286">
        <f t="shared" si="119"/>
        <v>11507930.112</v>
      </c>
      <c r="Q81" s="286">
        <f t="shared" si="119"/>
        <v>11507930.112</v>
      </c>
      <c r="R81" s="286">
        <f t="shared" si="119"/>
        <v>11507930.112</v>
      </c>
      <c r="S81" s="286">
        <f t="shared" si="119"/>
        <v>11507930.112</v>
      </c>
      <c r="T81" s="286">
        <f t="shared" si="119"/>
        <v>11507930.112</v>
      </c>
      <c r="U81" s="286">
        <f t="shared" si="119"/>
        <v>11507930.112</v>
      </c>
      <c r="V81" s="286">
        <f t="shared" si="119"/>
        <v>11507930.112</v>
      </c>
      <c r="W81" s="286">
        <f t="shared" si="119"/>
        <v>11507930.112</v>
      </c>
      <c r="X81" s="286">
        <f t="shared" si="119"/>
        <v>11507930.112</v>
      </c>
    </row>
    <row r="83" spans="1:24" ht="12.75" x14ac:dyDescent="0.2">
      <c r="A83" s="113" t="s">
        <v>295</v>
      </c>
      <c r="B83" s="113"/>
    </row>
    <row r="84" spans="1:24" x14ac:dyDescent="0.2">
      <c r="A84" s="123" t="s">
        <v>248</v>
      </c>
      <c r="B84" s="204" t="s">
        <v>296</v>
      </c>
      <c r="C84" s="134">
        <v>0</v>
      </c>
    </row>
    <row r="85" spans="1:24" x14ac:dyDescent="0.2">
      <c r="A85" s="123" t="s">
        <v>250</v>
      </c>
      <c r="B85" s="204" t="s">
        <v>297</v>
      </c>
      <c r="C85" s="211">
        <f>C38*80%</f>
        <v>3200</v>
      </c>
      <c r="E85" s="194">
        <f>$C$85*50%</f>
        <v>1600</v>
      </c>
      <c r="F85" s="194">
        <f>$C$85*70%</f>
        <v>2240</v>
      </c>
      <c r="G85" s="194">
        <f>$C$85*80%</f>
        <v>2560</v>
      </c>
      <c r="H85" s="194">
        <f>$C$85</f>
        <v>3200</v>
      </c>
      <c r="I85" s="194">
        <f t="shared" ref="I85:X85" si="120">$C$85</f>
        <v>3200</v>
      </c>
      <c r="J85" s="194">
        <f t="shared" si="120"/>
        <v>3200</v>
      </c>
      <c r="K85" s="194">
        <f t="shared" si="120"/>
        <v>3200</v>
      </c>
      <c r="L85" s="194">
        <f t="shared" si="120"/>
        <v>3200</v>
      </c>
      <c r="M85" s="194">
        <f t="shared" si="120"/>
        <v>3200</v>
      </c>
      <c r="N85" s="194">
        <f t="shared" si="120"/>
        <v>3200</v>
      </c>
      <c r="O85" s="194">
        <f t="shared" si="120"/>
        <v>3200</v>
      </c>
      <c r="P85" s="194">
        <f t="shared" si="120"/>
        <v>3200</v>
      </c>
      <c r="Q85" s="194">
        <f t="shared" si="120"/>
        <v>3200</v>
      </c>
      <c r="R85" s="194">
        <f t="shared" si="120"/>
        <v>3200</v>
      </c>
      <c r="S85" s="194">
        <f t="shared" si="120"/>
        <v>3200</v>
      </c>
      <c r="T85" s="194">
        <f t="shared" si="120"/>
        <v>3200</v>
      </c>
      <c r="U85" s="194">
        <f t="shared" si="120"/>
        <v>3200</v>
      </c>
      <c r="V85" s="194">
        <f t="shared" si="120"/>
        <v>3200</v>
      </c>
      <c r="W85" s="194">
        <f t="shared" si="120"/>
        <v>3200</v>
      </c>
      <c r="X85" s="194">
        <f t="shared" si="120"/>
        <v>3200</v>
      </c>
    </row>
    <row r="86" spans="1:24" ht="12.75" thickBot="1" x14ac:dyDescent="0.25">
      <c r="A86" s="123" t="s">
        <v>298</v>
      </c>
      <c r="B86" s="204" t="s">
        <v>299</v>
      </c>
      <c r="C86" s="340">
        <f>C39*115%</f>
        <v>1.2649999999999999</v>
      </c>
      <c r="E86" s="122">
        <f>C86</f>
        <v>1.2649999999999999</v>
      </c>
      <c r="F86" s="122">
        <f t="shared" ref="F86" si="121">C86</f>
        <v>1.2649999999999999</v>
      </c>
      <c r="G86" s="122">
        <f t="shared" ref="G86" si="122">C86</f>
        <v>1.2649999999999999</v>
      </c>
      <c r="H86" s="122">
        <f t="shared" ref="H86" si="123">C86</f>
        <v>1.2649999999999999</v>
      </c>
      <c r="I86" s="122">
        <f t="shared" ref="I86" si="124">C86</f>
        <v>1.2649999999999999</v>
      </c>
      <c r="J86" s="122">
        <f t="shared" ref="J86" si="125">C86</f>
        <v>1.2649999999999999</v>
      </c>
      <c r="K86" s="122">
        <f t="shared" ref="K86" si="126">C86</f>
        <v>1.2649999999999999</v>
      </c>
      <c r="L86" s="122">
        <f t="shared" ref="L86" si="127">C86</f>
        <v>1.2649999999999999</v>
      </c>
      <c r="M86" s="122">
        <f t="shared" ref="M86" si="128">C86</f>
        <v>1.2649999999999999</v>
      </c>
      <c r="N86" s="122">
        <f t="shared" ref="N86" si="129">C86</f>
        <v>1.2649999999999999</v>
      </c>
      <c r="O86" s="122">
        <f t="shared" ref="O86" si="130">C86</f>
        <v>1.2649999999999999</v>
      </c>
      <c r="P86" s="122">
        <f t="shared" ref="P86" si="131">C86</f>
        <v>1.2649999999999999</v>
      </c>
      <c r="Q86" s="122">
        <f t="shared" ref="Q86" si="132">C86</f>
        <v>1.2649999999999999</v>
      </c>
      <c r="R86" s="122">
        <f t="shared" ref="R86" si="133">C86</f>
        <v>1.2649999999999999</v>
      </c>
      <c r="S86" s="122">
        <f t="shared" ref="S86" si="134">C86</f>
        <v>1.2649999999999999</v>
      </c>
      <c r="T86" s="122">
        <f t="shared" ref="T86" si="135">C86</f>
        <v>1.2649999999999999</v>
      </c>
      <c r="U86" s="122">
        <f t="shared" ref="U86" si="136">C86</f>
        <v>1.2649999999999999</v>
      </c>
      <c r="V86" s="122">
        <f t="shared" ref="V86" si="137">C86</f>
        <v>1.2649999999999999</v>
      </c>
      <c r="W86" s="122">
        <f t="shared" ref="W86" si="138">C86</f>
        <v>1.2649999999999999</v>
      </c>
      <c r="X86" s="122">
        <f t="shared" ref="X86" si="139">C86</f>
        <v>1.2649999999999999</v>
      </c>
    </row>
    <row r="87" spans="1:24" ht="12.75" thickBot="1" x14ac:dyDescent="0.25">
      <c r="A87" s="120" t="s">
        <v>300</v>
      </c>
      <c r="B87" s="207"/>
      <c r="C87" s="138">
        <f>SUM(E87:X87)</f>
        <v>76911.999999999985</v>
      </c>
      <c r="E87" s="137">
        <f t="shared" ref="E87:X87" si="140">(E85*E86)</f>
        <v>2023.9999999999998</v>
      </c>
      <c r="F87" s="137">
        <f t="shared" si="140"/>
        <v>2833.6</v>
      </c>
      <c r="G87" s="137">
        <f t="shared" si="140"/>
        <v>3238.3999999999996</v>
      </c>
      <c r="H87" s="137">
        <f t="shared" si="140"/>
        <v>4047.9999999999995</v>
      </c>
      <c r="I87" s="137">
        <f t="shared" si="140"/>
        <v>4047.9999999999995</v>
      </c>
      <c r="J87" s="137">
        <f t="shared" si="140"/>
        <v>4047.9999999999995</v>
      </c>
      <c r="K87" s="137">
        <f t="shared" si="140"/>
        <v>4047.9999999999995</v>
      </c>
      <c r="L87" s="137">
        <f t="shared" si="140"/>
        <v>4047.9999999999995</v>
      </c>
      <c r="M87" s="137">
        <f t="shared" si="140"/>
        <v>4047.9999999999995</v>
      </c>
      <c r="N87" s="137">
        <f t="shared" si="140"/>
        <v>4047.9999999999995</v>
      </c>
      <c r="O87" s="137">
        <f t="shared" si="140"/>
        <v>4047.9999999999995</v>
      </c>
      <c r="P87" s="137">
        <f t="shared" si="140"/>
        <v>4047.9999999999995</v>
      </c>
      <c r="Q87" s="137">
        <f t="shared" si="140"/>
        <v>4047.9999999999995</v>
      </c>
      <c r="R87" s="137">
        <f t="shared" si="140"/>
        <v>4047.9999999999995</v>
      </c>
      <c r="S87" s="137">
        <f t="shared" si="140"/>
        <v>4047.9999999999995</v>
      </c>
      <c r="T87" s="137">
        <f t="shared" si="140"/>
        <v>4047.9999999999995</v>
      </c>
      <c r="U87" s="137">
        <f t="shared" si="140"/>
        <v>4047.9999999999995</v>
      </c>
      <c r="V87" s="137">
        <f t="shared" si="140"/>
        <v>4047.9999999999995</v>
      </c>
      <c r="W87" s="137">
        <f t="shared" si="140"/>
        <v>4047.9999999999995</v>
      </c>
      <c r="X87" s="137">
        <f t="shared" si="140"/>
        <v>4047.9999999999995</v>
      </c>
    </row>
    <row r="88" spans="1:24" s="226" customFormat="1" ht="12.75" x14ac:dyDescent="0.2">
      <c r="C88" s="227" t="s">
        <v>245</v>
      </c>
      <c r="E88" s="228">
        <f>80%*$C$9</f>
        <v>5303.1936000000005</v>
      </c>
      <c r="F88" s="228">
        <f>40%*$C$9</f>
        <v>2651.5968000000003</v>
      </c>
      <c r="G88" s="228">
        <f>20%*$C$9</f>
        <v>1325.7984000000001</v>
      </c>
      <c r="H88" s="228">
        <f>0%*$C$9</f>
        <v>0</v>
      </c>
      <c r="I88" s="228">
        <f t="shared" ref="I88:N88" si="141">0%*$C$9</f>
        <v>0</v>
      </c>
      <c r="J88" s="228">
        <f t="shared" si="141"/>
        <v>0</v>
      </c>
      <c r="K88" s="228">
        <f t="shared" si="141"/>
        <v>0</v>
      </c>
      <c r="L88" s="228">
        <f t="shared" si="141"/>
        <v>0</v>
      </c>
      <c r="M88" s="228">
        <f t="shared" si="141"/>
        <v>0</v>
      </c>
      <c r="N88" s="228">
        <f t="shared" si="141"/>
        <v>0</v>
      </c>
      <c r="O88" s="228">
        <f t="shared" ref="O88:X88" si="142">0%*$C9</f>
        <v>0</v>
      </c>
      <c r="P88" s="228">
        <f t="shared" si="142"/>
        <v>0</v>
      </c>
      <c r="Q88" s="228">
        <f t="shared" si="142"/>
        <v>0</v>
      </c>
      <c r="R88" s="228">
        <f t="shared" si="142"/>
        <v>0</v>
      </c>
      <c r="S88" s="228">
        <f t="shared" si="142"/>
        <v>0</v>
      </c>
      <c r="T88" s="228">
        <f t="shared" si="142"/>
        <v>0</v>
      </c>
      <c r="U88" s="228">
        <f t="shared" si="142"/>
        <v>0</v>
      </c>
      <c r="V88" s="228">
        <f t="shared" si="142"/>
        <v>0</v>
      </c>
      <c r="W88" s="228">
        <f t="shared" si="142"/>
        <v>0</v>
      </c>
      <c r="X88" s="228">
        <f t="shared" si="142"/>
        <v>0</v>
      </c>
    </row>
    <row r="89" spans="1:24" s="226" customFormat="1" ht="12.75" x14ac:dyDescent="0.2">
      <c r="C89" s="230" t="s">
        <v>301</v>
      </c>
      <c r="E89" s="228">
        <f>E88*E41</f>
        <v>23334051.840000004</v>
      </c>
      <c r="F89" s="228">
        <f t="shared" ref="F89:X89" si="143">F88*F38*F39</f>
        <v>11550355.660800003</v>
      </c>
      <c r="G89" s="228">
        <f t="shared" si="143"/>
        <v>5717426.0520960009</v>
      </c>
      <c r="H89" s="228">
        <f t="shared" si="143"/>
        <v>0</v>
      </c>
      <c r="I89" s="228">
        <f t="shared" si="143"/>
        <v>0</v>
      </c>
      <c r="J89" s="228">
        <f t="shared" si="143"/>
        <v>0</v>
      </c>
      <c r="K89" s="228">
        <f t="shared" si="143"/>
        <v>0</v>
      </c>
      <c r="L89" s="228">
        <f t="shared" si="143"/>
        <v>0</v>
      </c>
      <c r="M89" s="228">
        <f t="shared" si="143"/>
        <v>0</v>
      </c>
      <c r="N89" s="228">
        <f t="shared" si="143"/>
        <v>0</v>
      </c>
      <c r="O89" s="228">
        <f t="shared" si="143"/>
        <v>0</v>
      </c>
      <c r="P89" s="228">
        <f t="shared" si="143"/>
        <v>0</v>
      </c>
      <c r="Q89" s="228">
        <f t="shared" si="143"/>
        <v>0</v>
      </c>
      <c r="R89" s="228">
        <f t="shared" si="143"/>
        <v>0</v>
      </c>
      <c r="S89" s="228">
        <f t="shared" si="143"/>
        <v>0</v>
      </c>
      <c r="T89" s="228">
        <f t="shared" si="143"/>
        <v>0</v>
      </c>
      <c r="U89" s="228">
        <f t="shared" si="143"/>
        <v>0</v>
      </c>
      <c r="V89" s="228">
        <f t="shared" si="143"/>
        <v>0</v>
      </c>
      <c r="W89" s="228">
        <f t="shared" si="143"/>
        <v>0</v>
      </c>
      <c r="X89" s="228">
        <f t="shared" si="143"/>
        <v>0</v>
      </c>
    </row>
    <row r="90" spans="1:24" s="97" customFormat="1" ht="12.75" x14ac:dyDescent="0.2">
      <c r="C90" s="227" t="s">
        <v>293</v>
      </c>
      <c r="E90" s="228">
        <f>20%*$C9</f>
        <v>1325.7984000000001</v>
      </c>
      <c r="F90" s="228">
        <f>40%*$C9</f>
        <v>2651.5968000000003</v>
      </c>
      <c r="G90" s="228">
        <f>60%*$C9</f>
        <v>3977.3951999999999</v>
      </c>
      <c r="H90" s="228">
        <f>80%*$C9</f>
        <v>5303.1936000000005</v>
      </c>
      <c r="I90" s="228">
        <f t="shared" ref="I90:X90" si="144">100%*$C9</f>
        <v>6628.9920000000002</v>
      </c>
      <c r="J90" s="228">
        <f t="shared" si="144"/>
        <v>6628.9920000000002</v>
      </c>
      <c r="K90" s="228">
        <f t="shared" si="144"/>
        <v>6628.9920000000002</v>
      </c>
      <c r="L90" s="228">
        <f t="shared" si="144"/>
        <v>6628.9920000000002</v>
      </c>
      <c r="M90" s="228">
        <f t="shared" si="144"/>
        <v>6628.9920000000002</v>
      </c>
      <c r="N90" s="228">
        <f t="shared" si="144"/>
        <v>6628.9920000000002</v>
      </c>
      <c r="O90" s="228">
        <f t="shared" si="144"/>
        <v>6628.9920000000002</v>
      </c>
      <c r="P90" s="228">
        <f t="shared" si="144"/>
        <v>6628.9920000000002</v>
      </c>
      <c r="Q90" s="228">
        <f t="shared" si="144"/>
        <v>6628.9920000000002</v>
      </c>
      <c r="R90" s="228">
        <f t="shared" si="144"/>
        <v>6628.9920000000002</v>
      </c>
      <c r="S90" s="228">
        <f t="shared" si="144"/>
        <v>6628.9920000000002</v>
      </c>
      <c r="T90" s="228">
        <f t="shared" si="144"/>
        <v>6628.9920000000002</v>
      </c>
      <c r="U90" s="228">
        <f t="shared" si="144"/>
        <v>6628.9920000000002</v>
      </c>
      <c r="V90" s="228">
        <f t="shared" si="144"/>
        <v>6628.9920000000002</v>
      </c>
      <c r="W90" s="228">
        <f t="shared" si="144"/>
        <v>6628.9920000000002</v>
      </c>
      <c r="X90" s="228">
        <f t="shared" si="144"/>
        <v>6628.9920000000002</v>
      </c>
    </row>
    <row r="91" spans="1:24" s="97" customFormat="1" ht="13.5" thickBot="1" x14ac:dyDescent="0.25">
      <c r="C91" s="231" t="s">
        <v>302</v>
      </c>
      <c r="E91" s="228">
        <f>E90*E87</f>
        <v>2683415.9616</v>
      </c>
      <c r="F91" s="228">
        <f t="shared" ref="F91:X91" si="145">F90*F87</f>
        <v>7513564.6924800007</v>
      </c>
      <c r="G91" s="228">
        <f t="shared" si="145"/>
        <v>12880396.615679998</v>
      </c>
      <c r="H91" s="228">
        <f t="shared" si="145"/>
        <v>21467327.6928</v>
      </c>
      <c r="I91" s="228">
        <f t="shared" si="145"/>
        <v>26834159.615999997</v>
      </c>
      <c r="J91" s="228">
        <f t="shared" si="145"/>
        <v>26834159.615999997</v>
      </c>
      <c r="K91" s="228">
        <f t="shared" si="145"/>
        <v>26834159.615999997</v>
      </c>
      <c r="L91" s="228">
        <f t="shared" si="145"/>
        <v>26834159.615999997</v>
      </c>
      <c r="M91" s="228">
        <f t="shared" si="145"/>
        <v>26834159.615999997</v>
      </c>
      <c r="N91" s="228">
        <f t="shared" si="145"/>
        <v>26834159.615999997</v>
      </c>
      <c r="O91" s="228">
        <f t="shared" si="145"/>
        <v>26834159.615999997</v>
      </c>
      <c r="P91" s="228">
        <f t="shared" si="145"/>
        <v>26834159.615999997</v>
      </c>
      <c r="Q91" s="228">
        <f t="shared" si="145"/>
        <v>26834159.615999997</v>
      </c>
      <c r="R91" s="228">
        <f t="shared" si="145"/>
        <v>26834159.615999997</v>
      </c>
      <c r="S91" s="228">
        <f t="shared" si="145"/>
        <v>26834159.615999997</v>
      </c>
      <c r="T91" s="228">
        <f t="shared" si="145"/>
        <v>26834159.615999997</v>
      </c>
      <c r="U91" s="228">
        <f t="shared" si="145"/>
        <v>26834159.615999997</v>
      </c>
      <c r="V91" s="228">
        <f t="shared" si="145"/>
        <v>26834159.615999997</v>
      </c>
      <c r="W91" s="228">
        <f t="shared" si="145"/>
        <v>26834159.615999997</v>
      </c>
      <c r="X91" s="228">
        <f t="shared" si="145"/>
        <v>26834159.615999997</v>
      </c>
    </row>
    <row r="92" spans="1:24" ht="12.75" thickBot="1" x14ac:dyDescent="0.25">
      <c r="A92" s="120" t="s">
        <v>303</v>
      </c>
      <c r="B92" s="277"/>
      <c r="C92" s="278">
        <f>SUM(E92:X92)</f>
        <v>514493092.37145597</v>
      </c>
      <c r="E92" s="242">
        <f>E89+E91</f>
        <v>26017467.801600002</v>
      </c>
      <c r="F92" s="242">
        <f>F89+F91</f>
        <v>19063920.353280004</v>
      </c>
      <c r="G92" s="137">
        <f t="shared" ref="G92:X92" si="146">G89+G91</f>
        <v>18597822.667776</v>
      </c>
      <c r="H92" s="137">
        <f t="shared" si="146"/>
        <v>21467327.6928</v>
      </c>
      <c r="I92" s="137">
        <f t="shared" si="146"/>
        <v>26834159.615999997</v>
      </c>
      <c r="J92" s="242">
        <f>J89+J91</f>
        <v>26834159.615999997</v>
      </c>
      <c r="K92" s="137">
        <f t="shared" si="146"/>
        <v>26834159.615999997</v>
      </c>
      <c r="L92" s="137">
        <f t="shared" si="146"/>
        <v>26834159.615999997</v>
      </c>
      <c r="M92" s="137">
        <f t="shared" si="146"/>
        <v>26834159.615999997</v>
      </c>
      <c r="N92" s="137">
        <f t="shared" si="146"/>
        <v>26834159.615999997</v>
      </c>
      <c r="O92" s="137">
        <f t="shared" si="146"/>
        <v>26834159.615999997</v>
      </c>
      <c r="P92" s="137">
        <f t="shared" si="146"/>
        <v>26834159.615999997</v>
      </c>
      <c r="Q92" s="137">
        <f t="shared" si="146"/>
        <v>26834159.615999997</v>
      </c>
      <c r="R92" s="137">
        <f t="shared" si="146"/>
        <v>26834159.615999997</v>
      </c>
      <c r="S92" s="137">
        <f t="shared" si="146"/>
        <v>26834159.615999997</v>
      </c>
      <c r="T92" s="137">
        <f t="shared" si="146"/>
        <v>26834159.615999997</v>
      </c>
      <c r="U92" s="137">
        <f t="shared" si="146"/>
        <v>26834159.615999997</v>
      </c>
      <c r="V92" s="137">
        <f t="shared" si="146"/>
        <v>26834159.615999997</v>
      </c>
      <c r="W92" s="137">
        <f t="shared" si="146"/>
        <v>26834159.615999997</v>
      </c>
      <c r="X92" s="137">
        <f t="shared" si="146"/>
        <v>26834159.615999997</v>
      </c>
    </row>
    <row r="94" spans="1:24" x14ac:dyDescent="0.2">
      <c r="A94" s="275" t="s">
        <v>304</v>
      </c>
      <c r="B94" s="275"/>
      <c r="C94" s="116"/>
      <c r="E94" s="276"/>
      <c r="F94" s="276"/>
      <c r="G94" s="108"/>
      <c r="H94" s="108"/>
      <c r="I94" s="108"/>
      <c r="J94" s="108"/>
      <c r="K94" s="108"/>
      <c r="L94" s="108"/>
      <c r="M94" s="108"/>
      <c r="N94" s="108"/>
      <c r="O94" s="108"/>
      <c r="P94" s="108"/>
      <c r="Q94" s="108"/>
      <c r="R94" s="108"/>
      <c r="S94" s="108"/>
      <c r="T94" s="108"/>
      <c r="U94" s="108"/>
      <c r="V94" s="108"/>
      <c r="W94" s="108"/>
      <c r="X94" s="108"/>
    </row>
    <row r="95" spans="1:24" x14ac:dyDescent="0.2">
      <c r="A95" s="98" t="s">
        <v>305</v>
      </c>
      <c r="B95" s="98" t="s">
        <v>306</v>
      </c>
      <c r="C95" s="98">
        <v>0</v>
      </c>
      <c r="E95" s="98">
        <f>C$95</f>
        <v>0</v>
      </c>
      <c r="F95" s="98">
        <f t="shared" ref="F95:X95" si="147">D$95</f>
        <v>0</v>
      </c>
      <c r="G95" s="98">
        <f t="shared" si="147"/>
        <v>0</v>
      </c>
      <c r="H95" s="98">
        <f t="shared" si="147"/>
        <v>0</v>
      </c>
      <c r="I95" s="98">
        <f t="shared" si="147"/>
        <v>0</v>
      </c>
      <c r="J95" s="98">
        <f t="shared" si="147"/>
        <v>0</v>
      </c>
      <c r="K95" s="98">
        <f t="shared" si="147"/>
        <v>0</v>
      </c>
      <c r="L95" s="98">
        <f t="shared" si="147"/>
        <v>0</v>
      </c>
      <c r="M95" s="98">
        <f t="shared" si="147"/>
        <v>0</v>
      </c>
      <c r="N95" s="98">
        <f t="shared" si="147"/>
        <v>0</v>
      </c>
      <c r="O95" s="98">
        <f t="shared" si="147"/>
        <v>0</v>
      </c>
      <c r="P95" s="98">
        <f t="shared" si="147"/>
        <v>0</v>
      </c>
      <c r="Q95" s="98">
        <f t="shared" si="147"/>
        <v>0</v>
      </c>
      <c r="R95" s="98">
        <f t="shared" si="147"/>
        <v>0</v>
      </c>
      <c r="S95" s="98">
        <f t="shared" si="147"/>
        <v>0</v>
      </c>
      <c r="T95" s="98">
        <f t="shared" si="147"/>
        <v>0</v>
      </c>
      <c r="U95" s="98">
        <f t="shared" si="147"/>
        <v>0</v>
      </c>
      <c r="V95" s="98">
        <f t="shared" si="147"/>
        <v>0</v>
      </c>
      <c r="W95" s="98">
        <f t="shared" si="147"/>
        <v>0</v>
      </c>
      <c r="X95" s="98">
        <f t="shared" si="147"/>
        <v>0</v>
      </c>
    </row>
    <row r="96" spans="1:24" x14ac:dyDescent="0.2">
      <c r="A96" s="275" t="s">
        <v>307</v>
      </c>
      <c r="B96" s="275"/>
      <c r="C96" s="278">
        <f>SUM(E96:X96)</f>
        <v>0</v>
      </c>
      <c r="E96" s="276">
        <f>SUM(E95)</f>
        <v>0</v>
      </c>
      <c r="F96" s="276">
        <f t="shared" ref="F96:X96" si="148">SUM(F95)</f>
        <v>0</v>
      </c>
      <c r="G96" s="276">
        <f t="shared" si="148"/>
        <v>0</v>
      </c>
      <c r="H96" s="276">
        <f t="shared" si="148"/>
        <v>0</v>
      </c>
      <c r="I96" s="276">
        <f t="shared" si="148"/>
        <v>0</v>
      </c>
      <c r="J96" s="276">
        <f t="shared" si="148"/>
        <v>0</v>
      </c>
      <c r="K96" s="276">
        <f t="shared" si="148"/>
        <v>0</v>
      </c>
      <c r="L96" s="276">
        <f t="shared" si="148"/>
        <v>0</v>
      </c>
      <c r="M96" s="276">
        <f t="shared" si="148"/>
        <v>0</v>
      </c>
      <c r="N96" s="276">
        <f t="shared" si="148"/>
        <v>0</v>
      </c>
      <c r="O96" s="276">
        <f t="shared" si="148"/>
        <v>0</v>
      </c>
      <c r="P96" s="276">
        <f t="shared" si="148"/>
        <v>0</v>
      </c>
      <c r="Q96" s="276">
        <f t="shared" si="148"/>
        <v>0</v>
      </c>
      <c r="R96" s="276">
        <f t="shared" si="148"/>
        <v>0</v>
      </c>
      <c r="S96" s="276">
        <f t="shared" si="148"/>
        <v>0</v>
      </c>
      <c r="T96" s="276">
        <f t="shared" si="148"/>
        <v>0</v>
      </c>
      <c r="U96" s="276">
        <f t="shared" si="148"/>
        <v>0</v>
      </c>
      <c r="V96" s="276">
        <f t="shared" si="148"/>
        <v>0</v>
      </c>
      <c r="W96" s="276">
        <f t="shared" si="148"/>
        <v>0</v>
      </c>
      <c r="X96" s="276">
        <f t="shared" si="148"/>
        <v>0</v>
      </c>
    </row>
    <row r="98" spans="1:24" ht="12.75" x14ac:dyDescent="0.2">
      <c r="A98" s="113" t="s">
        <v>308</v>
      </c>
      <c r="B98" s="113"/>
      <c r="C98" s="116"/>
      <c r="D98" s="107"/>
    </row>
    <row r="99" spans="1:24" x14ac:dyDescent="0.2">
      <c r="A99" s="114" t="s">
        <v>309</v>
      </c>
      <c r="B99" s="114"/>
      <c r="C99" s="114">
        <f>SUM(E99:X99)</f>
        <v>36591.999999999993</v>
      </c>
      <c r="D99" s="109"/>
      <c r="E99" s="232">
        <f t="shared" ref="E99:X99" si="149">E87-E78</f>
        <v>-3012</v>
      </c>
      <c r="F99" s="232">
        <f t="shared" si="149"/>
        <v>-1202.4000000000001</v>
      </c>
      <c r="G99" s="232">
        <f t="shared" si="149"/>
        <v>1502.3999999999996</v>
      </c>
      <c r="H99" s="232">
        <f t="shared" si="149"/>
        <v>2311.9999999999995</v>
      </c>
      <c r="I99" s="232">
        <f t="shared" si="149"/>
        <v>2311.9999999999995</v>
      </c>
      <c r="J99" s="232">
        <f t="shared" si="149"/>
        <v>2311.9999999999995</v>
      </c>
      <c r="K99" s="232">
        <f t="shared" si="149"/>
        <v>2311.9999999999995</v>
      </c>
      <c r="L99" s="232">
        <f t="shared" si="149"/>
        <v>2311.9999999999995</v>
      </c>
      <c r="M99" s="232">
        <f t="shared" si="149"/>
        <v>2311.9999999999995</v>
      </c>
      <c r="N99" s="232">
        <f t="shared" si="149"/>
        <v>2311.9999999999995</v>
      </c>
      <c r="O99" s="232">
        <f t="shared" si="149"/>
        <v>2311.9999999999995</v>
      </c>
      <c r="P99" s="232">
        <f t="shared" si="149"/>
        <v>2311.9999999999995</v>
      </c>
      <c r="Q99" s="232">
        <f t="shared" si="149"/>
        <v>2311.9999999999995</v>
      </c>
      <c r="R99" s="232">
        <f t="shared" si="149"/>
        <v>2311.9999999999995</v>
      </c>
      <c r="S99" s="232">
        <f t="shared" si="149"/>
        <v>2311.9999999999995</v>
      </c>
      <c r="T99" s="232">
        <f t="shared" si="149"/>
        <v>2311.9999999999995</v>
      </c>
      <c r="U99" s="232">
        <f t="shared" si="149"/>
        <v>2311.9999999999995</v>
      </c>
      <c r="V99" s="232">
        <f t="shared" si="149"/>
        <v>2311.9999999999995</v>
      </c>
      <c r="W99" s="232">
        <f t="shared" si="149"/>
        <v>2311.9999999999995</v>
      </c>
      <c r="X99" s="232">
        <f t="shared" si="149"/>
        <v>2311.9999999999995</v>
      </c>
    </row>
    <row r="100" spans="1:24" ht="12.75" x14ac:dyDescent="0.2">
      <c r="A100" s="107" t="s">
        <v>310</v>
      </c>
      <c r="B100" s="107"/>
      <c r="C100" s="279">
        <f>NPV(C3,E99:X99)</f>
        <v>19855.126802612183</v>
      </c>
    </row>
    <row r="101" spans="1:24" ht="24" x14ac:dyDescent="0.2">
      <c r="A101" s="114" t="s">
        <v>311</v>
      </c>
      <c r="B101" s="114"/>
      <c r="C101" s="114">
        <f>SUM(E101:X101)</f>
        <v>258505285.70265603</v>
      </c>
      <c r="D101" s="109"/>
      <c r="E101" s="232">
        <f t="shared" ref="E101:X101" si="150">E92-E81</f>
        <v>3102368.256000001</v>
      </c>
      <c r="F101" s="232">
        <f t="shared" si="150"/>
        <v>-5108036.0755199976</v>
      </c>
      <c r="G101" s="232">
        <f t="shared" si="150"/>
        <v>5331883.8773759995</v>
      </c>
      <c r="H101" s="232">
        <f t="shared" si="150"/>
        <v>9959397.5808000006</v>
      </c>
      <c r="I101" s="232">
        <f t="shared" si="150"/>
        <v>15326229.503999997</v>
      </c>
      <c r="J101" s="232">
        <f t="shared" si="150"/>
        <v>15326229.503999997</v>
      </c>
      <c r="K101" s="232">
        <f t="shared" si="150"/>
        <v>15326229.503999997</v>
      </c>
      <c r="L101" s="232">
        <f t="shared" si="150"/>
        <v>15326229.503999997</v>
      </c>
      <c r="M101" s="232">
        <f t="shared" si="150"/>
        <v>15326229.503999997</v>
      </c>
      <c r="N101" s="232">
        <f t="shared" si="150"/>
        <v>15326229.503999997</v>
      </c>
      <c r="O101" s="232">
        <f t="shared" si="150"/>
        <v>15326229.503999997</v>
      </c>
      <c r="P101" s="232">
        <f t="shared" si="150"/>
        <v>15326229.503999997</v>
      </c>
      <c r="Q101" s="232">
        <f t="shared" si="150"/>
        <v>15326229.503999997</v>
      </c>
      <c r="R101" s="232">
        <f t="shared" si="150"/>
        <v>15326229.503999997</v>
      </c>
      <c r="S101" s="232">
        <f t="shared" si="150"/>
        <v>15326229.503999997</v>
      </c>
      <c r="T101" s="232">
        <f t="shared" si="150"/>
        <v>15326229.503999997</v>
      </c>
      <c r="U101" s="232">
        <f t="shared" si="150"/>
        <v>15326229.503999997</v>
      </c>
      <c r="V101" s="232">
        <f t="shared" si="150"/>
        <v>15326229.503999997</v>
      </c>
      <c r="W101" s="232">
        <f t="shared" si="150"/>
        <v>15326229.503999997</v>
      </c>
      <c r="X101" s="232">
        <f t="shared" si="150"/>
        <v>15326229.503999997</v>
      </c>
    </row>
    <row r="102" spans="1:24" ht="12.75" x14ac:dyDescent="0.2">
      <c r="A102" s="107" t="s">
        <v>312</v>
      </c>
      <c r="B102" s="107"/>
      <c r="C102" s="279">
        <f>NPV(C3,E101:X101)</f>
        <v>147773644.53847685</v>
      </c>
    </row>
    <row r="103" spans="1:24" ht="24" x14ac:dyDescent="0.2">
      <c r="A103" s="114" t="s">
        <v>313</v>
      </c>
      <c r="B103" s="114"/>
      <c r="C103" s="114">
        <f>SUM(E103:X103)</f>
        <v>258505285.70265603</v>
      </c>
      <c r="D103" s="109"/>
      <c r="E103" s="232">
        <f t="shared" ref="E103:X103" si="151">(E92+E96)-E81</f>
        <v>3102368.256000001</v>
      </c>
      <c r="F103" s="232">
        <f t="shared" si="151"/>
        <v>-5108036.0755199976</v>
      </c>
      <c r="G103" s="232">
        <f t="shared" si="151"/>
        <v>5331883.8773759995</v>
      </c>
      <c r="H103" s="232">
        <f t="shared" si="151"/>
        <v>9959397.5808000006</v>
      </c>
      <c r="I103" s="232">
        <f t="shared" si="151"/>
        <v>15326229.503999997</v>
      </c>
      <c r="J103" s="232">
        <f t="shared" si="151"/>
        <v>15326229.503999997</v>
      </c>
      <c r="K103" s="232">
        <f t="shared" si="151"/>
        <v>15326229.503999997</v>
      </c>
      <c r="L103" s="232">
        <f t="shared" si="151"/>
        <v>15326229.503999997</v>
      </c>
      <c r="M103" s="232">
        <f t="shared" si="151"/>
        <v>15326229.503999997</v>
      </c>
      <c r="N103" s="232">
        <f t="shared" si="151"/>
        <v>15326229.503999997</v>
      </c>
      <c r="O103" s="232">
        <f t="shared" si="151"/>
        <v>15326229.503999997</v>
      </c>
      <c r="P103" s="232">
        <f t="shared" si="151"/>
        <v>15326229.503999997</v>
      </c>
      <c r="Q103" s="232">
        <f t="shared" si="151"/>
        <v>15326229.503999997</v>
      </c>
      <c r="R103" s="232">
        <f t="shared" si="151"/>
        <v>15326229.503999997</v>
      </c>
      <c r="S103" s="232">
        <f t="shared" si="151"/>
        <v>15326229.503999997</v>
      </c>
      <c r="T103" s="232">
        <f t="shared" si="151"/>
        <v>15326229.503999997</v>
      </c>
      <c r="U103" s="232">
        <f t="shared" si="151"/>
        <v>15326229.503999997</v>
      </c>
      <c r="V103" s="232">
        <f t="shared" si="151"/>
        <v>15326229.503999997</v>
      </c>
      <c r="W103" s="232">
        <f t="shared" si="151"/>
        <v>15326229.503999997</v>
      </c>
      <c r="X103" s="232">
        <f t="shared" si="151"/>
        <v>15326229.503999997</v>
      </c>
    </row>
    <row r="104" spans="1:24" ht="24" x14ac:dyDescent="0.2">
      <c r="A104" s="107" t="s">
        <v>314</v>
      </c>
      <c r="B104" s="107"/>
      <c r="C104" s="280">
        <f>NPV(C3,E103:X103)</f>
        <v>147773644.53847685</v>
      </c>
    </row>
    <row r="105" spans="1:24" x14ac:dyDescent="0.2">
      <c r="A105" s="237" t="s">
        <v>315</v>
      </c>
      <c r="B105" s="238"/>
      <c r="E105" s="377" t="s">
        <v>316</v>
      </c>
      <c r="F105" s="377"/>
    </row>
    <row r="106" spans="1:24" ht="48" customHeight="1" x14ac:dyDescent="0.2">
      <c r="A106" s="239">
        <v>0.05</v>
      </c>
      <c r="B106" s="240">
        <f>C100</f>
        <v>19855.126802612183</v>
      </c>
      <c r="E106" s="135">
        <v>0.02</v>
      </c>
      <c r="F106" s="307">
        <f>C100</f>
        <v>19855.126802612183</v>
      </c>
      <c r="H106" s="377"/>
      <c r="I106" s="377"/>
    </row>
    <row r="107" spans="1:24" x14ac:dyDescent="0.2">
      <c r="A107" s="136">
        <v>0.1</v>
      </c>
      <c r="B107" s="240">
        <f t="dataTable" ref="B107:B109" dt2D="0" dtr="0" r1="C3"/>
        <v>11330.632047354511</v>
      </c>
      <c r="E107" s="239">
        <v>0.01</v>
      </c>
      <c r="F107" s="240">
        <f t="dataTable" ref="F107:F109" dt2D="0" dtr="0" r1="C37" ca="1"/>
        <v>19855.126802612183</v>
      </c>
      <c r="H107" s="239"/>
      <c r="I107" s="240"/>
    </row>
    <row r="108" spans="1:24" x14ac:dyDescent="0.2">
      <c r="A108" s="136">
        <v>0.15</v>
      </c>
      <c r="B108" s="240">
        <v>6652.2927037468771</v>
      </c>
      <c r="E108" s="136">
        <v>0</v>
      </c>
      <c r="F108" s="240">
        <v>19855.126802612183</v>
      </c>
      <c r="H108" s="136"/>
      <c r="I108" s="240"/>
    </row>
    <row r="109" spans="1:24" x14ac:dyDescent="0.2">
      <c r="A109" s="136">
        <v>0.2</v>
      </c>
      <c r="B109" s="240">
        <v>3912.7276030582125</v>
      </c>
      <c r="E109" s="136">
        <v>0.03</v>
      </c>
      <c r="F109" s="240">
        <v>19855.126802612183</v>
      </c>
      <c r="H109" s="136"/>
      <c r="I109" s="240"/>
    </row>
    <row r="110" spans="1:24" x14ac:dyDescent="0.2">
      <c r="E110" s="136"/>
      <c r="F110" s="240"/>
      <c r="H110" s="136"/>
      <c r="I110" s="240"/>
    </row>
    <row r="112" spans="1:24" ht="25.5" x14ac:dyDescent="0.2">
      <c r="A112" s="140" t="s">
        <v>317</v>
      </c>
      <c r="B112" s="140"/>
      <c r="C112" s="141"/>
    </row>
    <row r="113" spans="1:24" ht="12.75" x14ac:dyDescent="0.2">
      <c r="A113" s="233"/>
      <c r="B113" s="233"/>
      <c r="C113" s="234" t="s">
        <v>262</v>
      </c>
      <c r="E113" s="235">
        <v>0</v>
      </c>
      <c r="F113" s="235">
        <v>0.2</v>
      </c>
      <c r="G113" s="235">
        <v>0.6</v>
      </c>
      <c r="H113" s="235">
        <v>0.8</v>
      </c>
      <c r="I113" s="235">
        <v>1</v>
      </c>
      <c r="J113" s="235">
        <v>1</v>
      </c>
      <c r="K113" s="235">
        <v>1</v>
      </c>
      <c r="L113" s="235">
        <v>1</v>
      </c>
      <c r="M113" s="235">
        <v>1</v>
      </c>
      <c r="N113" s="235">
        <v>1</v>
      </c>
      <c r="O113" s="235">
        <v>1</v>
      </c>
      <c r="P113" s="235">
        <v>1</v>
      </c>
      <c r="Q113" s="235">
        <v>1</v>
      </c>
      <c r="R113" s="235">
        <v>1</v>
      </c>
      <c r="S113" s="235">
        <v>1</v>
      </c>
      <c r="T113" s="235">
        <v>1</v>
      </c>
      <c r="U113" s="235">
        <v>1</v>
      </c>
      <c r="V113" s="235">
        <v>1</v>
      </c>
      <c r="W113" s="235">
        <v>1</v>
      </c>
      <c r="X113" s="235">
        <v>1</v>
      </c>
    </row>
    <row r="114" spans="1:24" ht="12.75" x14ac:dyDescent="0.2">
      <c r="A114" s="140" t="s">
        <v>6</v>
      </c>
      <c r="B114" s="140" t="s">
        <v>213</v>
      </c>
      <c r="C114" s="145" t="s">
        <v>214</v>
      </c>
      <c r="E114" s="122" t="s">
        <v>63</v>
      </c>
      <c r="F114" s="122" t="s">
        <v>64</v>
      </c>
      <c r="G114" s="122" t="s">
        <v>65</v>
      </c>
      <c r="H114" s="122" t="s">
        <v>66</v>
      </c>
      <c r="I114" s="122" t="s">
        <v>67</v>
      </c>
      <c r="J114" s="122" t="s">
        <v>68</v>
      </c>
      <c r="K114" s="122" t="s">
        <v>69</v>
      </c>
      <c r="L114" s="122" t="s">
        <v>70</v>
      </c>
      <c r="M114" s="122" t="s">
        <v>71</v>
      </c>
      <c r="N114" s="122" t="s">
        <v>72</v>
      </c>
      <c r="O114" s="122" t="s">
        <v>73</v>
      </c>
      <c r="P114" s="122" t="s">
        <v>74</v>
      </c>
      <c r="Q114" s="122" t="s">
        <v>75</v>
      </c>
      <c r="R114" s="122" t="s">
        <v>76</v>
      </c>
      <c r="S114" s="122" t="s">
        <v>77</v>
      </c>
      <c r="T114" s="122" t="s">
        <v>78</v>
      </c>
      <c r="U114" s="122" t="s">
        <v>79</v>
      </c>
      <c r="V114" s="122" t="s">
        <v>80</v>
      </c>
      <c r="W114" s="122" t="s">
        <v>81</v>
      </c>
      <c r="X114" s="122" t="s">
        <v>82</v>
      </c>
    </row>
    <row r="115" spans="1:24" x14ac:dyDescent="0.2">
      <c r="A115" s="157" t="s">
        <v>215</v>
      </c>
      <c r="B115" s="157"/>
      <c r="C115" s="157" t="s">
        <v>216</v>
      </c>
      <c r="D115" s="107"/>
      <c r="E115" s="122">
        <v>0</v>
      </c>
      <c r="F115" s="122">
        <v>0</v>
      </c>
      <c r="G115" s="122">
        <v>0</v>
      </c>
      <c r="H115" s="122">
        <v>0</v>
      </c>
      <c r="I115" s="122">
        <v>0</v>
      </c>
      <c r="J115" s="122">
        <v>0</v>
      </c>
      <c r="K115" s="122">
        <v>0</v>
      </c>
      <c r="L115" s="122">
        <v>0</v>
      </c>
      <c r="M115" s="122">
        <v>0</v>
      </c>
      <c r="N115" s="122">
        <v>0</v>
      </c>
      <c r="O115" s="122">
        <v>0</v>
      </c>
      <c r="P115" s="122">
        <v>0</v>
      </c>
      <c r="Q115" s="122">
        <v>0</v>
      </c>
      <c r="R115" s="122">
        <v>0</v>
      </c>
      <c r="S115" s="122">
        <v>0</v>
      </c>
      <c r="T115" s="122">
        <v>0</v>
      </c>
      <c r="U115" s="122">
        <v>0</v>
      </c>
      <c r="V115" s="122">
        <v>0</v>
      </c>
      <c r="W115" s="122">
        <v>0</v>
      </c>
      <c r="X115" s="122">
        <v>0</v>
      </c>
    </row>
    <row r="116" spans="1:24" ht="24" x14ac:dyDescent="0.2">
      <c r="A116" s="146" t="s">
        <v>318</v>
      </c>
      <c r="B116" s="146"/>
      <c r="C116" s="152"/>
      <c r="E116" s="97"/>
      <c r="F116" s="97"/>
      <c r="G116" s="97"/>
      <c r="H116" s="97"/>
      <c r="I116" s="97"/>
      <c r="J116" s="97"/>
      <c r="K116" s="97"/>
      <c r="L116" s="97"/>
      <c r="M116" s="97"/>
      <c r="N116" s="97"/>
      <c r="O116" s="97"/>
      <c r="P116" s="97"/>
      <c r="Q116" s="97"/>
      <c r="R116" s="97"/>
      <c r="S116" s="97"/>
      <c r="T116" s="97"/>
      <c r="U116" s="97"/>
      <c r="V116" s="97"/>
      <c r="W116" s="97"/>
      <c r="X116" s="97"/>
    </row>
    <row r="117" spans="1:24" x14ac:dyDescent="0.2">
      <c r="A117" s="133" t="s">
        <v>218</v>
      </c>
      <c r="B117" s="133" t="s">
        <v>319</v>
      </c>
      <c r="C117" s="133">
        <v>50</v>
      </c>
      <c r="E117" s="122">
        <f>C117</f>
        <v>50</v>
      </c>
      <c r="F117" s="122">
        <f>C117</f>
        <v>50</v>
      </c>
      <c r="G117" s="122">
        <f>C117</f>
        <v>50</v>
      </c>
      <c r="H117" s="122">
        <f>C117</f>
        <v>50</v>
      </c>
      <c r="I117" s="122">
        <f>C117</f>
        <v>50</v>
      </c>
      <c r="J117" s="122">
        <f>C117</f>
        <v>50</v>
      </c>
      <c r="K117" s="122">
        <f>C117</f>
        <v>50</v>
      </c>
      <c r="L117" s="122">
        <f>C117</f>
        <v>50</v>
      </c>
      <c r="M117" s="122">
        <f>C117</f>
        <v>50</v>
      </c>
      <c r="N117" s="122">
        <f>C117</f>
        <v>50</v>
      </c>
      <c r="O117" s="122">
        <f>C117</f>
        <v>50</v>
      </c>
      <c r="P117" s="122">
        <f>C117</f>
        <v>50</v>
      </c>
      <c r="Q117" s="122">
        <f>C117</f>
        <v>50</v>
      </c>
      <c r="R117" s="122">
        <f>C117</f>
        <v>50</v>
      </c>
      <c r="S117" s="122">
        <f>C117</f>
        <v>50</v>
      </c>
      <c r="T117" s="122">
        <f>C117</f>
        <v>50</v>
      </c>
      <c r="U117" s="122">
        <f>C117</f>
        <v>50</v>
      </c>
      <c r="V117" s="122">
        <f>C117</f>
        <v>50</v>
      </c>
      <c r="W117" s="122">
        <f>C117</f>
        <v>50</v>
      </c>
      <c r="X117" s="122">
        <f>C117</f>
        <v>50</v>
      </c>
    </row>
    <row r="118" spans="1:24" x14ac:dyDescent="0.2">
      <c r="A118" s="122" t="s">
        <v>220</v>
      </c>
      <c r="B118" s="133" t="s">
        <v>320</v>
      </c>
      <c r="C118" s="122">
        <v>0</v>
      </c>
      <c r="E118" s="122">
        <f>C118</f>
        <v>0</v>
      </c>
      <c r="F118" s="122">
        <f>C118</f>
        <v>0</v>
      </c>
      <c r="G118" s="122">
        <f>C118</f>
        <v>0</v>
      </c>
      <c r="H118" s="122">
        <f>C118</f>
        <v>0</v>
      </c>
      <c r="I118" s="122">
        <f>C118</f>
        <v>0</v>
      </c>
      <c r="J118" s="122">
        <f>C118</f>
        <v>0</v>
      </c>
      <c r="K118" s="122">
        <f>C118</f>
        <v>0</v>
      </c>
      <c r="L118" s="122">
        <f>C118</f>
        <v>0</v>
      </c>
      <c r="M118" s="122">
        <f>C118</f>
        <v>0</v>
      </c>
      <c r="N118" s="122">
        <f>C118</f>
        <v>0</v>
      </c>
      <c r="O118" s="122">
        <f>C118</f>
        <v>0</v>
      </c>
      <c r="P118" s="122">
        <f>C118</f>
        <v>0</v>
      </c>
      <c r="Q118" s="122">
        <f>C118</f>
        <v>0</v>
      </c>
      <c r="R118" s="122">
        <f>C118</f>
        <v>0</v>
      </c>
      <c r="S118" s="122">
        <f>C118</f>
        <v>0</v>
      </c>
      <c r="T118" s="122">
        <f>C118</f>
        <v>0</v>
      </c>
      <c r="U118" s="122">
        <f>C118</f>
        <v>0</v>
      </c>
      <c r="V118" s="122">
        <f>C118</f>
        <v>0</v>
      </c>
      <c r="W118" s="122">
        <f>C118</f>
        <v>0</v>
      </c>
      <c r="X118" s="122">
        <f>C118</f>
        <v>0</v>
      </c>
    </row>
    <row r="119" spans="1:24" x14ac:dyDescent="0.2">
      <c r="A119" s="98" t="s">
        <v>222</v>
      </c>
      <c r="B119" s="133" t="s">
        <v>321</v>
      </c>
      <c r="C119" s="98">
        <v>200</v>
      </c>
      <c r="E119" s="122">
        <f>C119</f>
        <v>200</v>
      </c>
      <c r="F119" s="122">
        <f>C119</f>
        <v>200</v>
      </c>
      <c r="G119" s="122">
        <f>C119</f>
        <v>200</v>
      </c>
      <c r="H119" s="122">
        <f>C119</f>
        <v>200</v>
      </c>
      <c r="I119" s="122">
        <f>C119</f>
        <v>200</v>
      </c>
      <c r="J119" s="122">
        <f>C119</f>
        <v>200</v>
      </c>
      <c r="K119" s="122">
        <f>C119</f>
        <v>200</v>
      </c>
      <c r="L119" s="122">
        <f>C119</f>
        <v>200</v>
      </c>
      <c r="M119" s="122">
        <f>C119</f>
        <v>200</v>
      </c>
      <c r="N119" s="122">
        <f>C119</f>
        <v>200</v>
      </c>
      <c r="O119" s="122">
        <f>C119</f>
        <v>200</v>
      </c>
      <c r="P119" s="122">
        <f>C119</f>
        <v>200</v>
      </c>
      <c r="Q119" s="122">
        <f>C119</f>
        <v>200</v>
      </c>
      <c r="R119" s="122">
        <f>C119</f>
        <v>200</v>
      </c>
      <c r="S119" s="122">
        <f>C119</f>
        <v>200</v>
      </c>
      <c r="T119" s="122">
        <f>C119</f>
        <v>200</v>
      </c>
      <c r="U119" s="122">
        <f>C119</f>
        <v>200</v>
      </c>
      <c r="V119" s="122">
        <f>C119</f>
        <v>200</v>
      </c>
      <c r="W119" s="122">
        <f>C119</f>
        <v>200</v>
      </c>
      <c r="X119" s="122">
        <f>C119</f>
        <v>200</v>
      </c>
    </row>
    <row r="120" spans="1:24" customFormat="1" ht="14.45" customHeight="1" x14ac:dyDescent="0.25">
      <c r="A120" s="98" t="s">
        <v>267</v>
      </c>
      <c r="B120" s="133" t="s">
        <v>322</v>
      </c>
      <c r="C120" s="98">
        <v>100</v>
      </c>
      <c r="E120" s="122">
        <v>0</v>
      </c>
      <c r="F120" s="122">
        <v>0</v>
      </c>
      <c r="G120" s="122">
        <v>0</v>
      </c>
      <c r="H120" s="122">
        <v>0</v>
      </c>
      <c r="I120" s="122">
        <v>0</v>
      </c>
      <c r="J120" s="122">
        <f t="shared" ref="J120" si="152">C120</f>
        <v>100</v>
      </c>
      <c r="K120" s="122">
        <f t="shared" ref="K120:K122" si="153">C120</f>
        <v>100</v>
      </c>
      <c r="L120" s="122">
        <f t="shared" ref="L120:L122" si="154">C120</f>
        <v>100</v>
      </c>
      <c r="M120" s="122">
        <f t="shared" ref="M120:M122" si="155">C120</f>
        <v>100</v>
      </c>
      <c r="N120" s="122">
        <f t="shared" ref="N120:N122" si="156">C120</f>
        <v>100</v>
      </c>
      <c r="O120" s="122">
        <f t="shared" ref="O120:O122" si="157">C120</f>
        <v>100</v>
      </c>
      <c r="P120" s="122">
        <f t="shared" ref="P120:P122" si="158">C120</f>
        <v>100</v>
      </c>
      <c r="Q120" s="122">
        <f t="shared" ref="Q120:Q122" si="159">C120</f>
        <v>100</v>
      </c>
      <c r="R120" s="122">
        <f t="shared" ref="R120:R122" si="160">C120</f>
        <v>100</v>
      </c>
      <c r="S120" s="122">
        <f t="shared" ref="S120:S122" si="161">C120</f>
        <v>100</v>
      </c>
      <c r="T120" s="122">
        <f t="shared" ref="T120:T122" si="162">C120</f>
        <v>100</v>
      </c>
      <c r="U120" s="122">
        <f t="shared" ref="U120:U122" si="163">C120</f>
        <v>100</v>
      </c>
      <c r="V120" s="122">
        <f t="shared" ref="V120:V122" si="164">C120</f>
        <v>100</v>
      </c>
      <c r="W120" s="122">
        <f t="shared" ref="W120:W122" si="165">C120</f>
        <v>100</v>
      </c>
      <c r="X120" s="122">
        <f t="shared" ref="X120:X122" si="166">C120</f>
        <v>100</v>
      </c>
    </row>
    <row r="121" spans="1:24" customFormat="1" ht="15" x14ac:dyDescent="0.25">
      <c r="A121" s="98" t="s">
        <v>269</v>
      </c>
      <c r="B121" s="133" t="s">
        <v>323</v>
      </c>
      <c r="C121" s="98">
        <v>86</v>
      </c>
      <c r="E121" s="122">
        <v>0</v>
      </c>
      <c r="F121" s="122">
        <v>0</v>
      </c>
      <c r="G121" s="122">
        <v>0</v>
      </c>
      <c r="H121" s="122">
        <v>0</v>
      </c>
      <c r="I121" s="122">
        <v>0</v>
      </c>
      <c r="J121" s="122">
        <f>C121</f>
        <v>86</v>
      </c>
      <c r="K121" s="122">
        <f t="shared" si="153"/>
        <v>86</v>
      </c>
      <c r="L121" s="122">
        <f t="shared" si="154"/>
        <v>86</v>
      </c>
      <c r="M121" s="122">
        <f t="shared" si="155"/>
        <v>86</v>
      </c>
      <c r="N121" s="122">
        <f t="shared" si="156"/>
        <v>86</v>
      </c>
      <c r="O121" s="122">
        <f t="shared" si="157"/>
        <v>86</v>
      </c>
      <c r="P121" s="122">
        <f t="shared" si="158"/>
        <v>86</v>
      </c>
      <c r="Q121" s="122">
        <f t="shared" si="159"/>
        <v>86</v>
      </c>
      <c r="R121" s="122">
        <f t="shared" si="160"/>
        <v>86</v>
      </c>
      <c r="S121" s="122">
        <f t="shared" si="161"/>
        <v>86</v>
      </c>
      <c r="T121" s="122">
        <f t="shared" si="162"/>
        <v>86</v>
      </c>
      <c r="U121" s="122">
        <f t="shared" si="163"/>
        <v>86</v>
      </c>
      <c r="V121" s="122">
        <f t="shared" si="164"/>
        <v>86</v>
      </c>
      <c r="W121" s="122">
        <f t="shared" si="165"/>
        <v>86</v>
      </c>
      <c r="X121" s="122">
        <f t="shared" si="166"/>
        <v>86</v>
      </c>
    </row>
    <row r="122" spans="1:24" customFormat="1" ht="15.75" thickBot="1" x14ac:dyDescent="0.3">
      <c r="A122" s="98" t="s">
        <v>224</v>
      </c>
      <c r="B122" s="133" t="s">
        <v>324</v>
      </c>
      <c r="C122" s="98">
        <v>0</v>
      </c>
      <c r="E122" s="122">
        <v>0</v>
      </c>
      <c r="F122" s="122">
        <v>0</v>
      </c>
      <c r="G122" s="122">
        <v>0</v>
      </c>
      <c r="H122" s="122">
        <v>0</v>
      </c>
      <c r="I122" s="122">
        <v>0</v>
      </c>
      <c r="J122" s="122">
        <f>C122</f>
        <v>0</v>
      </c>
      <c r="K122" s="122">
        <f t="shared" si="153"/>
        <v>0</v>
      </c>
      <c r="L122" s="122">
        <f t="shared" si="154"/>
        <v>0</v>
      </c>
      <c r="M122" s="122">
        <f t="shared" si="155"/>
        <v>0</v>
      </c>
      <c r="N122" s="122">
        <f t="shared" si="156"/>
        <v>0</v>
      </c>
      <c r="O122" s="122">
        <f t="shared" si="157"/>
        <v>0</v>
      </c>
      <c r="P122" s="122">
        <f t="shared" si="158"/>
        <v>0</v>
      </c>
      <c r="Q122" s="122">
        <f t="shared" si="159"/>
        <v>0</v>
      </c>
      <c r="R122" s="122">
        <f t="shared" si="160"/>
        <v>0</v>
      </c>
      <c r="S122" s="122">
        <f t="shared" si="161"/>
        <v>0</v>
      </c>
      <c r="T122" s="122">
        <f t="shared" si="162"/>
        <v>0</v>
      </c>
      <c r="U122" s="122">
        <f t="shared" si="163"/>
        <v>0</v>
      </c>
      <c r="V122" s="122">
        <f t="shared" si="164"/>
        <v>0</v>
      </c>
      <c r="W122" s="122">
        <f t="shared" si="165"/>
        <v>0</v>
      </c>
      <c r="X122" s="122">
        <f t="shared" si="166"/>
        <v>0</v>
      </c>
    </row>
    <row r="123" spans="1:24" s="118" customFormat="1" ht="27.6" customHeight="1" thickBot="1" x14ac:dyDescent="0.25">
      <c r="A123" s="155" t="s">
        <v>325</v>
      </c>
      <c r="B123" s="155"/>
      <c r="C123" s="156">
        <f>SUM(E123:X123)</f>
        <v>7790</v>
      </c>
      <c r="D123" s="107"/>
      <c r="E123" s="156">
        <f>SUM(E117:E122)</f>
        <v>250</v>
      </c>
      <c r="F123" s="156">
        <f t="shared" ref="F123:X123" si="167">SUM(F117:F122)</f>
        <v>250</v>
      </c>
      <c r="G123" s="156">
        <f t="shared" si="167"/>
        <v>250</v>
      </c>
      <c r="H123" s="156">
        <f t="shared" si="167"/>
        <v>250</v>
      </c>
      <c r="I123" s="156">
        <f t="shared" si="167"/>
        <v>250</v>
      </c>
      <c r="J123" s="156">
        <f t="shared" si="167"/>
        <v>436</v>
      </c>
      <c r="K123" s="156">
        <f t="shared" si="167"/>
        <v>436</v>
      </c>
      <c r="L123" s="156">
        <f t="shared" si="167"/>
        <v>436</v>
      </c>
      <c r="M123" s="156">
        <f t="shared" si="167"/>
        <v>436</v>
      </c>
      <c r="N123" s="156">
        <f t="shared" si="167"/>
        <v>436</v>
      </c>
      <c r="O123" s="156">
        <f t="shared" si="167"/>
        <v>436</v>
      </c>
      <c r="P123" s="156">
        <f t="shared" si="167"/>
        <v>436</v>
      </c>
      <c r="Q123" s="156">
        <f t="shared" si="167"/>
        <v>436</v>
      </c>
      <c r="R123" s="156">
        <f t="shared" si="167"/>
        <v>436</v>
      </c>
      <c r="S123" s="156">
        <f t="shared" si="167"/>
        <v>436</v>
      </c>
      <c r="T123" s="156">
        <f t="shared" si="167"/>
        <v>436</v>
      </c>
      <c r="U123" s="156">
        <f t="shared" si="167"/>
        <v>436</v>
      </c>
      <c r="V123" s="156">
        <f t="shared" si="167"/>
        <v>436</v>
      </c>
      <c r="W123" s="156">
        <f t="shared" si="167"/>
        <v>436</v>
      </c>
      <c r="X123" s="156">
        <f t="shared" si="167"/>
        <v>436</v>
      </c>
    </row>
    <row r="124" spans="1:24" ht="36.75" thickBot="1" x14ac:dyDescent="0.25">
      <c r="A124" s="146" t="s">
        <v>326</v>
      </c>
      <c r="B124" s="146"/>
      <c r="C124" s="152"/>
      <c r="E124" s="97"/>
      <c r="F124" s="97"/>
      <c r="G124" s="97"/>
      <c r="H124" s="97"/>
      <c r="I124" s="97"/>
      <c r="J124" s="97"/>
      <c r="K124" s="97"/>
      <c r="L124" s="97"/>
      <c r="M124" s="97"/>
      <c r="N124" s="97"/>
      <c r="O124" s="97"/>
      <c r="P124" s="97"/>
      <c r="Q124" s="97"/>
      <c r="R124" s="97"/>
      <c r="S124" s="97"/>
      <c r="T124" s="97"/>
      <c r="U124" s="97"/>
      <c r="V124" s="97"/>
      <c r="W124" s="97"/>
      <c r="X124" s="97"/>
    </row>
    <row r="125" spans="1:24" x14ac:dyDescent="0.2">
      <c r="A125" s="122" t="s">
        <v>228</v>
      </c>
      <c r="B125" s="204" t="s">
        <v>327</v>
      </c>
      <c r="C125" s="131">
        <v>120</v>
      </c>
      <c r="E125" s="122">
        <f>C125</f>
        <v>120</v>
      </c>
      <c r="F125" s="122">
        <f t="shared" ref="F125:F130" si="168">C125</f>
        <v>120</v>
      </c>
      <c r="G125" s="122">
        <f t="shared" ref="G125:G130" si="169">C125</f>
        <v>120</v>
      </c>
      <c r="H125" s="122">
        <f t="shared" ref="H125:H130" si="170">C125</f>
        <v>120</v>
      </c>
      <c r="I125" s="122">
        <f t="shared" ref="I125:I130" si="171">C125</f>
        <v>120</v>
      </c>
      <c r="J125" s="122">
        <f t="shared" ref="J125:J133" si="172">C125</f>
        <v>120</v>
      </c>
      <c r="K125" s="122">
        <f t="shared" ref="K125:K133" si="173">C125</f>
        <v>120</v>
      </c>
      <c r="L125" s="122">
        <f t="shared" ref="L125:L133" si="174">C125</f>
        <v>120</v>
      </c>
      <c r="M125" s="122">
        <f t="shared" ref="M125:M133" si="175">C125</f>
        <v>120</v>
      </c>
      <c r="N125" s="122">
        <f t="shared" ref="N125:N133" si="176">C125</f>
        <v>120</v>
      </c>
      <c r="O125" s="122">
        <f t="shared" ref="O125:O133" si="177">C125</f>
        <v>120</v>
      </c>
      <c r="P125" s="122">
        <f t="shared" ref="P125:P133" si="178">C125</f>
        <v>120</v>
      </c>
      <c r="Q125" s="122">
        <f t="shared" ref="Q125:Q133" si="179">C125</f>
        <v>120</v>
      </c>
      <c r="R125" s="122">
        <f t="shared" ref="R125:R133" si="180">C125</f>
        <v>120</v>
      </c>
      <c r="S125" s="122">
        <f t="shared" ref="S125:S133" si="181">C125</f>
        <v>120</v>
      </c>
      <c r="T125" s="122">
        <f t="shared" ref="T125:T133" si="182">C125</f>
        <v>120</v>
      </c>
      <c r="U125" s="122">
        <f t="shared" ref="U125:U133" si="183">C125</f>
        <v>120</v>
      </c>
      <c r="V125" s="122">
        <f t="shared" ref="V125:V133" si="184">C125</f>
        <v>120</v>
      </c>
      <c r="W125" s="122">
        <f t="shared" ref="W125:W133" si="185">C125</f>
        <v>120</v>
      </c>
      <c r="X125" s="122">
        <f t="shared" ref="X125:X133" si="186">C125</f>
        <v>120</v>
      </c>
    </row>
    <row r="126" spans="1:24" x14ac:dyDescent="0.2">
      <c r="A126" s="122" t="s">
        <v>230</v>
      </c>
      <c r="B126" s="204" t="s">
        <v>328</v>
      </c>
      <c r="C126" s="132">
        <v>192</v>
      </c>
      <c r="E126" s="122">
        <f t="shared" ref="E126:E130" si="187">C126</f>
        <v>192</v>
      </c>
      <c r="F126" s="122">
        <f t="shared" si="168"/>
        <v>192</v>
      </c>
      <c r="G126" s="122">
        <f t="shared" si="169"/>
        <v>192</v>
      </c>
      <c r="H126" s="122">
        <f t="shared" si="170"/>
        <v>192</v>
      </c>
      <c r="I126" s="122">
        <f t="shared" si="171"/>
        <v>192</v>
      </c>
      <c r="J126" s="122">
        <f t="shared" si="172"/>
        <v>192</v>
      </c>
      <c r="K126" s="122">
        <f t="shared" si="173"/>
        <v>192</v>
      </c>
      <c r="L126" s="122">
        <f t="shared" si="174"/>
        <v>192</v>
      </c>
      <c r="M126" s="122">
        <f t="shared" si="175"/>
        <v>192</v>
      </c>
      <c r="N126" s="122">
        <f t="shared" si="176"/>
        <v>192</v>
      </c>
      <c r="O126" s="122">
        <f t="shared" si="177"/>
        <v>192</v>
      </c>
      <c r="P126" s="122">
        <f t="shared" si="178"/>
        <v>192</v>
      </c>
      <c r="Q126" s="122">
        <f t="shared" si="179"/>
        <v>192</v>
      </c>
      <c r="R126" s="122">
        <f t="shared" si="180"/>
        <v>192</v>
      </c>
      <c r="S126" s="122">
        <f t="shared" si="181"/>
        <v>192</v>
      </c>
      <c r="T126" s="122">
        <f t="shared" si="182"/>
        <v>192</v>
      </c>
      <c r="U126" s="122">
        <f t="shared" si="183"/>
        <v>192</v>
      </c>
      <c r="V126" s="122">
        <f t="shared" si="184"/>
        <v>192</v>
      </c>
      <c r="W126" s="122">
        <f t="shared" si="185"/>
        <v>192</v>
      </c>
      <c r="X126" s="122">
        <f t="shared" si="186"/>
        <v>192</v>
      </c>
    </row>
    <row r="127" spans="1:24" x14ac:dyDescent="0.2">
      <c r="A127" s="122" t="s">
        <v>232</v>
      </c>
      <c r="B127" s="204" t="s">
        <v>329</v>
      </c>
      <c r="C127" s="132">
        <v>0</v>
      </c>
      <c r="E127" s="122">
        <f t="shared" si="187"/>
        <v>0</v>
      </c>
      <c r="F127" s="122">
        <f t="shared" si="168"/>
        <v>0</v>
      </c>
      <c r="G127" s="122">
        <f t="shared" si="169"/>
        <v>0</v>
      </c>
      <c r="H127" s="122">
        <f t="shared" si="170"/>
        <v>0</v>
      </c>
      <c r="I127" s="122">
        <f t="shared" si="171"/>
        <v>0</v>
      </c>
      <c r="J127" s="122">
        <f t="shared" si="172"/>
        <v>0</v>
      </c>
      <c r="K127" s="122">
        <f t="shared" si="173"/>
        <v>0</v>
      </c>
      <c r="L127" s="122">
        <f t="shared" si="174"/>
        <v>0</v>
      </c>
      <c r="M127" s="122">
        <f t="shared" si="175"/>
        <v>0</v>
      </c>
      <c r="N127" s="122">
        <f t="shared" si="176"/>
        <v>0</v>
      </c>
      <c r="O127" s="122">
        <f t="shared" si="177"/>
        <v>0</v>
      </c>
      <c r="P127" s="122">
        <f t="shared" si="178"/>
        <v>0</v>
      </c>
      <c r="Q127" s="122">
        <f t="shared" si="179"/>
        <v>0</v>
      </c>
      <c r="R127" s="122">
        <f t="shared" si="180"/>
        <v>0</v>
      </c>
      <c r="S127" s="122">
        <f t="shared" si="181"/>
        <v>0</v>
      </c>
      <c r="T127" s="122">
        <f t="shared" si="182"/>
        <v>0</v>
      </c>
      <c r="U127" s="122">
        <f t="shared" si="183"/>
        <v>0</v>
      </c>
      <c r="V127" s="122">
        <f t="shared" si="184"/>
        <v>0</v>
      </c>
      <c r="W127" s="122">
        <f t="shared" si="185"/>
        <v>0</v>
      </c>
      <c r="X127" s="122">
        <f t="shared" si="186"/>
        <v>0</v>
      </c>
    </row>
    <row r="128" spans="1:24" ht="24" x14ac:dyDescent="0.2">
      <c r="A128" s="122" t="s">
        <v>234</v>
      </c>
      <c r="B128" s="204" t="s">
        <v>330</v>
      </c>
      <c r="C128" s="132">
        <v>200</v>
      </c>
      <c r="E128" s="122">
        <f t="shared" si="187"/>
        <v>200</v>
      </c>
      <c r="F128" s="122">
        <f t="shared" si="168"/>
        <v>200</v>
      </c>
      <c r="G128" s="122">
        <f t="shared" si="169"/>
        <v>200</v>
      </c>
      <c r="H128" s="122">
        <f t="shared" si="170"/>
        <v>200</v>
      </c>
      <c r="I128" s="122">
        <f t="shared" si="171"/>
        <v>200</v>
      </c>
      <c r="J128" s="122">
        <f t="shared" si="172"/>
        <v>200</v>
      </c>
      <c r="K128" s="122">
        <f t="shared" si="173"/>
        <v>200</v>
      </c>
      <c r="L128" s="122">
        <f t="shared" si="174"/>
        <v>200</v>
      </c>
      <c r="M128" s="122">
        <f t="shared" si="175"/>
        <v>200</v>
      </c>
      <c r="N128" s="122">
        <f t="shared" si="176"/>
        <v>200</v>
      </c>
      <c r="O128" s="122">
        <f t="shared" si="177"/>
        <v>200</v>
      </c>
      <c r="P128" s="122">
        <f t="shared" si="178"/>
        <v>200</v>
      </c>
      <c r="Q128" s="122">
        <f t="shared" si="179"/>
        <v>200</v>
      </c>
      <c r="R128" s="122">
        <f t="shared" si="180"/>
        <v>200</v>
      </c>
      <c r="S128" s="122">
        <f t="shared" si="181"/>
        <v>200</v>
      </c>
      <c r="T128" s="122">
        <f t="shared" si="182"/>
        <v>200</v>
      </c>
      <c r="U128" s="122">
        <f t="shared" si="183"/>
        <v>200</v>
      </c>
      <c r="V128" s="122">
        <f t="shared" si="184"/>
        <v>200</v>
      </c>
      <c r="W128" s="122">
        <f t="shared" si="185"/>
        <v>200</v>
      </c>
      <c r="X128" s="122">
        <f t="shared" si="186"/>
        <v>200</v>
      </c>
    </row>
    <row r="129" spans="1:24" x14ac:dyDescent="0.2">
      <c r="A129" s="122" t="s">
        <v>236</v>
      </c>
      <c r="B129" s="204" t="s">
        <v>331</v>
      </c>
      <c r="C129" s="132">
        <v>288</v>
      </c>
      <c r="E129" s="122">
        <f t="shared" si="187"/>
        <v>288</v>
      </c>
      <c r="F129" s="122">
        <f t="shared" si="168"/>
        <v>288</v>
      </c>
      <c r="G129" s="122">
        <f t="shared" si="169"/>
        <v>288</v>
      </c>
      <c r="H129" s="122">
        <f t="shared" si="170"/>
        <v>288</v>
      </c>
      <c r="I129" s="122">
        <f t="shared" si="171"/>
        <v>288</v>
      </c>
      <c r="J129" s="122">
        <f t="shared" si="172"/>
        <v>288</v>
      </c>
      <c r="K129" s="122">
        <f t="shared" si="173"/>
        <v>288</v>
      </c>
      <c r="L129" s="122">
        <f t="shared" si="174"/>
        <v>288</v>
      </c>
      <c r="M129" s="122">
        <f t="shared" si="175"/>
        <v>288</v>
      </c>
      <c r="N129" s="122">
        <f t="shared" si="176"/>
        <v>288</v>
      </c>
      <c r="O129" s="122">
        <f t="shared" si="177"/>
        <v>288</v>
      </c>
      <c r="P129" s="122">
        <f t="shared" si="178"/>
        <v>288</v>
      </c>
      <c r="Q129" s="122">
        <f t="shared" si="179"/>
        <v>288</v>
      </c>
      <c r="R129" s="122">
        <f t="shared" si="180"/>
        <v>288</v>
      </c>
      <c r="S129" s="122">
        <f t="shared" si="181"/>
        <v>288</v>
      </c>
      <c r="T129" s="122">
        <f t="shared" si="182"/>
        <v>288</v>
      </c>
      <c r="U129" s="122">
        <f t="shared" si="183"/>
        <v>288</v>
      </c>
      <c r="V129" s="122">
        <f t="shared" si="184"/>
        <v>288</v>
      </c>
      <c r="W129" s="122">
        <f t="shared" si="185"/>
        <v>288</v>
      </c>
      <c r="X129" s="122">
        <f t="shared" si="186"/>
        <v>288</v>
      </c>
    </row>
    <row r="130" spans="1:24" ht="12.75" thickBot="1" x14ac:dyDescent="0.25">
      <c r="A130" s="122" t="s">
        <v>238</v>
      </c>
      <c r="B130" s="204" t="s">
        <v>332</v>
      </c>
      <c r="C130" s="132">
        <v>150</v>
      </c>
      <c r="E130" s="122">
        <f t="shared" si="187"/>
        <v>150</v>
      </c>
      <c r="F130" s="122">
        <f t="shared" si="168"/>
        <v>150</v>
      </c>
      <c r="G130" s="122">
        <f t="shared" si="169"/>
        <v>150</v>
      </c>
      <c r="H130" s="122">
        <f t="shared" si="170"/>
        <v>150</v>
      </c>
      <c r="I130" s="122">
        <f t="shared" si="171"/>
        <v>150</v>
      </c>
      <c r="J130" s="122">
        <f t="shared" si="172"/>
        <v>150</v>
      </c>
      <c r="K130" s="122">
        <f t="shared" si="173"/>
        <v>150</v>
      </c>
      <c r="L130" s="122">
        <f t="shared" si="174"/>
        <v>150</v>
      </c>
      <c r="M130" s="122">
        <f t="shared" si="175"/>
        <v>150</v>
      </c>
      <c r="N130" s="122">
        <f t="shared" si="176"/>
        <v>150</v>
      </c>
      <c r="O130" s="122">
        <f t="shared" si="177"/>
        <v>150</v>
      </c>
      <c r="P130" s="122">
        <f t="shared" si="178"/>
        <v>150</v>
      </c>
      <c r="Q130" s="122">
        <f t="shared" si="179"/>
        <v>150</v>
      </c>
      <c r="R130" s="122">
        <f t="shared" si="180"/>
        <v>150</v>
      </c>
      <c r="S130" s="122">
        <f t="shared" si="181"/>
        <v>150</v>
      </c>
      <c r="T130" s="122">
        <f t="shared" si="182"/>
        <v>150</v>
      </c>
      <c r="U130" s="122">
        <f t="shared" si="183"/>
        <v>150</v>
      </c>
      <c r="V130" s="122">
        <f t="shared" si="184"/>
        <v>150</v>
      </c>
      <c r="W130" s="122">
        <f t="shared" si="185"/>
        <v>150</v>
      </c>
      <c r="X130" s="122">
        <f t="shared" si="186"/>
        <v>150</v>
      </c>
    </row>
    <row r="131" spans="1:24" ht="24" x14ac:dyDescent="0.2">
      <c r="A131" s="122" t="s">
        <v>280</v>
      </c>
      <c r="B131" s="204" t="s">
        <v>333</v>
      </c>
      <c r="C131" s="131">
        <v>100</v>
      </c>
      <c r="E131" s="122">
        <v>0</v>
      </c>
      <c r="F131" s="122">
        <v>0</v>
      </c>
      <c r="G131" s="122">
        <v>0</v>
      </c>
      <c r="H131" s="122">
        <v>0</v>
      </c>
      <c r="I131" s="122">
        <v>0</v>
      </c>
      <c r="J131" s="122">
        <f>C131</f>
        <v>100</v>
      </c>
      <c r="K131" s="122">
        <f t="shared" si="173"/>
        <v>100</v>
      </c>
      <c r="L131" s="122">
        <f t="shared" si="174"/>
        <v>100</v>
      </c>
      <c r="M131" s="122">
        <f t="shared" si="175"/>
        <v>100</v>
      </c>
      <c r="N131" s="122">
        <f t="shared" si="176"/>
        <v>100</v>
      </c>
      <c r="O131" s="122">
        <f t="shared" si="177"/>
        <v>100</v>
      </c>
      <c r="P131" s="122">
        <f t="shared" si="178"/>
        <v>100</v>
      </c>
      <c r="Q131" s="122">
        <f t="shared" si="179"/>
        <v>100</v>
      </c>
      <c r="R131" s="122">
        <f t="shared" si="180"/>
        <v>100</v>
      </c>
      <c r="S131" s="122">
        <f t="shared" si="181"/>
        <v>100</v>
      </c>
      <c r="T131" s="122">
        <f t="shared" si="182"/>
        <v>100</v>
      </c>
      <c r="U131" s="122">
        <f t="shared" si="183"/>
        <v>100</v>
      </c>
      <c r="V131" s="122">
        <f t="shared" si="184"/>
        <v>100</v>
      </c>
      <c r="W131" s="122">
        <f t="shared" si="185"/>
        <v>100</v>
      </c>
      <c r="X131" s="122">
        <f t="shared" si="186"/>
        <v>100</v>
      </c>
    </row>
    <row r="132" spans="1:24" x14ac:dyDescent="0.2">
      <c r="A132" s="122" t="s">
        <v>282</v>
      </c>
      <c r="B132" s="204" t="s">
        <v>334</v>
      </c>
      <c r="C132" s="132">
        <v>150</v>
      </c>
      <c r="E132" s="122">
        <v>0</v>
      </c>
      <c r="F132" s="122">
        <v>0</v>
      </c>
      <c r="G132" s="122">
        <v>0</v>
      </c>
      <c r="H132" s="122">
        <v>0</v>
      </c>
      <c r="I132" s="122">
        <v>0</v>
      </c>
      <c r="J132" s="122">
        <f t="shared" si="172"/>
        <v>150</v>
      </c>
      <c r="K132" s="122">
        <f t="shared" si="173"/>
        <v>150</v>
      </c>
      <c r="L132" s="122">
        <f t="shared" si="174"/>
        <v>150</v>
      </c>
      <c r="M132" s="122">
        <f t="shared" si="175"/>
        <v>150</v>
      </c>
      <c r="N132" s="122">
        <f t="shared" si="176"/>
        <v>150</v>
      </c>
      <c r="O132" s="122">
        <f t="shared" si="177"/>
        <v>150</v>
      </c>
      <c r="P132" s="122">
        <f t="shared" si="178"/>
        <v>150</v>
      </c>
      <c r="Q132" s="122">
        <f t="shared" si="179"/>
        <v>150</v>
      </c>
      <c r="R132" s="122">
        <f t="shared" si="180"/>
        <v>150</v>
      </c>
      <c r="S132" s="122">
        <f t="shared" si="181"/>
        <v>150</v>
      </c>
      <c r="T132" s="122">
        <f t="shared" si="182"/>
        <v>150</v>
      </c>
      <c r="U132" s="122">
        <f t="shared" si="183"/>
        <v>150</v>
      </c>
      <c r="V132" s="122">
        <f t="shared" si="184"/>
        <v>150</v>
      </c>
      <c r="W132" s="122">
        <f t="shared" si="185"/>
        <v>150</v>
      </c>
      <c r="X132" s="122">
        <f t="shared" si="186"/>
        <v>150</v>
      </c>
    </row>
    <row r="133" spans="1:24" ht="12.75" thickBot="1" x14ac:dyDescent="0.25">
      <c r="A133" s="122" t="s">
        <v>284</v>
      </c>
      <c r="B133" s="204" t="s">
        <v>335</v>
      </c>
      <c r="C133" s="132">
        <v>100</v>
      </c>
      <c r="E133" s="122">
        <v>0</v>
      </c>
      <c r="F133" s="122">
        <v>0</v>
      </c>
      <c r="G133" s="122">
        <v>0</v>
      </c>
      <c r="H133" s="122">
        <v>0</v>
      </c>
      <c r="I133" s="122">
        <v>0</v>
      </c>
      <c r="J133" s="122">
        <f t="shared" si="172"/>
        <v>100</v>
      </c>
      <c r="K133" s="122">
        <f t="shared" si="173"/>
        <v>100</v>
      </c>
      <c r="L133" s="122">
        <f t="shared" si="174"/>
        <v>100</v>
      </c>
      <c r="M133" s="122">
        <f t="shared" si="175"/>
        <v>100</v>
      </c>
      <c r="N133" s="122">
        <f t="shared" si="176"/>
        <v>100</v>
      </c>
      <c r="O133" s="122">
        <f t="shared" si="177"/>
        <v>100</v>
      </c>
      <c r="P133" s="122">
        <f t="shared" si="178"/>
        <v>100</v>
      </c>
      <c r="Q133" s="122">
        <f t="shared" si="179"/>
        <v>100</v>
      </c>
      <c r="R133" s="122">
        <f t="shared" si="180"/>
        <v>100</v>
      </c>
      <c r="S133" s="122">
        <f t="shared" si="181"/>
        <v>100</v>
      </c>
      <c r="T133" s="122">
        <f t="shared" si="182"/>
        <v>100</v>
      </c>
      <c r="U133" s="122">
        <f t="shared" si="183"/>
        <v>100</v>
      </c>
      <c r="V133" s="122">
        <f t="shared" si="184"/>
        <v>100</v>
      </c>
      <c r="W133" s="122">
        <f t="shared" si="185"/>
        <v>100</v>
      </c>
      <c r="X133" s="122">
        <f t="shared" si="186"/>
        <v>100</v>
      </c>
    </row>
    <row r="134" spans="1:24" ht="12.75" thickBot="1" x14ac:dyDescent="0.25">
      <c r="A134" s="150" t="s">
        <v>336</v>
      </c>
      <c r="B134" s="208"/>
      <c r="C134" s="151">
        <f t="shared" ref="C134" si="188">SUM(E134:X134)</f>
        <v>24250</v>
      </c>
      <c r="E134" s="149">
        <f t="shared" ref="E134:X134" si="189">SUM(E125:E133)</f>
        <v>950</v>
      </c>
      <c r="F134" s="149">
        <f t="shared" si="189"/>
        <v>950</v>
      </c>
      <c r="G134" s="149">
        <f t="shared" si="189"/>
        <v>950</v>
      </c>
      <c r="H134" s="149">
        <f t="shared" si="189"/>
        <v>950</v>
      </c>
      <c r="I134" s="149">
        <f t="shared" si="189"/>
        <v>950</v>
      </c>
      <c r="J134" s="149">
        <f t="shared" si="189"/>
        <v>1300</v>
      </c>
      <c r="K134" s="149">
        <f t="shared" si="189"/>
        <v>1300</v>
      </c>
      <c r="L134" s="149">
        <f t="shared" si="189"/>
        <v>1300</v>
      </c>
      <c r="M134" s="149">
        <f t="shared" si="189"/>
        <v>1300</v>
      </c>
      <c r="N134" s="149">
        <f t="shared" si="189"/>
        <v>1300</v>
      </c>
      <c r="O134" s="149">
        <f t="shared" si="189"/>
        <v>1300</v>
      </c>
      <c r="P134" s="149">
        <f t="shared" si="189"/>
        <v>1300</v>
      </c>
      <c r="Q134" s="149">
        <f t="shared" si="189"/>
        <v>1300</v>
      </c>
      <c r="R134" s="149">
        <f t="shared" si="189"/>
        <v>1300</v>
      </c>
      <c r="S134" s="149">
        <f t="shared" si="189"/>
        <v>1300</v>
      </c>
      <c r="T134" s="149">
        <f t="shared" si="189"/>
        <v>1300</v>
      </c>
      <c r="U134" s="149">
        <f t="shared" si="189"/>
        <v>1300</v>
      </c>
      <c r="V134" s="149">
        <f t="shared" si="189"/>
        <v>1300</v>
      </c>
      <c r="W134" s="149">
        <f t="shared" si="189"/>
        <v>1300</v>
      </c>
      <c r="X134" s="149">
        <f t="shared" si="189"/>
        <v>1300</v>
      </c>
    </row>
    <row r="135" spans="1:24" ht="13.5" customHeight="1" x14ac:dyDescent="0.2">
      <c r="A135" s="153" t="s">
        <v>241</v>
      </c>
      <c r="B135" s="153"/>
      <c r="C135" s="152"/>
      <c r="E135" s="97"/>
      <c r="F135" s="97"/>
      <c r="G135" s="97"/>
      <c r="H135" s="97"/>
      <c r="I135" s="97"/>
      <c r="J135" s="97"/>
      <c r="K135" s="97"/>
      <c r="L135" s="97"/>
      <c r="M135" s="97"/>
      <c r="N135" s="97"/>
      <c r="O135" s="97"/>
      <c r="P135" s="97"/>
      <c r="Q135" s="97"/>
      <c r="R135" s="97"/>
      <c r="S135" s="97"/>
      <c r="T135" s="97"/>
      <c r="U135" s="97"/>
      <c r="V135" s="97"/>
      <c r="W135" s="97"/>
      <c r="X135" s="97"/>
    </row>
    <row r="136" spans="1:24" x14ac:dyDescent="0.2">
      <c r="A136" s="122" t="s">
        <v>287</v>
      </c>
      <c r="B136" s="122" t="s">
        <v>337</v>
      </c>
      <c r="C136" s="285">
        <v>0</v>
      </c>
      <c r="E136" s="122">
        <f t="shared" ref="E136:E137" si="190">C136</f>
        <v>0</v>
      </c>
      <c r="F136" s="122"/>
      <c r="G136" s="122"/>
      <c r="H136" s="122"/>
      <c r="I136" s="122"/>
      <c r="J136" s="122"/>
      <c r="K136" s="122"/>
      <c r="L136" s="122"/>
      <c r="M136" s="122"/>
      <c r="N136" s="122"/>
      <c r="O136" s="122"/>
      <c r="P136" s="122"/>
      <c r="Q136" s="122"/>
      <c r="R136" s="122"/>
      <c r="S136" s="122"/>
      <c r="T136" s="122"/>
      <c r="U136" s="122"/>
      <c r="V136" s="122"/>
      <c r="W136" s="122"/>
      <c r="X136" s="122"/>
    </row>
    <row r="137" spans="1:24" x14ac:dyDescent="0.2">
      <c r="A137" s="122" t="s">
        <v>289</v>
      </c>
      <c r="B137" s="122" t="s">
        <v>338</v>
      </c>
      <c r="C137" s="122">
        <v>0</v>
      </c>
      <c r="E137" s="122">
        <f t="shared" si="190"/>
        <v>0</v>
      </c>
      <c r="F137" s="122">
        <f>C137</f>
        <v>0</v>
      </c>
      <c r="G137" s="122"/>
      <c r="H137" s="122"/>
      <c r="I137" s="122"/>
      <c r="J137" s="122"/>
      <c r="K137" s="122"/>
      <c r="L137" s="122"/>
      <c r="M137" s="122"/>
      <c r="N137" s="122"/>
      <c r="O137" s="122"/>
      <c r="P137" s="122"/>
      <c r="Q137" s="122"/>
      <c r="R137" s="122"/>
      <c r="S137" s="122"/>
      <c r="T137" s="122"/>
      <c r="U137" s="122"/>
      <c r="V137" s="122"/>
      <c r="W137" s="122"/>
      <c r="X137" s="122"/>
    </row>
    <row r="138" spans="1:24" ht="12.75" thickBot="1" x14ac:dyDescent="0.25">
      <c r="A138" s="154" t="s">
        <v>339</v>
      </c>
      <c r="B138" s="154"/>
      <c r="C138" s="147">
        <f>SUM(E138:X138)</f>
        <v>0</v>
      </c>
      <c r="E138" s="148">
        <f>SUM(E136:E137)</f>
        <v>0</v>
      </c>
      <c r="F138" s="148">
        <f t="shared" ref="F138:X138" si="191">SUM(F136:F137)</f>
        <v>0</v>
      </c>
      <c r="G138" s="148">
        <f t="shared" si="191"/>
        <v>0</v>
      </c>
      <c r="H138" s="148">
        <f t="shared" si="191"/>
        <v>0</v>
      </c>
      <c r="I138" s="148">
        <f t="shared" si="191"/>
        <v>0</v>
      </c>
      <c r="J138" s="148">
        <f t="shared" si="191"/>
        <v>0</v>
      </c>
      <c r="K138" s="148">
        <f t="shared" si="191"/>
        <v>0</v>
      </c>
      <c r="L138" s="148">
        <f t="shared" si="191"/>
        <v>0</v>
      </c>
      <c r="M138" s="148">
        <f t="shared" si="191"/>
        <v>0</v>
      </c>
      <c r="N138" s="148">
        <f t="shared" si="191"/>
        <v>0</v>
      </c>
      <c r="O138" s="148">
        <f t="shared" si="191"/>
        <v>0</v>
      </c>
      <c r="P138" s="148">
        <f t="shared" si="191"/>
        <v>0</v>
      </c>
      <c r="Q138" s="148">
        <f t="shared" si="191"/>
        <v>0</v>
      </c>
      <c r="R138" s="148">
        <f t="shared" si="191"/>
        <v>0</v>
      </c>
      <c r="S138" s="148">
        <f t="shared" si="191"/>
        <v>0</v>
      </c>
      <c r="T138" s="148">
        <f t="shared" si="191"/>
        <v>0</v>
      </c>
      <c r="U138" s="148">
        <f t="shared" si="191"/>
        <v>0</v>
      </c>
      <c r="V138" s="148">
        <f t="shared" si="191"/>
        <v>0</v>
      </c>
      <c r="W138" s="148">
        <f t="shared" si="191"/>
        <v>0</v>
      </c>
      <c r="X138" s="148">
        <f t="shared" si="191"/>
        <v>0</v>
      </c>
    </row>
    <row r="139" spans="1:24" ht="12.75" thickBot="1" x14ac:dyDescent="0.25">
      <c r="A139" s="142" t="s">
        <v>340</v>
      </c>
      <c r="B139" s="142"/>
      <c r="C139" s="144">
        <f>SUM(E139:X139)</f>
        <v>32040</v>
      </c>
      <c r="E139" s="143">
        <f>(E123+E134+E138)</f>
        <v>1200</v>
      </c>
      <c r="F139" s="143">
        <f t="shared" ref="F139:X139" si="192">(F123+F134+F138)</f>
        <v>1200</v>
      </c>
      <c r="G139" s="143">
        <f t="shared" si="192"/>
        <v>1200</v>
      </c>
      <c r="H139" s="143">
        <f t="shared" si="192"/>
        <v>1200</v>
      </c>
      <c r="I139" s="143">
        <f t="shared" si="192"/>
        <v>1200</v>
      </c>
      <c r="J139" s="143">
        <f t="shared" si="192"/>
        <v>1736</v>
      </c>
      <c r="K139" s="143">
        <f t="shared" si="192"/>
        <v>1736</v>
      </c>
      <c r="L139" s="143">
        <f t="shared" si="192"/>
        <v>1736</v>
      </c>
      <c r="M139" s="143">
        <f t="shared" si="192"/>
        <v>1736</v>
      </c>
      <c r="N139" s="143">
        <f t="shared" si="192"/>
        <v>1736</v>
      </c>
      <c r="O139" s="143">
        <f t="shared" si="192"/>
        <v>1736</v>
      </c>
      <c r="P139" s="143">
        <f t="shared" si="192"/>
        <v>1736</v>
      </c>
      <c r="Q139" s="143">
        <f t="shared" si="192"/>
        <v>1736</v>
      </c>
      <c r="R139" s="143">
        <f t="shared" si="192"/>
        <v>1736</v>
      </c>
      <c r="S139" s="143">
        <f t="shared" si="192"/>
        <v>1736</v>
      </c>
      <c r="T139" s="143">
        <f t="shared" si="192"/>
        <v>1736</v>
      </c>
      <c r="U139" s="143">
        <f t="shared" si="192"/>
        <v>1736</v>
      </c>
      <c r="V139" s="143">
        <f t="shared" si="192"/>
        <v>1736</v>
      </c>
      <c r="W139" s="143">
        <f t="shared" si="192"/>
        <v>1736</v>
      </c>
      <c r="X139" s="143">
        <f t="shared" si="192"/>
        <v>1736</v>
      </c>
    </row>
    <row r="140" spans="1:24" s="226" customFormat="1" ht="12.75" x14ac:dyDescent="0.2">
      <c r="C140" s="227" t="s">
        <v>245</v>
      </c>
      <c r="E140" s="228">
        <f>80%*$C$9</f>
        <v>5303.1936000000005</v>
      </c>
      <c r="F140" s="228">
        <f>40%*$C$9</f>
        <v>2651.5968000000003</v>
      </c>
      <c r="G140" s="228">
        <f>20%*$C$9</f>
        <v>1325.7984000000001</v>
      </c>
      <c r="H140" s="228">
        <f>0%*$C$9</f>
        <v>0</v>
      </c>
      <c r="I140" s="228">
        <f t="shared" ref="I140:X140" si="193">0%*$C$9</f>
        <v>0</v>
      </c>
      <c r="J140" s="228">
        <f t="shared" si="193"/>
        <v>0</v>
      </c>
      <c r="K140" s="228">
        <f t="shared" si="193"/>
        <v>0</v>
      </c>
      <c r="L140" s="228">
        <f t="shared" si="193"/>
        <v>0</v>
      </c>
      <c r="M140" s="228">
        <f t="shared" si="193"/>
        <v>0</v>
      </c>
      <c r="N140" s="228">
        <f t="shared" si="193"/>
        <v>0</v>
      </c>
      <c r="O140" s="228">
        <f t="shared" si="193"/>
        <v>0</v>
      </c>
      <c r="P140" s="228">
        <f t="shared" si="193"/>
        <v>0</v>
      </c>
      <c r="Q140" s="228">
        <f t="shared" si="193"/>
        <v>0</v>
      </c>
      <c r="R140" s="228">
        <f t="shared" si="193"/>
        <v>0</v>
      </c>
      <c r="S140" s="228">
        <f t="shared" si="193"/>
        <v>0</v>
      </c>
      <c r="T140" s="228">
        <f t="shared" si="193"/>
        <v>0</v>
      </c>
      <c r="U140" s="228">
        <f t="shared" si="193"/>
        <v>0</v>
      </c>
      <c r="V140" s="228">
        <f t="shared" si="193"/>
        <v>0</v>
      </c>
      <c r="W140" s="228">
        <f t="shared" si="193"/>
        <v>0</v>
      </c>
      <c r="X140" s="228">
        <f t="shared" si="193"/>
        <v>0</v>
      </c>
    </row>
    <row r="141" spans="1:24" s="97" customFormat="1" ht="13.5" thickBot="1" x14ac:dyDescent="0.25">
      <c r="C141" s="227" t="s">
        <v>293</v>
      </c>
      <c r="E141" s="228">
        <f>20%*$C$9</f>
        <v>1325.7984000000001</v>
      </c>
      <c r="F141" s="228">
        <f>60%*$C$9</f>
        <v>3977.3951999999999</v>
      </c>
      <c r="G141" s="228">
        <f>80%*$C$9</f>
        <v>5303.1936000000005</v>
      </c>
      <c r="H141" s="228">
        <f>100%*$C$9</f>
        <v>6628.9920000000002</v>
      </c>
      <c r="I141" s="228">
        <f t="shared" ref="I141:X141" si="194">100%*$C$9</f>
        <v>6628.9920000000002</v>
      </c>
      <c r="J141" s="228">
        <f t="shared" si="194"/>
        <v>6628.9920000000002</v>
      </c>
      <c r="K141" s="228">
        <f t="shared" si="194"/>
        <v>6628.9920000000002</v>
      </c>
      <c r="L141" s="228">
        <f t="shared" si="194"/>
        <v>6628.9920000000002</v>
      </c>
      <c r="M141" s="228">
        <f t="shared" si="194"/>
        <v>6628.9920000000002</v>
      </c>
      <c r="N141" s="228">
        <f t="shared" si="194"/>
        <v>6628.9920000000002</v>
      </c>
      <c r="O141" s="228">
        <f t="shared" si="194"/>
        <v>6628.9920000000002</v>
      </c>
      <c r="P141" s="228">
        <f t="shared" si="194"/>
        <v>6628.9920000000002</v>
      </c>
      <c r="Q141" s="228">
        <f t="shared" si="194"/>
        <v>6628.9920000000002</v>
      </c>
      <c r="R141" s="228">
        <f t="shared" si="194"/>
        <v>6628.9920000000002</v>
      </c>
      <c r="S141" s="228">
        <f t="shared" si="194"/>
        <v>6628.9920000000002</v>
      </c>
      <c r="T141" s="228">
        <f t="shared" si="194"/>
        <v>6628.9920000000002</v>
      </c>
      <c r="U141" s="228">
        <f t="shared" si="194"/>
        <v>6628.9920000000002</v>
      </c>
      <c r="V141" s="228">
        <f t="shared" si="194"/>
        <v>6628.9920000000002</v>
      </c>
      <c r="W141" s="228">
        <f t="shared" si="194"/>
        <v>6628.9920000000002</v>
      </c>
      <c r="X141" s="228">
        <f t="shared" si="194"/>
        <v>6628.9920000000002</v>
      </c>
    </row>
    <row r="142" spans="1:24" ht="12" customHeight="1" thickBot="1" x14ac:dyDescent="0.25">
      <c r="A142" s="142" t="s">
        <v>341</v>
      </c>
      <c r="B142" s="142"/>
      <c r="C142" s="144">
        <f>SUM(E142:X142)</f>
        <v>229673360.02559993</v>
      </c>
      <c r="E142" s="287">
        <f>(E139*E141)+(E140*E32)</f>
        <v>17829336.883200001</v>
      </c>
      <c r="F142" s="287">
        <f t="shared" ref="F142:X142" si="195">(F139*F141)+(F140*F32)</f>
        <v>12892063.641600002</v>
      </c>
      <c r="G142" s="287">
        <f t="shared" si="195"/>
        <v>10423427.0208</v>
      </c>
      <c r="H142" s="287">
        <f t="shared" si="195"/>
        <v>7954790.4000000004</v>
      </c>
      <c r="I142" s="287">
        <f t="shared" si="195"/>
        <v>7954790.4000000004</v>
      </c>
      <c r="J142" s="287">
        <f t="shared" si="195"/>
        <v>11507930.112</v>
      </c>
      <c r="K142" s="287">
        <f t="shared" si="195"/>
        <v>11507930.112</v>
      </c>
      <c r="L142" s="287">
        <f t="shared" si="195"/>
        <v>11507930.112</v>
      </c>
      <c r="M142" s="287">
        <f t="shared" si="195"/>
        <v>11507930.112</v>
      </c>
      <c r="N142" s="287">
        <f t="shared" si="195"/>
        <v>11507930.112</v>
      </c>
      <c r="O142" s="287">
        <f t="shared" si="195"/>
        <v>11507930.112</v>
      </c>
      <c r="P142" s="287">
        <f t="shared" si="195"/>
        <v>11507930.112</v>
      </c>
      <c r="Q142" s="287">
        <f t="shared" si="195"/>
        <v>11507930.112</v>
      </c>
      <c r="R142" s="287">
        <f t="shared" si="195"/>
        <v>11507930.112</v>
      </c>
      <c r="S142" s="287">
        <f t="shared" si="195"/>
        <v>11507930.112</v>
      </c>
      <c r="T142" s="287">
        <f t="shared" si="195"/>
        <v>11507930.112</v>
      </c>
      <c r="U142" s="287">
        <f t="shared" si="195"/>
        <v>11507930.112</v>
      </c>
      <c r="V142" s="287">
        <f t="shared" si="195"/>
        <v>11507930.112</v>
      </c>
      <c r="W142" s="287">
        <f t="shared" si="195"/>
        <v>11507930.112</v>
      </c>
      <c r="X142" s="287">
        <f t="shared" si="195"/>
        <v>11507930.112</v>
      </c>
    </row>
    <row r="143" spans="1:24" x14ac:dyDescent="0.2">
      <c r="E143" s="288"/>
    </row>
    <row r="145" spans="1:24" ht="25.5" x14ac:dyDescent="0.2">
      <c r="A145" s="140" t="s">
        <v>342</v>
      </c>
      <c r="B145" s="140"/>
      <c r="D145" s="98"/>
    </row>
    <row r="146" spans="1:24" x14ac:dyDescent="0.2">
      <c r="A146" s="123" t="s">
        <v>248</v>
      </c>
      <c r="B146" s="204" t="s">
        <v>343</v>
      </c>
      <c r="C146" s="134">
        <v>0</v>
      </c>
      <c r="E146" s="135">
        <v>0</v>
      </c>
    </row>
    <row r="147" spans="1:24" x14ac:dyDescent="0.2">
      <c r="A147" s="123" t="s">
        <v>250</v>
      </c>
      <c r="B147" s="204" t="s">
        <v>344</v>
      </c>
      <c r="C147" s="211">
        <f>C85</f>
        <v>3200</v>
      </c>
      <c r="E147" s="194">
        <f>C147*50%</f>
        <v>1600</v>
      </c>
      <c r="F147" s="194">
        <f>C147*70%</f>
        <v>2240</v>
      </c>
      <c r="G147" s="194">
        <f>C147*80%</f>
        <v>2560</v>
      </c>
      <c r="H147" s="194">
        <f>$C$147</f>
        <v>3200</v>
      </c>
      <c r="I147" s="194">
        <f t="shared" ref="I147:X147" si="196">$C$147</f>
        <v>3200</v>
      </c>
      <c r="J147" s="194">
        <f t="shared" si="196"/>
        <v>3200</v>
      </c>
      <c r="K147" s="194">
        <f t="shared" si="196"/>
        <v>3200</v>
      </c>
      <c r="L147" s="194">
        <f t="shared" si="196"/>
        <v>3200</v>
      </c>
      <c r="M147" s="194">
        <f t="shared" si="196"/>
        <v>3200</v>
      </c>
      <c r="N147" s="194">
        <f t="shared" si="196"/>
        <v>3200</v>
      </c>
      <c r="O147" s="194">
        <f t="shared" si="196"/>
        <v>3200</v>
      </c>
      <c r="P147" s="194">
        <f t="shared" si="196"/>
        <v>3200</v>
      </c>
      <c r="Q147" s="194">
        <f t="shared" si="196"/>
        <v>3200</v>
      </c>
      <c r="R147" s="194">
        <f t="shared" si="196"/>
        <v>3200</v>
      </c>
      <c r="S147" s="194">
        <f t="shared" si="196"/>
        <v>3200</v>
      </c>
      <c r="T147" s="194">
        <f t="shared" si="196"/>
        <v>3200</v>
      </c>
      <c r="U147" s="194">
        <f t="shared" si="196"/>
        <v>3200</v>
      </c>
      <c r="V147" s="194">
        <f t="shared" si="196"/>
        <v>3200</v>
      </c>
      <c r="W147" s="194">
        <f t="shared" si="196"/>
        <v>3200</v>
      </c>
      <c r="X147" s="194">
        <f t="shared" si="196"/>
        <v>3200</v>
      </c>
    </row>
    <row r="148" spans="1:24" ht="12.75" thickBot="1" x14ac:dyDescent="0.25">
      <c r="A148" s="123" t="s">
        <v>345</v>
      </c>
      <c r="B148" s="204" t="s">
        <v>346</v>
      </c>
      <c r="C148" s="200">
        <f>C86</f>
        <v>1.2649999999999999</v>
      </c>
      <c r="E148" s="122">
        <f>C148</f>
        <v>1.2649999999999999</v>
      </c>
      <c r="F148" s="122">
        <f t="shared" ref="F148" si="197">C148</f>
        <v>1.2649999999999999</v>
      </c>
      <c r="G148" s="122">
        <f t="shared" ref="G148" si="198">C148</f>
        <v>1.2649999999999999</v>
      </c>
      <c r="H148" s="122">
        <f t="shared" ref="H148" si="199">C148</f>
        <v>1.2649999999999999</v>
      </c>
      <c r="I148" s="122">
        <f t="shared" ref="I148" si="200">C148</f>
        <v>1.2649999999999999</v>
      </c>
      <c r="J148" s="122">
        <f t="shared" ref="J148" si="201">C148</f>
        <v>1.2649999999999999</v>
      </c>
      <c r="K148" s="122">
        <f t="shared" ref="K148" si="202">C148</f>
        <v>1.2649999999999999</v>
      </c>
      <c r="L148" s="122">
        <f t="shared" ref="L148" si="203">C148</f>
        <v>1.2649999999999999</v>
      </c>
      <c r="M148" s="122">
        <f t="shared" ref="M148" si="204">C148</f>
        <v>1.2649999999999999</v>
      </c>
      <c r="N148" s="122">
        <f t="shared" ref="N148" si="205">C148</f>
        <v>1.2649999999999999</v>
      </c>
      <c r="O148" s="122">
        <f t="shared" ref="O148" si="206">C148</f>
        <v>1.2649999999999999</v>
      </c>
      <c r="P148" s="122">
        <f t="shared" ref="P148" si="207">C148</f>
        <v>1.2649999999999999</v>
      </c>
      <c r="Q148" s="122">
        <f t="shared" ref="Q148" si="208">C148</f>
        <v>1.2649999999999999</v>
      </c>
      <c r="R148" s="122">
        <f t="shared" ref="R148" si="209">C148</f>
        <v>1.2649999999999999</v>
      </c>
      <c r="S148" s="122">
        <f t="shared" ref="S148" si="210">C148</f>
        <v>1.2649999999999999</v>
      </c>
      <c r="T148" s="122">
        <f t="shared" ref="T148" si="211">C148</f>
        <v>1.2649999999999999</v>
      </c>
      <c r="U148" s="122">
        <f t="shared" ref="U148" si="212">C148</f>
        <v>1.2649999999999999</v>
      </c>
      <c r="V148" s="122">
        <f t="shared" ref="V148" si="213">C148</f>
        <v>1.2649999999999999</v>
      </c>
      <c r="W148" s="122">
        <f t="shared" ref="W148" si="214">C148</f>
        <v>1.2649999999999999</v>
      </c>
      <c r="X148" s="122">
        <f t="shared" ref="X148" si="215">C148</f>
        <v>1.2649999999999999</v>
      </c>
    </row>
    <row r="149" spans="1:24" ht="12.75" thickBot="1" x14ac:dyDescent="0.25">
      <c r="A149" s="142" t="s">
        <v>300</v>
      </c>
      <c r="B149" s="209"/>
      <c r="C149" s="144">
        <f>SUM(E149:X149)</f>
        <v>76911.999999999985</v>
      </c>
      <c r="E149" s="236">
        <f t="shared" ref="E149:X149" si="216">(E147*E148)</f>
        <v>2023.9999999999998</v>
      </c>
      <c r="F149" s="236">
        <f t="shared" si="216"/>
        <v>2833.6</v>
      </c>
      <c r="G149" s="236">
        <f t="shared" si="216"/>
        <v>3238.3999999999996</v>
      </c>
      <c r="H149" s="236">
        <f t="shared" si="216"/>
        <v>4047.9999999999995</v>
      </c>
      <c r="I149" s="236">
        <f t="shared" si="216"/>
        <v>4047.9999999999995</v>
      </c>
      <c r="J149" s="236">
        <f t="shared" si="216"/>
        <v>4047.9999999999995</v>
      </c>
      <c r="K149" s="236">
        <f t="shared" si="216"/>
        <v>4047.9999999999995</v>
      </c>
      <c r="L149" s="236">
        <f t="shared" si="216"/>
        <v>4047.9999999999995</v>
      </c>
      <c r="M149" s="236">
        <f t="shared" si="216"/>
        <v>4047.9999999999995</v>
      </c>
      <c r="N149" s="236">
        <f t="shared" si="216"/>
        <v>4047.9999999999995</v>
      </c>
      <c r="O149" s="236">
        <f t="shared" si="216"/>
        <v>4047.9999999999995</v>
      </c>
      <c r="P149" s="236">
        <f t="shared" si="216"/>
        <v>4047.9999999999995</v>
      </c>
      <c r="Q149" s="236">
        <f t="shared" si="216"/>
        <v>4047.9999999999995</v>
      </c>
      <c r="R149" s="236">
        <f t="shared" si="216"/>
        <v>4047.9999999999995</v>
      </c>
      <c r="S149" s="236">
        <f t="shared" si="216"/>
        <v>4047.9999999999995</v>
      </c>
      <c r="T149" s="236">
        <f t="shared" si="216"/>
        <v>4047.9999999999995</v>
      </c>
      <c r="U149" s="236">
        <f t="shared" si="216"/>
        <v>4047.9999999999995</v>
      </c>
      <c r="V149" s="236">
        <f t="shared" si="216"/>
        <v>4047.9999999999995</v>
      </c>
      <c r="W149" s="236">
        <f t="shared" si="216"/>
        <v>4047.9999999999995</v>
      </c>
      <c r="X149" s="236">
        <f t="shared" si="216"/>
        <v>4047.9999999999995</v>
      </c>
    </row>
    <row r="150" spans="1:24" s="226" customFormat="1" ht="12.75" x14ac:dyDescent="0.2">
      <c r="C150" s="227" t="s">
        <v>245</v>
      </c>
      <c r="E150" s="228">
        <f>80%*$C$9</f>
        <v>5303.1936000000005</v>
      </c>
      <c r="F150" s="228">
        <f>40%*$C$9</f>
        <v>2651.5968000000003</v>
      </c>
      <c r="G150" s="228">
        <f>20%*$C$9</f>
        <v>1325.7984000000001</v>
      </c>
      <c r="H150" s="228">
        <f>0%*$C$9</f>
        <v>0</v>
      </c>
      <c r="I150" s="228">
        <f t="shared" ref="I150:X150" si="217">0%*$C$9</f>
        <v>0</v>
      </c>
      <c r="J150" s="228">
        <f t="shared" si="217"/>
        <v>0</v>
      </c>
      <c r="K150" s="228">
        <f t="shared" si="217"/>
        <v>0</v>
      </c>
      <c r="L150" s="228">
        <f t="shared" si="217"/>
        <v>0</v>
      </c>
      <c r="M150" s="228">
        <f t="shared" si="217"/>
        <v>0</v>
      </c>
      <c r="N150" s="228">
        <f t="shared" si="217"/>
        <v>0</v>
      </c>
      <c r="O150" s="228">
        <f t="shared" si="217"/>
        <v>0</v>
      </c>
      <c r="P150" s="228">
        <f t="shared" si="217"/>
        <v>0</v>
      </c>
      <c r="Q150" s="228">
        <f t="shared" si="217"/>
        <v>0</v>
      </c>
      <c r="R150" s="228">
        <f t="shared" si="217"/>
        <v>0</v>
      </c>
      <c r="S150" s="228">
        <f t="shared" si="217"/>
        <v>0</v>
      </c>
      <c r="T150" s="228">
        <f t="shared" si="217"/>
        <v>0</v>
      </c>
      <c r="U150" s="228">
        <f t="shared" si="217"/>
        <v>0</v>
      </c>
      <c r="V150" s="228">
        <f t="shared" si="217"/>
        <v>0</v>
      </c>
      <c r="W150" s="228">
        <f t="shared" si="217"/>
        <v>0</v>
      </c>
      <c r="X150" s="228">
        <f t="shared" si="217"/>
        <v>0</v>
      </c>
    </row>
    <row r="151" spans="1:24" s="226" customFormat="1" ht="12.75" x14ac:dyDescent="0.2">
      <c r="C151" s="230" t="s">
        <v>301</v>
      </c>
      <c r="E151" s="228">
        <f>E150*E41</f>
        <v>23334051.840000004</v>
      </c>
      <c r="F151" s="228">
        <f t="shared" ref="F151:X151" si="218">F150*F41</f>
        <v>11550355.660800001</v>
      </c>
      <c r="G151" s="228">
        <f t="shared" si="218"/>
        <v>5717426.0520960009</v>
      </c>
      <c r="H151" s="228">
        <f t="shared" si="218"/>
        <v>0</v>
      </c>
      <c r="I151" s="228">
        <f t="shared" si="218"/>
        <v>0</v>
      </c>
      <c r="J151" s="228">
        <f t="shared" si="218"/>
        <v>0</v>
      </c>
      <c r="K151" s="228">
        <f t="shared" si="218"/>
        <v>0</v>
      </c>
      <c r="L151" s="228">
        <f t="shared" si="218"/>
        <v>0</v>
      </c>
      <c r="M151" s="228">
        <f t="shared" si="218"/>
        <v>0</v>
      </c>
      <c r="N151" s="228">
        <f t="shared" si="218"/>
        <v>0</v>
      </c>
      <c r="O151" s="228">
        <f t="shared" si="218"/>
        <v>0</v>
      </c>
      <c r="P151" s="228">
        <f t="shared" si="218"/>
        <v>0</v>
      </c>
      <c r="Q151" s="228">
        <f t="shared" si="218"/>
        <v>0</v>
      </c>
      <c r="R151" s="228">
        <f t="shared" si="218"/>
        <v>0</v>
      </c>
      <c r="S151" s="228">
        <f t="shared" si="218"/>
        <v>0</v>
      </c>
      <c r="T151" s="228">
        <f t="shared" si="218"/>
        <v>0</v>
      </c>
      <c r="U151" s="228">
        <f t="shared" si="218"/>
        <v>0</v>
      </c>
      <c r="V151" s="228">
        <f t="shared" si="218"/>
        <v>0</v>
      </c>
      <c r="W151" s="228">
        <f t="shared" si="218"/>
        <v>0</v>
      </c>
      <c r="X151" s="228">
        <f t="shared" si="218"/>
        <v>0</v>
      </c>
    </row>
    <row r="152" spans="1:24" s="97" customFormat="1" ht="12.75" x14ac:dyDescent="0.2">
      <c r="C152" s="227" t="s">
        <v>293</v>
      </c>
      <c r="E152" s="228">
        <f>20%*$C$9</f>
        <v>1325.7984000000001</v>
      </c>
      <c r="F152" s="228">
        <f>60%*$C$9</f>
        <v>3977.3951999999999</v>
      </c>
      <c r="G152" s="228">
        <f>80%*$C$9</f>
        <v>5303.1936000000005</v>
      </c>
      <c r="H152" s="228">
        <f>100%*$C$9</f>
        <v>6628.9920000000002</v>
      </c>
      <c r="I152" s="228">
        <f>100%*$C$9</f>
        <v>6628.9920000000002</v>
      </c>
      <c r="J152" s="228">
        <f t="shared" ref="J152:X152" si="219">100%*$C$9</f>
        <v>6628.9920000000002</v>
      </c>
      <c r="K152" s="228">
        <f t="shared" si="219"/>
        <v>6628.9920000000002</v>
      </c>
      <c r="L152" s="228">
        <f t="shared" si="219"/>
        <v>6628.9920000000002</v>
      </c>
      <c r="M152" s="228">
        <f t="shared" si="219"/>
        <v>6628.9920000000002</v>
      </c>
      <c r="N152" s="228">
        <f t="shared" si="219"/>
        <v>6628.9920000000002</v>
      </c>
      <c r="O152" s="228">
        <f t="shared" si="219"/>
        <v>6628.9920000000002</v>
      </c>
      <c r="P152" s="228">
        <f t="shared" si="219"/>
        <v>6628.9920000000002</v>
      </c>
      <c r="Q152" s="228">
        <f t="shared" si="219"/>
        <v>6628.9920000000002</v>
      </c>
      <c r="R152" s="228">
        <f t="shared" si="219"/>
        <v>6628.9920000000002</v>
      </c>
      <c r="S152" s="228">
        <f t="shared" si="219"/>
        <v>6628.9920000000002</v>
      </c>
      <c r="T152" s="228">
        <f t="shared" si="219"/>
        <v>6628.9920000000002</v>
      </c>
      <c r="U152" s="228">
        <f t="shared" si="219"/>
        <v>6628.9920000000002</v>
      </c>
      <c r="V152" s="228">
        <f t="shared" si="219"/>
        <v>6628.9920000000002</v>
      </c>
      <c r="W152" s="228">
        <f t="shared" si="219"/>
        <v>6628.9920000000002</v>
      </c>
      <c r="X152" s="228">
        <f t="shared" si="219"/>
        <v>6628.9920000000002</v>
      </c>
    </row>
    <row r="153" spans="1:24" s="97" customFormat="1" ht="13.5" thickBot="1" x14ac:dyDescent="0.25">
      <c r="C153" s="231" t="s">
        <v>302</v>
      </c>
      <c r="E153" s="228">
        <f>E152*E149</f>
        <v>2683415.9616</v>
      </c>
      <c r="F153" s="228">
        <f t="shared" ref="F153:X153" si="220">F152*F149</f>
        <v>11270347.038719999</v>
      </c>
      <c r="G153" s="228">
        <f t="shared" si="220"/>
        <v>17173862.154240001</v>
      </c>
      <c r="H153" s="228">
        <f t="shared" si="220"/>
        <v>26834159.615999997</v>
      </c>
      <c r="I153" s="228">
        <f t="shared" si="220"/>
        <v>26834159.615999997</v>
      </c>
      <c r="J153" s="228">
        <f t="shared" si="220"/>
        <v>26834159.615999997</v>
      </c>
      <c r="K153" s="228">
        <f t="shared" si="220"/>
        <v>26834159.615999997</v>
      </c>
      <c r="L153" s="228">
        <f t="shared" si="220"/>
        <v>26834159.615999997</v>
      </c>
      <c r="M153" s="228">
        <f t="shared" si="220"/>
        <v>26834159.615999997</v>
      </c>
      <c r="N153" s="228">
        <f t="shared" si="220"/>
        <v>26834159.615999997</v>
      </c>
      <c r="O153" s="228">
        <f t="shared" si="220"/>
        <v>26834159.615999997</v>
      </c>
      <c r="P153" s="228">
        <f t="shared" si="220"/>
        <v>26834159.615999997</v>
      </c>
      <c r="Q153" s="228">
        <f t="shared" si="220"/>
        <v>26834159.615999997</v>
      </c>
      <c r="R153" s="228">
        <f t="shared" si="220"/>
        <v>26834159.615999997</v>
      </c>
      <c r="S153" s="228">
        <f t="shared" si="220"/>
        <v>26834159.615999997</v>
      </c>
      <c r="T153" s="228">
        <f t="shared" si="220"/>
        <v>26834159.615999997</v>
      </c>
      <c r="U153" s="228">
        <f t="shared" si="220"/>
        <v>26834159.615999997</v>
      </c>
      <c r="V153" s="228">
        <f t="shared" si="220"/>
        <v>26834159.615999997</v>
      </c>
      <c r="W153" s="228">
        <f t="shared" si="220"/>
        <v>26834159.615999997</v>
      </c>
      <c r="X153" s="228">
        <f t="shared" si="220"/>
        <v>26834159.615999997</v>
      </c>
    </row>
    <row r="154" spans="1:24" ht="12.75" thickBot="1" x14ac:dyDescent="0.25">
      <c r="A154" s="142" t="s">
        <v>300</v>
      </c>
      <c r="B154" s="209"/>
      <c r="C154" s="144">
        <f>SUM(E154:X154)</f>
        <v>527910172.17945594</v>
      </c>
      <c r="E154" s="236">
        <f>E151+E153</f>
        <v>26017467.801600002</v>
      </c>
      <c r="F154" s="236">
        <f t="shared" ref="F154:X154" si="221">F151+F153</f>
        <v>22820702.699519999</v>
      </c>
      <c r="G154" s="236">
        <f t="shared" si="221"/>
        <v>22891288.206336003</v>
      </c>
      <c r="H154" s="236">
        <f t="shared" si="221"/>
        <v>26834159.615999997</v>
      </c>
      <c r="I154" s="236">
        <f t="shared" si="221"/>
        <v>26834159.615999997</v>
      </c>
      <c r="J154" s="236">
        <f t="shared" si="221"/>
        <v>26834159.615999997</v>
      </c>
      <c r="K154" s="236">
        <f t="shared" si="221"/>
        <v>26834159.615999997</v>
      </c>
      <c r="L154" s="236">
        <f t="shared" si="221"/>
        <v>26834159.615999997</v>
      </c>
      <c r="M154" s="236">
        <f t="shared" si="221"/>
        <v>26834159.615999997</v>
      </c>
      <c r="N154" s="236">
        <f t="shared" si="221"/>
        <v>26834159.615999997</v>
      </c>
      <c r="O154" s="236">
        <f t="shared" si="221"/>
        <v>26834159.615999997</v>
      </c>
      <c r="P154" s="236">
        <f t="shared" si="221"/>
        <v>26834159.615999997</v>
      </c>
      <c r="Q154" s="236">
        <f t="shared" si="221"/>
        <v>26834159.615999997</v>
      </c>
      <c r="R154" s="236">
        <f t="shared" si="221"/>
        <v>26834159.615999997</v>
      </c>
      <c r="S154" s="236">
        <f t="shared" si="221"/>
        <v>26834159.615999997</v>
      </c>
      <c r="T154" s="236">
        <f t="shared" si="221"/>
        <v>26834159.615999997</v>
      </c>
      <c r="U154" s="236">
        <f t="shared" si="221"/>
        <v>26834159.615999997</v>
      </c>
      <c r="V154" s="236">
        <f t="shared" si="221"/>
        <v>26834159.615999997</v>
      </c>
      <c r="W154" s="236">
        <f t="shared" si="221"/>
        <v>26834159.615999997</v>
      </c>
      <c r="X154" s="236">
        <f t="shared" si="221"/>
        <v>26834159.615999997</v>
      </c>
    </row>
    <row r="156" spans="1:24" x14ac:dyDescent="0.2">
      <c r="A156" s="281" t="s">
        <v>304</v>
      </c>
      <c r="B156" s="281"/>
      <c r="C156" s="145"/>
      <c r="D156" s="141"/>
      <c r="E156" s="282"/>
      <c r="F156" s="282"/>
      <c r="G156" s="141"/>
      <c r="H156" s="141"/>
      <c r="I156" s="141"/>
      <c r="J156" s="141"/>
      <c r="K156" s="141"/>
      <c r="L156" s="141"/>
      <c r="M156" s="141"/>
      <c r="N156" s="141"/>
      <c r="O156" s="141"/>
      <c r="P156" s="141"/>
      <c r="Q156" s="141"/>
      <c r="R156" s="141"/>
      <c r="S156" s="141"/>
      <c r="T156" s="141"/>
      <c r="U156" s="141"/>
      <c r="V156" s="141"/>
      <c r="W156" s="141"/>
      <c r="X156" s="141"/>
    </row>
    <row r="157" spans="1:24" x14ac:dyDescent="0.2">
      <c r="A157" s="98" t="s">
        <v>305</v>
      </c>
      <c r="B157" s="98" t="s">
        <v>306</v>
      </c>
      <c r="C157" s="98">
        <v>0</v>
      </c>
      <c r="E157" s="98">
        <f>C$95</f>
        <v>0</v>
      </c>
      <c r="F157" s="98">
        <f t="shared" ref="F157:X157" si="222">D$95</f>
        <v>0</v>
      </c>
      <c r="G157" s="98">
        <f t="shared" si="222"/>
        <v>0</v>
      </c>
      <c r="H157" s="98">
        <f t="shared" si="222"/>
        <v>0</v>
      </c>
      <c r="I157" s="98">
        <f t="shared" si="222"/>
        <v>0</v>
      </c>
      <c r="J157" s="98">
        <f t="shared" si="222"/>
        <v>0</v>
      </c>
      <c r="K157" s="98">
        <f t="shared" si="222"/>
        <v>0</v>
      </c>
      <c r="L157" s="98">
        <f t="shared" si="222"/>
        <v>0</v>
      </c>
      <c r="M157" s="98">
        <f t="shared" si="222"/>
        <v>0</v>
      </c>
      <c r="N157" s="98">
        <f t="shared" si="222"/>
        <v>0</v>
      </c>
      <c r="O157" s="98">
        <f t="shared" si="222"/>
        <v>0</v>
      </c>
      <c r="P157" s="98">
        <f t="shared" si="222"/>
        <v>0</v>
      </c>
      <c r="Q157" s="98">
        <f t="shared" si="222"/>
        <v>0</v>
      </c>
      <c r="R157" s="98">
        <f t="shared" si="222"/>
        <v>0</v>
      </c>
      <c r="S157" s="98">
        <f t="shared" si="222"/>
        <v>0</v>
      </c>
      <c r="T157" s="98">
        <f t="shared" si="222"/>
        <v>0</v>
      </c>
      <c r="U157" s="98">
        <f t="shared" si="222"/>
        <v>0</v>
      </c>
      <c r="V157" s="98">
        <f t="shared" si="222"/>
        <v>0</v>
      </c>
      <c r="W157" s="98">
        <f t="shared" si="222"/>
        <v>0</v>
      </c>
      <c r="X157" s="98">
        <f t="shared" si="222"/>
        <v>0</v>
      </c>
    </row>
    <row r="158" spans="1:24" x14ac:dyDescent="0.2">
      <c r="A158" s="281" t="s">
        <v>307</v>
      </c>
      <c r="B158" s="281"/>
      <c r="C158" s="283">
        <f>SUM(E158:X158)</f>
        <v>0</v>
      </c>
      <c r="D158" s="141"/>
      <c r="E158" s="282">
        <f>SUM(E157)</f>
        <v>0</v>
      </c>
      <c r="F158" s="282">
        <f>SUM(F157)</f>
        <v>0</v>
      </c>
      <c r="G158" s="282">
        <f t="shared" ref="G158:X158" si="223">SUM(G157)</f>
        <v>0</v>
      </c>
      <c r="H158" s="282">
        <f t="shared" si="223"/>
        <v>0</v>
      </c>
      <c r="I158" s="282">
        <f t="shared" si="223"/>
        <v>0</v>
      </c>
      <c r="J158" s="282">
        <f t="shared" si="223"/>
        <v>0</v>
      </c>
      <c r="K158" s="282">
        <f t="shared" si="223"/>
        <v>0</v>
      </c>
      <c r="L158" s="282">
        <f t="shared" si="223"/>
        <v>0</v>
      </c>
      <c r="M158" s="282">
        <f t="shared" si="223"/>
        <v>0</v>
      </c>
      <c r="N158" s="282">
        <f t="shared" si="223"/>
        <v>0</v>
      </c>
      <c r="O158" s="282">
        <f t="shared" si="223"/>
        <v>0</v>
      </c>
      <c r="P158" s="282">
        <f t="shared" si="223"/>
        <v>0</v>
      </c>
      <c r="Q158" s="282">
        <f t="shared" si="223"/>
        <v>0</v>
      </c>
      <c r="R158" s="282">
        <f t="shared" si="223"/>
        <v>0</v>
      </c>
      <c r="S158" s="282">
        <f t="shared" si="223"/>
        <v>0</v>
      </c>
      <c r="T158" s="282">
        <f t="shared" si="223"/>
        <v>0</v>
      </c>
      <c r="U158" s="282">
        <f t="shared" si="223"/>
        <v>0</v>
      </c>
      <c r="V158" s="282">
        <f t="shared" si="223"/>
        <v>0</v>
      </c>
      <c r="W158" s="282">
        <f t="shared" si="223"/>
        <v>0</v>
      </c>
      <c r="X158" s="282">
        <f t="shared" si="223"/>
        <v>0</v>
      </c>
    </row>
    <row r="159" spans="1:24" x14ac:dyDescent="0.2">
      <c r="A159" s="98" t="s">
        <v>347</v>
      </c>
    </row>
    <row r="160" spans="1:24" ht="25.5" x14ac:dyDescent="0.2">
      <c r="A160" s="140" t="s">
        <v>348</v>
      </c>
      <c r="B160" s="140"/>
      <c r="C160" s="145"/>
      <c r="D160" s="107"/>
    </row>
    <row r="161" spans="1:24" x14ac:dyDescent="0.2">
      <c r="A161" s="146" t="s">
        <v>349</v>
      </c>
      <c r="B161" s="146"/>
      <c r="C161" s="146">
        <f>SUM(E161:X161)</f>
        <v>44871.999999999993</v>
      </c>
      <c r="D161" s="214"/>
      <c r="E161" s="213">
        <f t="shared" ref="E161:X161" si="224">E149-E139</f>
        <v>823.99999999999977</v>
      </c>
      <c r="F161" s="213">
        <f t="shared" si="224"/>
        <v>1633.6</v>
      </c>
      <c r="G161" s="213">
        <f t="shared" si="224"/>
        <v>2038.3999999999996</v>
      </c>
      <c r="H161" s="213">
        <f t="shared" si="224"/>
        <v>2847.9999999999995</v>
      </c>
      <c r="I161" s="213">
        <f t="shared" si="224"/>
        <v>2847.9999999999995</v>
      </c>
      <c r="J161" s="213">
        <f t="shared" si="224"/>
        <v>2311.9999999999995</v>
      </c>
      <c r="K161" s="213">
        <f t="shared" si="224"/>
        <v>2311.9999999999995</v>
      </c>
      <c r="L161" s="213">
        <f t="shared" si="224"/>
        <v>2311.9999999999995</v>
      </c>
      <c r="M161" s="213">
        <f t="shared" si="224"/>
        <v>2311.9999999999995</v>
      </c>
      <c r="N161" s="213">
        <f t="shared" si="224"/>
        <v>2311.9999999999995</v>
      </c>
      <c r="O161" s="213">
        <f t="shared" si="224"/>
        <v>2311.9999999999995</v>
      </c>
      <c r="P161" s="213">
        <f t="shared" si="224"/>
        <v>2311.9999999999995</v>
      </c>
      <c r="Q161" s="213">
        <f t="shared" si="224"/>
        <v>2311.9999999999995</v>
      </c>
      <c r="R161" s="213">
        <f t="shared" si="224"/>
        <v>2311.9999999999995</v>
      </c>
      <c r="S161" s="213">
        <f t="shared" si="224"/>
        <v>2311.9999999999995</v>
      </c>
      <c r="T161" s="213">
        <f t="shared" si="224"/>
        <v>2311.9999999999995</v>
      </c>
      <c r="U161" s="213">
        <f t="shared" si="224"/>
        <v>2311.9999999999995</v>
      </c>
      <c r="V161" s="213">
        <f t="shared" si="224"/>
        <v>2311.9999999999995</v>
      </c>
      <c r="W161" s="213">
        <f t="shared" si="224"/>
        <v>2311.9999999999995</v>
      </c>
      <c r="X161" s="213">
        <f t="shared" si="224"/>
        <v>2311.9999999999995</v>
      </c>
    </row>
    <row r="162" spans="1:24" ht="12.75" x14ac:dyDescent="0.2">
      <c r="A162" s="107" t="s">
        <v>350</v>
      </c>
      <c r="B162" s="107"/>
      <c r="C162" s="280">
        <f>NPV(C3,E161:X161)</f>
        <v>27404.75124138096</v>
      </c>
    </row>
    <row r="163" spans="1:24" ht="24" x14ac:dyDescent="0.2">
      <c r="A163" s="146" t="s">
        <v>351</v>
      </c>
      <c r="B163" s="146"/>
      <c r="C163" s="146">
        <f>SUM(E163:X163)</f>
        <v>298236812.15385604</v>
      </c>
      <c r="D163" s="214"/>
      <c r="E163" s="213">
        <f t="shared" ref="E163:X163" si="225">E154-E142</f>
        <v>8188130.9184000008</v>
      </c>
      <c r="F163" s="213">
        <f t="shared" si="225"/>
        <v>9928639.0579199977</v>
      </c>
      <c r="G163" s="213">
        <f t="shared" si="225"/>
        <v>12467861.185536003</v>
      </c>
      <c r="H163" s="213">
        <f t="shared" si="225"/>
        <v>18879369.215999998</v>
      </c>
      <c r="I163" s="213">
        <f t="shared" si="225"/>
        <v>18879369.215999998</v>
      </c>
      <c r="J163" s="213">
        <f t="shared" si="225"/>
        <v>15326229.503999997</v>
      </c>
      <c r="K163" s="213">
        <f t="shared" si="225"/>
        <v>15326229.503999997</v>
      </c>
      <c r="L163" s="213">
        <f t="shared" si="225"/>
        <v>15326229.503999997</v>
      </c>
      <c r="M163" s="213">
        <f t="shared" si="225"/>
        <v>15326229.503999997</v>
      </c>
      <c r="N163" s="213">
        <f t="shared" si="225"/>
        <v>15326229.503999997</v>
      </c>
      <c r="O163" s="213">
        <f t="shared" si="225"/>
        <v>15326229.503999997</v>
      </c>
      <c r="P163" s="213">
        <f t="shared" si="225"/>
        <v>15326229.503999997</v>
      </c>
      <c r="Q163" s="213">
        <f t="shared" si="225"/>
        <v>15326229.503999997</v>
      </c>
      <c r="R163" s="213">
        <f t="shared" si="225"/>
        <v>15326229.503999997</v>
      </c>
      <c r="S163" s="213">
        <f t="shared" si="225"/>
        <v>15326229.503999997</v>
      </c>
      <c r="T163" s="213">
        <f t="shared" si="225"/>
        <v>15326229.503999997</v>
      </c>
      <c r="U163" s="213">
        <f t="shared" si="225"/>
        <v>15326229.503999997</v>
      </c>
      <c r="V163" s="213">
        <f t="shared" si="225"/>
        <v>15326229.503999997</v>
      </c>
      <c r="W163" s="213">
        <f t="shared" si="225"/>
        <v>15326229.503999997</v>
      </c>
      <c r="X163" s="213">
        <f t="shared" si="225"/>
        <v>15326229.503999997</v>
      </c>
    </row>
    <row r="164" spans="1:24" ht="12.75" x14ac:dyDescent="0.2">
      <c r="A164" s="107" t="s">
        <v>352</v>
      </c>
      <c r="B164" s="107"/>
      <c r="C164" s="280">
        <f>NPV(C3,E163:X163)</f>
        <v>182542721.80838275</v>
      </c>
    </row>
    <row r="165" spans="1:24" ht="24" x14ac:dyDescent="0.2">
      <c r="A165" s="146" t="s">
        <v>353</v>
      </c>
      <c r="B165" s="146"/>
      <c r="C165" s="146">
        <f>SUM(E165:X165)</f>
        <v>298236812.15385604</v>
      </c>
      <c r="D165" s="214"/>
      <c r="E165" s="213">
        <f t="shared" ref="E165:X165" si="226">(E158+E154)-E142</f>
        <v>8188130.9184000008</v>
      </c>
      <c r="F165" s="213">
        <f t="shared" si="226"/>
        <v>9928639.0579199977</v>
      </c>
      <c r="G165" s="213">
        <f t="shared" si="226"/>
        <v>12467861.185536003</v>
      </c>
      <c r="H165" s="213">
        <f t="shared" si="226"/>
        <v>18879369.215999998</v>
      </c>
      <c r="I165" s="213">
        <f t="shared" si="226"/>
        <v>18879369.215999998</v>
      </c>
      <c r="J165" s="213">
        <f t="shared" si="226"/>
        <v>15326229.503999997</v>
      </c>
      <c r="K165" s="213">
        <f t="shared" si="226"/>
        <v>15326229.503999997</v>
      </c>
      <c r="L165" s="213">
        <f t="shared" si="226"/>
        <v>15326229.503999997</v>
      </c>
      <c r="M165" s="213">
        <f t="shared" si="226"/>
        <v>15326229.503999997</v>
      </c>
      <c r="N165" s="213">
        <f t="shared" si="226"/>
        <v>15326229.503999997</v>
      </c>
      <c r="O165" s="213">
        <f t="shared" si="226"/>
        <v>15326229.503999997</v>
      </c>
      <c r="P165" s="213">
        <f t="shared" si="226"/>
        <v>15326229.503999997</v>
      </c>
      <c r="Q165" s="213">
        <f t="shared" si="226"/>
        <v>15326229.503999997</v>
      </c>
      <c r="R165" s="213">
        <f t="shared" si="226"/>
        <v>15326229.503999997</v>
      </c>
      <c r="S165" s="213">
        <f t="shared" si="226"/>
        <v>15326229.503999997</v>
      </c>
      <c r="T165" s="213">
        <f t="shared" si="226"/>
        <v>15326229.503999997</v>
      </c>
      <c r="U165" s="213">
        <f t="shared" si="226"/>
        <v>15326229.503999997</v>
      </c>
      <c r="V165" s="213">
        <f t="shared" si="226"/>
        <v>15326229.503999997</v>
      </c>
      <c r="W165" s="213">
        <f t="shared" si="226"/>
        <v>15326229.503999997</v>
      </c>
      <c r="X165" s="213">
        <f t="shared" si="226"/>
        <v>15326229.503999997</v>
      </c>
    </row>
    <row r="166" spans="1:24" ht="24" x14ac:dyDescent="0.2">
      <c r="A166" s="107" t="s">
        <v>354</v>
      </c>
      <c r="B166" s="107"/>
      <c r="C166" s="280">
        <f>NPV(C3,E165:X165)</f>
        <v>182542721.80838275</v>
      </c>
    </row>
    <row r="167" spans="1:24" x14ac:dyDescent="0.2">
      <c r="A167" s="237" t="s">
        <v>355</v>
      </c>
      <c r="B167" s="238"/>
    </row>
    <row r="168" spans="1:24" x14ac:dyDescent="0.2">
      <c r="A168" s="239">
        <v>0.05</v>
      </c>
      <c r="B168" s="240">
        <f>C162</f>
        <v>27404.75124138096</v>
      </c>
    </row>
    <row r="169" spans="1:24" x14ac:dyDescent="0.2">
      <c r="A169" s="136">
        <v>0.1</v>
      </c>
      <c r="B169" s="228">
        <f t="dataTable" ref="B169:B171" dt2D="0" dtr="0" r1="C3" ca="1"/>
        <v>18263.320202038427</v>
      </c>
    </row>
    <row r="170" spans="1:24" x14ac:dyDescent="0.2">
      <c r="A170" s="136">
        <v>0.15</v>
      </c>
      <c r="B170" s="228">
        <v>13057.743488454902</v>
      </c>
    </row>
    <row r="171" spans="1:24" x14ac:dyDescent="0.2">
      <c r="A171" s="136">
        <v>0.2</v>
      </c>
      <c r="B171" s="228">
        <v>9862.9179322763193</v>
      </c>
    </row>
    <row r="172" spans="1:24" x14ac:dyDescent="0.2">
      <c r="A172" s="237" t="s">
        <v>356</v>
      </c>
      <c r="B172" s="228"/>
    </row>
    <row r="173" spans="1:24" x14ac:dyDescent="0.2">
      <c r="A173" s="135">
        <v>0</v>
      </c>
      <c r="B173" s="228"/>
    </row>
    <row r="174" spans="1:24" x14ac:dyDescent="0.2">
      <c r="A174" s="135">
        <v>0.1</v>
      </c>
      <c r="B174" s="290">
        <f t="dataTable" ref="B174:B175" dt2D="0" dtr="0" r1="F2"/>
        <v>0</v>
      </c>
    </row>
    <row r="175" spans="1:24" x14ac:dyDescent="0.2">
      <c r="A175" s="135">
        <v>0.25</v>
      </c>
      <c r="B175" s="290">
        <v>0</v>
      </c>
    </row>
    <row r="176" spans="1:24" x14ac:dyDescent="0.2">
      <c r="A176" s="118" t="s">
        <v>207</v>
      </c>
    </row>
    <row r="177" spans="1:2" x14ac:dyDescent="0.2">
      <c r="A177" s="118" t="s">
        <v>357</v>
      </c>
      <c r="B177" s="179" t="s">
        <v>358</v>
      </c>
    </row>
    <row r="178" spans="1:2" x14ac:dyDescent="0.2">
      <c r="A178" s="98" t="s">
        <v>249</v>
      </c>
      <c r="B178" s="179" t="s">
        <v>359</v>
      </c>
    </row>
    <row r="179" spans="1:2" x14ac:dyDescent="0.2">
      <c r="A179" s="98" t="s">
        <v>251</v>
      </c>
      <c r="B179" s="179" t="s">
        <v>360</v>
      </c>
    </row>
    <row r="180" spans="1:2" x14ac:dyDescent="0.2">
      <c r="A180" s="98" t="s">
        <v>253</v>
      </c>
      <c r="B180" s="179" t="s">
        <v>361</v>
      </c>
    </row>
    <row r="181" spans="1:2" x14ac:dyDescent="0.2">
      <c r="A181" s="98" t="s">
        <v>264</v>
      </c>
      <c r="B181" s="179" t="s">
        <v>362</v>
      </c>
    </row>
    <row r="182" spans="1:2" x14ac:dyDescent="0.2">
      <c r="A182" s="98" t="s">
        <v>265</v>
      </c>
      <c r="B182" s="179" t="s">
        <v>363</v>
      </c>
    </row>
    <row r="183" spans="1:2" x14ac:dyDescent="0.2">
      <c r="A183" s="98" t="s">
        <v>266</v>
      </c>
      <c r="B183" s="179" t="s">
        <v>362</v>
      </c>
    </row>
    <row r="184" spans="1:2" x14ac:dyDescent="0.2">
      <c r="A184" s="98" t="s">
        <v>268</v>
      </c>
      <c r="B184" s="179" t="s">
        <v>364</v>
      </c>
    </row>
    <row r="185" spans="1:2" x14ac:dyDescent="0.2">
      <c r="A185" s="98" t="s">
        <v>270</v>
      </c>
      <c r="B185" s="179" t="s">
        <v>365</v>
      </c>
    </row>
    <row r="186" spans="1:2" x14ac:dyDescent="0.2">
      <c r="A186" s="98" t="s">
        <v>271</v>
      </c>
      <c r="B186" s="179" t="s">
        <v>363</v>
      </c>
    </row>
    <row r="187" spans="1:2" x14ac:dyDescent="0.2">
      <c r="A187" s="98" t="s">
        <v>274</v>
      </c>
      <c r="B187" s="179" t="s">
        <v>362</v>
      </c>
    </row>
    <row r="188" spans="1:2" x14ac:dyDescent="0.2">
      <c r="A188" s="98" t="s">
        <v>275</v>
      </c>
      <c r="B188" s="179" t="s">
        <v>362</v>
      </c>
    </row>
    <row r="189" spans="1:2" x14ac:dyDescent="0.2">
      <c r="A189" s="98" t="s">
        <v>276</v>
      </c>
      <c r="B189" s="179" t="s">
        <v>363</v>
      </c>
    </row>
    <row r="190" spans="1:2" x14ac:dyDescent="0.2">
      <c r="A190" s="98" t="s">
        <v>277</v>
      </c>
      <c r="B190" s="179" t="s">
        <v>366</v>
      </c>
    </row>
    <row r="191" spans="1:2" x14ac:dyDescent="0.2">
      <c r="A191" s="98" t="s">
        <v>278</v>
      </c>
      <c r="B191" s="179" t="s">
        <v>362</v>
      </c>
    </row>
    <row r="192" spans="1:2" x14ac:dyDescent="0.2">
      <c r="A192" s="98" t="s">
        <v>279</v>
      </c>
      <c r="B192" s="179" t="s">
        <v>367</v>
      </c>
    </row>
    <row r="193" spans="1:5" x14ac:dyDescent="0.2">
      <c r="A193" s="98" t="s">
        <v>281</v>
      </c>
      <c r="B193" s="179" t="s">
        <v>368</v>
      </c>
    </row>
    <row r="194" spans="1:5" x14ac:dyDescent="0.2">
      <c r="A194" s="98" t="s">
        <v>283</v>
      </c>
      <c r="B194" s="179" t="s">
        <v>369</v>
      </c>
    </row>
    <row r="195" spans="1:5" x14ac:dyDescent="0.2">
      <c r="A195" s="98" t="s">
        <v>285</v>
      </c>
      <c r="B195" s="179" t="s">
        <v>370</v>
      </c>
    </row>
    <row r="196" spans="1:5" x14ac:dyDescent="0.2">
      <c r="A196" s="98" t="s">
        <v>288</v>
      </c>
      <c r="B196" s="179" t="s">
        <v>370</v>
      </c>
    </row>
    <row r="197" spans="1:5" x14ac:dyDescent="0.2">
      <c r="A197" s="98" t="s">
        <v>290</v>
      </c>
      <c r="B197" s="179" t="s">
        <v>370</v>
      </c>
    </row>
    <row r="198" spans="1:5" x14ac:dyDescent="0.2">
      <c r="A198" s="98" t="s">
        <v>296</v>
      </c>
      <c r="B198" s="179" t="s">
        <v>371</v>
      </c>
      <c r="C198" s="123"/>
    </row>
    <row r="199" spans="1:5" x14ac:dyDescent="0.2">
      <c r="A199" s="98" t="s">
        <v>297</v>
      </c>
      <c r="B199" s="179" t="s">
        <v>372</v>
      </c>
      <c r="C199" s="123"/>
    </row>
    <row r="200" spans="1:5" x14ac:dyDescent="0.2">
      <c r="A200" s="98" t="s">
        <v>299</v>
      </c>
      <c r="B200" s="179" t="s">
        <v>373</v>
      </c>
      <c r="C200" s="123"/>
    </row>
    <row r="201" spans="1:5" x14ac:dyDescent="0.2">
      <c r="A201" s="98" t="s">
        <v>306</v>
      </c>
      <c r="B201" s="179" t="s">
        <v>374</v>
      </c>
    </row>
    <row r="202" spans="1:5" x14ac:dyDescent="0.2">
      <c r="B202" s="179">
        <f>4.4*0.2</f>
        <v>0.88000000000000012</v>
      </c>
      <c r="C202" s="98">
        <f>B202*9530</f>
        <v>8386.4000000000015</v>
      </c>
    </row>
    <row r="203" spans="1:5" x14ac:dyDescent="0.2">
      <c r="A203" s="98" t="s">
        <v>375</v>
      </c>
      <c r="B203" s="98" t="s">
        <v>376</v>
      </c>
    </row>
    <row r="205" spans="1:5" x14ac:dyDescent="0.2">
      <c r="E205" s="320"/>
    </row>
  </sheetData>
  <mergeCells count="2">
    <mergeCell ref="E105:F105"/>
    <mergeCell ref="H106:I106"/>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C7889-C21D-4FCA-AF60-401CC4B43347}">
  <dimension ref="A1:Z184"/>
  <sheetViews>
    <sheetView zoomScale="80" zoomScaleNormal="80" workbookViewId="0">
      <selection activeCell="C8" sqref="C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15.85546875" style="98" customWidth="1"/>
    <col min="6" max="24" width="12.7109375" style="98" customWidth="1"/>
    <col min="25" max="16384" width="8.7109375" style="98"/>
  </cols>
  <sheetData>
    <row r="1" spans="1:24" ht="22.5" customHeight="1" thickBot="1" x14ac:dyDescent="0.3">
      <c r="A1" s="210" t="s">
        <v>377</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696</v>
      </c>
      <c r="C6" s="100">
        <v>2928</v>
      </c>
      <c r="D6" s="101"/>
    </row>
    <row r="7" spans="1:24" ht="24" x14ac:dyDescent="0.2">
      <c r="A7" s="99" t="s">
        <v>378</v>
      </c>
      <c r="C7" s="100">
        <f>C6*20%</f>
        <v>585.6</v>
      </c>
      <c r="D7" s="101"/>
    </row>
    <row r="8" spans="1:24" x14ac:dyDescent="0.2">
      <c r="A8" s="99" t="s">
        <v>210</v>
      </c>
      <c r="C8" s="102">
        <v>2.83</v>
      </c>
      <c r="D8" s="103"/>
    </row>
    <row r="9" spans="1:24" ht="12.75" thickBot="1" x14ac:dyDescent="0.25">
      <c r="A9" s="169" t="s">
        <v>379</v>
      </c>
      <c r="B9" s="203"/>
      <c r="C9" s="170">
        <f>C7*C8</f>
        <v>1657.248</v>
      </c>
      <c r="D9" s="101"/>
    </row>
    <row r="12" spans="1:24" ht="12.75" x14ac:dyDescent="0.2">
      <c r="A12" s="112" t="s">
        <v>380</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381</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22" t="s">
        <v>220</v>
      </c>
      <c r="B16" s="122" t="s">
        <v>219</v>
      </c>
      <c r="C16" s="122">
        <v>750</v>
      </c>
      <c r="E16" s="122">
        <f>C16</f>
        <v>750</v>
      </c>
      <c r="F16" s="122">
        <f>C16</f>
        <v>750</v>
      </c>
      <c r="G16" s="122">
        <f>C16</f>
        <v>750</v>
      </c>
      <c r="H16" s="122">
        <f>C16</f>
        <v>750</v>
      </c>
      <c r="I16" s="122">
        <f>C16</f>
        <v>750</v>
      </c>
      <c r="J16" s="122">
        <f>C16</f>
        <v>750</v>
      </c>
      <c r="K16" s="122">
        <f>C16</f>
        <v>750</v>
      </c>
      <c r="L16" s="122">
        <f>C16</f>
        <v>750</v>
      </c>
      <c r="M16" s="122">
        <f>C16</f>
        <v>750</v>
      </c>
      <c r="N16" s="122">
        <f>C16</f>
        <v>750</v>
      </c>
      <c r="O16" s="122">
        <f>C16</f>
        <v>750</v>
      </c>
      <c r="P16" s="122">
        <f>C16</f>
        <v>750</v>
      </c>
      <c r="Q16" s="122">
        <f>C16</f>
        <v>750</v>
      </c>
      <c r="R16" s="122">
        <f>C16</f>
        <v>750</v>
      </c>
      <c r="S16" s="122">
        <f>C16</f>
        <v>750</v>
      </c>
      <c r="T16" s="122">
        <f>C16</f>
        <v>750</v>
      </c>
      <c r="U16" s="122">
        <f>C16</f>
        <v>750</v>
      </c>
      <c r="V16" s="122">
        <f>C16</f>
        <v>750</v>
      </c>
      <c r="W16" s="122">
        <f>C16</f>
        <v>750</v>
      </c>
      <c r="X16" s="122">
        <f>C16</f>
        <v>750</v>
      </c>
    </row>
    <row r="17" spans="1:24" x14ac:dyDescent="0.2">
      <c r="A17" s="98" t="s">
        <v>222</v>
      </c>
      <c r="B17" s="98" t="s">
        <v>221</v>
      </c>
      <c r="C17" s="98">
        <v>1800</v>
      </c>
      <c r="E17" s="122">
        <f>C17</f>
        <v>1800</v>
      </c>
      <c r="F17" s="122">
        <f>C17</f>
        <v>1800</v>
      </c>
      <c r="G17" s="122">
        <f>C17</f>
        <v>1800</v>
      </c>
      <c r="H17" s="122">
        <f>C17</f>
        <v>1800</v>
      </c>
      <c r="I17" s="122">
        <f>C17</f>
        <v>1800</v>
      </c>
      <c r="J17" s="122">
        <f>C17</f>
        <v>1800</v>
      </c>
      <c r="K17" s="122">
        <f>C17</f>
        <v>1800</v>
      </c>
      <c r="L17" s="122">
        <f>C17</f>
        <v>1800</v>
      </c>
      <c r="M17" s="122">
        <f>C17</f>
        <v>1800</v>
      </c>
      <c r="N17" s="122">
        <f>C17</f>
        <v>1800</v>
      </c>
      <c r="O17" s="122">
        <f>C17</f>
        <v>1800</v>
      </c>
      <c r="P17" s="122">
        <f>C17</f>
        <v>1800</v>
      </c>
      <c r="Q17" s="122">
        <f>C17</f>
        <v>1800</v>
      </c>
      <c r="R17" s="122">
        <f>C17</f>
        <v>1800</v>
      </c>
      <c r="S17" s="122">
        <f>C17</f>
        <v>1800</v>
      </c>
      <c r="T17" s="122">
        <f>C17</f>
        <v>1800</v>
      </c>
      <c r="U17" s="122">
        <f>C17</f>
        <v>1800</v>
      </c>
      <c r="V17" s="122">
        <f>C17</f>
        <v>1800</v>
      </c>
      <c r="W17" s="122">
        <f>C17</f>
        <v>1800</v>
      </c>
      <c r="X17" s="122">
        <f>C17</f>
        <v>1800</v>
      </c>
    </row>
    <row r="18" spans="1:24" ht="24.75" thickBot="1" x14ac:dyDescent="0.25">
      <c r="A18" s="98" t="s">
        <v>382</v>
      </c>
      <c r="B18" s="98" t="s">
        <v>223</v>
      </c>
      <c r="C18" s="98">
        <v>2200</v>
      </c>
      <c r="E18" s="122">
        <f>C18</f>
        <v>2200</v>
      </c>
      <c r="F18" s="122">
        <f>C18</f>
        <v>2200</v>
      </c>
      <c r="G18" s="122">
        <f>C18</f>
        <v>2200</v>
      </c>
      <c r="H18" s="122">
        <f>C18</f>
        <v>2200</v>
      </c>
      <c r="I18" s="122">
        <f>C18</f>
        <v>2200</v>
      </c>
      <c r="J18" s="122">
        <f>C18</f>
        <v>2200</v>
      </c>
      <c r="K18" s="122">
        <f>C18</f>
        <v>2200</v>
      </c>
      <c r="L18" s="122">
        <f>C18</f>
        <v>2200</v>
      </c>
      <c r="M18" s="122">
        <f>C18</f>
        <v>2200</v>
      </c>
      <c r="N18" s="122">
        <f>C18</f>
        <v>2200</v>
      </c>
      <c r="O18" s="122">
        <f>C18</f>
        <v>2200</v>
      </c>
      <c r="P18" s="122">
        <f>C18</f>
        <v>2200</v>
      </c>
      <c r="Q18" s="122">
        <f>C18</f>
        <v>2200</v>
      </c>
      <c r="R18" s="122">
        <f>C18</f>
        <v>2200</v>
      </c>
      <c r="S18" s="122">
        <f>C18</f>
        <v>2200</v>
      </c>
      <c r="T18" s="122">
        <f>C18</f>
        <v>2200</v>
      </c>
      <c r="U18" s="122">
        <f>C18</f>
        <v>2200</v>
      </c>
      <c r="V18" s="122">
        <f>C18</f>
        <v>2200</v>
      </c>
      <c r="W18" s="122">
        <f>C18</f>
        <v>2200</v>
      </c>
      <c r="X18" s="122">
        <f>C18</f>
        <v>2200</v>
      </c>
    </row>
    <row r="19" spans="1:24" s="118" customFormat="1" ht="33.6" customHeight="1" thickBot="1" x14ac:dyDescent="0.25">
      <c r="A19" s="159" t="s">
        <v>383</v>
      </c>
      <c r="B19" s="159"/>
      <c r="C19" s="106">
        <f>SUM(E19:X19)</f>
        <v>95000</v>
      </c>
      <c r="D19" s="107"/>
      <c r="E19" s="106">
        <f t="shared" ref="E19:X19" si="0">SUM(E16:E18)</f>
        <v>4750</v>
      </c>
      <c r="F19" s="106">
        <f t="shared" si="0"/>
        <v>4750</v>
      </c>
      <c r="G19" s="106">
        <f t="shared" si="0"/>
        <v>4750</v>
      </c>
      <c r="H19" s="106">
        <f t="shared" si="0"/>
        <v>4750</v>
      </c>
      <c r="I19" s="106">
        <f t="shared" si="0"/>
        <v>4750</v>
      </c>
      <c r="J19" s="106">
        <f t="shared" si="0"/>
        <v>4750</v>
      </c>
      <c r="K19" s="106">
        <f t="shared" si="0"/>
        <v>4750</v>
      </c>
      <c r="L19" s="106">
        <f t="shared" si="0"/>
        <v>4750</v>
      </c>
      <c r="M19" s="106">
        <f t="shared" si="0"/>
        <v>4750</v>
      </c>
      <c r="N19" s="106">
        <f t="shared" si="0"/>
        <v>4750</v>
      </c>
      <c r="O19" s="106">
        <f t="shared" si="0"/>
        <v>4750</v>
      </c>
      <c r="P19" s="106">
        <f t="shared" si="0"/>
        <v>4750</v>
      </c>
      <c r="Q19" s="106">
        <f t="shared" si="0"/>
        <v>4750</v>
      </c>
      <c r="R19" s="106">
        <f t="shared" si="0"/>
        <v>4750</v>
      </c>
      <c r="S19" s="106">
        <f t="shared" si="0"/>
        <v>4750</v>
      </c>
      <c r="T19" s="106">
        <f t="shared" si="0"/>
        <v>4750</v>
      </c>
      <c r="U19" s="106">
        <f t="shared" si="0"/>
        <v>4750</v>
      </c>
      <c r="V19" s="106">
        <f t="shared" si="0"/>
        <v>4750</v>
      </c>
      <c r="W19" s="106">
        <f t="shared" si="0"/>
        <v>4750</v>
      </c>
      <c r="X19" s="106">
        <f t="shared" si="0"/>
        <v>4750</v>
      </c>
    </row>
    <row r="20" spans="1:24" ht="47.1" customHeight="1" thickBot="1" x14ac:dyDescent="0.25">
      <c r="A20" s="104" t="s">
        <v>384</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385</v>
      </c>
      <c r="B21" s="204" t="s">
        <v>225</v>
      </c>
      <c r="C21" s="131">
        <v>72</v>
      </c>
      <c r="E21" s="122">
        <f t="shared" ref="E21:E26" si="1">C21</f>
        <v>72</v>
      </c>
      <c r="F21" s="122">
        <f t="shared" ref="F21:F26" si="2">C21</f>
        <v>72</v>
      </c>
      <c r="G21" s="122">
        <f t="shared" ref="G21:G26" si="3">C21</f>
        <v>72</v>
      </c>
      <c r="H21" s="122">
        <f t="shared" ref="H21:H26" si="4">C21</f>
        <v>72</v>
      </c>
      <c r="I21" s="122">
        <f t="shared" ref="I21:I26" si="5">C21</f>
        <v>72</v>
      </c>
      <c r="J21" s="122">
        <f t="shared" ref="J21:J26" si="6">C21</f>
        <v>72</v>
      </c>
      <c r="K21" s="122">
        <f t="shared" ref="K21:K26" si="7">C21</f>
        <v>72</v>
      </c>
      <c r="L21" s="122">
        <f t="shared" ref="L21:L26" si="8">C21</f>
        <v>72</v>
      </c>
      <c r="M21" s="122">
        <f t="shared" ref="M21:M26" si="9">C21</f>
        <v>72</v>
      </c>
      <c r="N21" s="122">
        <f t="shared" ref="N21:N26" si="10">C21</f>
        <v>72</v>
      </c>
      <c r="O21" s="122">
        <f t="shared" ref="O21:O26" si="11">C21</f>
        <v>72</v>
      </c>
      <c r="P21" s="122">
        <f t="shared" ref="P21:P26" si="12">C21</f>
        <v>72</v>
      </c>
      <c r="Q21" s="122">
        <f t="shared" ref="Q21:Q26" si="13">C21</f>
        <v>72</v>
      </c>
      <c r="R21" s="122">
        <f t="shared" ref="R21:R26" si="14">C21</f>
        <v>72</v>
      </c>
      <c r="S21" s="122">
        <f t="shared" ref="S21:S26" si="15">C21</f>
        <v>72</v>
      </c>
      <c r="T21" s="122">
        <f t="shared" ref="T21:T26" si="16">C21</f>
        <v>72</v>
      </c>
      <c r="U21" s="122">
        <f t="shared" ref="U21:U26" si="17">C21</f>
        <v>72</v>
      </c>
      <c r="V21" s="122">
        <f t="shared" ref="V21:V26" si="18">C21</f>
        <v>72</v>
      </c>
      <c r="W21" s="122">
        <f t="shared" ref="W21:W26" si="19">C21</f>
        <v>72</v>
      </c>
      <c r="X21" s="122">
        <f t="shared" ref="X21:X26" si="20">C21</f>
        <v>72</v>
      </c>
    </row>
    <row r="22" spans="1:24" x14ac:dyDescent="0.2">
      <c r="A22" s="122" t="s">
        <v>232</v>
      </c>
      <c r="B22" s="204" t="s">
        <v>229</v>
      </c>
      <c r="C22" s="132">
        <v>72</v>
      </c>
      <c r="E22" s="122">
        <f t="shared" si="1"/>
        <v>72</v>
      </c>
      <c r="F22" s="122">
        <f t="shared" si="2"/>
        <v>72</v>
      </c>
      <c r="G22" s="122">
        <f t="shared" si="3"/>
        <v>72</v>
      </c>
      <c r="H22" s="122">
        <f t="shared" si="4"/>
        <v>72</v>
      </c>
      <c r="I22" s="122">
        <f t="shared" si="5"/>
        <v>72</v>
      </c>
      <c r="J22" s="122">
        <f t="shared" si="6"/>
        <v>72</v>
      </c>
      <c r="K22" s="122">
        <f t="shared" si="7"/>
        <v>72</v>
      </c>
      <c r="L22" s="122">
        <f t="shared" si="8"/>
        <v>72</v>
      </c>
      <c r="M22" s="122">
        <f t="shared" si="9"/>
        <v>72</v>
      </c>
      <c r="N22" s="122">
        <f t="shared" si="10"/>
        <v>72</v>
      </c>
      <c r="O22" s="122">
        <f t="shared" si="11"/>
        <v>72</v>
      </c>
      <c r="P22" s="122">
        <f t="shared" si="12"/>
        <v>72</v>
      </c>
      <c r="Q22" s="122">
        <f t="shared" si="13"/>
        <v>72</v>
      </c>
      <c r="R22" s="122">
        <f t="shared" si="14"/>
        <v>72</v>
      </c>
      <c r="S22" s="122">
        <f t="shared" si="15"/>
        <v>72</v>
      </c>
      <c r="T22" s="122">
        <f t="shared" si="16"/>
        <v>72</v>
      </c>
      <c r="U22" s="122">
        <f t="shared" si="17"/>
        <v>72</v>
      </c>
      <c r="V22" s="122">
        <f t="shared" si="18"/>
        <v>72</v>
      </c>
      <c r="W22" s="122">
        <f t="shared" si="19"/>
        <v>72</v>
      </c>
      <c r="X22" s="122">
        <f t="shared" si="20"/>
        <v>72</v>
      </c>
    </row>
    <row r="23" spans="1:24" x14ac:dyDescent="0.2">
      <c r="A23" s="122" t="s">
        <v>386</v>
      </c>
      <c r="B23" s="204" t="s">
        <v>231</v>
      </c>
      <c r="C23" s="132">
        <v>600</v>
      </c>
      <c r="E23" s="122">
        <f t="shared" si="1"/>
        <v>600</v>
      </c>
      <c r="F23" s="122">
        <f t="shared" si="2"/>
        <v>600</v>
      </c>
      <c r="G23" s="122">
        <f t="shared" si="3"/>
        <v>600</v>
      </c>
      <c r="H23" s="122">
        <f t="shared" si="4"/>
        <v>600</v>
      </c>
      <c r="I23" s="122">
        <f t="shared" si="5"/>
        <v>600</v>
      </c>
      <c r="J23" s="122">
        <f t="shared" si="6"/>
        <v>600</v>
      </c>
      <c r="K23" s="122">
        <f t="shared" si="7"/>
        <v>600</v>
      </c>
      <c r="L23" s="122">
        <f t="shared" si="8"/>
        <v>600</v>
      </c>
      <c r="M23" s="122">
        <f t="shared" si="9"/>
        <v>600</v>
      </c>
      <c r="N23" s="122">
        <f t="shared" si="10"/>
        <v>600</v>
      </c>
      <c r="O23" s="122">
        <f t="shared" si="11"/>
        <v>600</v>
      </c>
      <c r="P23" s="122">
        <f t="shared" si="12"/>
        <v>600</v>
      </c>
      <c r="Q23" s="122">
        <f t="shared" si="13"/>
        <v>600</v>
      </c>
      <c r="R23" s="122">
        <f t="shared" si="14"/>
        <v>600</v>
      </c>
      <c r="S23" s="122">
        <f t="shared" si="15"/>
        <v>600</v>
      </c>
      <c r="T23" s="122">
        <f t="shared" si="16"/>
        <v>600</v>
      </c>
      <c r="U23" s="122">
        <f t="shared" si="17"/>
        <v>600</v>
      </c>
      <c r="V23" s="122">
        <f t="shared" si="18"/>
        <v>600</v>
      </c>
      <c r="W23" s="122">
        <f t="shared" si="19"/>
        <v>600</v>
      </c>
      <c r="X23" s="122">
        <f t="shared" si="20"/>
        <v>600</v>
      </c>
    </row>
    <row r="24" spans="1:24" x14ac:dyDescent="0.2">
      <c r="A24" s="122" t="s">
        <v>387</v>
      </c>
      <c r="B24" s="204" t="s">
        <v>233</v>
      </c>
      <c r="C24" s="132">
        <v>168</v>
      </c>
      <c r="E24" s="122">
        <f t="shared" si="1"/>
        <v>168</v>
      </c>
      <c r="F24" s="122">
        <f t="shared" si="2"/>
        <v>168</v>
      </c>
      <c r="G24" s="122">
        <f t="shared" si="3"/>
        <v>168</v>
      </c>
      <c r="H24" s="122">
        <f t="shared" si="4"/>
        <v>168</v>
      </c>
      <c r="I24" s="122">
        <f t="shared" si="5"/>
        <v>168</v>
      </c>
      <c r="J24" s="122">
        <f t="shared" si="6"/>
        <v>168</v>
      </c>
      <c r="K24" s="122">
        <f t="shared" si="7"/>
        <v>168</v>
      </c>
      <c r="L24" s="122">
        <f t="shared" si="8"/>
        <v>168</v>
      </c>
      <c r="M24" s="122">
        <f t="shared" si="9"/>
        <v>168</v>
      </c>
      <c r="N24" s="122">
        <f t="shared" si="10"/>
        <v>168</v>
      </c>
      <c r="O24" s="122">
        <f t="shared" si="11"/>
        <v>168</v>
      </c>
      <c r="P24" s="122">
        <f t="shared" si="12"/>
        <v>168</v>
      </c>
      <c r="Q24" s="122">
        <f t="shared" si="13"/>
        <v>168</v>
      </c>
      <c r="R24" s="122">
        <f t="shared" si="14"/>
        <v>168</v>
      </c>
      <c r="S24" s="122">
        <f t="shared" si="15"/>
        <v>168</v>
      </c>
      <c r="T24" s="122">
        <f t="shared" si="16"/>
        <v>168</v>
      </c>
      <c r="U24" s="122">
        <f t="shared" si="17"/>
        <v>168</v>
      </c>
      <c r="V24" s="122">
        <f t="shared" si="18"/>
        <v>168</v>
      </c>
      <c r="W24" s="122">
        <f t="shared" si="19"/>
        <v>168</v>
      </c>
      <c r="X24" s="122">
        <f t="shared" si="20"/>
        <v>168</v>
      </c>
    </row>
    <row r="25" spans="1:24" x14ac:dyDescent="0.2">
      <c r="A25" s="122" t="s">
        <v>388</v>
      </c>
      <c r="B25" s="204" t="s">
        <v>235</v>
      </c>
      <c r="C25" s="132">
        <v>264</v>
      </c>
      <c r="E25" s="122">
        <f t="shared" si="1"/>
        <v>264</v>
      </c>
      <c r="F25" s="122">
        <f t="shared" si="2"/>
        <v>264</v>
      </c>
      <c r="G25" s="122">
        <f t="shared" si="3"/>
        <v>264</v>
      </c>
      <c r="H25" s="122">
        <f t="shared" si="4"/>
        <v>264</v>
      </c>
      <c r="I25" s="122">
        <f t="shared" si="5"/>
        <v>264</v>
      </c>
      <c r="J25" s="122">
        <f t="shared" si="6"/>
        <v>264</v>
      </c>
      <c r="K25" s="122">
        <f t="shared" si="7"/>
        <v>264</v>
      </c>
      <c r="L25" s="122">
        <f t="shared" si="8"/>
        <v>264</v>
      </c>
      <c r="M25" s="122">
        <f t="shared" si="9"/>
        <v>264</v>
      </c>
      <c r="N25" s="122">
        <f t="shared" si="10"/>
        <v>264</v>
      </c>
      <c r="O25" s="122">
        <f t="shared" si="11"/>
        <v>264</v>
      </c>
      <c r="P25" s="122">
        <f t="shared" si="12"/>
        <v>264</v>
      </c>
      <c r="Q25" s="122">
        <f t="shared" si="13"/>
        <v>264</v>
      </c>
      <c r="R25" s="122">
        <f t="shared" si="14"/>
        <v>264</v>
      </c>
      <c r="S25" s="122">
        <f t="shared" si="15"/>
        <v>264</v>
      </c>
      <c r="T25" s="122">
        <f t="shared" si="16"/>
        <v>264</v>
      </c>
      <c r="U25" s="122">
        <f t="shared" si="17"/>
        <v>264</v>
      </c>
      <c r="V25" s="122">
        <f t="shared" si="18"/>
        <v>264</v>
      </c>
      <c r="W25" s="122">
        <f t="shared" si="19"/>
        <v>264</v>
      </c>
      <c r="X25" s="122">
        <f t="shared" si="20"/>
        <v>264</v>
      </c>
    </row>
    <row r="26" spans="1:24" x14ac:dyDescent="0.2">
      <c r="A26" s="122" t="s">
        <v>389</v>
      </c>
      <c r="B26" s="204" t="s">
        <v>237</v>
      </c>
      <c r="C26" s="132">
        <v>72</v>
      </c>
      <c r="E26" s="122">
        <f t="shared" si="1"/>
        <v>72</v>
      </c>
      <c r="F26" s="122">
        <f t="shared" si="2"/>
        <v>72</v>
      </c>
      <c r="G26" s="122">
        <f t="shared" si="3"/>
        <v>72</v>
      </c>
      <c r="H26" s="122">
        <f t="shared" si="4"/>
        <v>72</v>
      </c>
      <c r="I26" s="122">
        <f t="shared" si="5"/>
        <v>72</v>
      </c>
      <c r="J26" s="122">
        <f t="shared" si="6"/>
        <v>72</v>
      </c>
      <c r="K26" s="122">
        <f t="shared" si="7"/>
        <v>72</v>
      </c>
      <c r="L26" s="122">
        <f t="shared" si="8"/>
        <v>72</v>
      </c>
      <c r="M26" s="122">
        <f t="shared" si="9"/>
        <v>72</v>
      </c>
      <c r="N26" s="122">
        <f t="shared" si="10"/>
        <v>72</v>
      </c>
      <c r="O26" s="122">
        <f t="shared" si="11"/>
        <v>72</v>
      </c>
      <c r="P26" s="122">
        <f t="shared" si="12"/>
        <v>72</v>
      </c>
      <c r="Q26" s="122">
        <f t="shared" si="13"/>
        <v>72</v>
      </c>
      <c r="R26" s="122">
        <f t="shared" si="14"/>
        <v>72</v>
      </c>
      <c r="S26" s="122">
        <f t="shared" si="15"/>
        <v>72</v>
      </c>
      <c r="T26" s="122">
        <f t="shared" si="16"/>
        <v>72</v>
      </c>
      <c r="U26" s="122">
        <f t="shared" si="17"/>
        <v>72</v>
      </c>
      <c r="V26" s="122">
        <f t="shared" si="18"/>
        <v>72</v>
      </c>
      <c r="W26" s="122">
        <f t="shared" si="19"/>
        <v>72</v>
      </c>
      <c r="X26" s="122">
        <f t="shared" si="20"/>
        <v>72</v>
      </c>
    </row>
    <row r="27" spans="1:24" ht="12.75" thickBot="1" x14ac:dyDescent="0.25">
      <c r="A27" s="193" t="s">
        <v>390</v>
      </c>
      <c r="B27" s="193"/>
      <c r="C27" s="160">
        <f>SUM(E27:X27)</f>
        <v>24960</v>
      </c>
      <c r="E27" s="162">
        <f t="shared" ref="E27:X27" si="21">SUM(E21:E26)</f>
        <v>1248</v>
      </c>
      <c r="F27" s="162">
        <f t="shared" si="21"/>
        <v>1248</v>
      </c>
      <c r="G27" s="162">
        <f t="shared" si="21"/>
        <v>1248</v>
      </c>
      <c r="H27" s="162">
        <f t="shared" si="21"/>
        <v>1248</v>
      </c>
      <c r="I27" s="162">
        <f t="shared" si="21"/>
        <v>1248</v>
      </c>
      <c r="J27" s="162">
        <f t="shared" si="21"/>
        <v>1248</v>
      </c>
      <c r="K27" s="162">
        <f t="shared" si="21"/>
        <v>1248</v>
      </c>
      <c r="L27" s="162">
        <f t="shared" si="21"/>
        <v>1248</v>
      </c>
      <c r="M27" s="162">
        <f t="shared" si="21"/>
        <v>1248</v>
      </c>
      <c r="N27" s="162">
        <f t="shared" si="21"/>
        <v>1248</v>
      </c>
      <c r="O27" s="162">
        <f t="shared" si="21"/>
        <v>1248</v>
      </c>
      <c r="P27" s="162">
        <f t="shared" si="21"/>
        <v>1248</v>
      </c>
      <c r="Q27" s="162">
        <f t="shared" si="21"/>
        <v>1248</v>
      </c>
      <c r="R27" s="162">
        <f t="shared" si="21"/>
        <v>1248</v>
      </c>
      <c r="S27" s="162">
        <f t="shared" si="21"/>
        <v>1248</v>
      </c>
      <c r="T27" s="162">
        <f t="shared" si="21"/>
        <v>1248</v>
      </c>
      <c r="U27" s="162">
        <f t="shared" si="21"/>
        <v>1248</v>
      </c>
      <c r="V27" s="162">
        <f t="shared" si="21"/>
        <v>1248</v>
      </c>
      <c r="W27" s="162">
        <f t="shared" si="21"/>
        <v>1248</v>
      </c>
      <c r="X27" s="163">
        <f t="shared" si="21"/>
        <v>1248</v>
      </c>
    </row>
    <row r="28" spans="1:24" ht="13.5" customHeight="1" x14ac:dyDescent="0.2">
      <c r="A28" s="161" t="s">
        <v>241</v>
      </c>
      <c r="B28" s="161"/>
      <c r="C28" s="105"/>
      <c r="E28" s="97"/>
      <c r="F28" s="97"/>
      <c r="G28" s="97"/>
      <c r="H28" s="97"/>
      <c r="I28" s="97"/>
      <c r="J28" s="97"/>
      <c r="K28" s="97"/>
      <c r="L28" s="97"/>
      <c r="M28" s="97"/>
      <c r="N28" s="97"/>
      <c r="O28" s="97"/>
      <c r="P28" s="97"/>
      <c r="Q28" s="97"/>
      <c r="R28" s="97"/>
      <c r="S28" s="97"/>
      <c r="T28" s="97"/>
      <c r="U28" s="97"/>
      <c r="V28" s="97"/>
      <c r="W28" s="97"/>
      <c r="X28" s="97"/>
    </row>
    <row r="29" spans="1:24" x14ac:dyDescent="0.2">
      <c r="A29" s="122" t="s">
        <v>242</v>
      </c>
      <c r="B29" s="122"/>
      <c r="C29" s="122">
        <v>0</v>
      </c>
      <c r="E29" s="122">
        <f t="shared" ref="E29" si="22">C29</f>
        <v>0</v>
      </c>
      <c r="F29" s="122">
        <f t="shared" ref="F29" si="23">C29</f>
        <v>0</v>
      </c>
      <c r="G29" s="122">
        <f t="shared" ref="G29" si="24">C29</f>
        <v>0</v>
      </c>
      <c r="H29" s="122">
        <f t="shared" ref="H29" si="25">C29</f>
        <v>0</v>
      </c>
      <c r="I29" s="122">
        <f t="shared" ref="I29" si="26">C29</f>
        <v>0</v>
      </c>
      <c r="J29" s="122">
        <f t="shared" ref="J29" si="27">C29</f>
        <v>0</v>
      </c>
      <c r="K29" s="122">
        <f t="shared" ref="K29" si="28">C29</f>
        <v>0</v>
      </c>
      <c r="L29" s="122">
        <f t="shared" ref="L29" si="29">C29</f>
        <v>0</v>
      </c>
      <c r="M29" s="122">
        <f t="shared" ref="M29" si="30">C29</f>
        <v>0</v>
      </c>
      <c r="N29" s="122">
        <f t="shared" ref="N29" si="31">C29</f>
        <v>0</v>
      </c>
      <c r="O29" s="122">
        <f t="shared" ref="O29" si="32">C29</f>
        <v>0</v>
      </c>
      <c r="P29" s="122">
        <f t="shared" ref="P29" si="33">C29</f>
        <v>0</v>
      </c>
      <c r="Q29" s="122">
        <f t="shared" ref="Q29" si="34">C29</f>
        <v>0</v>
      </c>
      <c r="R29" s="122">
        <f t="shared" ref="R29" si="35">C29</f>
        <v>0</v>
      </c>
      <c r="S29" s="122">
        <f t="shared" ref="S29" si="36">C29</f>
        <v>0</v>
      </c>
      <c r="T29" s="122">
        <f t="shared" ref="T29" si="37">C29</f>
        <v>0</v>
      </c>
      <c r="U29" s="122">
        <f t="shared" ref="U29" si="38">C29</f>
        <v>0</v>
      </c>
      <c r="V29" s="122">
        <f t="shared" ref="V29" si="39">C29</f>
        <v>0</v>
      </c>
      <c r="W29" s="122">
        <f t="shared" ref="W29" si="40">C29</f>
        <v>0</v>
      </c>
      <c r="X29" s="122">
        <f t="shared" ref="X29" si="41">C29</f>
        <v>0</v>
      </c>
    </row>
    <row r="30" spans="1:24" ht="12.75" thickBot="1" x14ac:dyDescent="0.25">
      <c r="A30" s="165" t="s">
        <v>391</v>
      </c>
      <c r="B30" s="165"/>
      <c r="C30" s="166">
        <f>SUM(E30:X30)</f>
        <v>0</v>
      </c>
      <c r="E30" s="164">
        <f>E29</f>
        <v>0</v>
      </c>
      <c r="F30" s="164">
        <f t="shared" ref="F30:X30" si="42">F29</f>
        <v>0</v>
      </c>
      <c r="G30" s="164">
        <f t="shared" si="42"/>
        <v>0</v>
      </c>
      <c r="H30" s="164">
        <f t="shared" si="42"/>
        <v>0</v>
      </c>
      <c r="I30" s="164">
        <f t="shared" si="42"/>
        <v>0</v>
      </c>
      <c r="J30" s="164">
        <f t="shared" si="42"/>
        <v>0</v>
      </c>
      <c r="K30" s="164">
        <f t="shared" si="42"/>
        <v>0</v>
      </c>
      <c r="L30" s="164">
        <f t="shared" si="42"/>
        <v>0</v>
      </c>
      <c r="M30" s="164">
        <f t="shared" si="42"/>
        <v>0</v>
      </c>
      <c r="N30" s="164">
        <f t="shared" si="42"/>
        <v>0</v>
      </c>
      <c r="O30" s="164">
        <f t="shared" si="42"/>
        <v>0</v>
      </c>
      <c r="P30" s="164">
        <f t="shared" si="42"/>
        <v>0</v>
      </c>
      <c r="Q30" s="164">
        <f t="shared" si="42"/>
        <v>0</v>
      </c>
      <c r="R30" s="164">
        <f t="shared" si="42"/>
        <v>0</v>
      </c>
      <c r="S30" s="164">
        <f t="shared" si="42"/>
        <v>0</v>
      </c>
      <c r="T30" s="164">
        <f t="shared" si="42"/>
        <v>0</v>
      </c>
      <c r="U30" s="164">
        <f t="shared" si="42"/>
        <v>0</v>
      </c>
      <c r="V30" s="164">
        <f t="shared" si="42"/>
        <v>0</v>
      </c>
      <c r="W30" s="164">
        <f t="shared" si="42"/>
        <v>0</v>
      </c>
      <c r="X30" s="164">
        <f t="shared" si="42"/>
        <v>0</v>
      </c>
    </row>
    <row r="31" spans="1:24" ht="24.75" thickBot="1" x14ac:dyDescent="0.25">
      <c r="A31" s="167" t="s">
        <v>392</v>
      </c>
      <c r="B31" s="167"/>
      <c r="C31" s="212">
        <f>SUM(E31:X31)</f>
        <v>119960</v>
      </c>
      <c r="E31" s="197">
        <f t="shared" ref="E31:X31" si="43">(E19+E27+E30)</f>
        <v>5998</v>
      </c>
      <c r="F31" s="197">
        <f t="shared" si="43"/>
        <v>5998</v>
      </c>
      <c r="G31" s="197">
        <f t="shared" si="43"/>
        <v>5998</v>
      </c>
      <c r="H31" s="197">
        <f t="shared" si="43"/>
        <v>5998</v>
      </c>
      <c r="I31" s="197">
        <f t="shared" si="43"/>
        <v>5998</v>
      </c>
      <c r="J31" s="197">
        <f t="shared" si="43"/>
        <v>5998</v>
      </c>
      <c r="K31" s="197">
        <f t="shared" si="43"/>
        <v>5998</v>
      </c>
      <c r="L31" s="197">
        <f t="shared" si="43"/>
        <v>5998</v>
      </c>
      <c r="M31" s="197">
        <f t="shared" si="43"/>
        <v>5998</v>
      </c>
      <c r="N31" s="197">
        <f t="shared" si="43"/>
        <v>5998</v>
      </c>
      <c r="O31" s="197">
        <f t="shared" si="43"/>
        <v>5998</v>
      </c>
      <c r="P31" s="197">
        <f t="shared" si="43"/>
        <v>5998</v>
      </c>
      <c r="Q31" s="197">
        <f t="shared" si="43"/>
        <v>5998</v>
      </c>
      <c r="R31" s="197">
        <f t="shared" si="43"/>
        <v>5998</v>
      </c>
      <c r="S31" s="197">
        <f t="shared" si="43"/>
        <v>5998</v>
      </c>
      <c r="T31" s="197">
        <f t="shared" si="43"/>
        <v>5998</v>
      </c>
      <c r="U31" s="197">
        <f t="shared" si="43"/>
        <v>5998</v>
      </c>
      <c r="V31" s="197">
        <f t="shared" si="43"/>
        <v>5998</v>
      </c>
      <c r="W31" s="197">
        <f t="shared" si="43"/>
        <v>5998</v>
      </c>
      <c r="X31" s="197">
        <f t="shared" si="43"/>
        <v>5998</v>
      </c>
    </row>
    <row r="32" spans="1:24" s="226" customFormat="1" ht="13.5" thickBot="1" x14ac:dyDescent="0.25">
      <c r="C32" s="227" t="s">
        <v>245</v>
      </c>
      <c r="E32" s="228">
        <f t="shared" ref="E32:X32" si="44">100%*$C9</f>
        <v>1657.248</v>
      </c>
      <c r="F32" s="228">
        <f t="shared" si="44"/>
        <v>1657.248</v>
      </c>
      <c r="G32" s="228">
        <f t="shared" si="44"/>
        <v>1657.248</v>
      </c>
      <c r="H32" s="228">
        <f t="shared" si="44"/>
        <v>1657.248</v>
      </c>
      <c r="I32" s="228">
        <f t="shared" si="44"/>
        <v>1657.248</v>
      </c>
      <c r="J32" s="228">
        <f t="shared" si="44"/>
        <v>1657.248</v>
      </c>
      <c r="K32" s="228">
        <f t="shared" si="44"/>
        <v>1657.248</v>
      </c>
      <c r="L32" s="228">
        <f t="shared" si="44"/>
        <v>1657.248</v>
      </c>
      <c r="M32" s="228">
        <f t="shared" si="44"/>
        <v>1657.248</v>
      </c>
      <c r="N32" s="228">
        <f t="shared" si="44"/>
        <v>1657.248</v>
      </c>
      <c r="O32" s="228">
        <f t="shared" si="44"/>
        <v>1657.248</v>
      </c>
      <c r="P32" s="228">
        <f t="shared" si="44"/>
        <v>1657.248</v>
      </c>
      <c r="Q32" s="228">
        <f t="shared" si="44"/>
        <v>1657.248</v>
      </c>
      <c r="R32" s="228">
        <f t="shared" si="44"/>
        <v>1657.248</v>
      </c>
      <c r="S32" s="228">
        <f t="shared" si="44"/>
        <v>1657.248</v>
      </c>
      <c r="T32" s="228">
        <f t="shared" si="44"/>
        <v>1657.248</v>
      </c>
      <c r="U32" s="228">
        <f t="shared" si="44"/>
        <v>1657.248</v>
      </c>
      <c r="V32" s="228">
        <f t="shared" si="44"/>
        <v>1657.248</v>
      </c>
      <c r="W32" s="228">
        <f t="shared" si="44"/>
        <v>1657.248</v>
      </c>
      <c r="X32" s="228">
        <f t="shared" si="44"/>
        <v>1657.248</v>
      </c>
    </row>
    <row r="33" spans="1:24" ht="12.75" thickBot="1" x14ac:dyDescent="0.25">
      <c r="A33" s="167" t="s">
        <v>393</v>
      </c>
      <c r="B33" s="167"/>
      <c r="C33" s="212">
        <f>SUM(E33:X33)</f>
        <v>198803470.0800001</v>
      </c>
      <c r="E33" s="197">
        <f>(E19+E27+E30)*E32</f>
        <v>9940173.5040000007</v>
      </c>
      <c r="F33" s="197">
        <f t="shared" ref="F33:X33" si="45">(F19+F27+F30)*F32</f>
        <v>9940173.5040000007</v>
      </c>
      <c r="G33" s="197">
        <f t="shared" si="45"/>
        <v>9940173.5040000007</v>
      </c>
      <c r="H33" s="197">
        <f t="shared" si="45"/>
        <v>9940173.5040000007</v>
      </c>
      <c r="I33" s="197">
        <f t="shared" si="45"/>
        <v>9940173.5040000007</v>
      </c>
      <c r="J33" s="197">
        <f t="shared" si="45"/>
        <v>9940173.5040000007</v>
      </c>
      <c r="K33" s="197">
        <f t="shared" si="45"/>
        <v>9940173.5040000007</v>
      </c>
      <c r="L33" s="197">
        <f t="shared" si="45"/>
        <v>9940173.5040000007</v>
      </c>
      <c r="M33" s="197">
        <f t="shared" si="45"/>
        <v>9940173.5040000007</v>
      </c>
      <c r="N33" s="197">
        <f t="shared" si="45"/>
        <v>9940173.5040000007</v>
      </c>
      <c r="O33" s="197">
        <f t="shared" si="45"/>
        <v>9940173.5040000007</v>
      </c>
      <c r="P33" s="197">
        <f t="shared" si="45"/>
        <v>9940173.5040000007</v>
      </c>
      <c r="Q33" s="197">
        <f t="shared" si="45"/>
        <v>9940173.5040000007</v>
      </c>
      <c r="R33" s="197">
        <f t="shared" si="45"/>
        <v>9940173.5040000007</v>
      </c>
      <c r="S33" s="197">
        <f t="shared" si="45"/>
        <v>9940173.5040000007</v>
      </c>
      <c r="T33" s="197">
        <f t="shared" si="45"/>
        <v>9940173.5040000007</v>
      </c>
      <c r="U33" s="197">
        <f t="shared" si="45"/>
        <v>9940173.5040000007</v>
      </c>
      <c r="V33" s="197">
        <f t="shared" si="45"/>
        <v>9940173.5040000007</v>
      </c>
      <c r="W33" s="197">
        <f t="shared" si="45"/>
        <v>9940173.5040000007</v>
      </c>
      <c r="X33" s="197">
        <f t="shared" si="45"/>
        <v>9940173.5040000007</v>
      </c>
    </row>
    <row r="35" spans="1:24" ht="12.75" x14ac:dyDescent="0.2">
      <c r="A35" s="112" t="s">
        <v>394</v>
      </c>
      <c r="B35" s="112"/>
      <c r="C35" s="227" t="s">
        <v>245</v>
      </c>
      <c r="E35" s="228">
        <f t="shared" ref="E35:X35" si="46">100%*$C9</f>
        <v>1657.248</v>
      </c>
      <c r="F35" s="228">
        <f t="shared" si="46"/>
        <v>1657.248</v>
      </c>
      <c r="G35" s="228">
        <f t="shared" si="46"/>
        <v>1657.248</v>
      </c>
      <c r="H35" s="228">
        <f t="shared" si="46"/>
        <v>1657.248</v>
      </c>
      <c r="I35" s="228">
        <f t="shared" si="46"/>
        <v>1657.248</v>
      </c>
      <c r="J35" s="228">
        <f t="shared" si="46"/>
        <v>1657.248</v>
      </c>
      <c r="K35" s="228">
        <f t="shared" si="46"/>
        <v>1657.248</v>
      </c>
      <c r="L35" s="228">
        <f t="shared" si="46"/>
        <v>1657.248</v>
      </c>
      <c r="M35" s="228">
        <f t="shared" si="46"/>
        <v>1657.248</v>
      </c>
      <c r="N35" s="228">
        <f t="shared" si="46"/>
        <v>1657.248</v>
      </c>
      <c r="O35" s="228">
        <f t="shared" si="46"/>
        <v>1657.248</v>
      </c>
      <c r="P35" s="228">
        <f t="shared" si="46"/>
        <v>1657.248</v>
      </c>
      <c r="Q35" s="228">
        <f t="shared" si="46"/>
        <v>1657.248</v>
      </c>
      <c r="R35" s="228">
        <f t="shared" si="46"/>
        <v>1657.248</v>
      </c>
      <c r="S35" s="228">
        <f t="shared" si="46"/>
        <v>1657.248</v>
      </c>
      <c r="T35" s="228">
        <f t="shared" si="46"/>
        <v>1657.248</v>
      </c>
      <c r="U35" s="228">
        <f t="shared" si="46"/>
        <v>1657.248</v>
      </c>
      <c r="V35" s="228">
        <f t="shared" si="46"/>
        <v>1657.248</v>
      </c>
      <c r="W35" s="228">
        <f t="shared" si="46"/>
        <v>1657.248</v>
      </c>
      <c r="X35" s="228">
        <f t="shared" si="46"/>
        <v>1657.248</v>
      </c>
    </row>
    <row r="36" spans="1:24" ht="24" x14ac:dyDescent="0.2">
      <c r="A36" s="123" t="s">
        <v>395</v>
      </c>
      <c r="B36" s="204" t="s">
        <v>239</v>
      </c>
      <c r="C36" s="134">
        <v>0.01</v>
      </c>
    </row>
    <row r="37" spans="1:24" x14ac:dyDescent="0.2">
      <c r="A37" s="123" t="s">
        <v>250</v>
      </c>
      <c r="B37" s="204" t="s">
        <v>249</v>
      </c>
      <c r="C37" s="211">
        <v>6200</v>
      </c>
      <c r="E37" s="194">
        <f>C37</f>
        <v>6200</v>
      </c>
      <c r="F37" s="194">
        <f>E37*(1-C36)</f>
        <v>6138</v>
      </c>
      <c r="G37" s="194">
        <f>F37*(1-C36)</f>
        <v>6076.62</v>
      </c>
      <c r="H37" s="194">
        <f>G37*(1-C36)</f>
        <v>6015.8537999999999</v>
      </c>
      <c r="I37" s="194">
        <f>H37*(1-C36)</f>
        <v>5955.6952620000002</v>
      </c>
      <c r="J37" s="194">
        <f>I37*(1-C36)</f>
        <v>5896.1383093800005</v>
      </c>
      <c r="K37" s="194">
        <f>J37*(1-C36)</f>
        <v>5837.1769262862008</v>
      </c>
      <c r="L37" s="194">
        <f>K37*(1-C36)</f>
        <v>5778.8051570233383</v>
      </c>
      <c r="M37" s="194">
        <f>L37*(1-C36)</f>
        <v>5721.0171054531047</v>
      </c>
      <c r="N37" s="194">
        <f>M37*(1-C36)</f>
        <v>5663.8069343985735</v>
      </c>
      <c r="O37" s="194">
        <f>N37*(1-C36)</f>
        <v>5607.1688650545875</v>
      </c>
      <c r="P37" s="194">
        <f>O37*(1-C36)</f>
        <v>5551.0971764040414</v>
      </c>
      <c r="Q37" s="194">
        <f>P37*(1-C36)</f>
        <v>5495.5862046400007</v>
      </c>
      <c r="R37" s="194">
        <f>Q37*(1-C36)</f>
        <v>5440.6303425936003</v>
      </c>
      <c r="S37" s="194">
        <f>R37*(1-C36)</f>
        <v>5386.2240391676642</v>
      </c>
      <c r="T37" s="194">
        <f>S37*(1-C36)</f>
        <v>5332.3617987759872</v>
      </c>
      <c r="U37" s="194">
        <f>T37*(1-C36)</f>
        <v>5279.0381807882268</v>
      </c>
      <c r="V37" s="194">
        <f>U37*(1-C36)</f>
        <v>5226.2477989803447</v>
      </c>
      <c r="W37" s="194">
        <f>V37*(1-C36)</f>
        <v>5173.9853209905414</v>
      </c>
      <c r="X37" s="194">
        <f>W37*(1-C36)</f>
        <v>5122.2454677806363</v>
      </c>
    </row>
    <row r="38" spans="1:24" x14ac:dyDescent="0.2">
      <c r="A38" s="123" t="s">
        <v>252</v>
      </c>
      <c r="B38" s="204" t="s">
        <v>251</v>
      </c>
      <c r="C38" s="200">
        <v>2</v>
      </c>
      <c r="E38" s="122">
        <f>C38</f>
        <v>2</v>
      </c>
      <c r="F38" s="122">
        <f t="shared" ref="F38" si="47">C38</f>
        <v>2</v>
      </c>
      <c r="G38" s="122">
        <f t="shared" ref="G38" si="48">C38</f>
        <v>2</v>
      </c>
      <c r="H38" s="122">
        <f t="shared" ref="H38" si="49">C38</f>
        <v>2</v>
      </c>
      <c r="I38" s="122">
        <f t="shared" ref="I38" si="50">C38</f>
        <v>2</v>
      </c>
      <c r="J38" s="122">
        <f t="shared" ref="J38" si="51">C38</f>
        <v>2</v>
      </c>
      <c r="K38" s="122">
        <f t="shared" ref="K38" si="52">C38</f>
        <v>2</v>
      </c>
      <c r="L38" s="122">
        <f t="shared" ref="L38" si="53">C38</f>
        <v>2</v>
      </c>
      <c r="M38" s="122">
        <f t="shared" ref="M38" si="54">C38</f>
        <v>2</v>
      </c>
      <c r="N38" s="122">
        <f t="shared" ref="N38" si="55">C38</f>
        <v>2</v>
      </c>
      <c r="O38" s="122">
        <f t="shared" ref="O38" si="56">C38</f>
        <v>2</v>
      </c>
      <c r="P38" s="122">
        <f t="shared" ref="P38" si="57">C38</f>
        <v>2</v>
      </c>
      <c r="Q38" s="122">
        <f t="shared" ref="Q38" si="58">C38</f>
        <v>2</v>
      </c>
      <c r="R38" s="122">
        <f t="shared" ref="R38" si="59">C38</f>
        <v>2</v>
      </c>
      <c r="S38" s="122">
        <f t="shared" ref="S38" si="60">C38</f>
        <v>2</v>
      </c>
      <c r="T38" s="122">
        <f t="shared" ref="T38" si="61">C38</f>
        <v>2</v>
      </c>
      <c r="U38" s="122">
        <f t="shared" ref="U38" si="62">C38</f>
        <v>2</v>
      </c>
      <c r="V38" s="122">
        <f t="shared" ref="V38" si="63">C38</f>
        <v>2</v>
      </c>
      <c r="W38" s="122">
        <f t="shared" ref="W38" si="64">C38</f>
        <v>2</v>
      </c>
      <c r="X38" s="122">
        <f t="shared" ref="X38" si="65">C38</f>
        <v>2</v>
      </c>
    </row>
    <row r="39" spans="1:24" ht="12.75" thickBot="1" x14ac:dyDescent="0.25">
      <c r="A39" s="97"/>
      <c r="C39" s="229"/>
    </row>
    <row r="40" spans="1:24" ht="12.75" thickBot="1" x14ac:dyDescent="0.25">
      <c r="A40" s="167" t="s">
        <v>396</v>
      </c>
      <c r="B40" s="205"/>
      <c r="C40" s="198">
        <f>SUM(E40:X40)</f>
        <v>225795.39737943371</v>
      </c>
      <c r="E40" s="196">
        <f>E37*E38</f>
        <v>12400</v>
      </c>
      <c r="F40" s="196">
        <f t="shared" ref="F40:X40" si="66">F37*F38</f>
        <v>12276</v>
      </c>
      <c r="G40" s="196">
        <f t="shared" si="66"/>
        <v>12153.24</v>
      </c>
      <c r="H40" s="196">
        <f t="shared" si="66"/>
        <v>12031.7076</v>
      </c>
      <c r="I40" s="196">
        <f t="shared" si="66"/>
        <v>11911.390524</v>
      </c>
      <c r="J40" s="196">
        <f t="shared" si="66"/>
        <v>11792.276618760001</v>
      </c>
      <c r="K40" s="196">
        <f t="shared" si="66"/>
        <v>11674.353852572402</v>
      </c>
      <c r="L40" s="196">
        <f t="shared" si="66"/>
        <v>11557.610314046677</v>
      </c>
      <c r="M40" s="196">
        <f t="shared" si="66"/>
        <v>11442.034210906209</v>
      </c>
      <c r="N40" s="196">
        <f t="shared" si="66"/>
        <v>11327.613868797147</v>
      </c>
      <c r="O40" s="196">
        <f t="shared" si="66"/>
        <v>11214.337730109175</v>
      </c>
      <c r="P40" s="196">
        <f t="shared" si="66"/>
        <v>11102.194352808083</v>
      </c>
      <c r="Q40" s="196">
        <f t="shared" si="66"/>
        <v>10991.172409280001</v>
      </c>
      <c r="R40" s="196">
        <f t="shared" si="66"/>
        <v>10881.260685187201</v>
      </c>
      <c r="S40" s="196">
        <f t="shared" si="66"/>
        <v>10772.448078335328</v>
      </c>
      <c r="T40" s="196">
        <f t="shared" si="66"/>
        <v>10664.723597551974</v>
      </c>
      <c r="U40" s="196">
        <f t="shared" si="66"/>
        <v>10558.076361576454</v>
      </c>
      <c r="V40" s="196">
        <f t="shared" si="66"/>
        <v>10452.495597960689</v>
      </c>
      <c r="W40" s="196">
        <f t="shared" si="66"/>
        <v>10347.970641981083</v>
      </c>
      <c r="X40" s="196">
        <f t="shared" si="66"/>
        <v>10244.490935561273</v>
      </c>
    </row>
    <row r="41" spans="1:24" ht="12.75" thickBot="1" x14ac:dyDescent="0.25">
      <c r="A41" s="167" t="s">
        <v>397</v>
      </c>
      <c r="B41" s="205"/>
      <c r="C41" s="198">
        <f>SUM(E41:X41)</f>
        <v>374198970.71627182</v>
      </c>
      <c r="E41" s="196">
        <f>E35*E37*E38</f>
        <v>20549875.199999999</v>
      </c>
      <c r="F41" s="196">
        <f t="shared" ref="F41:X41" si="67">F35*F37*F38</f>
        <v>20344376.447999999</v>
      </c>
      <c r="G41" s="196">
        <f t="shared" si="67"/>
        <v>20140932.68352</v>
      </c>
      <c r="H41" s="196">
        <f t="shared" si="67"/>
        <v>19939523.3566848</v>
      </c>
      <c r="I41" s="196">
        <f t="shared" si="67"/>
        <v>19740128.123117954</v>
      </c>
      <c r="J41" s="196">
        <f t="shared" si="67"/>
        <v>19542726.841886774</v>
      </c>
      <c r="K41" s="196">
        <f t="shared" si="67"/>
        <v>19347299.573467907</v>
      </c>
      <c r="L41" s="196">
        <f t="shared" si="67"/>
        <v>19153826.577733226</v>
      </c>
      <c r="M41" s="196">
        <f t="shared" si="67"/>
        <v>18962288.311955895</v>
      </c>
      <c r="N41" s="196">
        <f t="shared" si="67"/>
        <v>18772665.428836334</v>
      </c>
      <c r="O41" s="196">
        <f t="shared" si="67"/>
        <v>18584938.774547972</v>
      </c>
      <c r="P41" s="196">
        <f t="shared" si="67"/>
        <v>18399089.386802491</v>
      </c>
      <c r="Q41" s="196">
        <f t="shared" si="67"/>
        <v>18215098.492934465</v>
      </c>
      <c r="R41" s="196">
        <f t="shared" si="67"/>
        <v>18032947.50800512</v>
      </c>
      <c r="S41" s="196">
        <f t="shared" si="67"/>
        <v>17852618.032925066</v>
      </c>
      <c r="T41" s="196">
        <f t="shared" si="67"/>
        <v>17674091.852595814</v>
      </c>
      <c r="U41" s="196">
        <f t="shared" si="67"/>
        <v>17497350.934069853</v>
      </c>
      <c r="V41" s="196">
        <f t="shared" si="67"/>
        <v>17322377.424729157</v>
      </c>
      <c r="W41" s="196">
        <f t="shared" si="67"/>
        <v>17149153.650481865</v>
      </c>
      <c r="X41" s="196">
        <f t="shared" si="67"/>
        <v>16977662.113977049</v>
      </c>
    </row>
    <row r="43" spans="1:24" ht="25.5" x14ac:dyDescent="0.2">
      <c r="A43" s="112" t="s">
        <v>398</v>
      </c>
      <c r="B43" s="112"/>
      <c r="C43" s="110"/>
      <c r="D43" s="107"/>
    </row>
    <row r="44" spans="1:24" ht="12.75" x14ac:dyDescent="0.2">
      <c r="A44" s="189"/>
      <c r="B44" s="189"/>
      <c r="C44" s="97"/>
      <c r="D44" s="107"/>
      <c r="F44" s="190"/>
      <c r="G44" s="190"/>
      <c r="H44" s="190"/>
      <c r="I44" s="190"/>
    </row>
    <row r="45" spans="1:24" ht="12.75" thickBot="1" x14ac:dyDescent="0.25">
      <c r="A45" s="104" t="s">
        <v>257</v>
      </c>
      <c r="B45" s="104"/>
      <c r="C45" s="199">
        <f>SUM(E45:X45)</f>
        <v>105835.39737943371</v>
      </c>
      <c r="D45" s="107"/>
      <c r="E45" s="195">
        <f>E40-E31</f>
        <v>6402</v>
      </c>
      <c r="F45" s="195">
        <f t="shared" ref="F45:X45" si="68">F40-F31</f>
        <v>6278</v>
      </c>
      <c r="G45" s="195">
        <f t="shared" si="68"/>
        <v>6155.24</v>
      </c>
      <c r="H45" s="195">
        <f t="shared" si="68"/>
        <v>6033.7075999999997</v>
      </c>
      <c r="I45" s="195">
        <f t="shared" si="68"/>
        <v>5913.3905240000004</v>
      </c>
      <c r="J45" s="195">
        <f t="shared" si="68"/>
        <v>5794.2766187600009</v>
      </c>
      <c r="K45" s="195">
        <f t="shared" si="68"/>
        <v>5676.3538525724016</v>
      </c>
      <c r="L45" s="195">
        <f t="shared" si="68"/>
        <v>5559.6103140466766</v>
      </c>
      <c r="M45" s="195">
        <f t="shared" si="68"/>
        <v>5444.0342109062094</v>
      </c>
      <c r="N45" s="195">
        <f t="shared" si="68"/>
        <v>5329.613868797147</v>
      </c>
      <c r="O45" s="195">
        <f t="shared" si="68"/>
        <v>5216.337730109175</v>
      </c>
      <c r="P45" s="195">
        <f t="shared" si="68"/>
        <v>5104.1943528080828</v>
      </c>
      <c r="Q45" s="195">
        <f t="shared" si="68"/>
        <v>4993.1724092800014</v>
      </c>
      <c r="R45" s="195">
        <f t="shared" si="68"/>
        <v>4883.2606851872006</v>
      </c>
      <c r="S45" s="195">
        <f t="shared" si="68"/>
        <v>4774.4480783353283</v>
      </c>
      <c r="T45" s="195">
        <f t="shared" si="68"/>
        <v>4666.7235975519743</v>
      </c>
      <c r="U45" s="195">
        <f t="shared" si="68"/>
        <v>4560.0763615764536</v>
      </c>
      <c r="V45" s="195">
        <f t="shared" si="68"/>
        <v>4454.4955979606893</v>
      </c>
      <c r="W45" s="195">
        <f t="shared" si="68"/>
        <v>4349.9706419810827</v>
      </c>
      <c r="X45" s="195">
        <f t="shared" si="68"/>
        <v>4246.4909355612726</v>
      </c>
    </row>
    <row r="46" spans="1:24" ht="12.75" x14ac:dyDescent="0.2">
      <c r="A46" s="104" t="s">
        <v>258</v>
      </c>
      <c r="B46" s="104"/>
      <c r="C46" s="188">
        <f>NPV(C1,E45:X45)</f>
        <v>105835.39737943371</v>
      </c>
    </row>
    <row r="47" spans="1:24" ht="12.75" thickBot="1" x14ac:dyDescent="0.25">
      <c r="A47" s="104" t="s">
        <v>259</v>
      </c>
      <c r="B47" s="104"/>
      <c r="C47" s="199">
        <f>SUM(E47:X47)</f>
        <v>175395500.63627174</v>
      </c>
      <c r="D47" s="107"/>
      <c r="E47" s="195">
        <f>E41-E33</f>
        <v>10609701.695999999</v>
      </c>
      <c r="F47" s="195">
        <f t="shared" ref="F47:X47" si="69">F41-F33</f>
        <v>10404202.943999998</v>
      </c>
      <c r="G47" s="195">
        <f t="shared" si="69"/>
        <v>10200759.17952</v>
      </c>
      <c r="H47" s="195">
        <f t="shared" si="69"/>
        <v>9999349.8526847996</v>
      </c>
      <c r="I47" s="195">
        <f t="shared" si="69"/>
        <v>9799954.6191179529</v>
      </c>
      <c r="J47" s="195">
        <f t="shared" si="69"/>
        <v>9602553.337886773</v>
      </c>
      <c r="K47" s="195">
        <f t="shared" si="69"/>
        <v>9407126.0694679059</v>
      </c>
      <c r="L47" s="195">
        <f t="shared" si="69"/>
        <v>9213653.0737332255</v>
      </c>
      <c r="M47" s="195">
        <f t="shared" si="69"/>
        <v>9022114.8079558946</v>
      </c>
      <c r="N47" s="195">
        <f t="shared" si="69"/>
        <v>8832491.9248363338</v>
      </c>
      <c r="O47" s="195">
        <f t="shared" si="69"/>
        <v>8644765.2705479711</v>
      </c>
      <c r="P47" s="195">
        <f t="shared" si="69"/>
        <v>8458915.8828024901</v>
      </c>
      <c r="Q47" s="195">
        <f t="shared" si="69"/>
        <v>8274924.9889344648</v>
      </c>
      <c r="R47" s="195">
        <f t="shared" si="69"/>
        <v>8092774.0040051192</v>
      </c>
      <c r="S47" s="195">
        <f t="shared" si="69"/>
        <v>7912444.528925065</v>
      </c>
      <c r="T47" s="195">
        <f t="shared" si="69"/>
        <v>7733918.3485958129</v>
      </c>
      <c r="U47" s="195">
        <f t="shared" si="69"/>
        <v>7557177.4300698526</v>
      </c>
      <c r="V47" s="195">
        <f t="shared" si="69"/>
        <v>7382203.9207291566</v>
      </c>
      <c r="W47" s="195">
        <f t="shared" si="69"/>
        <v>7208980.1464818642</v>
      </c>
      <c r="X47" s="195">
        <f t="shared" si="69"/>
        <v>7037488.6099770479</v>
      </c>
    </row>
    <row r="48" spans="1:24" ht="12.75" x14ac:dyDescent="0.2">
      <c r="A48" s="104" t="s">
        <v>260</v>
      </c>
      <c r="B48" s="104"/>
      <c r="C48" s="188">
        <f>NPV(C3,E47:X47)</f>
        <v>113042799.09207495</v>
      </c>
    </row>
    <row r="49" spans="1:24" ht="12.75" x14ac:dyDescent="0.2">
      <c r="C49" s="139"/>
    </row>
    <row r="50" spans="1:24" ht="25.5" x14ac:dyDescent="0.2">
      <c r="A50" s="113" t="s">
        <v>399</v>
      </c>
      <c r="B50" s="113"/>
      <c r="C50" s="108"/>
    </row>
    <row r="51" spans="1:24" ht="12.75" x14ac:dyDescent="0.2">
      <c r="A51" s="233"/>
      <c r="B51" s="233"/>
      <c r="C51" s="234" t="s">
        <v>262</v>
      </c>
      <c r="E51" s="235">
        <v>1</v>
      </c>
      <c r="F51" s="235">
        <v>1</v>
      </c>
      <c r="G51" s="235">
        <v>1</v>
      </c>
      <c r="H51" s="235">
        <v>1</v>
      </c>
      <c r="I51" s="235">
        <v>1</v>
      </c>
      <c r="J51" s="235">
        <v>1</v>
      </c>
      <c r="K51" s="235">
        <v>1</v>
      </c>
      <c r="L51" s="235">
        <v>1</v>
      </c>
      <c r="M51" s="235">
        <v>1</v>
      </c>
      <c r="N51" s="235">
        <v>1</v>
      </c>
      <c r="O51" s="235">
        <v>1</v>
      </c>
      <c r="P51" s="235">
        <v>1</v>
      </c>
      <c r="Q51" s="235">
        <v>1</v>
      </c>
      <c r="R51" s="235">
        <v>1</v>
      </c>
      <c r="S51" s="235">
        <v>1</v>
      </c>
      <c r="T51" s="235">
        <v>1</v>
      </c>
      <c r="U51" s="235">
        <v>1</v>
      </c>
      <c r="V51" s="235">
        <v>1</v>
      </c>
      <c r="W51" s="235">
        <v>1</v>
      </c>
      <c r="X51" s="235">
        <v>1</v>
      </c>
    </row>
    <row r="52" spans="1:24" ht="12.75" x14ac:dyDescent="0.2">
      <c r="A52" s="113" t="s">
        <v>6</v>
      </c>
      <c r="B52" s="113" t="s">
        <v>213</v>
      </c>
      <c r="C52" s="116" t="s">
        <v>214</v>
      </c>
      <c r="E52" s="122" t="s">
        <v>63</v>
      </c>
      <c r="F52" s="122" t="s">
        <v>64</v>
      </c>
      <c r="G52" s="122" t="s">
        <v>65</v>
      </c>
      <c r="H52" s="122" t="s">
        <v>66</v>
      </c>
      <c r="I52" s="122" t="s">
        <v>67</v>
      </c>
      <c r="J52" s="122" t="s">
        <v>68</v>
      </c>
      <c r="K52" s="122" t="s">
        <v>69</v>
      </c>
      <c r="L52" s="122" t="s">
        <v>70</v>
      </c>
      <c r="M52" s="122" t="s">
        <v>71</v>
      </c>
      <c r="N52" s="122" t="s">
        <v>72</v>
      </c>
      <c r="O52" s="122" t="s">
        <v>73</v>
      </c>
      <c r="P52" s="122" t="s">
        <v>74</v>
      </c>
      <c r="Q52" s="122" t="s">
        <v>75</v>
      </c>
      <c r="R52" s="122" t="s">
        <v>76</v>
      </c>
      <c r="S52" s="122" t="s">
        <v>77</v>
      </c>
      <c r="T52" s="122" t="s">
        <v>78</v>
      </c>
      <c r="U52" s="122" t="s">
        <v>79</v>
      </c>
      <c r="V52" s="122" t="s">
        <v>80</v>
      </c>
      <c r="W52" s="122" t="s">
        <v>81</v>
      </c>
      <c r="X52" s="122" t="s">
        <v>82</v>
      </c>
    </row>
    <row r="53" spans="1:24" x14ac:dyDescent="0.2">
      <c r="A53" s="124" t="s">
        <v>215</v>
      </c>
      <c r="B53" s="124"/>
      <c r="C53" s="124" t="s">
        <v>216</v>
      </c>
      <c r="D53" s="107"/>
      <c r="E53" s="122">
        <v>0</v>
      </c>
      <c r="F53" s="122">
        <v>0</v>
      </c>
      <c r="G53" s="122">
        <v>0</v>
      </c>
      <c r="H53" s="122">
        <v>0</v>
      </c>
      <c r="I53" s="122">
        <v>0</v>
      </c>
      <c r="J53" s="122">
        <v>0</v>
      </c>
      <c r="K53" s="122">
        <v>0</v>
      </c>
      <c r="L53" s="122">
        <v>0</v>
      </c>
      <c r="M53" s="122">
        <v>0</v>
      </c>
      <c r="N53" s="122">
        <v>0</v>
      </c>
      <c r="O53" s="122">
        <v>0</v>
      </c>
      <c r="P53" s="122">
        <v>0</v>
      </c>
      <c r="Q53" s="122">
        <v>0</v>
      </c>
      <c r="R53" s="122">
        <v>0</v>
      </c>
      <c r="S53" s="122">
        <v>0</v>
      </c>
      <c r="T53" s="122">
        <v>0</v>
      </c>
      <c r="U53" s="122">
        <v>0</v>
      </c>
      <c r="V53" s="122">
        <v>0</v>
      </c>
      <c r="W53" s="122">
        <v>0</v>
      </c>
      <c r="X53" s="122">
        <v>0</v>
      </c>
    </row>
    <row r="54" spans="1:24" ht="24" x14ac:dyDescent="0.2">
      <c r="A54" s="114" t="s">
        <v>381</v>
      </c>
      <c r="B54" s="114"/>
      <c r="C54" s="109"/>
      <c r="E54" s="97"/>
      <c r="F54" s="97"/>
      <c r="G54" s="97"/>
      <c r="H54" s="97"/>
      <c r="I54" s="97"/>
      <c r="J54" s="97"/>
      <c r="K54" s="97"/>
      <c r="L54" s="97"/>
      <c r="M54" s="97"/>
      <c r="N54" s="97"/>
      <c r="O54" s="97"/>
      <c r="P54" s="97"/>
      <c r="Q54" s="97"/>
      <c r="R54" s="97"/>
      <c r="S54" s="97"/>
      <c r="T54" s="97"/>
      <c r="U54" s="97"/>
      <c r="V54" s="97"/>
      <c r="W54" s="97"/>
      <c r="X54" s="97"/>
    </row>
    <row r="55" spans="1:24" x14ac:dyDescent="0.2">
      <c r="A55" s="122" t="s">
        <v>220</v>
      </c>
      <c r="B55" s="122" t="s">
        <v>253</v>
      </c>
      <c r="C55" s="122">
        <v>750</v>
      </c>
      <c r="E55" s="122">
        <f>C55</f>
        <v>750</v>
      </c>
      <c r="F55" s="122">
        <f>C55</f>
        <v>750</v>
      </c>
      <c r="G55" s="122">
        <f>C55</f>
        <v>750</v>
      </c>
      <c r="H55" s="122">
        <f>C55</f>
        <v>750</v>
      </c>
      <c r="I55" s="122">
        <f>C55</f>
        <v>750</v>
      </c>
      <c r="J55" s="122">
        <f>C55</f>
        <v>750</v>
      </c>
      <c r="K55" s="122">
        <f>C55</f>
        <v>750</v>
      </c>
      <c r="L55" s="122">
        <f>C55</f>
        <v>750</v>
      </c>
      <c r="M55" s="122">
        <f>C55</f>
        <v>750</v>
      </c>
      <c r="N55" s="122">
        <f>C55</f>
        <v>750</v>
      </c>
      <c r="O55" s="122">
        <f>C55</f>
        <v>750</v>
      </c>
      <c r="P55" s="122">
        <f>C55</f>
        <v>750</v>
      </c>
      <c r="Q55" s="122">
        <f>C55</f>
        <v>750</v>
      </c>
      <c r="R55" s="122">
        <f>C55</f>
        <v>750</v>
      </c>
      <c r="S55" s="122">
        <f>C55</f>
        <v>750</v>
      </c>
      <c r="T55" s="122">
        <f>C55</f>
        <v>750</v>
      </c>
      <c r="U55" s="122">
        <f>C55</f>
        <v>750</v>
      </c>
      <c r="V55" s="122">
        <f>C55</f>
        <v>750</v>
      </c>
      <c r="W55" s="122">
        <f>C55</f>
        <v>750</v>
      </c>
      <c r="X55" s="122">
        <f>C55</f>
        <v>750</v>
      </c>
    </row>
    <row r="56" spans="1:24" x14ac:dyDescent="0.2">
      <c r="A56" s="98" t="s">
        <v>222</v>
      </c>
      <c r="B56" s="122" t="s">
        <v>264</v>
      </c>
      <c r="C56" s="98">
        <v>1800</v>
      </c>
      <c r="E56" s="122">
        <f>C56</f>
        <v>1800</v>
      </c>
      <c r="F56" s="122">
        <f>C56</f>
        <v>1800</v>
      </c>
      <c r="G56" s="122">
        <f>C56</f>
        <v>1800</v>
      </c>
      <c r="H56" s="122">
        <f>C56</f>
        <v>1800</v>
      </c>
      <c r="I56" s="122">
        <f>C56</f>
        <v>1800</v>
      </c>
      <c r="J56" s="122">
        <f>C56</f>
        <v>1800</v>
      </c>
      <c r="K56" s="122">
        <f>C56</f>
        <v>1800</v>
      </c>
      <c r="L56" s="122">
        <f>C56</f>
        <v>1800</v>
      </c>
      <c r="M56" s="122">
        <f>C56</f>
        <v>1800</v>
      </c>
      <c r="N56" s="122">
        <f>C56</f>
        <v>1800</v>
      </c>
      <c r="O56" s="122">
        <f>C56</f>
        <v>1800</v>
      </c>
      <c r="P56" s="122">
        <f>C56</f>
        <v>1800</v>
      </c>
      <c r="Q56" s="122">
        <f>C56</f>
        <v>1800</v>
      </c>
      <c r="R56" s="122">
        <f>C56</f>
        <v>1800</v>
      </c>
      <c r="S56" s="122">
        <f>C56</f>
        <v>1800</v>
      </c>
      <c r="T56" s="122">
        <f>C56</f>
        <v>1800</v>
      </c>
      <c r="U56" s="122">
        <f>C56</f>
        <v>1800</v>
      </c>
      <c r="V56" s="122">
        <f>C56</f>
        <v>1800</v>
      </c>
      <c r="W56" s="122">
        <f>C56</f>
        <v>1800</v>
      </c>
      <c r="X56" s="122">
        <f>C56</f>
        <v>1800</v>
      </c>
    </row>
    <row r="57" spans="1:24" ht="24.75" thickBot="1" x14ac:dyDescent="0.25">
      <c r="A57" s="98" t="s">
        <v>382</v>
      </c>
      <c r="B57" s="122" t="s">
        <v>265</v>
      </c>
      <c r="C57" s="98">
        <v>2200</v>
      </c>
      <c r="E57" s="122">
        <f>C57</f>
        <v>2200</v>
      </c>
      <c r="F57" s="122">
        <f>C57</f>
        <v>2200</v>
      </c>
      <c r="G57" s="122">
        <f>C57</f>
        <v>2200</v>
      </c>
      <c r="H57" s="122">
        <f>C57</f>
        <v>2200</v>
      </c>
      <c r="I57" s="122">
        <f>C57</f>
        <v>2200</v>
      </c>
      <c r="J57" s="122">
        <f>C57</f>
        <v>2200</v>
      </c>
      <c r="K57" s="122">
        <f>C57</f>
        <v>2200</v>
      </c>
      <c r="L57" s="122">
        <f>C57</f>
        <v>2200</v>
      </c>
      <c r="M57" s="122">
        <f>C57</f>
        <v>2200</v>
      </c>
      <c r="N57" s="122">
        <f>C57</f>
        <v>2200</v>
      </c>
      <c r="O57" s="122">
        <f>C57</f>
        <v>2200</v>
      </c>
      <c r="P57" s="122">
        <f>C57</f>
        <v>2200</v>
      </c>
      <c r="Q57" s="122">
        <f>C57</f>
        <v>2200</v>
      </c>
      <c r="R57" s="122">
        <f>C57</f>
        <v>2200</v>
      </c>
      <c r="S57" s="122">
        <f>C57</f>
        <v>2200</v>
      </c>
      <c r="T57" s="122">
        <f>C57</f>
        <v>2200</v>
      </c>
      <c r="U57" s="122">
        <f>C57</f>
        <v>2200</v>
      </c>
      <c r="V57" s="122">
        <f>C57</f>
        <v>2200</v>
      </c>
      <c r="W57" s="122">
        <f>C57</f>
        <v>2200</v>
      </c>
      <c r="X57" s="122">
        <f>C57</f>
        <v>2200</v>
      </c>
    </row>
    <row r="58" spans="1:24" s="118" customFormat="1" ht="29.1" customHeight="1" thickBot="1" x14ac:dyDescent="0.25">
      <c r="A58" s="130" t="s">
        <v>400</v>
      </c>
      <c r="B58" s="130"/>
      <c r="C58" s="128">
        <f>SUM(E58:X58)</f>
        <v>95000</v>
      </c>
      <c r="D58" s="107"/>
      <c r="E58" s="115">
        <f t="shared" ref="E58:X58" si="70">SUM(E55:E57)</f>
        <v>4750</v>
      </c>
      <c r="F58" s="115">
        <f t="shared" si="70"/>
        <v>4750</v>
      </c>
      <c r="G58" s="115">
        <f t="shared" si="70"/>
        <v>4750</v>
      </c>
      <c r="H58" s="115">
        <f t="shared" si="70"/>
        <v>4750</v>
      </c>
      <c r="I58" s="115">
        <f t="shared" si="70"/>
        <v>4750</v>
      </c>
      <c r="J58" s="115">
        <f t="shared" si="70"/>
        <v>4750</v>
      </c>
      <c r="K58" s="115">
        <f t="shared" si="70"/>
        <v>4750</v>
      </c>
      <c r="L58" s="115">
        <f t="shared" si="70"/>
        <v>4750</v>
      </c>
      <c r="M58" s="115">
        <f t="shared" si="70"/>
        <v>4750</v>
      </c>
      <c r="N58" s="115">
        <f t="shared" si="70"/>
        <v>4750</v>
      </c>
      <c r="O58" s="115">
        <f t="shared" si="70"/>
        <v>4750</v>
      </c>
      <c r="P58" s="115">
        <f t="shared" si="70"/>
        <v>4750</v>
      </c>
      <c r="Q58" s="115">
        <f t="shared" si="70"/>
        <v>4750</v>
      </c>
      <c r="R58" s="115">
        <f t="shared" si="70"/>
        <v>4750</v>
      </c>
      <c r="S58" s="115">
        <f t="shared" si="70"/>
        <v>4750</v>
      </c>
      <c r="T58" s="115">
        <f t="shared" si="70"/>
        <v>4750</v>
      </c>
      <c r="U58" s="115">
        <f t="shared" si="70"/>
        <v>4750</v>
      </c>
      <c r="V58" s="115">
        <f t="shared" si="70"/>
        <v>4750</v>
      </c>
      <c r="W58" s="115">
        <f t="shared" si="70"/>
        <v>4750</v>
      </c>
      <c r="X58" s="115">
        <f t="shared" si="70"/>
        <v>4750</v>
      </c>
    </row>
    <row r="59" spans="1:24" ht="24.75" thickBot="1" x14ac:dyDescent="0.25">
      <c r="A59" s="114" t="s">
        <v>401</v>
      </c>
      <c r="B59" s="114"/>
      <c r="C59" s="109"/>
      <c r="E59" s="97"/>
      <c r="F59" s="97"/>
      <c r="G59" s="97"/>
      <c r="H59" s="97"/>
      <c r="I59" s="97"/>
      <c r="J59" s="97"/>
      <c r="K59" s="97"/>
      <c r="L59" s="97"/>
      <c r="M59" s="97"/>
      <c r="N59" s="97"/>
      <c r="O59" s="97"/>
      <c r="P59" s="97"/>
      <c r="Q59" s="97"/>
      <c r="R59" s="97"/>
      <c r="S59" s="97"/>
      <c r="T59" s="97"/>
      <c r="U59" s="97"/>
      <c r="V59" s="97"/>
      <c r="W59" s="97"/>
      <c r="X59" s="97"/>
    </row>
    <row r="60" spans="1:24" x14ac:dyDescent="0.2">
      <c r="A60" s="122" t="s">
        <v>385</v>
      </c>
      <c r="B60" s="204" t="s">
        <v>266</v>
      </c>
      <c r="C60" s="131">
        <v>72</v>
      </c>
      <c r="E60" s="122">
        <f t="shared" ref="E60:E65" si="71">C60</f>
        <v>72</v>
      </c>
      <c r="F60" s="122">
        <f t="shared" ref="F60:F65" si="72">C60</f>
        <v>72</v>
      </c>
      <c r="G60" s="122">
        <f t="shared" ref="G60:G65" si="73">C60</f>
        <v>72</v>
      </c>
      <c r="H60" s="122">
        <f t="shared" ref="H60:H65" si="74">C60</f>
        <v>72</v>
      </c>
      <c r="I60" s="122">
        <f t="shared" ref="I60:I65" si="75">C60</f>
        <v>72</v>
      </c>
      <c r="J60" s="122">
        <f t="shared" ref="J60:J66" si="76">C60</f>
        <v>72</v>
      </c>
      <c r="K60" s="122">
        <f t="shared" ref="K60:K66" si="77">C60</f>
        <v>72</v>
      </c>
      <c r="L60" s="122">
        <f t="shared" ref="L60:L66" si="78">C60</f>
        <v>72</v>
      </c>
      <c r="M60" s="122">
        <f t="shared" ref="M60:M66" si="79">C60</f>
        <v>72</v>
      </c>
      <c r="N60" s="122">
        <f t="shared" ref="N60:N66" si="80">C60</f>
        <v>72</v>
      </c>
      <c r="O60" s="122">
        <f t="shared" ref="O60:O66" si="81">C60</f>
        <v>72</v>
      </c>
      <c r="P60" s="122">
        <f t="shared" ref="P60:P66" si="82">C60</f>
        <v>72</v>
      </c>
      <c r="Q60" s="122">
        <f t="shared" ref="Q60:Q66" si="83">C60</f>
        <v>72</v>
      </c>
      <c r="R60" s="122">
        <f t="shared" ref="R60:R66" si="84">C60</f>
        <v>72</v>
      </c>
      <c r="S60" s="122">
        <f t="shared" ref="S60:S66" si="85">C60</f>
        <v>72</v>
      </c>
      <c r="T60" s="122">
        <f t="shared" ref="T60:T66" si="86">C60</f>
        <v>72</v>
      </c>
      <c r="U60" s="122">
        <f t="shared" ref="U60:U66" si="87">C60</f>
        <v>72</v>
      </c>
      <c r="V60" s="122">
        <f t="shared" ref="V60:V66" si="88">C60</f>
        <v>72</v>
      </c>
      <c r="W60" s="122">
        <f t="shared" ref="W60:W66" si="89">C60</f>
        <v>72</v>
      </c>
      <c r="X60" s="122">
        <f t="shared" ref="X60:X66" si="90">C60</f>
        <v>72</v>
      </c>
    </row>
    <row r="61" spans="1:24" x14ac:dyDescent="0.2">
      <c r="A61" s="122" t="s">
        <v>232</v>
      </c>
      <c r="B61" s="204" t="s">
        <v>268</v>
      </c>
      <c r="C61" s="132">
        <v>72</v>
      </c>
      <c r="E61" s="122">
        <f t="shared" si="71"/>
        <v>72</v>
      </c>
      <c r="F61" s="122">
        <f t="shared" si="72"/>
        <v>72</v>
      </c>
      <c r="G61" s="122">
        <f t="shared" si="73"/>
        <v>72</v>
      </c>
      <c r="H61" s="122">
        <f t="shared" si="74"/>
        <v>72</v>
      </c>
      <c r="I61" s="122">
        <f t="shared" si="75"/>
        <v>72</v>
      </c>
      <c r="J61" s="122">
        <f t="shared" si="76"/>
        <v>72</v>
      </c>
      <c r="K61" s="122">
        <f t="shared" si="77"/>
        <v>72</v>
      </c>
      <c r="L61" s="122">
        <f t="shared" si="78"/>
        <v>72</v>
      </c>
      <c r="M61" s="122">
        <f t="shared" si="79"/>
        <v>72</v>
      </c>
      <c r="N61" s="122">
        <f t="shared" si="80"/>
        <v>72</v>
      </c>
      <c r="O61" s="122">
        <f t="shared" si="81"/>
        <v>72</v>
      </c>
      <c r="P61" s="122">
        <f t="shared" si="82"/>
        <v>72</v>
      </c>
      <c r="Q61" s="122">
        <f t="shared" si="83"/>
        <v>72</v>
      </c>
      <c r="R61" s="122">
        <f t="shared" si="84"/>
        <v>72</v>
      </c>
      <c r="S61" s="122">
        <f t="shared" si="85"/>
        <v>72</v>
      </c>
      <c r="T61" s="122">
        <f t="shared" si="86"/>
        <v>72</v>
      </c>
      <c r="U61" s="122">
        <f t="shared" si="87"/>
        <v>72</v>
      </c>
      <c r="V61" s="122">
        <f t="shared" si="88"/>
        <v>72</v>
      </c>
      <c r="W61" s="122">
        <f t="shared" si="89"/>
        <v>72</v>
      </c>
      <c r="X61" s="122">
        <f t="shared" si="90"/>
        <v>72</v>
      </c>
    </row>
    <row r="62" spans="1:24" x14ac:dyDescent="0.2">
      <c r="A62" s="122" t="s">
        <v>386</v>
      </c>
      <c r="B62" s="204" t="s">
        <v>270</v>
      </c>
      <c r="C62" s="132">
        <v>600</v>
      </c>
      <c r="E62" s="122">
        <f t="shared" si="71"/>
        <v>600</v>
      </c>
      <c r="F62" s="122">
        <f t="shared" si="72"/>
        <v>600</v>
      </c>
      <c r="G62" s="122">
        <f t="shared" si="73"/>
        <v>600</v>
      </c>
      <c r="H62" s="122">
        <f t="shared" si="74"/>
        <v>600</v>
      </c>
      <c r="I62" s="122">
        <f t="shared" si="75"/>
        <v>600</v>
      </c>
      <c r="J62" s="122">
        <f t="shared" si="76"/>
        <v>600</v>
      </c>
      <c r="K62" s="122">
        <f t="shared" si="77"/>
        <v>600</v>
      </c>
      <c r="L62" s="122">
        <f t="shared" si="78"/>
        <v>600</v>
      </c>
      <c r="M62" s="122">
        <f t="shared" si="79"/>
        <v>600</v>
      </c>
      <c r="N62" s="122">
        <f t="shared" si="80"/>
        <v>600</v>
      </c>
      <c r="O62" s="122">
        <f t="shared" si="81"/>
        <v>600</v>
      </c>
      <c r="P62" s="122">
        <f t="shared" si="82"/>
        <v>600</v>
      </c>
      <c r="Q62" s="122">
        <f t="shared" si="83"/>
        <v>600</v>
      </c>
      <c r="R62" s="122">
        <f t="shared" si="84"/>
        <v>600</v>
      </c>
      <c r="S62" s="122">
        <f t="shared" si="85"/>
        <v>600</v>
      </c>
      <c r="T62" s="122">
        <f t="shared" si="86"/>
        <v>600</v>
      </c>
      <c r="U62" s="122">
        <f t="shared" si="87"/>
        <v>600</v>
      </c>
      <c r="V62" s="122">
        <f t="shared" si="88"/>
        <v>600</v>
      </c>
      <c r="W62" s="122">
        <f t="shared" si="89"/>
        <v>600</v>
      </c>
      <c r="X62" s="122">
        <f t="shared" si="90"/>
        <v>600</v>
      </c>
    </row>
    <row r="63" spans="1:24" x14ac:dyDescent="0.2">
      <c r="A63" s="122" t="s">
        <v>387</v>
      </c>
      <c r="B63" s="204" t="s">
        <v>271</v>
      </c>
      <c r="C63" s="132">
        <v>168</v>
      </c>
      <c r="E63" s="122">
        <f t="shared" si="71"/>
        <v>168</v>
      </c>
      <c r="F63" s="122">
        <f t="shared" si="72"/>
        <v>168</v>
      </c>
      <c r="G63" s="122">
        <f t="shared" si="73"/>
        <v>168</v>
      </c>
      <c r="H63" s="122">
        <f t="shared" si="74"/>
        <v>168</v>
      </c>
      <c r="I63" s="122">
        <f t="shared" si="75"/>
        <v>168</v>
      </c>
      <c r="J63" s="122">
        <f t="shared" si="76"/>
        <v>168</v>
      </c>
      <c r="K63" s="122">
        <f t="shared" si="77"/>
        <v>168</v>
      </c>
      <c r="L63" s="122">
        <f t="shared" si="78"/>
        <v>168</v>
      </c>
      <c r="M63" s="122">
        <f t="shared" si="79"/>
        <v>168</v>
      </c>
      <c r="N63" s="122">
        <f t="shared" si="80"/>
        <v>168</v>
      </c>
      <c r="O63" s="122">
        <f t="shared" si="81"/>
        <v>168</v>
      </c>
      <c r="P63" s="122">
        <f t="shared" si="82"/>
        <v>168</v>
      </c>
      <c r="Q63" s="122">
        <f t="shared" si="83"/>
        <v>168</v>
      </c>
      <c r="R63" s="122">
        <f t="shared" si="84"/>
        <v>168</v>
      </c>
      <c r="S63" s="122">
        <f t="shared" si="85"/>
        <v>168</v>
      </c>
      <c r="T63" s="122">
        <f t="shared" si="86"/>
        <v>168</v>
      </c>
      <c r="U63" s="122">
        <f t="shared" si="87"/>
        <v>168</v>
      </c>
      <c r="V63" s="122">
        <f t="shared" si="88"/>
        <v>168</v>
      </c>
      <c r="W63" s="122">
        <f t="shared" si="89"/>
        <v>168</v>
      </c>
      <c r="X63" s="122">
        <f t="shared" si="90"/>
        <v>168</v>
      </c>
    </row>
    <row r="64" spans="1:24" x14ac:dyDescent="0.2">
      <c r="A64" s="122" t="s">
        <v>388</v>
      </c>
      <c r="B64" s="204" t="s">
        <v>274</v>
      </c>
      <c r="C64" s="132">
        <v>264</v>
      </c>
      <c r="E64" s="122">
        <f t="shared" si="71"/>
        <v>264</v>
      </c>
      <c r="F64" s="122">
        <f t="shared" si="72"/>
        <v>264</v>
      </c>
      <c r="G64" s="122">
        <f t="shared" si="73"/>
        <v>264</v>
      </c>
      <c r="H64" s="122">
        <f t="shared" si="74"/>
        <v>264</v>
      </c>
      <c r="I64" s="122">
        <f t="shared" si="75"/>
        <v>264</v>
      </c>
      <c r="J64" s="122">
        <f t="shared" si="76"/>
        <v>264</v>
      </c>
      <c r="K64" s="122">
        <f t="shared" si="77"/>
        <v>264</v>
      </c>
      <c r="L64" s="122">
        <f t="shared" si="78"/>
        <v>264</v>
      </c>
      <c r="M64" s="122">
        <f t="shared" si="79"/>
        <v>264</v>
      </c>
      <c r="N64" s="122">
        <f t="shared" si="80"/>
        <v>264</v>
      </c>
      <c r="O64" s="122">
        <f t="shared" si="81"/>
        <v>264</v>
      </c>
      <c r="P64" s="122">
        <f t="shared" si="82"/>
        <v>264</v>
      </c>
      <c r="Q64" s="122">
        <f t="shared" si="83"/>
        <v>264</v>
      </c>
      <c r="R64" s="122">
        <f t="shared" si="84"/>
        <v>264</v>
      </c>
      <c r="S64" s="122">
        <f t="shared" si="85"/>
        <v>264</v>
      </c>
      <c r="T64" s="122">
        <f t="shared" si="86"/>
        <v>264</v>
      </c>
      <c r="U64" s="122">
        <f t="shared" si="87"/>
        <v>264</v>
      </c>
      <c r="V64" s="122">
        <f t="shared" si="88"/>
        <v>264</v>
      </c>
      <c r="W64" s="122">
        <f t="shared" si="89"/>
        <v>264</v>
      </c>
      <c r="X64" s="122">
        <f t="shared" si="90"/>
        <v>264</v>
      </c>
    </row>
    <row r="65" spans="1:24" x14ac:dyDescent="0.2">
      <c r="A65" s="122" t="s">
        <v>389</v>
      </c>
      <c r="B65" s="204" t="s">
        <v>275</v>
      </c>
      <c r="C65" s="132">
        <v>72</v>
      </c>
      <c r="E65" s="122">
        <f t="shared" si="71"/>
        <v>72</v>
      </c>
      <c r="F65" s="122">
        <f t="shared" si="72"/>
        <v>72</v>
      </c>
      <c r="G65" s="122">
        <f t="shared" si="73"/>
        <v>72</v>
      </c>
      <c r="H65" s="122">
        <f t="shared" si="74"/>
        <v>72</v>
      </c>
      <c r="I65" s="122">
        <f t="shared" si="75"/>
        <v>72</v>
      </c>
      <c r="J65" s="122">
        <f t="shared" si="76"/>
        <v>72</v>
      </c>
      <c r="K65" s="122">
        <f t="shared" si="77"/>
        <v>72</v>
      </c>
      <c r="L65" s="122">
        <f t="shared" si="78"/>
        <v>72</v>
      </c>
      <c r="M65" s="122">
        <f t="shared" si="79"/>
        <v>72</v>
      </c>
      <c r="N65" s="122">
        <f t="shared" si="80"/>
        <v>72</v>
      </c>
      <c r="O65" s="122">
        <f t="shared" si="81"/>
        <v>72</v>
      </c>
      <c r="P65" s="122">
        <f t="shared" si="82"/>
        <v>72</v>
      </c>
      <c r="Q65" s="122">
        <f t="shared" si="83"/>
        <v>72</v>
      </c>
      <c r="R65" s="122">
        <f t="shared" si="84"/>
        <v>72</v>
      </c>
      <c r="S65" s="122">
        <f t="shared" si="85"/>
        <v>72</v>
      </c>
      <c r="T65" s="122">
        <f t="shared" si="86"/>
        <v>72</v>
      </c>
      <c r="U65" s="122">
        <f t="shared" si="87"/>
        <v>72</v>
      </c>
      <c r="V65" s="122">
        <f t="shared" si="88"/>
        <v>72</v>
      </c>
      <c r="W65" s="122">
        <f t="shared" si="89"/>
        <v>72</v>
      </c>
      <c r="X65" s="122">
        <f t="shared" si="90"/>
        <v>72</v>
      </c>
    </row>
    <row r="66" spans="1:24" ht="12.75" thickBot="1" x14ac:dyDescent="0.25">
      <c r="A66" s="122" t="s">
        <v>402</v>
      </c>
      <c r="B66" s="204" t="s">
        <v>276</v>
      </c>
      <c r="C66" s="132">
        <v>2000</v>
      </c>
      <c r="E66" s="122">
        <v>2000</v>
      </c>
      <c r="F66" s="122">
        <v>2000</v>
      </c>
      <c r="G66" s="122">
        <v>2000</v>
      </c>
      <c r="H66" s="122">
        <v>2000</v>
      </c>
      <c r="I66" s="122">
        <v>2000</v>
      </c>
      <c r="J66" s="122">
        <f t="shared" si="76"/>
        <v>2000</v>
      </c>
      <c r="K66" s="122">
        <f t="shared" si="77"/>
        <v>2000</v>
      </c>
      <c r="L66" s="122">
        <f t="shared" si="78"/>
        <v>2000</v>
      </c>
      <c r="M66" s="122">
        <f t="shared" si="79"/>
        <v>2000</v>
      </c>
      <c r="N66" s="122">
        <f t="shared" si="80"/>
        <v>2000</v>
      </c>
      <c r="O66" s="122">
        <f t="shared" si="81"/>
        <v>2000</v>
      </c>
      <c r="P66" s="122">
        <f t="shared" si="82"/>
        <v>2000</v>
      </c>
      <c r="Q66" s="122">
        <f t="shared" si="83"/>
        <v>2000</v>
      </c>
      <c r="R66" s="122">
        <f t="shared" si="84"/>
        <v>2000</v>
      </c>
      <c r="S66" s="122">
        <f t="shared" si="85"/>
        <v>2000</v>
      </c>
      <c r="T66" s="122">
        <f t="shared" si="86"/>
        <v>2000</v>
      </c>
      <c r="U66" s="122">
        <f t="shared" si="87"/>
        <v>2000</v>
      </c>
      <c r="V66" s="122">
        <f t="shared" si="88"/>
        <v>2000</v>
      </c>
      <c r="W66" s="122">
        <f t="shared" si="89"/>
        <v>2000</v>
      </c>
      <c r="X66" s="122">
        <f t="shared" si="90"/>
        <v>2000</v>
      </c>
    </row>
    <row r="67" spans="1:24" ht="12.75" thickBot="1" x14ac:dyDescent="0.25">
      <c r="A67" s="121" t="s">
        <v>336</v>
      </c>
      <c r="B67" s="206"/>
      <c r="C67" s="125">
        <f t="shared" ref="C67" si="91">SUM(E67:X67)</f>
        <v>64960</v>
      </c>
      <c r="E67" s="126">
        <f t="shared" ref="E67:X67" si="92">SUM(E60:E66)</f>
        <v>3248</v>
      </c>
      <c r="F67" s="126">
        <f t="shared" si="92"/>
        <v>3248</v>
      </c>
      <c r="G67" s="126">
        <f t="shared" si="92"/>
        <v>3248</v>
      </c>
      <c r="H67" s="126">
        <f t="shared" si="92"/>
        <v>3248</v>
      </c>
      <c r="I67" s="126">
        <f t="shared" si="92"/>
        <v>3248</v>
      </c>
      <c r="J67" s="126">
        <f t="shared" si="92"/>
        <v>3248</v>
      </c>
      <c r="K67" s="126">
        <f t="shared" si="92"/>
        <v>3248</v>
      </c>
      <c r="L67" s="126">
        <f t="shared" si="92"/>
        <v>3248</v>
      </c>
      <c r="M67" s="126">
        <f t="shared" si="92"/>
        <v>3248</v>
      </c>
      <c r="N67" s="126">
        <f t="shared" si="92"/>
        <v>3248</v>
      </c>
      <c r="O67" s="126">
        <f t="shared" si="92"/>
        <v>3248</v>
      </c>
      <c r="P67" s="126">
        <f t="shared" si="92"/>
        <v>3248</v>
      </c>
      <c r="Q67" s="126">
        <f t="shared" si="92"/>
        <v>3248</v>
      </c>
      <c r="R67" s="126">
        <f t="shared" si="92"/>
        <v>3248</v>
      </c>
      <c r="S67" s="126">
        <f t="shared" si="92"/>
        <v>3248</v>
      </c>
      <c r="T67" s="126">
        <f t="shared" si="92"/>
        <v>3248</v>
      </c>
      <c r="U67" s="126">
        <f t="shared" si="92"/>
        <v>3248</v>
      </c>
      <c r="V67" s="126">
        <f t="shared" si="92"/>
        <v>3248</v>
      </c>
      <c r="W67" s="126">
        <f t="shared" si="92"/>
        <v>3248</v>
      </c>
      <c r="X67" s="126">
        <f t="shared" si="92"/>
        <v>3248</v>
      </c>
    </row>
    <row r="68" spans="1:24" ht="13.5" customHeight="1" x14ac:dyDescent="0.2">
      <c r="A68" s="117" t="s">
        <v>241</v>
      </c>
      <c r="B68" s="117"/>
      <c r="C68" s="109"/>
      <c r="E68" s="97"/>
      <c r="F68" s="97"/>
      <c r="G68" s="97"/>
      <c r="H68" s="97"/>
      <c r="I68" s="97"/>
      <c r="J68" s="97"/>
      <c r="K68" s="97"/>
      <c r="L68" s="97"/>
      <c r="M68" s="97"/>
      <c r="N68" s="97"/>
      <c r="O68" s="97"/>
      <c r="P68" s="97"/>
      <c r="Q68" s="97"/>
      <c r="R68" s="97"/>
      <c r="S68" s="97"/>
      <c r="T68" s="97"/>
      <c r="U68" s="97"/>
      <c r="V68" s="97"/>
      <c r="W68" s="97"/>
      <c r="X68" s="97"/>
    </row>
    <row r="69" spans="1:24" x14ac:dyDescent="0.2">
      <c r="A69" s="122" t="s">
        <v>403</v>
      </c>
      <c r="B69" s="122" t="s">
        <v>277</v>
      </c>
      <c r="C69" s="285">
        <v>28000</v>
      </c>
      <c r="E69" s="122">
        <f t="shared" ref="E69" si="93">C69</f>
        <v>28000</v>
      </c>
      <c r="F69" s="122"/>
      <c r="G69" s="122"/>
      <c r="H69" s="122"/>
      <c r="I69" s="122"/>
      <c r="J69" s="122"/>
      <c r="K69" s="122"/>
      <c r="L69" s="122"/>
      <c r="M69" s="122"/>
      <c r="N69" s="122"/>
      <c r="O69" s="122"/>
      <c r="P69" s="122"/>
      <c r="Q69" s="122"/>
      <c r="R69" s="122"/>
      <c r="S69" s="122"/>
      <c r="T69" s="122"/>
      <c r="U69" s="122"/>
      <c r="V69" s="122"/>
      <c r="W69" s="122"/>
      <c r="X69" s="122"/>
    </row>
    <row r="70" spans="1:24" ht="12.75" thickBot="1" x14ac:dyDescent="0.25">
      <c r="A70" s="130" t="s">
        <v>339</v>
      </c>
      <c r="B70" s="130"/>
      <c r="C70" s="128">
        <f>SUM(E70:X70)</f>
        <v>28000</v>
      </c>
      <c r="E70" s="129">
        <f>E69</f>
        <v>28000</v>
      </c>
      <c r="F70" s="129">
        <f t="shared" ref="F70:X70" si="94">F69</f>
        <v>0</v>
      </c>
      <c r="G70" s="129">
        <f t="shared" si="94"/>
        <v>0</v>
      </c>
      <c r="H70" s="129">
        <f t="shared" si="94"/>
        <v>0</v>
      </c>
      <c r="I70" s="129">
        <f t="shared" si="94"/>
        <v>0</v>
      </c>
      <c r="J70" s="129">
        <f t="shared" si="94"/>
        <v>0</v>
      </c>
      <c r="K70" s="129">
        <f t="shared" si="94"/>
        <v>0</v>
      </c>
      <c r="L70" s="129">
        <f t="shared" si="94"/>
        <v>0</v>
      </c>
      <c r="M70" s="129">
        <f t="shared" si="94"/>
        <v>0</v>
      </c>
      <c r="N70" s="129">
        <f t="shared" si="94"/>
        <v>0</v>
      </c>
      <c r="O70" s="129">
        <f t="shared" si="94"/>
        <v>0</v>
      </c>
      <c r="P70" s="129">
        <f t="shared" si="94"/>
        <v>0</v>
      </c>
      <c r="Q70" s="129">
        <f t="shared" si="94"/>
        <v>0</v>
      </c>
      <c r="R70" s="129">
        <f t="shared" si="94"/>
        <v>0</v>
      </c>
      <c r="S70" s="129">
        <f t="shared" si="94"/>
        <v>0</v>
      </c>
      <c r="T70" s="129">
        <f t="shared" si="94"/>
        <v>0</v>
      </c>
      <c r="U70" s="129">
        <f t="shared" si="94"/>
        <v>0</v>
      </c>
      <c r="V70" s="129">
        <f t="shared" si="94"/>
        <v>0</v>
      </c>
      <c r="W70" s="129">
        <f t="shared" si="94"/>
        <v>0</v>
      </c>
      <c r="X70" s="129">
        <f t="shared" si="94"/>
        <v>0</v>
      </c>
    </row>
    <row r="71" spans="1:24" ht="24.75" thickBot="1" x14ac:dyDescent="0.25">
      <c r="A71" s="120" t="s">
        <v>404</v>
      </c>
      <c r="B71" s="120"/>
      <c r="C71" s="138">
        <f>SUM(E71:X71)</f>
        <v>187960</v>
      </c>
      <c r="E71" s="241">
        <f t="shared" ref="E71:X71" si="95">(E58+E67+E70)</f>
        <v>35998</v>
      </c>
      <c r="F71" s="241">
        <f t="shared" si="95"/>
        <v>7998</v>
      </c>
      <c r="G71" s="241">
        <f t="shared" si="95"/>
        <v>7998</v>
      </c>
      <c r="H71" s="241">
        <f t="shared" si="95"/>
        <v>7998</v>
      </c>
      <c r="I71" s="241">
        <f t="shared" si="95"/>
        <v>7998</v>
      </c>
      <c r="J71" s="241">
        <f t="shared" si="95"/>
        <v>7998</v>
      </c>
      <c r="K71" s="241">
        <f t="shared" si="95"/>
        <v>7998</v>
      </c>
      <c r="L71" s="241">
        <f t="shared" si="95"/>
        <v>7998</v>
      </c>
      <c r="M71" s="241">
        <f t="shared" si="95"/>
        <v>7998</v>
      </c>
      <c r="N71" s="241">
        <f t="shared" si="95"/>
        <v>7998</v>
      </c>
      <c r="O71" s="241">
        <f t="shared" si="95"/>
        <v>7998</v>
      </c>
      <c r="P71" s="241">
        <f t="shared" si="95"/>
        <v>7998</v>
      </c>
      <c r="Q71" s="241">
        <f t="shared" si="95"/>
        <v>7998</v>
      </c>
      <c r="R71" s="241">
        <f t="shared" si="95"/>
        <v>7998</v>
      </c>
      <c r="S71" s="241">
        <f t="shared" si="95"/>
        <v>7998</v>
      </c>
      <c r="T71" s="241">
        <f t="shared" si="95"/>
        <v>7998</v>
      </c>
      <c r="U71" s="241">
        <f t="shared" si="95"/>
        <v>7998</v>
      </c>
      <c r="V71" s="241">
        <f t="shared" si="95"/>
        <v>7998</v>
      </c>
      <c r="W71" s="241">
        <f t="shared" si="95"/>
        <v>7998</v>
      </c>
      <c r="X71" s="241">
        <f t="shared" si="95"/>
        <v>7998</v>
      </c>
    </row>
    <row r="72" spans="1:24" s="226" customFormat="1" ht="12.75" x14ac:dyDescent="0.2">
      <c r="C72" s="227" t="s">
        <v>245</v>
      </c>
      <c r="E72" s="228">
        <f>0%*$C$9</f>
        <v>0</v>
      </c>
      <c r="F72" s="228">
        <f t="shared" ref="F72:X72" si="96">0%*$C$9</f>
        <v>0</v>
      </c>
      <c r="G72" s="228">
        <f t="shared" si="96"/>
        <v>0</v>
      </c>
      <c r="H72" s="228">
        <f t="shared" si="96"/>
        <v>0</v>
      </c>
      <c r="I72" s="228">
        <f t="shared" si="96"/>
        <v>0</v>
      </c>
      <c r="J72" s="228">
        <f t="shared" si="96"/>
        <v>0</v>
      </c>
      <c r="K72" s="228">
        <f t="shared" si="96"/>
        <v>0</v>
      </c>
      <c r="L72" s="228">
        <f t="shared" si="96"/>
        <v>0</v>
      </c>
      <c r="M72" s="228">
        <f t="shared" si="96"/>
        <v>0</v>
      </c>
      <c r="N72" s="228">
        <f t="shared" si="96"/>
        <v>0</v>
      </c>
      <c r="O72" s="228">
        <f t="shared" si="96"/>
        <v>0</v>
      </c>
      <c r="P72" s="228">
        <f t="shared" si="96"/>
        <v>0</v>
      </c>
      <c r="Q72" s="228">
        <f t="shared" si="96"/>
        <v>0</v>
      </c>
      <c r="R72" s="228">
        <f t="shared" si="96"/>
        <v>0</v>
      </c>
      <c r="S72" s="228">
        <f t="shared" si="96"/>
        <v>0</v>
      </c>
      <c r="T72" s="228">
        <f t="shared" si="96"/>
        <v>0</v>
      </c>
      <c r="U72" s="228">
        <f t="shared" si="96"/>
        <v>0</v>
      </c>
      <c r="V72" s="228">
        <f t="shared" si="96"/>
        <v>0</v>
      </c>
      <c r="W72" s="228">
        <f t="shared" si="96"/>
        <v>0</v>
      </c>
      <c r="X72" s="228">
        <f t="shared" si="96"/>
        <v>0</v>
      </c>
    </row>
    <row r="73" spans="1:24" s="97" customFormat="1" ht="13.5" thickBot="1" x14ac:dyDescent="0.25">
      <c r="C73" s="227" t="s">
        <v>293</v>
      </c>
      <c r="E73" s="228">
        <f>100%*$C$9</f>
        <v>1657.248</v>
      </c>
      <c r="F73" s="228">
        <f t="shared" ref="F73:X73" si="97">100%*$C$9</f>
        <v>1657.248</v>
      </c>
      <c r="G73" s="228">
        <f t="shared" si="97"/>
        <v>1657.248</v>
      </c>
      <c r="H73" s="228">
        <f t="shared" si="97"/>
        <v>1657.248</v>
      </c>
      <c r="I73" s="228">
        <f t="shared" si="97"/>
        <v>1657.248</v>
      </c>
      <c r="J73" s="228">
        <f t="shared" si="97"/>
        <v>1657.248</v>
      </c>
      <c r="K73" s="228">
        <f t="shared" si="97"/>
        <v>1657.248</v>
      </c>
      <c r="L73" s="228">
        <f t="shared" si="97"/>
        <v>1657.248</v>
      </c>
      <c r="M73" s="228">
        <f t="shared" si="97"/>
        <v>1657.248</v>
      </c>
      <c r="N73" s="228">
        <f t="shared" si="97"/>
        <v>1657.248</v>
      </c>
      <c r="O73" s="228">
        <f t="shared" si="97"/>
        <v>1657.248</v>
      </c>
      <c r="P73" s="228">
        <f t="shared" si="97"/>
        <v>1657.248</v>
      </c>
      <c r="Q73" s="228">
        <f t="shared" si="97"/>
        <v>1657.248</v>
      </c>
      <c r="R73" s="228">
        <f t="shared" si="97"/>
        <v>1657.248</v>
      </c>
      <c r="S73" s="228">
        <f t="shared" si="97"/>
        <v>1657.248</v>
      </c>
      <c r="T73" s="228">
        <f t="shared" si="97"/>
        <v>1657.248</v>
      </c>
      <c r="U73" s="228">
        <f t="shared" si="97"/>
        <v>1657.248</v>
      </c>
      <c r="V73" s="228">
        <f t="shared" si="97"/>
        <v>1657.248</v>
      </c>
      <c r="W73" s="228">
        <f t="shared" si="97"/>
        <v>1657.248</v>
      </c>
      <c r="X73" s="228">
        <f t="shared" si="97"/>
        <v>1657.248</v>
      </c>
    </row>
    <row r="74" spans="1:24" ht="12.75" thickBot="1" x14ac:dyDescent="0.25">
      <c r="A74" s="120" t="s">
        <v>405</v>
      </c>
      <c r="B74" s="120"/>
      <c r="C74" s="138">
        <f>SUM(E74:X74)</f>
        <v>311496334.0800001</v>
      </c>
      <c r="E74" s="286">
        <f t="shared" ref="E74:X74" si="98">((E19+E27+E30)*E72)+((E58+E67+E70)*E73)</f>
        <v>59657613.504000001</v>
      </c>
      <c r="F74" s="119">
        <f t="shared" si="98"/>
        <v>13254669.504000001</v>
      </c>
      <c r="G74" s="119">
        <f t="shared" si="98"/>
        <v>13254669.504000001</v>
      </c>
      <c r="H74" s="119">
        <f t="shared" si="98"/>
        <v>13254669.504000001</v>
      </c>
      <c r="I74" s="119">
        <f t="shared" si="98"/>
        <v>13254669.504000001</v>
      </c>
      <c r="J74" s="119">
        <f t="shared" si="98"/>
        <v>13254669.504000001</v>
      </c>
      <c r="K74" s="119">
        <f t="shared" si="98"/>
        <v>13254669.504000001</v>
      </c>
      <c r="L74" s="119">
        <f t="shared" si="98"/>
        <v>13254669.504000001</v>
      </c>
      <c r="M74" s="119">
        <f t="shared" si="98"/>
        <v>13254669.504000001</v>
      </c>
      <c r="N74" s="119">
        <f t="shared" si="98"/>
        <v>13254669.504000001</v>
      </c>
      <c r="O74" s="119">
        <f t="shared" si="98"/>
        <v>13254669.504000001</v>
      </c>
      <c r="P74" s="119">
        <f t="shared" si="98"/>
        <v>13254669.504000001</v>
      </c>
      <c r="Q74" s="119">
        <f t="shared" si="98"/>
        <v>13254669.504000001</v>
      </c>
      <c r="R74" s="119">
        <f t="shared" si="98"/>
        <v>13254669.504000001</v>
      </c>
      <c r="S74" s="119">
        <f t="shared" si="98"/>
        <v>13254669.504000001</v>
      </c>
      <c r="T74" s="119">
        <f t="shared" si="98"/>
        <v>13254669.504000001</v>
      </c>
      <c r="U74" s="119">
        <f t="shared" si="98"/>
        <v>13254669.504000001</v>
      </c>
      <c r="V74" s="119">
        <f t="shared" si="98"/>
        <v>13254669.504000001</v>
      </c>
      <c r="W74" s="119">
        <f t="shared" si="98"/>
        <v>13254669.504000001</v>
      </c>
      <c r="X74" s="119">
        <f t="shared" si="98"/>
        <v>13254669.504000001</v>
      </c>
    </row>
    <row r="76" spans="1:24" ht="25.5" x14ac:dyDescent="0.2">
      <c r="A76" s="113" t="s">
        <v>406</v>
      </c>
      <c r="B76" s="113"/>
    </row>
    <row r="77" spans="1:24" x14ac:dyDescent="0.2">
      <c r="A77" s="123" t="s">
        <v>248</v>
      </c>
      <c r="B77" s="204" t="s">
        <v>278</v>
      </c>
      <c r="C77" s="134">
        <v>5.0000000000000001E-3</v>
      </c>
    </row>
    <row r="78" spans="1:24" x14ac:dyDescent="0.2">
      <c r="A78" s="123" t="s">
        <v>250</v>
      </c>
      <c r="B78" s="204" t="s">
        <v>279</v>
      </c>
      <c r="C78" s="211">
        <f>C37*120%</f>
        <v>7440</v>
      </c>
      <c r="E78" s="194">
        <f>E37</f>
        <v>6200</v>
      </c>
      <c r="F78" s="194">
        <f>C78*(1-C77)</f>
        <v>7402.8</v>
      </c>
      <c r="G78" s="194">
        <f>F78*(1-C77)</f>
        <v>7365.7860000000001</v>
      </c>
      <c r="H78" s="194">
        <f>G78*(1-C77)</f>
        <v>7328.9570700000004</v>
      </c>
      <c r="I78" s="194">
        <f>H78*(1-C77)</f>
        <v>7292.31228465</v>
      </c>
      <c r="J78" s="194">
        <f>I78*(1-C77)</f>
        <v>7255.8507232267502</v>
      </c>
      <c r="K78" s="194">
        <f>J78*(1-C77)</f>
        <v>7219.5714696106161</v>
      </c>
      <c r="L78" s="194">
        <f>K78*(1-C77)</f>
        <v>7183.4736122625627</v>
      </c>
      <c r="M78" s="194">
        <f>L78*(1-C77)</f>
        <v>7147.5562442012497</v>
      </c>
      <c r="N78" s="194">
        <f>M78*(1-C77)</f>
        <v>7111.8184629802436</v>
      </c>
      <c r="O78" s="194">
        <f>N78*(1-C77)</f>
        <v>7076.2593706653424</v>
      </c>
      <c r="P78" s="194">
        <f>O78*(1-C77)</f>
        <v>7040.8780738120158</v>
      </c>
      <c r="Q78" s="194">
        <f>P78*(1-C77)</f>
        <v>7005.6736834429557</v>
      </c>
      <c r="R78" s="194">
        <f>Q78*(1-C77)</f>
        <v>6970.6453150257412</v>
      </c>
      <c r="S78" s="194">
        <f>R78*(1-C77)</f>
        <v>6935.792088450612</v>
      </c>
      <c r="T78" s="194">
        <f>S78*(1-C77)</f>
        <v>6901.1131280083591</v>
      </c>
      <c r="U78" s="194">
        <f>T78*(1-C77)</f>
        <v>6866.6075623683173</v>
      </c>
      <c r="V78" s="194">
        <f>U78*(1-C77)</f>
        <v>6832.2745245564756</v>
      </c>
      <c r="W78" s="194">
        <f>V78*(1-C77)</f>
        <v>6798.1131519336932</v>
      </c>
      <c r="X78" s="194">
        <f>W78*(1-C77)</f>
        <v>6764.1225861740249</v>
      </c>
    </row>
    <row r="79" spans="1:24" ht="12.75" thickBot="1" x14ac:dyDescent="0.25">
      <c r="A79" s="123" t="s">
        <v>252</v>
      </c>
      <c r="B79" s="204" t="s">
        <v>281</v>
      </c>
      <c r="C79" s="200">
        <v>2</v>
      </c>
      <c r="E79" s="122">
        <f>C79</f>
        <v>2</v>
      </c>
      <c r="F79" s="122">
        <f t="shared" ref="F79" si="99">C79</f>
        <v>2</v>
      </c>
      <c r="G79" s="122">
        <f t="shared" ref="G79" si="100">C79</f>
        <v>2</v>
      </c>
      <c r="H79" s="122">
        <f t="shared" ref="H79" si="101">C79</f>
        <v>2</v>
      </c>
      <c r="I79" s="122">
        <f t="shared" ref="I79" si="102">C79</f>
        <v>2</v>
      </c>
      <c r="J79" s="122">
        <f t="shared" ref="J79" si="103">C79</f>
        <v>2</v>
      </c>
      <c r="K79" s="122">
        <f t="shared" ref="K79" si="104">C79</f>
        <v>2</v>
      </c>
      <c r="L79" s="122">
        <f t="shared" ref="L79" si="105">C79</f>
        <v>2</v>
      </c>
      <c r="M79" s="122">
        <f t="shared" ref="M79" si="106">C79</f>
        <v>2</v>
      </c>
      <c r="N79" s="122">
        <f t="shared" ref="N79" si="107">C79</f>
        <v>2</v>
      </c>
      <c r="O79" s="122">
        <f t="shared" ref="O79" si="108">C79</f>
        <v>2</v>
      </c>
      <c r="P79" s="122">
        <f t="shared" ref="P79" si="109">C79</f>
        <v>2</v>
      </c>
      <c r="Q79" s="122">
        <f t="shared" ref="Q79" si="110">C79</f>
        <v>2</v>
      </c>
      <c r="R79" s="122">
        <f t="shared" ref="R79" si="111">C79</f>
        <v>2</v>
      </c>
      <c r="S79" s="122">
        <f t="shared" ref="S79" si="112">C79</f>
        <v>2</v>
      </c>
      <c r="T79" s="122">
        <f t="shared" ref="T79" si="113">C79</f>
        <v>2</v>
      </c>
      <c r="U79" s="122">
        <f t="shared" ref="U79" si="114">C79</f>
        <v>2</v>
      </c>
      <c r="V79" s="122">
        <f t="shared" ref="V79" si="115">C79</f>
        <v>2</v>
      </c>
      <c r="W79" s="122">
        <f t="shared" ref="W79" si="116">C79</f>
        <v>2</v>
      </c>
      <c r="X79" s="122">
        <f t="shared" ref="X79" si="117">C79</f>
        <v>2</v>
      </c>
    </row>
    <row r="80" spans="1:24" ht="24.75" thickBot="1" x14ac:dyDescent="0.25">
      <c r="A80" s="120" t="s">
        <v>407</v>
      </c>
      <c r="B80" s="207"/>
      <c r="C80" s="138">
        <f>SUM(E80:X80)</f>
        <v>281399.21070273797</v>
      </c>
      <c r="E80" s="137">
        <f>(E78*E79)</f>
        <v>12400</v>
      </c>
      <c r="F80" s="137">
        <f t="shared" ref="F80:X80" si="118">(F78*F79)</f>
        <v>14805.6</v>
      </c>
      <c r="G80" s="137">
        <f t="shared" si="118"/>
        <v>14731.572</v>
      </c>
      <c r="H80" s="137">
        <f t="shared" si="118"/>
        <v>14657.914140000001</v>
      </c>
      <c r="I80" s="137">
        <f t="shared" si="118"/>
        <v>14584.6245693</v>
      </c>
      <c r="J80" s="137">
        <f t="shared" si="118"/>
        <v>14511.7014464535</v>
      </c>
      <c r="K80" s="137">
        <f t="shared" si="118"/>
        <v>14439.142939221232</v>
      </c>
      <c r="L80" s="137">
        <f t="shared" si="118"/>
        <v>14366.947224525125</v>
      </c>
      <c r="M80" s="137">
        <f t="shared" si="118"/>
        <v>14295.112488402499</v>
      </c>
      <c r="N80" s="137">
        <f t="shared" si="118"/>
        <v>14223.636925960487</v>
      </c>
      <c r="O80" s="137">
        <f t="shared" si="118"/>
        <v>14152.518741330685</v>
      </c>
      <c r="P80" s="137">
        <f t="shared" si="118"/>
        <v>14081.756147624032</v>
      </c>
      <c r="Q80" s="137">
        <f t="shared" si="118"/>
        <v>14011.347366885911</v>
      </c>
      <c r="R80" s="137">
        <f t="shared" si="118"/>
        <v>13941.290630051482</v>
      </c>
      <c r="S80" s="137">
        <f t="shared" si="118"/>
        <v>13871.584176901224</v>
      </c>
      <c r="T80" s="137">
        <f t="shared" si="118"/>
        <v>13802.226256016718</v>
      </c>
      <c r="U80" s="137">
        <f t="shared" si="118"/>
        <v>13733.215124736635</v>
      </c>
      <c r="V80" s="137">
        <f t="shared" si="118"/>
        <v>13664.549049112951</v>
      </c>
      <c r="W80" s="137">
        <f t="shared" si="118"/>
        <v>13596.226303867386</v>
      </c>
      <c r="X80" s="137">
        <f t="shared" si="118"/>
        <v>13528.24517234805</v>
      </c>
    </row>
    <row r="81" spans="1:26" s="226" customFormat="1" ht="12.75" x14ac:dyDescent="0.2">
      <c r="C81" s="227" t="s">
        <v>245</v>
      </c>
      <c r="E81" s="228">
        <f>0%*$C9</f>
        <v>0</v>
      </c>
      <c r="F81" s="228">
        <f t="shared" ref="F81:X81" si="119">0%*$C9</f>
        <v>0</v>
      </c>
      <c r="G81" s="228">
        <f t="shared" si="119"/>
        <v>0</v>
      </c>
      <c r="H81" s="228">
        <f t="shared" si="119"/>
        <v>0</v>
      </c>
      <c r="I81" s="228">
        <f t="shared" si="119"/>
        <v>0</v>
      </c>
      <c r="J81" s="228">
        <f t="shared" si="119"/>
        <v>0</v>
      </c>
      <c r="K81" s="228">
        <f t="shared" si="119"/>
        <v>0</v>
      </c>
      <c r="L81" s="228">
        <f t="shared" si="119"/>
        <v>0</v>
      </c>
      <c r="M81" s="228">
        <f t="shared" si="119"/>
        <v>0</v>
      </c>
      <c r="N81" s="228">
        <f t="shared" si="119"/>
        <v>0</v>
      </c>
      <c r="O81" s="228">
        <f t="shared" si="119"/>
        <v>0</v>
      </c>
      <c r="P81" s="228">
        <f t="shared" si="119"/>
        <v>0</v>
      </c>
      <c r="Q81" s="228">
        <f t="shared" si="119"/>
        <v>0</v>
      </c>
      <c r="R81" s="228">
        <f t="shared" si="119"/>
        <v>0</v>
      </c>
      <c r="S81" s="228">
        <f t="shared" si="119"/>
        <v>0</v>
      </c>
      <c r="T81" s="228">
        <f t="shared" si="119"/>
        <v>0</v>
      </c>
      <c r="U81" s="228">
        <f t="shared" si="119"/>
        <v>0</v>
      </c>
      <c r="V81" s="228">
        <f t="shared" si="119"/>
        <v>0</v>
      </c>
      <c r="W81" s="228">
        <f t="shared" si="119"/>
        <v>0</v>
      </c>
      <c r="X81" s="228">
        <f t="shared" si="119"/>
        <v>0</v>
      </c>
    </row>
    <row r="82" spans="1:26" s="226" customFormat="1" ht="12.75" x14ac:dyDescent="0.2">
      <c r="C82" s="230" t="s">
        <v>301</v>
      </c>
      <c r="E82" s="228">
        <f>E81*E37*E38</f>
        <v>0</v>
      </c>
      <c r="F82" s="228">
        <f t="shared" ref="F82:X82" si="120">F81*F37*F38</f>
        <v>0</v>
      </c>
      <c r="G82" s="228">
        <f t="shared" si="120"/>
        <v>0</v>
      </c>
      <c r="H82" s="228">
        <f t="shared" si="120"/>
        <v>0</v>
      </c>
      <c r="I82" s="228">
        <f t="shared" si="120"/>
        <v>0</v>
      </c>
      <c r="J82" s="228">
        <f t="shared" si="120"/>
        <v>0</v>
      </c>
      <c r="K82" s="228">
        <f t="shared" si="120"/>
        <v>0</v>
      </c>
      <c r="L82" s="228">
        <f t="shared" si="120"/>
        <v>0</v>
      </c>
      <c r="M82" s="228">
        <f t="shared" si="120"/>
        <v>0</v>
      </c>
      <c r="N82" s="228">
        <f t="shared" si="120"/>
        <v>0</v>
      </c>
      <c r="O82" s="228">
        <f t="shared" si="120"/>
        <v>0</v>
      </c>
      <c r="P82" s="228">
        <f t="shared" si="120"/>
        <v>0</v>
      </c>
      <c r="Q82" s="228">
        <f t="shared" si="120"/>
        <v>0</v>
      </c>
      <c r="R82" s="228">
        <f t="shared" si="120"/>
        <v>0</v>
      </c>
      <c r="S82" s="228">
        <f t="shared" si="120"/>
        <v>0</v>
      </c>
      <c r="T82" s="228">
        <f t="shared" si="120"/>
        <v>0</v>
      </c>
      <c r="U82" s="228">
        <f t="shared" si="120"/>
        <v>0</v>
      </c>
      <c r="V82" s="228">
        <f t="shared" si="120"/>
        <v>0</v>
      </c>
      <c r="W82" s="228">
        <f t="shared" si="120"/>
        <v>0</v>
      </c>
      <c r="X82" s="228">
        <f t="shared" si="120"/>
        <v>0</v>
      </c>
    </row>
    <row r="83" spans="1:26" s="97" customFormat="1" ht="12.75" x14ac:dyDescent="0.2">
      <c r="C83" s="227" t="s">
        <v>293</v>
      </c>
      <c r="E83" s="228">
        <f>100%*$C9</f>
        <v>1657.248</v>
      </c>
      <c r="F83" s="228">
        <f t="shared" ref="F83:X83" si="121">100%*$C9</f>
        <v>1657.248</v>
      </c>
      <c r="G83" s="228">
        <f t="shared" si="121"/>
        <v>1657.248</v>
      </c>
      <c r="H83" s="228">
        <f t="shared" si="121"/>
        <v>1657.248</v>
      </c>
      <c r="I83" s="228">
        <f t="shared" si="121"/>
        <v>1657.248</v>
      </c>
      <c r="J83" s="228">
        <f t="shared" si="121"/>
        <v>1657.248</v>
      </c>
      <c r="K83" s="228">
        <f t="shared" si="121"/>
        <v>1657.248</v>
      </c>
      <c r="L83" s="228">
        <f t="shared" si="121"/>
        <v>1657.248</v>
      </c>
      <c r="M83" s="228">
        <f t="shared" si="121"/>
        <v>1657.248</v>
      </c>
      <c r="N83" s="228">
        <f t="shared" si="121"/>
        <v>1657.248</v>
      </c>
      <c r="O83" s="228">
        <f t="shared" si="121"/>
        <v>1657.248</v>
      </c>
      <c r="P83" s="228">
        <f t="shared" si="121"/>
        <v>1657.248</v>
      </c>
      <c r="Q83" s="228">
        <f t="shared" si="121"/>
        <v>1657.248</v>
      </c>
      <c r="R83" s="228">
        <f t="shared" si="121"/>
        <v>1657.248</v>
      </c>
      <c r="S83" s="228">
        <f t="shared" si="121"/>
        <v>1657.248</v>
      </c>
      <c r="T83" s="228">
        <f t="shared" si="121"/>
        <v>1657.248</v>
      </c>
      <c r="U83" s="228">
        <f t="shared" si="121"/>
        <v>1657.248</v>
      </c>
      <c r="V83" s="228">
        <f t="shared" si="121"/>
        <v>1657.248</v>
      </c>
      <c r="W83" s="228">
        <f t="shared" si="121"/>
        <v>1657.248</v>
      </c>
      <c r="X83" s="228">
        <f t="shared" si="121"/>
        <v>1657.248</v>
      </c>
    </row>
    <row r="84" spans="1:26" s="97" customFormat="1" ht="13.5" thickBot="1" x14ac:dyDescent="0.25">
      <c r="C84" s="231" t="s">
        <v>302</v>
      </c>
      <c r="E84" s="228">
        <f>E83*((E78*E79))</f>
        <v>20549875.199999999</v>
      </c>
      <c r="F84" s="228">
        <f t="shared" ref="F84:X84" si="122">F83*((F78*F79))</f>
        <v>24536550.9888</v>
      </c>
      <c r="G84" s="228">
        <f>G83*((G78*G79))</f>
        <v>24413868.233856</v>
      </c>
      <c r="H84" s="228">
        <f t="shared" si="122"/>
        <v>24291798.892686721</v>
      </c>
      <c r="I84" s="228">
        <f t="shared" si="122"/>
        <v>24170339.898223288</v>
      </c>
      <c r="J84" s="228">
        <f t="shared" si="122"/>
        <v>24049488.198732171</v>
      </c>
      <c r="K84" s="228">
        <f t="shared" si="122"/>
        <v>23929240.757738508</v>
      </c>
      <c r="L84" s="228">
        <f t="shared" si="122"/>
        <v>23809594.553949814</v>
      </c>
      <c r="M84" s="228">
        <f t="shared" si="122"/>
        <v>23690546.581180066</v>
      </c>
      <c r="N84" s="228">
        <f t="shared" si="122"/>
        <v>23572093.848274168</v>
      </c>
      <c r="O84" s="228">
        <f t="shared" si="122"/>
        <v>23454233.379032794</v>
      </c>
      <c r="P84" s="228">
        <f t="shared" si="122"/>
        <v>23336962.212137632</v>
      </c>
      <c r="Q84" s="228">
        <f t="shared" si="122"/>
        <v>23220277.401076943</v>
      </c>
      <c r="R84" s="228">
        <f t="shared" si="122"/>
        <v>23104176.014071561</v>
      </c>
      <c r="S84" s="228">
        <f t="shared" si="122"/>
        <v>22988655.134001199</v>
      </c>
      <c r="T84" s="228">
        <f t="shared" si="122"/>
        <v>22873711.858331196</v>
      </c>
      <c r="U84" s="228">
        <f t="shared" si="122"/>
        <v>22759343.299039539</v>
      </c>
      <c r="V84" s="228">
        <f t="shared" si="122"/>
        <v>22645546.582544342</v>
      </c>
      <c r="W84" s="228">
        <f t="shared" si="122"/>
        <v>22532318.849631619</v>
      </c>
      <c r="X84" s="228">
        <f t="shared" si="122"/>
        <v>22419657.255383462</v>
      </c>
    </row>
    <row r="85" spans="1:26" ht="12.75" thickBot="1" x14ac:dyDescent="0.25">
      <c r="A85" s="120" t="s">
        <v>408</v>
      </c>
      <c r="B85" s="277"/>
      <c r="C85" s="278">
        <f>SUM(E85:X85)</f>
        <v>466348279.13869095</v>
      </c>
      <c r="E85" s="242">
        <f>E82+E84</f>
        <v>20549875.199999999</v>
      </c>
      <c r="F85" s="242">
        <f>F82+F84</f>
        <v>24536550.9888</v>
      </c>
      <c r="G85" s="137">
        <f t="shared" ref="G85:X85" si="123">G82+G84</f>
        <v>24413868.233856</v>
      </c>
      <c r="H85" s="137">
        <f t="shared" si="123"/>
        <v>24291798.892686721</v>
      </c>
      <c r="I85" s="137">
        <f t="shared" si="123"/>
        <v>24170339.898223288</v>
      </c>
      <c r="J85" s="242">
        <f>J82+J84</f>
        <v>24049488.198732171</v>
      </c>
      <c r="K85" s="137">
        <f t="shared" si="123"/>
        <v>23929240.757738508</v>
      </c>
      <c r="L85" s="137">
        <f t="shared" si="123"/>
        <v>23809594.553949814</v>
      </c>
      <c r="M85" s="137">
        <f t="shared" si="123"/>
        <v>23690546.581180066</v>
      </c>
      <c r="N85" s="137">
        <f t="shared" si="123"/>
        <v>23572093.848274168</v>
      </c>
      <c r="O85" s="137">
        <f t="shared" si="123"/>
        <v>23454233.379032794</v>
      </c>
      <c r="P85" s="137">
        <f t="shared" si="123"/>
        <v>23336962.212137632</v>
      </c>
      <c r="Q85" s="137">
        <f t="shared" si="123"/>
        <v>23220277.401076943</v>
      </c>
      <c r="R85" s="137">
        <f t="shared" si="123"/>
        <v>23104176.014071561</v>
      </c>
      <c r="S85" s="137">
        <f t="shared" si="123"/>
        <v>22988655.134001199</v>
      </c>
      <c r="T85" s="137">
        <f t="shared" si="123"/>
        <v>22873711.858331196</v>
      </c>
      <c r="U85" s="137">
        <f t="shared" si="123"/>
        <v>22759343.299039539</v>
      </c>
      <c r="V85" s="137">
        <f t="shared" si="123"/>
        <v>22645546.582544342</v>
      </c>
      <c r="W85" s="137">
        <f t="shared" si="123"/>
        <v>22532318.849631619</v>
      </c>
      <c r="X85" s="137">
        <f t="shared" si="123"/>
        <v>22419657.255383462</v>
      </c>
    </row>
    <row r="87" spans="1:26" x14ac:dyDescent="0.2">
      <c r="A87" s="275" t="s">
        <v>304</v>
      </c>
      <c r="B87" s="275"/>
      <c r="C87" s="116"/>
      <c r="E87" s="276"/>
      <c r="F87" s="276"/>
      <c r="G87" s="108"/>
      <c r="H87" s="108"/>
      <c r="I87" s="108"/>
      <c r="J87" s="108"/>
      <c r="K87" s="108"/>
      <c r="L87" s="108"/>
      <c r="M87" s="108"/>
      <c r="N87" s="108"/>
      <c r="O87" s="108"/>
      <c r="P87" s="108"/>
      <c r="Q87" s="108"/>
      <c r="R87" s="108"/>
      <c r="S87" s="108"/>
      <c r="T87" s="108"/>
      <c r="U87" s="108"/>
      <c r="V87" s="108"/>
      <c r="W87" s="108"/>
      <c r="X87" s="108"/>
    </row>
    <row r="88" spans="1:26" ht="24" x14ac:dyDescent="0.2">
      <c r="A88" s="98" t="s">
        <v>409</v>
      </c>
      <c r="B88" s="98" t="s">
        <v>283</v>
      </c>
      <c r="C88" s="98">
        <v>166</v>
      </c>
      <c r="E88" s="98">
        <f>$C$88</f>
        <v>166</v>
      </c>
      <c r="F88" s="98">
        <f t="shared" ref="F88:X88" si="124">$C$88</f>
        <v>166</v>
      </c>
      <c r="G88" s="98">
        <f t="shared" si="124"/>
        <v>166</v>
      </c>
      <c r="H88" s="98">
        <f t="shared" si="124"/>
        <v>166</v>
      </c>
      <c r="I88" s="98">
        <f t="shared" si="124"/>
        <v>166</v>
      </c>
      <c r="J88" s="98">
        <f t="shared" si="124"/>
        <v>166</v>
      </c>
      <c r="K88" s="98">
        <f t="shared" si="124"/>
        <v>166</v>
      </c>
      <c r="L88" s="98">
        <f t="shared" si="124"/>
        <v>166</v>
      </c>
      <c r="M88" s="98">
        <f t="shared" si="124"/>
        <v>166</v>
      </c>
      <c r="N88" s="98">
        <f t="shared" si="124"/>
        <v>166</v>
      </c>
      <c r="O88" s="98">
        <f t="shared" si="124"/>
        <v>166</v>
      </c>
      <c r="P88" s="98">
        <f t="shared" si="124"/>
        <v>166</v>
      </c>
      <c r="Q88" s="98">
        <f t="shared" si="124"/>
        <v>166</v>
      </c>
      <c r="R88" s="98">
        <f t="shared" si="124"/>
        <v>166</v>
      </c>
      <c r="S88" s="98">
        <f t="shared" si="124"/>
        <v>166</v>
      </c>
      <c r="T88" s="98">
        <f t="shared" si="124"/>
        <v>166</v>
      </c>
      <c r="U88" s="98">
        <f t="shared" si="124"/>
        <v>166</v>
      </c>
      <c r="V88" s="98">
        <f t="shared" si="124"/>
        <v>166</v>
      </c>
      <c r="W88" s="98">
        <f t="shared" si="124"/>
        <v>166</v>
      </c>
      <c r="X88" s="98">
        <f t="shared" si="124"/>
        <v>166</v>
      </c>
    </row>
    <row r="89" spans="1:26" ht="24" x14ac:dyDescent="0.2">
      <c r="A89" s="98" t="s">
        <v>410</v>
      </c>
      <c r="B89" s="98" t="s">
        <v>285</v>
      </c>
      <c r="C89" s="98">
        <v>546</v>
      </c>
      <c r="E89" s="98">
        <f>$C$89</f>
        <v>546</v>
      </c>
      <c r="F89" s="98">
        <f t="shared" ref="F89:X89" si="125">$C$89</f>
        <v>546</v>
      </c>
      <c r="G89" s="98">
        <f t="shared" si="125"/>
        <v>546</v>
      </c>
      <c r="H89" s="98">
        <f t="shared" si="125"/>
        <v>546</v>
      </c>
      <c r="I89" s="98">
        <f t="shared" si="125"/>
        <v>546</v>
      </c>
      <c r="J89" s="98">
        <f t="shared" si="125"/>
        <v>546</v>
      </c>
      <c r="K89" s="98">
        <f t="shared" si="125"/>
        <v>546</v>
      </c>
      <c r="L89" s="98">
        <f t="shared" si="125"/>
        <v>546</v>
      </c>
      <c r="M89" s="98">
        <f t="shared" si="125"/>
        <v>546</v>
      </c>
      <c r="N89" s="98">
        <f t="shared" si="125"/>
        <v>546</v>
      </c>
      <c r="O89" s="98">
        <f t="shared" si="125"/>
        <v>546</v>
      </c>
      <c r="P89" s="98">
        <f t="shared" si="125"/>
        <v>546</v>
      </c>
      <c r="Q89" s="98">
        <f t="shared" si="125"/>
        <v>546</v>
      </c>
      <c r="R89" s="98">
        <f t="shared" si="125"/>
        <v>546</v>
      </c>
      <c r="S89" s="98">
        <f t="shared" si="125"/>
        <v>546</v>
      </c>
      <c r="T89" s="98">
        <f t="shared" si="125"/>
        <v>546</v>
      </c>
      <c r="U89" s="98">
        <f t="shared" si="125"/>
        <v>546</v>
      </c>
      <c r="V89" s="98">
        <f t="shared" si="125"/>
        <v>546</v>
      </c>
      <c r="W89" s="98">
        <f t="shared" si="125"/>
        <v>546</v>
      </c>
      <c r="X89" s="98">
        <f t="shared" si="125"/>
        <v>546</v>
      </c>
      <c r="Y89" s="98">
        <f>SUM(E89:X89)</f>
        <v>10920</v>
      </c>
      <c r="Z89" s="98">
        <v>4654</v>
      </c>
    </row>
    <row r="90" spans="1:26" x14ac:dyDescent="0.2">
      <c r="A90" s="275" t="s">
        <v>307</v>
      </c>
      <c r="B90" s="275"/>
      <c r="C90" s="278">
        <f>SUM(E90:X90)</f>
        <v>3866</v>
      </c>
      <c r="E90" s="276">
        <f>SUM(E88:E89)</f>
        <v>712</v>
      </c>
      <c r="F90" s="276">
        <f t="shared" ref="F90:X90" si="126">SUM(F88)</f>
        <v>166</v>
      </c>
      <c r="G90" s="276">
        <f t="shared" si="126"/>
        <v>166</v>
      </c>
      <c r="H90" s="276">
        <f t="shared" si="126"/>
        <v>166</v>
      </c>
      <c r="I90" s="276">
        <f t="shared" si="126"/>
        <v>166</v>
      </c>
      <c r="J90" s="276">
        <f t="shared" si="126"/>
        <v>166</v>
      </c>
      <c r="K90" s="276">
        <f t="shared" si="126"/>
        <v>166</v>
      </c>
      <c r="L90" s="276">
        <f t="shared" si="126"/>
        <v>166</v>
      </c>
      <c r="M90" s="276">
        <f t="shared" si="126"/>
        <v>166</v>
      </c>
      <c r="N90" s="276">
        <f t="shared" si="126"/>
        <v>166</v>
      </c>
      <c r="O90" s="276">
        <f t="shared" si="126"/>
        <v>166</v>
      </c>
      <c r="P90" s="276">
        <f t="shared" si="126"/>
        <v>166</v>
      </c>
      <c r="Q90" s="276">
        <f t="shared" si="126"/>
        <v>166</v>
      </c>
      <c r="R90" s="276">
        <f t="shared" si="126"/>
        <v>166</v>
      </c>
      <c r="S90" s="276">
        <f t="shared" si="126"/>
        <v>166</v>
      </c>
      <c r="T90" s="276">
        <f t="shared" si="126"/>
        <v>166</v>
      </c>
      <c r="U90" s="276">
        <f t="shared" si="126"/>
        <v>166</v>
      </c>
      <c r="V90" s="276">
        <f t="shared" si="126"/>
        <v>166</v>
      </c>
      <c r="W90" s="276">
        <f t="shared" si="126"/>
        <v>166</v>
      </c>
      <c r="X90" s="276">
        <f t="shared" si="126"/>
        <v>166</v>
      </c>
    </row>
    <row r="92" spans="1:26" ht="25.5" x14ac:dyDescent="0.2">
      <c r="A92" s="113" t="s">
        <v>411</v>
      </c>
      <c r="B92" s="113"/>
      <c r="C92" s="116"/>
      <c r="D92" s="107"/>
    </row>
    <row r="93" spans="1:26" x14ac:dyDescent="0.2">
      <c r="A93" s="114" t="s">
        <v>309</v>
      </c>
      <c r="B93" s="114"/>
      <c r="C93" s="114">
        <f>SUM(E93:X93)</f>
        <v>93439.21070273791</v>
      </c>
      <c r="D93" s="109"/>
      <c r="E93" s="232">
        <f>E80-E71</f>
        <v>-23598</v>
      </c>
      <c r="F93" s="232">
        <f t="shared" ref="F93:X93" si="127">F80-F71</f>
        <v>6807.6</v>
      </c>
      <c r="G93" s="232">
        <f t="shared" si="127"/>
        <v>6733.5720000000001</v>
      </c>
      <c r="H93" s="232">
        <f t="shared" si="127"/>
        <v>6659.9141400000008</v>
      </c>
      <c r="I93" s="232">
        <f t="shared" si="127"/>
        <v>6586.6245693000001</v>
      </c>
      <c r="J93" s="232">
        <f t="shared" si="127"/>
        <v>6513.7014464535005</v>
      </c>
      <c r="K93" s="232">
        <f t="shared" si="127"/>
        <v>6441.1429392212322</v>
      </c>
      <c r="L93" s="232">
        <f t="shared" si="127"/>
        <v>6368.9472245251254</v>
      </c>
      <c r="M93" s="232">
        <f t="shared" si="127"/>
        <v>6297.1124884024994</v>
      </c>
      <c r="N93" s="232">
        <f t="shared" si="127"/>
        <v>6225.6369259604871</v>
      </c>
      <c r="O93" s="232">
        <f t="shared" si="127"/>
        <v>6154.5187413306849</v>
      </c>
      <c r="P93" s="232">
        <f t="shared" si="127"/>
        <v>6083.7561476240317</v>
      </c>
      <c r="Q93" s="232">
        <f t="shared" si="127"/>
        <v>6013.3473668859115</v>
      </c>
      <c r="R93" s="232">
        <f t="shared" si="127"/>
        <v>5943.2906300514824</v>
      </c>
      <c r="S93" s="232">
        <f t="shared" si="127"/>
        <v>5873.5841769012241</v>
      </c>
      <c r="T93" s="232">
        <f t="shared" si="127"/>
        <v>5804.2262560167183</v>
      </c>
      <c r="U93" s="232">
        <f t="shared" si="127"/>
        <v>5735.2151247366346</v>
      </c>
      <c r="V93" s="232">
        <f t="shared" si="127"/>
        <v>5666.5490491129513</v>
      </c>
      <c r="W93" s="232">
        <f t="shared" si="127"/>
        <v>5598.2263038673864</v>
      </c>
      <c r="X93" s="232">
        <f t="shared" si="127"/>
        <v>5530.2451723480499</v>
      </c>
    </row>
    <row r="94" spans="1:26" ht="12.75" x14ac:dyDescent="0.2">
      <c r="A94" s="107" t="s">
        <v>310</v>
      </c>
      <c r="B94" s="107"/>
      <c r="C94" s="279">
        <f>NPV(C3,E93:X93)</f>
        <v>49604.850969075596</v>
      </c>
    </row>
    <row r="95" spans="1:26" ht="24" x14ac:dyDescent="0.2">
      <c r="A95" s="114" t="s">
        <v>311</v>
      </c>
      <c r="B95" s="114"/>
      <c r="C95" s="114">
        <f>SUM(E95:X95)</f>
        <v>154851945.05869102</v>
      </c>
      <c r="D95" s="109"/>
      <c r="E95" s="232">
        <f>E85-E74</f>
        <v>-39107738.304000005</v>
      </c>
      <c r="F95" s="232">
        <f t="shared" ref="F95:X95" si="128">F85-F74</f>
        <v>11281881.4848</v>
      </c>
      <c r="G95" s="232">
        <f t="shared" si="128"/>
        <v>11159198.729855999</v>
      </c>
      <c r="H95" s="232">
        <f t="shared" si="128"/>
        <v>11037129.38868672</v>
      </c>
      <c r="I95" s="232">
        <f t="shared" si="128"/>
        <v>10915670.394223288</v>
      </c>
      <c r="J95" s="232">
        <f t="shared" si="128"/>
        <v>10794818.694732171</v>
      </c>
      <c r="K95" s="232">
        <f t="shared" si="128"/>
        <v>10674571.253738508</v>
      </c>
      <c r="L95" s="232">
        <f t="shared" si="128"/>
        <v>10554925.049949814</v>
      </c>
      <c r="M95" s="232">
        <f t="shared" si="128"/>
        <v>10435877.077180065</v>
      </c>
      <c r="N95" s="232">
        <f t="shared" si="128"/>
        <v>10317424.344274167</v>
      </c>
      <c r="O95" s="232">
        <f t="shared" si="128"/>
        <v>10199563.875032794</v>
      </c>
      <c r="P95" s="232">
        <f t="shared" si="128"/>
        <v>10082292.708137631</v>
      </c>
      <c r="Q95" s="232">
        <f t="shared" si="128"/>
        <v>9965607.897076942</v>
      </c>
      <c r="R95" s="232">
        <f t="shared" si="128"/>
        <v>9849506.5100715607</v>
      </c>
      <c r="S95" s="232">
        <f t="shared" si="128"/>
        <v>9733985.6300011985</v>
      </c>
      <c r="T95" s="232">
        <f t="shared" si="128"/>
        <v>9619042.3543311954</v>
      </c>
      <c r="U95" s="232">
        <f t="shared" si="128"/>
        <v>9504673.7950395383</v>
      </c>
      <c r="V95" s="232">
        <f t="shared" si="128"/>
        <v>9390877.078544341</v>
      </c>
      <c r="W95" s="232">
        <f t="shared" si="128"/>
        <v>9277649.3456316181</v>
      </c>
      <c r="X95" s="232">
        <f t="shared" si="128"/>
        <v>9164987.7513834611</v>
      </c>
    </row>
    <row r="96" spans="1:26" ht="12.75" x14ac:dyDescent="0.2">
      <c r="A96" s="107" t="s">
        <v>312</v>
      </c>
      <c r="B96" s="107"/>
      <c r="C96" s="279">
        <f>NPV(C3,E95:X95)</f>
        <v>82207540.058798566</v>
      </c>
    </row>
    <row r="97" spans="1:24" ht="24" x14ac:dyDescent="0.2">
      <c r="A97" s="114" t="s">
        <v>313</v>
      </c>
      <c r="B97" s="114"/>
      <c r="C97" s="114">
        <f>SUM(E97:X97)</f>
        <v>154855811.05869102</v>
      </c>
      <c r="D97" s="109"/>
      <c r="E97" s="232">
        <f>(E85+E90)-E74</f>
        <v>-39107026.304000005</v>
      </c>
      <c r="F97" s="232">
        <f t="shared" ref="F97:X97" si="129">(F85+F90)-F74</f>
        <v>11282047.4848</v>
      </c>
      <c r="G97" s="232">
        <f t="shared" si="129"/>
        <v>11159364.729855999</v>
      </c>
      <c r="H97" s="232">
        <f t="shared" si="129"/>
        <v>11037295.38868672</v>
      </c>
      <c r="I97" s="232">
        <f t="shared" si="129"/>
        <v>10915836.394223288</v>
      </c>
      <c r="J97" s="232">
        <f t="shared" si="129"/>
        <v>10794984.694732171</v>
      </c>
      <c r="K97" s="232">
        <f t="shared" si="129"/>
        <v>10674737.253738508</v>
      </c>
      <c r="L97" s="232">
        <f t="shared" si="129"/>
        <v>10555091.049949814</v>
      </c>
      <c r="M97" s="232">
        <f t="shared" si="129"/>
        <v>10436043.077180065</v>
      </c>
      <c r="N97" s="232">
        <f t="shared" si="129"/>
        <v>10317590.344274167</v>
      </c>
      <c r="O97" s="232">
        <f t="shared" si="129"/>
        <v>10199729.875032794</v>
      </c>
      <c r="P97" s="232">
        <f t="shared" si="129"/>
        <v>10082458.708137631</v>
      </c>
      <c r="Q97" s="232">
        <f t="shared" si="129"/>
        <v>9965773.897076942</v>
      </c>
      <c r="R97" s="232">
        <f t="shared" si="129"/>
        <v>9849672.5100715607</v>
      </c>
      <c r="S97" s="232">
        <f t="shared" si="129"/>
        <v>9734151.6300011985</v>
      </c>
      <c r="T97" s="232">
        <f t="shared" si="129"/>
        <v>9619208.3543311954</v>
      </c>
      <c r="U97" s="232">
        <f t="shared" si="129"/>
        <v>9504839.7950395383</v>
      </c>
      <c r="V97" s="232">
        <f t="shared" si="129"/>
        <v>9391043.078544341</v>
      </c>
      <c r="W97" s="232">
        <f t="shared" si="129"/>
        <v>9277815.3456316181</v>
      </c>
      <c r="X97" s="232">
        <f t="shared" si="129"/>
        <v>9165153.7513834611</v>
      </c>
    </row>
    <row r="98" spans="1:24" ht="24" x14ac:dyDescent="0.2">
      <c r="A98" s="107" t="s">
        <v>314</v>
      </c>
      <c r="B98" s="107"/>
      <c r="C98" s="280">
        <f>NPV(C3,E97:X97)</f>
        <v>82210128.785715431</v>
      </c>
    </row>
    <row r="99" spans="1:24" x14ac:dyDescent="0.2">
      <c r="A99" s="237" t="s">
        <v>315</v>
      </c>
      <c r="B99" s="238"/>
    </row>
    <row r="100" spans="1:24" ht="48" customHeight="1" x14ac:dyDescent="0.2">
      <c r="A100" s="239">
        <v>0.05</v>
      </c>
      <c r="B100" s="240">
        <f>C94</f>
        <v>49604.850969075596</v>
      </c>
      <c r="E100" s="377"/>
      <c r="F100" s="377"/>
      <c r="H100" s="377"/>
      <c r="I100" s="377"/>
    </row>
    <row r="101" spans="1:24" x14ac:dyDescent="0.2">
      <c r="A101" s="136">
        <v>0.1</v>
      </c>
      <c r="B101" s="240">
        <f t="dataTable" ref="B101:B103" dt2D="0" dtr="0" r1="C3"/>
        <v>26858.159736453108</v>
      </c>
      <c r="E101" s="239"/>
      <c r="F101" s="240"/>
      <c r="H101" s="239"/>
      <c r="I101" s="240"/>
    </row>
    <row r="102" spans="1:24" x14ac:dyDescent="0.2">
      <c r="A102" s="136">
        <v>0.15</v>
      </c>
      <c r="B102" s="240">
        <v>14127.411589999972</v>
      </c>
      <c r="E102" s="136"/>
      <c r="F102" s="240"/>
      <c r="H102" s="136"/>
      <c r="I102" s="240"/>
    </row>
    <row r="103" spans="1:24" x14ac:dyDescent="0.2">
      <c r="A103" s="136">
        <v>0.2</v>
      </c>
      <c r="B103" s="240">
        <v>6525.7495313963263</v>
      </c>
      <c r="E103" s="136"/>
      <c r="F103" s="240"/>
      <c r="H103" s="136"/>
      <c r="I103" s="240"/>
    </row>
    <row r="104" spans="1:24" x14ac:dyDescent="0.2">
      <c r="E104" s="136"/>
      <c r="F104" s="240"/>
      <c r="H104" s="136"/>
      <c r="I104" s="240"/>
    </row>
    <row r="106" spans="1:24" ht="25.5" x14ac:dyDescent="0.2">
      <c r="A106" s="140" t="s">
        <v>412</v>
      </c>
      <c r="B106" s="140"/>
      <c r="C106" s="141"/>
    </row>
    <row r="107" spans="1:24" ht="12.75" x14ac:dyDescent="0.2">
      <c r="A107" s="233"/>
      <c r="B107" s="233"/>
      <c r="C107" s="234" t="s">
        <v>262</v>
      </c>
      <c r="E107" s="235">
        <v>1</v>
      </c>
      <c r="F107" s="235">
        <v>1</v>
      </c>
      <c r="G107" s="235">
        <v>1</v>
      </c>
      <c r="H107" s="235">
        <v>1</v>
      </c>
      <c r="I107" s="235">
        <v>1</v>
      </c>
      <c r="J107" s="235">
        <v>1</v>
      </c>
      <c r="K107" s="235">
        <v>1</v>
      </c>
      <c r="L107" s="235">
        <v>1</v>
      </c>
      <c r="M107" s="235">
        <v>1</v>
      </c>
      <c r="N107" s="235">
        <v>1</v>
      </c>
      <c r="O107" s="235">
        <v>1</v>
      </c>
      <c r="P107" s="235">
        <v>1</v>
      </c>
      <c r="Q107" s="235">
        <v>1</v>
      </c>
      <c r="R107" s="235">
        <v>1</v>
      </c>
      <c r="S107" s="235">
        <v>1</v>
      </c>
      <c r="T107" s="235">
        <v>1</v>
      </c>
      <c r="U107" s="235">
        <v>1</v>
      </c>
      <c r="V107" s="235">
        <v>1</v>
      </c>
      <c r="W107" s="235">
        <v>1</v>
      </c>
      <c r="X107" s="235">
        <v>1</v>
      </c>
    </row>
    <row r="108" spans="1:24" ht="12.75" x14ac:dyDescent="0.2">
      <c r="A108" s="140" t="s">
        <v>6</v>
      </c>
      <c r="B108" s="140" t="s">
        <v>213</v>
      </c>
      <c r="C108" s="145" t="s">
        <v>214</v>
      </c>
      <c r="E108" s="122" t="s">
        <v>63</v>
      </c>
      <c r="F108" s="122" t="s">
        <v>64</v>
      </c>
      <c r="G108" s="122" t="s">
        <v>65</v>
      </c>
      <c r="H108" s="122" t="s">
        <v>66</v>
      </c>
      <c r="I108" s="122" t="s">
        <v>67</v>
      </c>
      <c r="J108" s="122" t="s">
        <v>68</v>
      </c>
      <c r="K108" s="122" t="s">
        <v>69</v>
      </c>
      <c r="L108" s="122" t="s">
        <v>70</v>
      </c>
      <c r="M108" s="122" t="s">
        <v>71</v>
      </c>
      <c r="N108" s="122" t="s">
        <v>72</v>
      </c>
      <c r="O108" s="122" t="s">
        <v>73</v>
      </c>
      <c r="P108" s="122" t="s">
        <v>74</v>
      </c>
      <c r="Q108" s="122" t="s">
        <v>75</v>
      </c>
      <c r="R108" s="122" t="s">
        <v>76</v>
      </c>
      <c r="S108" s="122" t="s">
        <v>77</v>
      </c>
      <c r="T108" s="122" t="s">
        <v>78</v>
      </c>
      <c r="U108" s="122" t="s">
        <v>79</v>
      </c>
      <c r="V108" s="122" t="s">
        <v>80</v>
      </c>
      <c r="W108" s="122" t="s">
        <v>81</v>
      </c>
      <c r="X108" s="122" t="s">
        <v>82</v>
      </c>
    </row>
    <row r="109" spans="1:24" x14ac:dyDescent="0.2">
      <c r="A109" s="157" t="s">
        <v>215</v>
      </c>
      <c r="B109" s="157"/>
      <c r="C109" s="157" t="s">
        <v>216</v>
      </c>
      <c r="D109" s="107"/>
      <c r="E109" s="122">
        <v>0</v>
      </c>
      <c r="F109" s="122">
        <v>0</v>
      </c>
      <c r="G109" s="122">
        <v>0</v>
      </c>
      <c r="H109" s="122">
        <v>0</v>
      </c>
      <c r="I109" s="122">
        <v>0</v>
      </c>
      <c r="J109" s="122">
        <v>0</v>
      </c>
      <c r="K109" s="122">
        <v>0</v>
      </c>
      <c r="L109" s="122">
        <v>0</v>
      </c>
      <c r="M109" s="122">
        <v>0</v>
      </c>
      <c r="N109" s="122">
        <v>0</v>
      </c>
      <c r="O109" s="122">
        <v>0</v>
      </c>
      <c r="P109" s="122">
        <v>0</v>
      </c>
      <c r="Q109" s="122">
        <v>0</v>
      </c>
      <c r="R109" s="122">
        <v>0</v>
      </c>
      <c r="S109" s="122">
        <v>0</v>
      </c>
      <c r="T109" s="122">
        <v>0</v>
      </c>
      <c r="U109" s="122">
        <v>0</v>
      </c>
      <c r="V109" s="122">
        <v>0</v>
      </c>
      <c r="W109" s="122">
        <v>0</v>
      </c>
      <c r="X109" s="122">
        <v>0</v>
      </c>
    </row>
    <row r="110" spans="1:24" ht="24" x14ac:dyDescent="0.2">
      <c r="A110" s="146" t="s">
        <v>318</v>
      </c>
      <c r="B110" s="146"/>
      <c r="C110" s="152"/>
      <c r="E110" s="97"/>
      <c r="F110" s="97"/>
      <c r="G110" s="97"/>
      <c r="H110" s="97"/>
      <c r="I110" s="97"/>
      <c r="J110" s="97"/>
      <c r="K110" s="97"/>
      <c r="L110" s="97"/>
      <c r="M110" s="97"/>
      <c r="N110" s="97"/>
      <c r="O110" s="97"/>
      <c r="P110" s="97"/>
      <c r="Q110" s="97"/>
      <c r="R110" s="97"/>
      <c r="S110" s="97"/>
      <c r="T110" s="97"/>
      <c r="U110" s="97"/>
      <c r="V110" s="97"/>
      <c r="W110" s="97"/>
      <c r="X110" s="97"/>
    </row>
    <row r="111" spans="1:24" x14ac:dyDescent="0.2">
      <c r="A111" s="122" t="s">
        <v>220</v>
      </c>
      <c r="B111" s="122" t="s">
        <v>288</v>
      </c>
      <c r="C111" s="122">
        <v>750</v>
      </c>
      <c r="E111" s="122">
        <f>C111</f>
        <v>750</v>
      </c>
      <c r="F111" s="122">
        <f>C111</f>
        <v>750</v>
      </c>
      <c r="G111" s="122">
        <f>C111</f>
        <v>750</v>
      </c>
      <c r="H111" s="122">
        <f>C111</f>
        <v>750</v>
      </c>
      <c r="I111" s="122">
        <f>C111</f>
        <v>750</v>
      </c>
      <c r="J111" s="122">
        <f>C111</f>
        <v>750</v>
      </c>
      <c r="K111" s="122">
        <f>C111</f>
        <v>750</v>
      </c>
      <c r="L111" s="122">
        <f>C111</f>
        <v>750</v>
      </c>
      <c r="M111" s="122">
        <f>C111</f>
        <v>750</v>
      </c>
      <c r="N111" s="122">
        <f>C111</f>
        <v>750</v>
      </c>
      <c r="O111" s="122">
        <f>C111</f>
        <v>750</v>
      </c>
      <c r="P111" s="122">
        <f>C111</f>
        <v>750</v>
      </c>
      <c r="Q111" s="122">
        <f>C111</f>
        <v>750</v>
      </c>
      <c r="R111" s="122">
        <f>C111</f>
        <v>750</v>
      </c>
      <c r="S111" s="122">
        <f>C111</f>
        <v>750</v>
      </c>
      <c r="T111" s="122">
        <f>C111</f>
        <v>750</v>
      </c>
      <c r="U111" s="122">
        <f>C111</f>
        <v>750</v>
      </c>
      <c r="V111" s="122">
        <f>C111</f>
        <v>750</v>
      </c>
      <c r="W111" s="122">
        <f>C111</f>
        <v>750</v>
      </c>
      <c r="X111" s="122">
        <f>C111</f>
        <v>750</v>
      </c>
    </row>
    <row r="112" spans="1:24" x14ac:dyDescent="0.2">
      <c r="A112" s="98" t="s">
        <v>222</v>
      </c>
      <c r="B112" s="122" t="s">
        <v>290</v>
      </c>
      <c r="C112" s="98">
        <v>1800</v>
      </c>
      <c r="E112" s="122">
        <f>C112</f>
        <v>1800</v>
      </c>
      <c r="F112" s="122">
        <f>C112</f>
        <v>1800</v>
      </c>
      <c r="G112" s="122">
        <f>C112</f>
        <v>1800</v>
      </c>
      <c r="H112" s="122">
        <f>C112</f>
        <v>1800</v>
      </c>
      <c r="I112" s="122">
        <f>C112</f>
        <v>1800</v>
      </c>
      <c r="J112" s="122">
        <f>C112</f>
        <v>1800</v>
      </c>
      <c r="K112" s="122">
        <f>C112</f>
        <v>1800</v>
      </c>
      <c r="L112" s="122">
        <f>C112</f>
        <v>1800</v>
      </c>
      <c r="M112" s="122">
        <f>C112</f>
        <v>1800</v>
      </c>
      <c r="N112" s="122">
        <f>C112</f>
        <v>1800</v>
      </c>
      <c r="O112" s="122">
        <f>C112</f>
        <v>1800</v>
      </c>
      <c r="P112" s="122">
        <f>C112</f>
        <v>1800</v>
      </c>
      <c r="Q112" s="122">
        <f>C112</f>
        <v>1800</v>
      </c>
      <c r="R112" s="122">
        <f>C112</f>
        <v>1800</v>
      </c>
      <c r="S112" s="122">
        <f>C112</f>
        <v>1800</v>
      </c>
      <c r="T112" s="122">
        <f>C112</f>
        <v>1800</v>
      </c>
      <c r="U112" s="122">
        <f>C112</f>
        <v>1800</v>
      </c>
      <c r="V112" s="122">
        <f>C112</f>
        <v>1800</v>
      </c>
      <c r="W112" s="122">
        <f>C112</f>
        <v>1800</v>
      </c>
      <c r="X112" s="122">
        <f>C112</f>
        <v>1800</v>
      </c>
    </row>
    <row r="113" spans="1:24" ht="24.75" thickBot="1" x14ac:dyDescent="0.25">
      <c r="A113" s="98" t="s">
        <v>382</v>
      </c>
      <c r="B113" s="122" t="s">
        <v>296</v>
      </c>
      <c r="C113" s="98">
        <v>2200</v>
      </c>
      <c r="E113" s="122">
        <f>C113</f>
        <v>2200</v>
      </c>
      <c r="F113" s="122">
        <f>C113</f>
        <v>2200</v>
      </c>
      <c r="G113" s="122">
        <f>C113</f>
        <v>2200</v>
      </c>
      <c r="H113" s="122">
        <f>C113</f>
        <v>2200</v>
      </c>
      <c r="I113" s="122">
        <f>C113</f>
        <v>2200</v>
      </c>
      <c r="J113" s="122">
        <f>C113</f>
        <v>2200</v>
      </c>
      <c r="K113" s="122">
        <f>C113</f>
        <v>2200</v>
      </c>
      <c r="L113" s="122">
        <f>C113</f>
        <v>2200</v>
      </c>
      <c r="M113" s="122">
        <f>C113</f>
        <v>2200</v>
      </c>
      <c r="N113" s="122">
        <f>C113</f>
        <v>2200</v>
      </c>
      <c r="O113" s="122">
        <f>C113</f>
        <v>2200</v>
      </c>
      <c r="P113" s="122">
        <f>C113</f>
        <v>2200</v>
      </c>
      <c r="Q113" s="122">
        <f>C113</f>
        <v>2200</v>
      </c>
      <c r="R113" s="122">
        <f>C113</f>
        <v>2200</v>
      </c>
      <c r="S113" s="122">
        <f>C113</f>
        <v>2200</v>
      </c>
      <c r="T113" s="122">
        <f>C113</f>
        <v>2200</v>
      </c>
      <c r="U113" s="122">
        <f>C113</f>
        <v>2200</v>
      </c>
      <c r="V113" s="122">
        <f>C113</f>
        <v>2200</v>
      </c>
      <c r="W113" s="122">
        <f>C113</f>
        <v>2200</v>
      </c>
      <c r="X113" s="122">
        <f>C113</f>
        <v>2200</v>
      </c>
    </row>
    <row r="114" spans="1:24" s="118" customFormat="1" ht="27.6" customHeight="1" thickBot="1" x14ac:dyDescent="0.25">
      <c r="A114" s="155" t="s">
        <v>325</v>
      </c>
      <c r="B114" s="155"/>
      <c r="C114" s="156">
        <f>SUM(E114:X114)</f>
        <v>95000</v>
      </c>
      <c r="D114" s="107"/>
      <c r="E114" s="156">
        <f t="shared" ref="E114:X114" si="130">SUM(E111:E113)</f>
        <v>4750</v>
      </c>
      <c r="F114" s="156">
        <f t="shared" si="130"/>
        <v>4750</v>
      </c>
      <c r="G114" s="156">
        <f t="shared" si="130"/>
        <v>4750</v>
      </c>
      <c r="H114" s="156">
        <f t="shared" si="130"/>
        <v>4750</v>
      </c>
      <c r="I114" s="156">
        <f t="shared" si="130"/>
        <v>4750</v>
      </c>
      <c r="J114" s="156">
        <f t="shared" si="130"/>
        <v>4750</v>
      </c>
      <c r="K114" s="156">
        <f t="shared" si="130"/>
        <v>4750</v>
      </c>
      <c r="L114" s="156">
        <f t="shared" si="130"/>
        <v>4750</v>
      </c>
      <c r="M114" s="156">
        <f t="shared" si="130"/>
        <v>4750</v>
      </c>
      <c r="N114" s="156">
        <f t="shared" si="130"/>
        <v>4750</v>
      </c>
      <c r="O114" s="156">
        <f t="shared" si="130"/>
        <v>4750</v>
      </c>
      <c r="P114" s="156">
        <f t="shared" si="130"/>
        <v>4750</v>
      </c>
      <c r="Q114" s="156">
        <f t="shared" si="130"/>
        <v>4750</v>
      </c>
      <c r="R114" s="156">
        <f t="shared" si="130"/>
        <v>4750</v>
      </c>
      <c r="S114" s="156">
        <f t="shared" si="130"/>
        <v>4750</v>
      </c>
      <c r="T114" s="156">
        <f t="shared" si="130"/>
        <v>4750</v>
      </c>
      <c r="U114" s="156">
        <f t="shared" si="130"/>
        <v>4750</v>
      </c>
      <c r="V114" s="156">
        <f t="shared" si="130"/>
        <v>4750</v>
      </c>
      <c r="W114" s="156">
        <f t="shared" si="130"/>
        <v>4750</v>
      </c>
      <c r="X114" s="156">
        <f t="shared" si="130"/>
        <v>4750</v>
      </c>
    </row>
    <row r="115" spans="1:24" ht="36.75" thickBot="1" x14ac:dyDescent="0.25">
      <c r="A115" s="146" t="s">
        <v>326</v>
      </c>
      <c r="B115" s="146"/>
      <c r="C115" s="152"/>
      <c r="E115" s="97"/>
      <c r="F115" s="97"/>
      <c r="G115" s="97"/>
      <c r="H115" s="97"/>
      <c r="I115" s="97"/>
      <c r="J115" s="97"/>
      <c r="K115" s="97"/>
      <c r="L115" s="97"/>
      <c r="M115" s="97"/>
      <c r="N115" s="97"/>
      <c r="O115" s="97"/>
      <c r="P115" s="97"/>
      <c r="Q115" s="97"/>
      <c r="R115" s="97"/>
      <c r="S115" s="97"/>
      <c r="T115" s="97"/>
      <c r="U115" s="97"/>
      <c r="V115" s="97"/>
      <c r="W115" s="97"/>
      <c r="X115" s="97"/>
    </row>
    <row r="116" spans="1:24" x14ac:dyDescent="0.2">
      <c r="A116" s="122" t="s">
        <v>385</v>
      </c>
      <c r="B116" s="204" t="s">
        <v>297</v>
      </c>
      <c r="C116" s="131">
        <v>72</v>
      </c>
      <c r="E116" s="122">
        <f t="shared" ref="E116:E121" si="131">C116</f>
        <v>72</v>
      </c>
      <c r="F116" s="122">
        <f t="shared" ref="F116:F121" si="132">C116</f>
        <v>72</v>
      </c>
      <c r="G116" s="122">
        <f t="shared" ref="G116:G121" si="133">C116</f>
        <v>72</v>
      </c>
      <c r="H116" s="122">
        <f t="shared" ref="H116:H121" si="134">C116</f>
        <v>72</v>
      </c>
      <c r="I116" s="122">
        <f t="shared" ref="I116:I121" si="135">C116</f>
        <v>72</v>
      </c>
      <c r="J116" s="122">
        <f t="shared" ref="J116:J122" si="136">C116</f>
        <v>72</v>
      </c>
      <c r="K116" s="122">
        <f t="shared" ref="K116:K122" si="137">C116</f>
        <v>72</v>
      </c>
      <c r="L116" s="122">
        <f t="shared" ref="L116:L122" si="138">C116</f>
        <v>72</v>
      </c>
      <c r="M116" s="122">
        <f t="shared" ref="M116:M122" si="139">C116</f>
        <v>72</v>
      </c>
      <c r="N116" s="122">
        <f t="shared" ref="N116:N122" si="140">C116</f>
        <v>72</v>
      </c>
      <c r="O116" s="122">
        <f t="shared" ref="O116:O122" si="141">C116</f>
        <v>72</v>
      </c>
      <c r="P116" s="122">
        <f t="shared" ref="P116:P122" si="142">C116</f>
        <v>72</v>
      </c>
      <c r="Q116" s="122">
        <f t="shared" ref="Q116:Q122" si="143">C116</f>
        <v>72</v>
      </c>
      <c r="R116" s="122">
        <f t="shared" ref="R116:R122" si="144">C116</f>
        <v>72</v>
      </c>
      <c r="S116" s="122">
        <f t="shared" ref="S116:S122" si="145">C116</f>
        <v>72</v>
      </c>
      <c r="T116" s="122">
        <f t="shared" ref="T116:T122" si="146">C116</f>
        <v>72</v>
      </c>
      <c r="U116" s="122">
        <f t="shared" ref="U116:U122" si="147">C116</f>
        <v>72</v>
      </c>
      <c r="V116" s="122">
        <f t="shared" ref="V116:V122" si="148">C116</f>
        <v>72</v>
      </c>
      <c r="W116" s="122">
        <f t="shared" ref="W116:W122" si="149">C116</f>
        <v>72</v>
      </c>
      <c r="X116" s="122">
        <f t="shared" ref="X116:X122" si="150">C116</f>
        <v>72</v>
      </c>
    </row>
    <row r="117" spans="1:24" x14ac:dyDescent="0.2">
      <c r="A117" s="122" t="s">
        <v>232</v>
      </c>
      <c r="B117" s="204" t="s">
        <v>299</v>
      </c>
      <c r="C117" s="132">
        <v>72</v>
      </c>
      <c r="E117" s="122">
        <f t="shared" si="131"/>
        <v>72</v>
      </c>
      <c r="F117" s="122">
        <f t="shared" si="132"/>
        <v>72</v>
      </c>
      <c r="G117" s="122">
        <f t="shared" si="133"/>
        <v>72</v>
      </c>
      <c r="H117" s="122">
        <f t="shared" si="134"/>
        <v>72</v>
      </c>
      <c r="I117" s="122">
        <f t="shared" si="135"/>
        <v>72</v>
      </c>
      <c r="J117" s="122">
        <f t="shared" si="136"/>
        <v>72</v>
      </c>
      <c r="K117" s="122">
        <f t="shared" si="137"/>
        <v>72</v>
      </c>
      <c r="L117" s="122">
        <f t="shared" si="138"/>
        <v>72</v>
      </c>
      <c r="M117" s="122">
        <f t="shared" si="139"/>
        <v>72</v>
      </c>
      <c r="N117" s="122">
        <f t="shared" si="140"/>
        <v>72</v>
      </c>
      <c r="O117" s="122">
        <f t="shared" si="141"/>
        <v>72</v>
      </c>
      <c r="P117" s="122">
        <f t="shared" si="142"/>
        <v>72</v>
      </c>
      <c r="Q117" s="122">
        <f t="shared" si="143"/>
        <v>72</v>
      </c>
      <c r="R117" s="122">
        <f t="shared" si="144"/>
        <v>72</v>
      </c>
      <c r="S117" s="122">
        <f t="shared" si="145"/>
        <v>72</v>
      </c>
      <c r="T117" s="122">
        <f t="shared" si="146"/>
        <v>72</v>
      </c>
      <c r="U117" s="122">
        <f t="shared" si="147"/>
        <v>72</v>
      </c>
      <c r="V117" s="122">
        <f t="shared" si="148"/>
        <v>72</v>
      </c>
      <c r="W117" s="122">
        <f t="shared" si="149"/>
        <v>72</v>
      </c>
      <c r="X117" s="122">
        <f t="shared" si="150"/>
        <v>72</v>
      </c>
    </row>
    <row r="118" spans="1:24" x14ac:dyDescent="0.2">
      <c r="A118" s="122" t="s">
        <v>386</v>
      </c>
      <c r="B118" s="204" t="s">
        <v>306</v>
      </c>
      <c r="C118" s="132">
        <v>600</v>
      </c>
      <c r="E118" s="122">
        <f t="shared" si="131"/>
        <v>600</v>
      </c>
      <c r="F118" s="122">
        <f t="shared" si="132"/>
        <v>600</v>
      </c>
      <c r="G118" s="122">
        <f t="shared" si="133"/>
        <v>600</v>
      </c>
      <c r="H118" s="122">
        <f t="shared" si="134"/>
        <v>600</v>
      </c>
      <c r="I118" s="122">
        <f t="shared" si="135"/>
        <v>600</v>
      </c>
      <c r="J118" s="122">
        <f t="shared" si="136"/>
        <v>600</v>
      </c>
      <c r="K118" s="122">
        <f t="shared" si="137"/>
        <v>600</v>
      </c>
      <c r="L118" s="122">
        <f t="shared" si="138"/>
        <v>600</v>
      </c>
      <c r="M118" s="122">
        <f t="shared" si="139"/>
        <v>600</v>
      </c>
      <c r="N118" s="122">
        <f t="shared" si="140"/>
        <v>600</v>
      </c>
      <c r="O118" s="122">
        <f t="shared" si="141"/>
        <v>600</v>
      </c>
      <c r="P118" s="122">
        <f t="shared" si="142"/>
        <v>600</v>
      </c>
      <c r="Q118" s="122">
        <f t="shared" si="143"/>
        <v>600</v>
      </c>
      <c r="R118" s="122">
        <f t="shared" si="144"/>
        <v>600</v>
      </c>
      <c r="S118" s="122">
        <f t="shared" si="145"/>
        <v>600</v>
      </c>
      <c r="T118" s="122">
        <f t="shared" si="146"/>
        <v>600</v>
      </c>
      <c r="U118" s="122">
        <f t="shared" si="147"/>
        <v>600</v>
      </c>
      <c r="V118" s="122">
        <f t="shared" si="148"/>
        <v>600</v>
      </c>
      <c r="W118" s="122">
        <f t="shared" si="149"/>
        <v>600</v>
      </c>
      <c r="X118" s="122">
        <f t="shared" si="150"/>
        <v>600</v>
      </c>
    </row>
    <row r="119" spans="1:24" x14ac:dyDescent="0.2">
      <c r="A119" s="122" t="s">
        <v>387</v>
      </c>
      <c r="B119" s="204" t="s">
        <v>319</v>
      </c>
      <c r="C119" s="132">
        <v>168</v>
      </c>
      <c r="E119" s="122">
        <f t="shared" si="131"/>
        <v>168</v>
      </c>
      <c r="F119" s="122">
        <f t="shared" si="132"/>
        <v>168</v>
      </c>
      <c r="G119" s="122">
        <f t="shared" si="133"/>
        <v>168</v>
      </c>
      <c r="H119" s="122">
        <f t="shared" si="134"/>
        <v>168</v>
      </c>
      <c r="I119" s="122">
        <f t="shared" si="135"/>
        <v>168</v>
      </c>
      <c r="J119" s="122">
        <f t="shared" si="136"/>
        <v>168</v>
      </c>
      <c r="K119" s="122">
        <f t="shared" si="137"/>
        <v>168</v>
      </c>
      <c r="L119" s="122">
        <f t="shared" si="138"/>
        <v>168</v>
      </c>
      <c r="M119" s="122">
        <f t="shared" si="139"/>
        <v>168</v>
      </c>
      <c r="N119" s="122">
        <f t="shared" si="140"/>
        <v>168</v>
      </c>
      <c r="O119" s="122">
        <f t="shared" si="141"/>
        <v>168</v>
      </c>
      <c r="P119" s="122">
        <f t="shared" si="142"/>
        <v>168</v>
      </c>
      <c r="Q119" s="122">
        <f t="shared" si="143"/>
        <v>168</v>
      </c>
      <c r="R119" s="122">
        <f t="shared" si="144"/>
        <v>168</v>
      </c>
      <c r="S119" s="122">
        <f t="shared" si="145"/>
        <v>168</v>
      </c>
      <c r="T119" s="122">
        <f t="shared" si="146"/>
        <v>168</v>
      </c>
      <c r="U119" s="122">
        <f t="shared" si="147"/>
        <v>168</v>
      </c>
      <c r="V119" s="122">
        <f t="shared" si="148"/>
        <v>168</v>
      </c>
      <c r="W119" s="122">
        <f t="shared" si="149"/>
        <v>168</v>
      </c>
      <c r="X119" s="122">
        <f t="shared" si="150"/>
        <v>168</v>
      </c>
    </row>
    <row r="120" spans="1:24" x14ac:dyDescent="0.2">
      <c r="A120" s="122" t="s">
        <v>388</v>
      </c>
      <c r="B120" s="204" t="s">
        <v>320</v>
      </c>
      <c r="C120" s="132">
        <v>264</v>
      </c>
      <c r="E120" s="122">
        <f t="shared" si="131"/>
        <v>264</v>
      </c>
      <c r="F120" s="122">
        <f t="shared" si="132"/>
        <v>264</v>
      </c>
      <c r="G120" s="122">
        <f t="shared" si="133"/>
        <v>264</v>
      </c>
      <c r="H120" s="122">
        <f t="shared" si="134"/>
        <v>264</v>
      </c>
      <c r="I120" s="122">
        <f t="shared" si="135"/>
        <v>264</v>
      </c>
      <c r="J120" s="122">
        <f t="shared" si="136"/>
        <v>264</v>
      </c>
      <c r="K120" s="122">
        <f t="shared" si="137"/>
        <v>264</v>
      </c>
      <c r="L120" s="122">
        <f t="shared" si="138"/>
        <v>264</v>
      </c>
      <c r="M120" s="122">
        <f t="shared" si="139"/>
        <v>264</v>
      </c>
      <c r="N120" s="122">
        <f t="shared" si="140"/>
        <v>264</v>
      </c>
      <c r="O120" s="122">
        <f t="shared" si="141"/>
        <v>264</v>
      </c>
      <c r="P120" s="122">
        <f t="shared" si="142"/>
        <v>264</v>
      </c>
      <c r="Q120" s="122">
        <f t="shared" si="143"/>
        <v>264</v>
      </c>
      <c r="R120" s="122">
        <f t="shared" si="144"/>
        <v>264</v>
      </c>
      <c r="S120" s="122">
        <f t="shared" si="145"/>
        <v>264</v>
      </c>
      <c r="T120" s="122">
        <f t="shared" si="146"/>
        <v>264</v>
      </c>
      <c r="U120" s="122">
        <f t="shared" si="147"/>
        <v>264</v>
      </c>
      <c r="V120" s="122">
        <f t="shared" si="148"/>
        <v>264</v>
      </c>
      <c r="W120" s="122">
        <f t="shared" si="149"/>
        <v>264</v>
      </c>
      <c r="X120" s="122">
        <f t="shared" si="150"/>
        <v>264</v>
      </c>
    </row>
    <row r="121" spans="1:24" x14ac:dyDescent="0.2">
      <c r="A121" s="122" t="s">
        <v>389</v>
      </c>
      <c r="B121" s="204" t="s">
        <v>321</v>
      </c>
      <c r="C121" s="132">
        <v>72</v>
      </c>
      <c r="E121" s="122">
        <f t="shared" si="131"/>
        <v>72</v>
      </c>
      <c r="F121" s="122">
        <f t="shared" si="132"/>
        <v>72</v>
      </c>
      <c r="G121" s="122">
        <f t="shared" si="133"/>
        <v>72</v>
      </c>
      <c r="H121" s="122">
        <f t="shared" si="134"/>
        <v>72</v>
      </c>
      <c r="I121" s="122">
        <f t="shared" si="135"/>
        <v>72</v>
      </c>
      <c r="J121" s="122">
        <f t="shared" si="136"/>
        <v>72</v>
      </c>
      <c r="K121" s="122">
        <f t="shared" si="137"/>
        <v>72</v>
      </c>
      <c r="L121" s="122">
        <f t="shared" si="138"/>
        <v>72</v>
      </c>
      <c r="M121" s="122">
        <f t="shared" si="139"/>
        <v>72</v>
      </c>
      <c r="N121" s="122">
        <f t="shared" si="140"/>
        <v>72</v>
      </c>
      <c r="O121" s="122">
        <f t="shared" si="141"/>
        <v>72</v>
      </c>
      <c r="P121" s="122">
        <f t="shared" si="142"/>
        <v>72</v>
      </c>
      <c r="Q121" s="122">
        <f t="shared" si="143"/>
        <v>72</v>
      </c>
      <c r="R121" s="122">
        <f t="shared" si="144"/>
        <v>72</v>
      </c>
      <c r="S121" s="122">
        <f t="shared" si="145"/>
        <v>72</v>
      </c>
      <c r="T121" s="122">
        <f t="shared" si="146"/>
        <v>72</v>
      </c>
      <c r="U121" s="122">
        <f t="shared" si="147"/>
        <v>72</v>
      </c>
      <c r="V121" s="122">
        <f t="shared" si="148"/>
        <v>72</v>
      </c>
      <c r="W121" s="122">
        <f t="shared" si="149"/>
        <v>72</v>
      </c>
      <c r="X121" s="122">
        <f t="shared" si="150"/>
        <v>72</v>
      </c>
    </row>
    <row r="122" spans="1:24" ht="12.75" thickBot="1" x14ac:dyDescent="0.25">
      <c r="A122" s="122" t="s">
        <v>402</v>
      </c>
      <c r="B122" s="204" t="s">
        <v>322</v>
      </c>
      <c r="C122" s="132">
        <v>2000</v>
      </c>
      <c r="E122" s="122">
        <v>0</v>
      </c>
      <c r="F122" s="122">
        <v>0</v>
      </c>
      <c r="G122" s="122">
        <v>0</v>
      </c>
      <c r="H122" s="122">
        <v>0</v>
      </c>
      <c r="I122" s="122">
        <v>0</v>
      </c>
      <c r="J122" s="122">
        <f t="shared" si="136"/>
        <v>2000</v>
      </c>
      <c r="K122" s="122">
        <f t="shared" si="137"/>
        <v>2000</v>
      </c>
      <c r="L122" s="122">
        <f t="shared" si="138"/>
        <v>2000</v>
      </c>
      <c r="M122" s="122">
        <f t="shared" si="139"/>
        <v>2000</v>
      </c>
      <c r="N122" s="122">
        <f t="shared" si="140"/>
        <v>2000</v>
      </c>
      <c r="O122" s="122">
        <f t="shared" si="141"/>
        <v>2000</v>
      </c>
      <c r="P122" s="122">
        <f t="shared" si="142"/>
        <v>2000</v>
      </c>
      <c r="Q122" s="122">
        <f t="shared" si="143"/>
        <v>2000</v>
      </c>
      <c r="R122" s="122">
        <f t="shared" si="144"/>
        <v>2000</v>
      </c>
      <c r="S122" s="122">
        <f t="shared" si="145"/>
        <v>2000</v>
      </c>
      <c r="T122" s="122">
        <f t="shared" si="146"/>
        <v>2000</v>
      </c>
      <c r="U122" s="122">
        <f t="shared" si="147"/>
        <v>2000</v>
      </c>
      <c r="V122" s="122">
        <f t="shared" si="148"/>
        <v>2000</v>
      </c>
      <c r="W122" s="122">
        <f t="shared" si="149"/>
        <v>2000</v>
      </c>
      <c r="X122" s="122">
        <f t="shared" si="150"/>
        <v>2000</v>
      </c>
    </row>
    <row r="123" spans="1:24" ht="12.75" thickBot="1" x14ac:dyDescent="0.25">
      <c r="A123" s="150" t="s">
        <v>336</v>
      </c>
      <c r="B123" s="208"/>
      <c r="C123" s="151">
        <f t="shared" ref="C123" si="151">SUM(E123:X123)</f>
        <v>54960</v>
      </c>
      <c r="E123" s="149">
        <f t="shared" ref="E123:X123" si="152">SUM(E116:E122)</f>
        <v>1248</v>
      </c>
      <c r="F123" s="149">
        <f t="shared" si="152"/>
        <v>1248</v>
      </c>
      <c r="G123" s="149">
        <f t="shared" si="152"/>
        <v>1248</v>
      </c>
      <c r="H123" s="149">
        <f t="shared" si="152"/>
        <v>1248</v>
      </c>
      <c r="I123" s="149">
        <f t="shared" si="152"/>
        <v>1248</v>
      </c>
      <c r="J123" s="149">
        <f t="shared" si="152"/>
        <v>3248</v>
      </c>
      <c r="K123" s="149">
        <f t="shared" si="152"/>
        <v>3248</v>
      </c>
      <c r="L123" s="149">
        <f t="shared" si="152"/>
        <v>3248</v>
      </c>
      <c r="M123" s="149">
        <f t="shared" si="152"/>
        <v>3248</v>
      </c>
      <c r="N123" s="149">
        <f t="shared" si="152"/>
        <v>3248</v>
      </c>
      <c r="O123" s="149">
        <f t="shared" si="152"/>
        <v>3248</v>
      </c>
      <c r="P123" s="149">
        <f t="shared" si="152"/>
        <v>3248</v>
      </c>
      <c r="Q123" s="149">
        <f t="shared" si="152"/>
        <v>3248</v>
      </c>
      <c r="R123" s="149">
        <f t="shared" si="152"/>
        <v>3248</v>
      </c>
      <c r="S123" s="149">
        <f t="shared" si="152"/>
        <v>3248</v>
      </c>
      <c r="T123" s="149">
        <f t="shared" si="152"/>
        <v>3248</v>
      </c>
      <c r="U123" s="149">
        <f t="shared" si="152"/>
        <v>3248</v>
      </c>
      <c r="V123" s="149">
        <f t="shared" si="152"/>
        <v>3248</v>
      </c>
      <c r="W123" s="149">
        <f t="shared" si="152"/>
        <v>3248</v>
      </c>
      <c r="X123" s="149">
        <f t="shared" si="152"/>
        <v>3248</v>
      </c>
    </row>
    <row r="124" spans="1:24" ht="13.5" customHeight="1" x14ac:dyDescent="0.2">
      <c r="A124" s="153" t="s">
        <v>241</v>
      </c>
      <c r="B124" s="153"/>
      <c r="C124" s="152"/>
      <c r="E124" s="97"/>
      <c r="F124" s="97"/>
      <c r="G124" s="97"/>
      <c r="H124" s="97"/>
      <c r="I124" s="97"/>
      <c r="J124" s="97"/>
      <c r="K124" s="97"/>
      <c r="L124" s="97"/>
      <c r="M124" s="97"/>
      <c r="N124" s="97"/>
      <c r="O124" s="97"/>
      <c r="P124" s="97"/>
      <c r="Q124" s="97"/>
      <c r="R124" s="97"/>
      <c r="S124" s="97"/>
      <c r="T124" s="97"/>
      <c r="U124" s="97"/>
      <c r="V124" s="97"/>
      <c r="W124" s="97"/>
      <c r="X124" s="97"/>
    </row>
    <row r="125" spans="1:24" x14ac:dyDescent="0.2">
      <c r="A125" s="122" t="s">
        <v>413</v>
      </c>
      <c r="B125" s="122" t="s">
        <v>323</v>
      </c>
      <c r="C125" s="285">
        <v>28000</v>
      </c>
      <c r="E125" s="122">
        <f>0</f>
        <v>0</v>
      </c>
      <c r="F125" s="122"/>
      <c r="G125" s="122"/>
      <c r="H125" s="122"/>
      <c r="I125" s="122"/>
      <c r="J125" s="122"/>
      <c r="K125" s="122"/>
      <c r="L125" s="122"/>
      <c r="M125" s="122"/>
      <c r="N125" s="122"/>
      <c r="O125" s="122"/>
      <c r="P125" s="122"/>
      <c r="Q125" s="122"/>
      <c r="R125" s="122"/>
      <c r="S125" s="122"/>
      <c r="T125" s="122"/>
      <c r="U125" s="122"/>
      <c r="V125" s="122"/>
      <c r="W125" s="122"/>
      <c r="X125" s="122"/>
    </row>
    <row r="126" spans="1:24" ht="12.75" thickBot="1" x14ac:dyDescent="0.25">
      <c r="A126" s="154" t="s">
        <v>339</v>
      </c>
      <c r="B126" s="154"/>
      <c r="C126" s="147">
        <f>SUM(E126:X126)</f>
        <v>0</v>
      </c>
      <c r="E126" s="148">
        <f t="shared" ref="E126:X126" si="153">SUM(E125:E125)</f>
        <v>0</v>
      </c>
      <c r="F126" s="148">
        <f t="shared" si="153"/>
        <v>0</v>
      </c>
      <c r="G126" s="148">
        <f t="shared" si="153"/>
        <v>0</v>
      </c>
      <c r="H126" s="148">
        <f t="shared" si="153"/>
        <v>0</v>
      </c>
      <c r="I126" s="148">
        <f t="shared" si="153"/>
        <v>0</v>
      </c>
      <c r="J126" s="148">
        <f t="shared" si="153"/>
        <v>0</v>
      </c>
      <c r="K126" s="148">
        <f t="shared" si="153"/>
        <v>0</v>
      </c>
      <c r="L126" s="148">
        <f t="shared" si="153"/>
        <v>0</v>
      </c>
      <c r="M126" s="148">
        <f t="shared" si="153"/>
        <v>0</v>
      </c>
      <c r="N126" s="148">
        <f t="shared" si="153"/>
        <v>0</v>
      </c>
      <c r="O126" s="148">
        <f t="shared" si="153"/>
        <v>0</v>
      </c>
      <c r="P126" s="148">
        <f t="shared" si="153"/>
        <v>0</v>
      </c>
      <c r="Q126" s="148">
        <f t="shared" si="153"/>
        <v>0</v>
      </c>
      <c r="R126" s="148">
        <f t="shared" si="153"/>
        <v>0</v>
      </c>
      <c r="S126" s="148">
        <f t="shared" si="153"/>
        <v>0</v>
      </c>
      <c r="T126" s="148">
        <f t="shared" si="153"/>
        <v>0</v>
      </c>
      <c r="U126" s="148">
        <f t="shared" si="153"/>
        <v>0</v>
      </c>
      <c r="V126" s="148">
        <f t="shared" si="153"/>
        <v>0</v>
      </c>
      <c r="W126" s="148">
        <f t="shared" si="153"/>
        <v>0</v>
      </c>
      <c r="X126" s="148">
        <f t="shared" si="153"/>
        <v>0</v>
      </c>
    </row>
    <row r="127" spans="1:24" ht="24.75" thickBot="1" x14ac:dyDescent="0.25">
      <c r="A127" s="142" t="s">
        <v>414</v>
      </c>
      <c r="B127" s="142"/>
      <c r="C127" s="144">
        <f>SUM(E127:X127)</f>
        <v>149960</v>
      </c>
      <c r="E127" s="143">
        <f t="shared" ref="E127:X127" si="154">(E114+E123+E126)</f>
        <v>5998</v>
      </c>
      <c r="F127" s="143">
        <f t="shared" si="154"/>
        <v>5998</v>
      </c>
      <c r="G127" s="143">
        <f t="shared" si="154"/>
        <v>5998</v>
      </c>
      <c r="H127" s="143">
        <f t="shared" si="154"/>
        <v>5998</v>
      </c>
      <c r="I127" s="143">
        <f t="shared" si="154"/>
        <v>5998</v>
      </c>
      <c r="J127" s="143">
        <f t="shared" si="154"/>
        <v>7998</v>
      </c>
      <c r="K127" s="143">
        <f t="shared" si="154"/>
        <v>7998</v>
      </c>
      <c r="L127" s="143">
        <f t="shared" si="154"/>
        <v>7998</v>
      </c>
      <c r="M127" s="143">
        <f t="shared" si="154"/>
        <v>7998</v>
      </c>
      <c r="N127" s="143">
        <f t="shared" si="154"/>
        <v>7998</v>
      </c>
      <c r="O127" s="143">
        <f t="shared" si="154"/>
        <v>7998</v>
      </c>
      <c r="P127" s="143">
        <f t="shared" si="154"/>
        <v>7998</v>
      </c>
      <c r="Q127" s="143">
        <f t="shared" si="154"/>
        <v>7998</v>
      </c>
      <c r="R127" s="143">
        <f t="shared" si="154"/>
        <v>7998</v>
      </c>
      <c r="S127" s="143">
        <f t="shared" si="154"/>
        <v>7998</v>
      </c>
      <c r="T127" s="143">
        <f t="shared" si="154"/>
        <v>7998</v>
      </c>
      <c r="U127" s="143">
        <f t="shared" si="154"/>
        <v>7998</v>
      </c>
      <c r="V127" s="143">
        <f t="shared" si="154"/>
        <v>7998</v>
      </c>
      <c r="W127" s="143">
        <f t="shared" si="154"/>
        <v>7998</v>
      </c>
      <c r="X127" s="143">
        <f t="shared" si="154"/>
        <v>7998</v>
      </c>
    </row>
    <row r="128" spans="1:24" s="226" customFormat="1" ht="12.75" x14ac:dyDescent="0.2">
      <c r="C128" s="227" t="s">
        <v>245</v>
      </c>
      <c r="E128" s="228">
        <f>0%*$C$9</f>
        <v>0</v>
      </c>
      <c r="F128" s="228">
        <f t="shared" ref="F128:X128" si="155">0%*$C$9</f>
        <v>0</v>
      </c>
      <c r="G128" s="228">
        <f t="shared" si="155"/>
        <v>0</v>
      </c>
      <c r="H128" s="228">
        <f t="shared" si="155"/>
        <v>0</v>
      </c>
      <c r="I128" s="228">
        <f t="shared" si="155"/>
        <v>0</v>
      </c>
      <c r="J128" s="228">
        <f t="shared" si="155"/>
        <v>0</v>
      </c>
      <c r="K128" s="228">
        <f t="shared" si="155"/>
        <v>0</v>
      </c>
      <c r="L128" s="228">
        <f t="shared" si="155"/>
        <v>0</v>
      </c>
      <c r="M128" s="228">
        <f t="shared" si="155"/>
        <v>0</v>
      </c>
      <c r="N128" s="228">
        <f t="shared" si="155"/>
        <v>0</v>
      </c>
      <c r="O128" s="228">
        <f t="shared" si="155"/>
        <v>0</v>
      </c>
      <c r="P128" s="228">
        <f t="shared" si="155"/>
        <v>0</v>
      </c>
      <c r="Q128" s="228">
        <f t="shared" si="155"/>
        <v>0</v>
      </c>
      <c r="R128" s="228">
        <f t="shared" si="155"/>
        <v>0</v>
      </c>
      <c r="S128" s="228">
        <f t="shared" si="155"/>
        <v>0</v>
      </c>
      <c r="T128" s="228">
        <f t="shared" si="155"/>
        <v>0</v>
      </c>
      <c r="U128" s="228">
        <f t="shared" si="155"/>
        <v>0</v>
      </c>
      <c r="V128" s="228">
        <f t="shared" si="155"/>
        <v>0</v>
      </c>
      <c r="W128" s="228">
        <f t="shared" si="155"/>
        <v>0</v>
      </c>
      <c r="X128" s="228">
        <f t="shared" si="155"/>
        <v>0</v>
      </c>
    </row>
    <row r="129" spans="1:24" s="97" customFormat="1" ht="13.5" thickBot="1" x14ac:dyDescent="0.25">
      <c r="C129" s="227" t="s">
        <v>293</v>
      </c>
      <c r="E129" s="228">
        <f>100%*$C$9</f>
        <v>1657.248</v>
      </c>
      <c r="F129" s="228">
        <f t="shared" ref="F129:X129" si="156">100%*$C$9</f>
        <v>1657.248</v>
      </c>
      <c r="G129" s="228">
        <f t="shared" si="156"/>
        <v>1657.248</v>
      </c>
      <c r="H129" s="228">
        <f t="shared" si="156"/>
        <v>1657.248</v>
      </c>
      <c r="I129" s="228">
        <f t="shared" si="156"/>
        <v>1657.248</v>
      </c>
      <c r="J129" s="228">
        <f t="shared" si="156"/>
        <v>1657.248</v>
      </c>
      <c r="K129" s="228">
        <f t="shared" si="156"/>
        <v>1657.248</v>
      </c>
      <c r="L129" s="228">
        <f t="shared" si="156"/>
        <v>1657.248</v>
      </c>
      <c r="M129" s="228">
        <f t="shared" si="156"/>
        <v>1657.248</v>
      </c>
      <c r="N129" s="228">
        <f t="shared" si="156"/>
        <v>1657.248</v>
      </c>
      <c r="O129" s="228">
        <f t="shared" si="156"/>
        <v>1657.248</v>
      </c>
      <c r="P129" s="228">
        <f t="shared" si="156"/>
        <v>1657.248</v>
      </c>
      <c r="Q129" s="228">
        <f t="shared" si="156"/>
        <v>1657.248</v>
      </c>
      <c r="R129" s="228">
        <f t="shared" si="156"/>
        <v>1657.248</v>
      </c>
      <c r="S129" s="228">
        <f t="shared" si="156"/>
        <v>1657.248</v>
      </c>
      <c r="T129" s="228">
        <f t="shared" si="156"/>
        <v>1657.248</v>
      </c>
      <c r="U129" s="228">
        <f t="shared" si="156"/>
        <v>1657.248</v>
      </c>
      <c r="V129" s="228">
        <f t="shared" si="156"/>
        <v>1657.248</v>
      </c>
      <c r="W129" s="228">
        <f t="shared" si="156"/>
        <v>1657.248</v>
      </c>
      <c r="X129" s="228">
        <f t="shared" si="156"/>
        <v>1657.248</v>
      </c>
    </row>
    <row r="130" spans="1:24" ht="12" customHeight="1" thickBot="1" x14ac:dyDescent="0.25">
      <c r="A130" s="142" t="s">
        <v>415</v>
      </c>
      <c r="B130" s="142"/>
      <c r="C130" s="144">
        <f>SUM(E130:X130)</f>
        <v>248520910.0800001</v>
      </c>
      <c r="E130" s="287">
        <f t="shared" ref="E130:X130" si="157">(E31*E128)+(E127*E129)</f>
        <v>9940173.5040000007</v>
      </c>
      <c r="F130" s="287">
        <f t="shared" si="157"/>
        <v>9940173.5040000007</v>
      </c>
      <c r="G130" s="287">
        <f t="shared" si="157"/>
        <v>9940173.5040000007</v>
      </c>
      <c r="H130" s="287">
        <f t="shared" si="157"/>
        <v>9940173.5040000007</v>
      </c>
      <c r="I130" s="287">
        <f t="shared" si="157"/>
        <v>9940173.5040000007</v>
      </c>
      <c r="J130" s="287">
        <f t="shared" si="157"/>
        <v>13254669.504000001</v>
      </c>
      <c r="K130" s="287">
        <f t="shared" si="157"/>
        <v>13254669.504000001</v>
      </c>
      <c r="L130" s="287">
        <f t="shared" si="157"/>
        <v>13254669.504000001</v>
      </c>
      <c r="M130" s="287">
        <f t="shared" si="157"/>
        <v>13254669.504000001</v>
      </c>
      <c r="N130" s="287">
        <f t="shared" si="157"/>
        <v>13254669.504000001</v>
      </c>
      <c r="O130" s="287">
        <f t="shared" si="157"/>
        <v>13254669.504000001</v>
      </c>
      <c r="P130" s="287">
        <f t="shared" si="157"/>
        <v>13254669.504000001</v>
      </c>
      <c r="Q130" s="287">
        <f t="shared" si="157"/>
        <v>13254669.504000001</v>
      </c>
      <c r="R130" s="287">
        <f t="shared" si="157"/>
        <v>13254669.504000001</v>
      </c>
      <c r="S130" s="287">
        <f t="shared" si="157"/>
        <v>13254669.504000001</v>
      </c>
      <c r="T130" s="287">
        <f t="shared" si="157"/>
        <v>13254669.504000001</v>
      </c>
      <c r="U130" s="287">
        <f t="shared" si="157"/>
        <v>13254669.504000001</v>
      </c>
      <c r="V130" s="287">
        <f t="shared" si="157"/>
        <v>13254669.504000001</v>
      </c>
      <c r="W130" s="287">
        <f t="shared" si="157"/>
        <v>13254669.504000001</v>
      </c>
      <c r="X130" s="287">
        <f t="shared" si="157"/>
        <v>13254669.504000001</v>
      </c>
    </row>
    <row r="131" spans="1:24" x14ac:dyDescent="0.2">
      <c r="E131" s="288"/>
    </row>
    <row r="133" spans="1:24" ht="25.5" x14ac:dyDescent="0.2">
      <c r="A133" s="140" t="s">
        <v>416</v>
      </c>
      <c r="B133" s="140"/>
      <c r="D133" s="98"/>
    </row>
    <row r="134" spans="1:24" x14ac:dyDescent="0.2">
      <c r="A134" s="123" t="s">
        <v>248</v>
      </c>
      <c r="B134" s="204" t="s">
        <v>324</v>
      </c>
      <c r="C134" s="134">
        <v>5.0000000000000001E-3</v>
      </c>
    </row>
    <row r="135" spans="1:24" x14ac:dyDescent="0.2">
      <c r="A135" s="123" t="s">
        <v>250</v>
      </c>
      <c r="B135" s="204" t="s">
        <v>327</v>
      </c>
      <c r="C135" s="211">
        <f>C37*120%</f>
        <v>7440</v>
      </c>
      <c r="E135" s="194">
        <f>C37</f>
        <v>6200</v>
      </c>
      <c r="F135" s="194">
        <f>C135*(1-C134)</f>
        <v>7402.8</v>
      </c>
      <c r="G135" s="194">
        <f>F135*(1-C134)</f>
        <v>7365.7860000000001</v>
      </c>
      <c r="H135" s="194">
        <f>G135*(1-C134)</f>
        <v>7328.9570700000004</v>
      </c>
      <c r="I135" s="194">
        <f>H135*(1-C134)</f>
        <v>7292.31228465</v>
      </c>
      <c r="J135" s="194">
        <f>I135*(1-C134)</f>
        <v>7255.8507232267502</v>
      </c>
      <c r="K135" s="194">
        <f>J135*(1-C134)</f>
        <v>7219.5714696106161</v>
      </c>
      <c r="L135" s="194">
        <f>K135*(1-C134)</f>
        <v>7183.4736122625627</v>
      </c>
      <c r="M135" s="194">
        <f>L135*(1-C134)</f>
        <v>7147.5562442012497</v>
      </c>
      <c r="N135" s="194">
        <f>M135*(1-C134)</f>
        <v>7111.8184629802436</v>
      </c>
      <c r="O135" s="194">
        <f>N135*(1-C134)</f>
        <v>7076.2593706653424</v>
      </c>
      <c r="P135" s="194">
        <f>O135*(1-C134)</f>
        <v>7040.8780738120158</v>
      </c>
      <c r="Q135" s="194">
        <f>P135*(1-C134)</f>
        <v>7005.6736834429557</v>
      </c>
      <c r="R135" s="194">
        <f>Q135*(1-C134)</f>
        <v>6970.6453150257412</v>
      </c>
      <c r="S135" s="194">
        <f>R135*(1-C134)</f>
        <v>6935.792088450612</v>
      </c>
      <c r="T135" s="194">
        <f>S135*(1-C134)</f>
        <v>6901.1131280083591</v>
      </c>
      <c r="U135" s="194">
        <f>T135*(1-C134)</f>
        <v>6866.6075623683173</v>
      </c>
      <c r="V135" s="194">
        <f>U135*(1-C134)</f>
        <v>6832.2745245564756</v>
      </c>
      <c r="W135" s="194">
        <f>V135*(1-C134)</f>
        <v>6798.1131519336932</v>
      </c>
      <c r="X135" s="194">
        <f>W135*(1-C134)</f>
        <v>6764.1225861740249</v>
      </c>
    </row>
    <row r="136" spans="1:24" ht="12.75" thickBot="1" x14ac:dyDescent="0.25">
      <c r="A136" s="123" t="s">
        <v>252</v>
      </c>
      <c r="B136" s="204" t="s">
        <v>328</v>
      </c>
      <c r="C136" s="200">
        <v>2</v>
      </c>
      <c r="E136" s="122">
        <f>C136</f>
        <v>2</v>
      </c>
      <c r="F136" s="122">
        <f t="shared" ref="F136" si="158">C136</f>
        <v>2</v>
      </c>
      <c r="G136" s="122">
        <f t="shared" ref="G136" si="159">C136</f>
        <v>2</v>
      </c>
      <c r="H136" s="122">
        <f t="shared" ref="H136" si="160">C136</f>
        <v>2</v>
      </c>
      <c r="I136" s="122">
        <f t="shared" ref="I136" si="161">C136</f>
        <v>2</v>
      </c>
      <c r="J136" s="122">
        <f t="shared" ref="J136" si="162">C136</f>
        <v>2</v>
      </c>
      <c r="K136" s="122">
        <f t="shared" ref="K136" si="163">C136</f>
        <v>2</v>
      </c>
      <c r="L136" s="122">
        <f t="shared" ref="L136" si="164">C136</f>
        <v>2</v>
      </c>
      <c r="M136" s="122">
        <f t="shared" ref="M136" si="165">C136</f>
        <v>2</v>
      </c>
      <c r="N136" s="122">
        <f t="shared" ref="N136" si="166">C136</f>
        <v>2</v>
      </c>
      <c r="O136" s="122">
        <f t="shared" ref="O136" si="167">C136</f>
        <v>2</v>
      </c>
      <c r="P136" s="122">
        <f t="shared" ref="P136" si="168">C136</f>
        <v>2</v>
      </c>
      <c r="Q136" s="122">
        <f t="shared" ref="Q136" si="169">C136</f>
        <v>2</v>
      </c>
      <c r="R136" s="122">
        <f t="shared" ref="R136" si="170">C136</f>
        <v>2</v>
      </c>
      <c r="S136" s="122">
        <f t="shared" ref="S136" si="171">C136</f>
        <v>2</v>
      </c>
      <c r="T136" s="122">
        <f t="shared" ref="T136" si="172">C136</f>
        <v>2</v>
      </c>
      <c r="U136" s="122">
        <f t="shared" ref="U136" si="173">C136</f>
        <v>2</v>
      </c>
      <c r="V136" s="122">
        <f t="shared" ref="V136" si="174">C136</f>
        <v>2</v>
      </c>
      <c r="W136" s="122">
        <f t="shared" ref="W136" si="175">C136</f>
        <v>2</v>
      </c>
      <c r="X136" s="122">
        <f t="shared" ref="X136" si="176">C136</f>
        <v>2</v>
      </c>
    </row>
    <row r="137" spans="1:24" ht="12.75" thickBot="1" x14ac:dyDescent="0.25">
      <c r="A137" s="142" t="s">
        <v>417</v>
      </c>
      <c r="B137" s="209"/>
      <c r="C137" s="144">
        <f>SUM(E137:X137)</f>
        <v>281399.21070273797</v>
      </c>
      <c r="E137" s="236">
        <f>(E135*E136)</f>
        <v>12400</v>
      </c>
      <c r="F137" s="236">
        <f t="shared" ref="F137:X137" si="177">(F135*F136)</f>
        <v>14805.6</v>
      </c>
      <c r="G137" s="236">
        <f t="shared" si="177"/>
        <v>14731.572</v>
      </c>
      <c r="H137" s="236">
        <f t="shared" si="177"/>
        <v>14657.914140000001</v>
      </c>
      <c r="I137" s="236">
        <f t="shared" si="177"/>
        <v>14584.6245693</v>
      </c>
      <c r="J137" s="236">
        <f t="shared" si="177"/>
        <v>14511.7014464535</v>
      </c>
      <c r="K137" s="236">
        <f t="shared" si="177"/>
        <v>14439.142939221232</v>
      </c>
      <c r="L137" s="236">
        <f t="shared" si="177"/>
        <v>14366.947224525125</v>
      </c>
      <c r="M137" s="236">
        <f t="shared" si="177"/>
        <v>14295.112488402499</v>
      </c>
      <c r="N137" s="236">
        <f t="shared" si="177"/>
        <v>14223.636925960487</v>
      </c>
      <c r="O137" s="236">
        <f t="shared" si="177"/>
        <v>14152.518741330685</v>
      </c>
      <c r="P137" s="236">
        <f t="shared" si="177"/>
        <v>14081.756147624032</v>
      </c>
      <c r="Q137" s="236">
        <f t="shared" si="177"/>
        <v>14011.347366885911</v>
      </c>
      <c r="R137" s="236">
        <f t="shared" si="177"/>
        <v>13941.290630051482</v>
      </c>
      <c r="S137" s="236">
        <f t="shared" si="177"/>
        <v>13871.584176901224</v>
      </c>
      <c r="T137" s="236">
        <f t="shared" si="177"/>
        <v>13802.226256016718</v>
      </c>
      <c r="U137" s="236">
        <f t="shared" si="177"/>
        <v>13733.215124736635</v>
      </c>
      <c r="V137" s="236">
        <f t="shared" si="177"/>
        <v>13664.549049112951</v>
      </c>
      <c r="W137" s="236">
        <f t="shared" si="177"/>
        <v>13596.226303867386</v>
      </c>
      <c r="X137" s="236">
        <f t="shared" si="177"/>
        <v>13528.24517234805</v>
      </c>
    </row>
    <row r="138" spans="1:24" s="226" customFormat="1" ht="12.75" x14ac:dyDescent="0.2">
      <c r="C138" s="227" t="s">
        <v>245</v>
      </c>
      <c r="E138" s="228">
        <f>0%*$C66</f>
        <v>0</v>
      </c>
      <c r="F138" s="228">
        <f t="shared" ref="F138:X138" si="178">0%*$C66</f>
        <v>0</v>
      </c>
      <c r="G138" s="228">
        <f t="shared" si="178"/>
        <v>0</v>
      </c>
      <c r="H138" s="228">
        <f t="shared" si="178"/>
        <v>0</v>
      </c>
      <c r="I138" s="228">
        <f t="shared" si="178"/>
        <v>0</v>
      </c>
      <c r="J138" s="228">
        <f t="shared" si="178"/>
        <v>0</v>
      </c>
      <c r="K138" s="228">
        <f t="shared" si="178"/>
        <v>0</v>
      </c>
      <c r="L138" s="228">
        <f t="shared" si="178"/>
        <v>0</v>
      </c>
      <c r="M138" s="228">
        <f t="shared" si="178"/>
        <v>0</v>
      </c>
      <c r="N138" s="228">
        <f t="shared" si="178"/>
        <v>0</v>
      </c>
      <c r="O138" s="228">
        <f t="shared" si="178"/>
        <v>0</v>
      </c>
      <c r="P138" s="228">
        <f t="shared" si="178"/>
        <v>0</v>
      </c>
      <c r="Q138" s="228">
        <f t="shared" si="178"/>
        <v>0</v>
      </c>
      <c r="R138" s="228">
        <f t="shared" si="178"/>
        <v>0</v>
      </c>
      <c r="S138" s="228">
        <f t="shared" si="178"/>
        <v>0</v>
      </c>
      <c r="T138" s="228">
        <f t="shared" si="178"/>
        <v>0</v>
      </c>
      <c r="U138" s="228">
        <f t="shared" si="178"/>
        <v>0</v>
      </c>
      <c r="V138" s="228">
        <f t="shared" si="178"/>
        <v>0</v>
      </c>
      <c r="W138" s="228">
        <f t="shared" si="178"/>
        <v>0</v>
      </c>
      <c r="X138" s="228">
        <f t="shared" si="178"/>
        <v>0</v>
      </c>
    </row>
    <row r="139" spans="1:24" s="226" customFormat="1" ht="12.75" x14ac:dyDescent="0.2">
      <c r="C139" s="230" t="s">
        <v>301</v>
      </c>
      <c r="E139" s="228">
        <f>E138*E94*E95</f>
        <v>0</v>
      </c>
      <c r="F139" s="228">
        <f t="shared" ref="F139:X139" si="179">F138*F94*F95</f>
        <v>0</v>
      </c>
      <c r="G139" s="228">
        <f t="shared" si="179"/>
        <v>0</v>
      </c>
      <c r="H139" s="228">
        <f t="shared" si="179"/>
        <v>0</v>
      </c>
      <c r="I139" s="228">
        <f t="shared" si="179"/>
        <v>0</v>
      </c>
      <c r="J139" s="228">
        <f t="shared" si="179"/>
        <v>0</v>
      </c>
      <c r="K139" s="228">
        <f t="shared" si="179"/>
        <v>0</v>
      </c>
      <c r="L139" s="228">
        <f t="shared" si="179"/>
        <v>0</v>
      </c>
      <c r="M139" s="228">
        <f t="shared" si="179"/>
        <v>0</v>
      </c>
      <c r="N139" s="228">
        <f t="shared" si="179"/>
        <v>0</v>
      </c>
      <c r="O139" s="228">
        <f t="shared" si="179"/>
        <v>0</v>
      </c>
      <c r="P139" s="228">
        <f t="shared" si="179"/>
        <v>0</v>
      </c>
      <c r="Q139" s="228">
        <f t="shared" si="179"/>
        <v>0</v>
      </c>
      <c r="R139" s="228">
        <f t="shared" si="179"/>
        <v>0</v>
      </c>
      <c r="S139" s="228">
        <f t="shared" si="179"/>
        <v>0</v>
      </c>
      <c r="T139" s="228">
        <f t="shared" si="179"/>
        <v>0</v>
      </c>
      <c r="U139" s="228">
        <f t="shared" si="179"/>
        <v>0</v>
      </c>
      <c r="V139" s="228">
        <f t="shared" si="179"/>
        <v>0</v>
      </c>
      <c r="W139" s="228">
        <f t="shared" si="179"/>
        <v>0</v>
      </c>
      <c r="X139" s="228">
        <f t="shared" si="179"/>
        <v>0</v>
      </c>
    </row>
    <row r="140" spans="1:24" s="97" customFormat="1" ht="12.75" x14ac:dyDescent="0.2">
      <c r="C140" s="227" t="s">
        <v>293</v>
      </c>
      <c r="E140" s="228">
        <f>100%*$C$9</f>
        <v>1657.248</v>
      </c>
      <c r="F140" s="228">
        <f t="shared" ref="F140:X140" si="180">100%*$C$9</f>
        <v>1657.248</v>
      </c>
      <c r="G140" s="228">
        <f t="shared" si="180"/>
        <v>1657.248</v>
      </c>
      <c r="H140" s="228">
        <f t="shared" si="180"/>
        <v>1657.248</v>
      </c>
      <c r="I140" s="228">
        <f t="shared" si="180"/>
        <v>1657.248</v>
      </c>
      <c r="J140" s="228">
        <f t="shared" si="180"/>
        <v>1657.248</v>
      </c>
      <c r="K140" s="228">
        <f t="shared" si="180"/>
        <v>1657.248</v>
      </c>
      <c r="L140" s="228">
        <f t="shared" si="180"/>
        <v>1657.248</v>
      </c>
      <c r="M140" s="228">
        <f t="shared" si="180"/>
        <v>1657.248</v>
      </c>
      <c r="N140" s="228">
        <f t="shared" si="180"/>
        <v>1657.248</v>
      </c>
      <c r="O140" s="228">
        <f t="shared" si="180"/>
        <v>1657.248</v>
      </c>
      <c r="P140" s="228">
        <f t="shared" si="180"/>
        <v>1657.248</v>
      </c>
      <c r="Q140" s="228">
        <f t="shared" si="180"/>
        <v>1657.248</v>
      </c>
      <c r="R140" s="228">
        <f t="shared" si="180"/>
        <v>1657.248</v>
      </c>
      <c r="S140" s="228">
        <f t="shared" si="180"/>
        <v>1657.248</v>
      </c>
      <c r="T140" s="228">
        <f t="shared" si="180"/>
        <v>1657.248</v>
      </c>
      <c r="U140" s="228">
        <f t="shared" si="180"/>
        <v>1657.248</v>
      </c>
      <c r="V140" s="228">
        <f t="shared" si="180"/>
        <v>1657.248</v>
      </c>
      <c r="W140" s="228">
        <f t="shared" si="180"/>
        <v>1657.248</v>
      </c>
      <c r="X140" s="228">
        <f t="shared" si="180"/>
        <v>1657.248</v>
      </c>
    </row>
    <row r="141" spans="1:24" s="97" customFormat="1" ht="13.5" thickBot="1" x14ac:dyDescent="0.25">
      <c r="C141" s="231" t="s">
        <v>302</v>
      </c>
      <c r="E141" s="228">
        <f>E140*((E135*E136))</f>
        <v>20549875.199999999</v>
      </c>
      <c r="F141" s="228">
        <f>F140*((F135*F136))</f>
        <v>24536550.9888</v>
      </c>
      <c r="G141" s="228">
        <f t="shared" ref="G141:X141" si="181">G140*((G135*G136))</f>
        <v>24413868.233856</v>
      </c>
      <c r="H141" s="228">
        <f t="shared" si="181"/>
        <v>24291798.892686721</v>
      </c>
      <c r="I141" s="228">
        <f t="shared" si="181"/>
        <v>24170339.898223288</v>
      </c>
      <c r="J141" s="228">
        <f t="shared" si="181"/>
        <v>24049488.198732171</v>
      </c>
      <c r="K141" s="228">
        <f t="shared" si="181"/>
        <v>23929240.757738508</v>
      </c>
      <c r="L141" s="228">
        <f t="shared" si="181"/>
        <v>23809594.553949814</v>
      </c>
      <c r="M141" s="228">
        <f t="shared" si="181"/>
        <v>23690546.581180066</v>
      </c>
      <c r="N141" s="228">
        <f t="shared" si="181"/>
        <v>23572093.848274168</v>
      </c>
      <c r="O141" s="228">
        <f t="shared" si="181"/>
        <v>23454233.379032794</v>
      </c>
      <c r="P141" s="228">
        <f t="shared" si="181"/>
        <v>23336962.212137632</v>
      </c>
      <c r="Q141" s="228">
        <f t="shared" si="181"/>
        <v>23220277.401076943</v>
      </c>
      <c r="R141" s="228">
        <f t="shared" si="181"/>
        <v>23104176.014071561</v>
      </c>
      <c r="S141" s="228">
        <f t="shared" si="181"/>
        <v>22988655.134001199</v>
      </c>
      <c r="T141" s="228">
        <f t="shared" si="181"/>
        <v>22873711.858331196</v>
      </c>
      <c r="U141" s="228">
        <f t="shared" si="181"/>
        <v>22759343.299039539</v>
      </c>
      <c r="V141" s="228">
        <f t="shared" si="181"/>
        <v>22645546.582544342</v>
      </c>
      <c r="W141" s="228">
        <f t="shared" si="181"/>
        <v>22532318.849631619</v>
      </c>
      <c r="X141" s="228">
        <f t="shared" si="181"/>
        <v>22419657.255383462</v>
      </c>
    </row>
    <row r="142" spans="1:24" ht="12.75" thickBot="1" x14ac:dyDescent="0.25">
      <c r="A142" s="142" t="s">
        <v>418</v>
      </c>
      <c r="B142" s="209"/>
      <c r="C142" s="144">
        <f>SUM(E142:X142)</f>
        <v>466348279.13869095</v>
      </c>
      <c r="E142" s="236">
        <f>E139+E141</f>
        <v>20549875.199999999</v>
      </c>
      <c r="F142" s="236">
        <f t="shared" ref="F142:X142" si="182">F139+F141</f>
        <v>24536550.9888</v>
      </c>
      <c r="G142" s="236">
        <f t="shared" si="182"/>
        <v>24413868.233856</v>
      </c>
      <c r="H142" s="236">
        <f t="shared" si="182"/>
        <v>24291798.892686721</v>
      </c>
      <c r="I142" s="236">
        <f t="shared" si="182"/>
        <v>24170339.898223288</v>
      </c>
      <c r="J142" s="236">
        <f t="shared" si="182"/>
        <v>24049488.198732171</v>
      </c>
      <c r="K142" s="236">
        <f t="shared" si="182"/>
        <v>23929240.757738508</v>
      </c>
      <c r="L142" s="236">
        <f t="shared" si="182"/>
        <v>23809594.553949814</v>
      </c>
      <c r="M142" s="236">
        <f t="shared" si="182"/>
        <v>23690546.581180066</v>
      </c>
      <c r="N142" s="236">
        <f t="shared" si="182"/>
        <v>23572093.848274168</v>
      </c>
      <c r="O142" s="236">
        <f t="shared" si="182"/>
        <v>23454233.379032794</v>
      </c>
      <c r="P142" s="236">
        <f t="shared" si="182"/>
        <v>23336962.212137632</v>
      </c>
      <c r="Q142" s="236">
        <f t="shared" si="182"/>
        <v>23220277.401076943</v>
      </c>
      <c r="R142" s="236">
        <f t="shared" si="182"/>
        <v>23104176.014071561</v>
      </c>
      <c r="S142" s="236">
        <f t="shared" si="182"/>
        <v>22988655.134001199</v>
      </c>
      <c r="T142" s="236">
        <f t="shared" si="182"/>
        <v>22873711.858331196</v>
      </c>
      <c r="U142" s="236">
        <f t="shared" si="182"/>
        <v>22759343.299039539</v>
      </c>
      <c r="V142" s="236">
        <f t="shared" si="182"/>
        <v>22645546.582544342</v>
      </c>
      <c r="W142" s="236">
        <f t="shared" si="182"/>
        <v>22532318.849631619</v>
      </c>
      <c r="X142" s="236">
        <f t="shared" si="182"/>
        <v>22419657.255383462</v>
      </c>
    </row>
    <row r="144" spans="1:24" x14ac:dyDescent="0.2">
      <c r="A144" s="281" t="s">
        <v>304</v>
      </c>
      <c r="B144" s="281"/>
      <c r="C144" s="145"/>
      <c r="D144" s="141"/>
      <c r="E144" s="282"/>
      <c r="F144" s="282"/>
      <c r="G144" s="141"/>
      <c r="H144" s="141"/>
      <c r="I144" s="141"/>
      <c r="J144" s="141"/>
      <c r="K144" s="141"/>
      <c r="L144" s="141"/>
      <c r="M144" s="141"/>
      <c r="N144" s="141"/>
      <c r="O144" s="141"/>
      <c r="P144" s="141"/>
      <c r="Q144" s="141"/>
      <c r="R144" s="141"/>
      <c r="S144" s="141"/>
      <c r="T144" s="141"/>
      <c r="U144" s="141"/>
      <c r="V144" s="141"/>
      <c r="W144" s="141"/>
      <c r="X144" s="141"/>
    </row>
    <row r="145" spans="1:24" ht="24" x14ac:dyDescent="0.2">
      <c r="A145" s="98" t="s">
        <v>409</v>
      </c>
      <c r="B145" s="98" t="s">
        <v>329</v>
      </c>
      <c r="C145" s="98">
        <v>166738</v>
      </c>
      <c r="E145" s="98">
        <f>$C$88</f>
        <v>166</v>
      </c>
      <c r="F145" s="98">
        <f t="shared" ref="F145:X145" si="183">$C$88</f>
        <v>166</v>
      </c>
      <c r="G145" s="98">
        <f t="shared" si="183"/>
        <v>166</v>
      </c>
      <c r="H145" s="98">
        <f t="shared" si="183"/>
        <v>166</v>
      </c>
      <c r="I145" s="98">
        <f t="shared" si="183"/>
        <v>166</v>
      </c>
      <c r="J145" s="98">
        <f t="shared" si="183"/>
        <v>166</v>
      </c>
      <c r="K145" s="98">
        <f t="shared" si="183"/>
        <v>166</v>
      </c>
      <c r="L145" s="98">
        <f t="shared" si="183"/>
        <v>166</v>
      </c>
      <c r="M145" s="98">
        <f t="shared" si="183"/>
        <v>166</v>
      </c>
      <c r="N145" s="98">
        <f t="shared" si="183"/>
        <v>166</v>
      </c>
      <c r="O145" s="98">
        <f t="shared" si="183"/>
        <v>166</v>
      </c>
      <c r="P145" s="98">
        <f t="shared" si="183"/>
        <v>166</v>
      </c>
      <c r="Q145" s="98">
        <f t="shared" si="183"/>
        <v>166</v>
      </c>
      <c r="R145" s="98">
        <f t="shared" si="183"/>
        <v>166</v>
      </c>
      <c r="S145" s="98">
        <f t="shared" si="183"/>
        <v>166</v>
      </c>
      <c r="T145" s="98">
        <f t="shared" si="183"/>
        <v>166</v>
      </c>
      <c r="U145" s="98">
        <f t="shared" si="183"/>
        <v>166</v>
      </c>
      <c r="V145" s="98">
        <f t="shared" si="183"/>
        <v>166</v>
      </c>
      <c r="W145" s="98">
        <f t="shared" si="183"/>
        <v>166</v>
      </c>
      <c r="X145" s="98">
        <f t="shared" si="183"/>
        <v>166</v>
      </c>
    </row>
    <row r="146" spans="1:24" ht="24" x14ac:dyDescent="0.2">
      <c r="A146" s="98" t="s">
        <v>410</v>
      </c>
      <c r="B146" s="98" t="s">
        <v>330</v>
      </c>
      <c r="C146" s="98">
        <v>546</v>
      </c>
      <c r="E146" s="98">
        <f>$C$89</f>
        <v>546</v>
      </c>
      <c r="F146" s="98">
        <f t="shared" ref="F146:X146" si="184">$C$89</f>
        <v>546</v>
      </c>
      <c r="G146" s="98">
        <f t="shared" si="184"/>
        <v>546</v>
      </c>
      <c r="H146" s="98">
        <f t="shared" si="184"/>
        <v>546</v>
      </c>
      <c r="I146" s="98">
        <f t="shared" si="184"/>
        <v>546</v>
      </c>
      <c r="J146" s="98">
        <f t="shared" si="184"/>
        <v>546</v>
      </c>
      <c r="K146" s="98">
        <f t="shared" si="184"/>
        <v>546</v>
      </c>
      <c r="L146" s="98">
        <f t="shared" si="184"/>
        <v>546</v>
      </c>
      <c r="M146" s="98">
        <f t="shared" si="184"/>
        <v>546</v>
      </c>
      <c r="N146" s="98">
        <f t="shared" si="184"/>
        <v>546</v>
      </c>
      <c r="O146" s="98">
        <f t="shared" si="184"/>
        <v>546</v>
      </c>
      <c r="P146" s="98">
        <f t="shared" si="184"/>
        <v>546</v>
      </c>
      <c r="Q146" s="98">
        <f t="shared" si="184"/>
        <v>546</v>
      </c>
      <c r="R146" s="98">
        <f t="shared" si="184"/>
        <v>546</v>
      </c>
      <c r="S146" s="98">
        <f t="shared" si="184"/>
        <v>546</v>
      </c>
      <c r="T146" s="98">
        <f t="shared" si="184"/>
        <v>546</v>
      </c>
      <c r="U146" s="98">
        <f t="shared" si="184"/>
        <v>546</v>
      </c>
      <c r="V146" s="98">
        <f t="shared" si="184"/>
        <v>546</v>
      </c>
      <c r="W146" s="98">
        <f t="shared" si="184"/>
        <v>546</v>
      </c>
      <c r="X146" s="98">
        <f t="shared" si="184"/>
        <v>546</v>
      </c>
    </row>
    <row r="147" spans="1:24" x14ac:dyDescent="0.2">
      <c r="A147" s="281" t="s">
        <v>307</v>
      </c>
      <c r="B147" s="281"/>
      <c r="C147" s="283">
        <f>SUM(E147:X147)</f>
        <v>14240</v>
      </c>
      <c r="D147" s="141"/>
      <c r="E147" s="282">
        <f>SUM(E145:E146)</f>
        <v>712</v>
      </c>
      <c r="F147" s="282">
        <f t="shared" ref="F147:X147" si="185">SUM(F145:F146)</f>
        <v>712</v>
      </c>
      <c r="G147" s="282">
        <f t="shared" si="185"/>
        <v>712</v>
      </c>
      <c r="H147" s="282">
        <f t="shared" si="185"/>
        <v>712</v>
      </c>
      <c r="I147" s="282">
        <f t="shared" si="185"/>
        <v>712</v>
      </c>
      <c r="J147" s="282">
        <f t="shared" si="185"/>
        <v>712</v>
      </c>
      <c r="K147" s="282">
        <f t="shared" si="185"/>
        <v>712</v>
      </c>
      <c r="L147" s="282">
        <f t="shared" si="185"/>
        <v>712</v>
      </c>
      <c r="M147" s="282">
        <f t="shared" si="185"/>
        <v>712</v>
      </c>
      <c r="N147" s="282">
        <f t="shared" si="185"/>
        <v>712</v>
      </c>
      <c r="O147" s="282">
        <f t="shared" si="185"/>
        <v>712</v>
      </c>
      <c r="P147" s="282">
        <f t="shared" si="185"/>
        <v>712</v>
      </c>
      <c r="Q147" s="282">
        <f t="shared" si="185"/>
        <v>712</v>
      </c>
      <c r="R147" s="282">
        <f t="shared" si="185"/>
        <v>712</v>
      </c>
      <c r="S147" s="282">
        <f t="shared" si="185"/>
        <v>712</v>
      </c>
      <c r="T147" s="282">
        <f t="shared" si="185"/>
        <v>712</v>
      </c>
      <c r="U147" s="282">
        <f t="shared" si="185"/>
        <v>712</v>
      </c>
      <c r="V147" s="282">
        <f t="shared" si="185"/>
        <v>712</v>
      </c>
      <c r="W147" s="282">
        <f t="shared" si="185"/>
        <v>712</v>
      </c>
      <c r="X147" s="282">
        <f t="shared" si="185"/>
        <v>712</v>
      </c>
    </row>
    <row r="149" spans="1:24" ht="33.6" customHeight="1" x14ac:dyDescent="0.2">
      <c r="A149" s="140" t="s">
        <v>419</v>
      </c>
      <c r="B149" s="140"/>
      <c r="C149" s="145"/>
      <c r="D149" s="107"/>
    </row>
    <row r="150" spans="1:24" x14ac:dyDescent="0.2">
      <c r="A150" s="146" t="s">
        <v>349</v>
      </c>
      <c r="B150" s="146"/>
      <c r="C150" s="146">
        <f>SUM(E150:X150)</f>
        <v>131439.21070273791</v>
      </c>
      <c r="D150" s="214"/>
      <c r="E150" s="213">
        <f>E137-E127</f>
        <v>6402</v>
      </c>
      <c r="F150" s="213">
        <f t="shared" ref="F150:X150" si="186">F137-F127</f>
        <v>8807.6</v>
      </c>
      <c r="G150" s="213">
        <f t="shared" si="186"/>
        <v>8733.5720000000001</v>
      </c>
      <c r="H150" s="213">
        <f t="shared" si="186"/>
        <v>8659.9141400000008</v>
      </c>
      <c r="I150" s="213">
        <f t="shared" si="186"/>
        <v>8586.6245693000001</v>
      </c>
      <c r="J150" s="213">
        <f>J137-J127</f>
        <v>6513.7014464535005</v>
      </c>
      <c r="K150" s="213">
        <f>K137-K127</f>
        <v>6441.1429392212322</v>
      </c>
      <c r="L150" s="213">
        <f t="shared" si="186"/>
        <v>6368.9472245251254</v>
      </c>
      <c r="M150" s="213">
        <f t="shared" si="186"/>
        <v>6297.1124884024994</v>
      </c>
      <c r="N150" s="213">
        <f t="shared" si="186"/>
        <v>6225.6369259604871</v>
      </c>
      <c r="O150" s="213">
        <f t="shared" si="186"/>
        <v>6154.5187413306849</v>
      </c>
      <c r="P150" s="213">
        <f t="shared" si="186"/>
        <v>6083.7561476240317</v>
      </c>
      <c r="Q150" s="213">
        <f t="shared" si="186"/>
        <v>6013.3473668859115</v>
      </c>
      <c r="R150" s="213">
        <f t="shared" si="186"/>
        <v>5943.2906300514824</v>
      </c>
      <c r="S150" s="213">
        <f t="shared" si="186"/>
        <v>5873.5841769012241</v>
      </c>
      <c r="T150" s="213">
        <f t="shared" si="186"/>
        <v>5804.2262560167183</v>
      </c>
      <c r="U150" s="213">
        <f t="shared" si="186"/>
        <v>5735.2151247366346</v>
      </c>
      <c r="V150" s="213">
        <f t="shared" si="186"/>
        <v>5666.5490491129513</v>
      </c>
      <c r="W150" s="213">
        <f t="shared" si="186"/>
        <v>5598.2263038673864</v>
      </c>
      <c r="X150" s="213">
        <f t="shared" si="186"/>
        <v>5530.2451723480499</v>
      </c>
    </row>
    <row r="151" spans="1:24" ht="12.75" x14ac:dyDescent="0.2">
      <c r="A151" s="107" t="s">
        <v>350</v>
      </c>
      <c r="B151" s="107"/>
      <c r="C151" s="280">
        <f>NPV(C3,E150:X150)</f>
        <v>84930.47097700389</v>
      </c>
    </row>
    <row r="152" spans="1:24" ht="24" x14ac:dyDescent="0.2">
      <c r="A152" s="146" t="s">
        <v>351</v>
      </c>
      <c r="B152" s="146"/>
      <c r="C152" s="146">
        <f>SUM(E152:X152)</f>
        <v>217827369.05869099</v>
      </c>
      <c r="D152" s="214"/>
      <c r="E152" s="213">
        <f>E142-E130</f>
        <v>10609701.695999999</v>
      </c>
      <c r="F152" s="213">
        <f t="shared" ref="F152:X152" si="187">F142-F130</f>
        <v>14596377.4848</v>
      </c>
      <c r="G152" s="213">
        <f t="shared" si="187"/>
        <v>14473694.729855999</v>
      </c>
      <c r="H152" s="213">
        <f t="shared" si="187"/>
        <v>14351625.38868672</v>
      </c>
      <c r="I152" s="213">
        <f t="shared" si="187"/>
        <v>14230166.394223288</v>
      </c>
      <c r="J152" s="213">
        <f t="shared" si="187"/>
        <v>10794818.694732171</v>
      </c>
      <c r="K152" s="213">
        <f t="shared" si="187"/>
        <v>10674571.253738508</v>
      </c>
      <c r="L152" s="213">
        <f t="shared" si="187"/>
        <v>10554925.049949814</v>
      </c>
      <c r="M152" s="213">
        <f t="shared" si="187"/>
        <v>10435877.077180065</v>
      </c>
      <c r="N152" s="213">
        <f t="shared" si="187"/>
        <v>10317424.344274167</v>
      </c>
      <c r="O152" s="213">
        <f t="shared" si="187"/>
        <v>10199563.875032794</v>
      </c>
      <c r="P152" s="213">
        <f t="shared" si="187"/>
        <v>10082292.708137631</v>
      </c>
      <c r="Q152" s="213">
        <f t="shared" si="187"/>
        <v>9965607.897076942</v>
      </c>
      <c r="R152" s="213">
        <f t="shared" si="187"/>
        <v>9849506.5100715607</v>
      </c>
      <c r="S152" s="213">
        <f t="shared" si="187"/>
        <v>9733985.6300011985</v>
      </c>
      <c r="T152" s="213">
        <f t="shared" si="187"/>
        <v>9619042.3543311954</v>
      </c>
      <c r="U152" s="213">
        <f t="shared" si="187"/>
        <v>9504673.7950395383</v>
      </c>
      <c r="V152" s="213">
        <f t="shared" si="187"/>
        <v>9390877.078544341</v>
      </c>
      <c r="W152" s="213">
        <f t="shared" si="187"/>
        <v>9277649.3456316181</v>
      </c>
      <c r="X152" s="213">
        <f t="shared" si="187"/>
        <v>9164987.7513834611</v>
      </c>
    </row>
    <row r="153" spans="1:24" ht="12.75" x14ac:dyDescent="0.2">
      <c r="A153" s="107" t="s">
        <v>352</v>
      </c>
      <c r="B153" s="107"/>
      <c r="C153" s="280">
        <f>NPV(C3,E152:X152)</f>
        <v>140750853.16569775</v>
      </c>
    </row>
    <row r="154" spans="1:24" ht="24" x14ac:dyDescent="0.2">
      <c r="A154" s="146" t="s">
        <v>353</v>
      </c>
      <c r="B154" s="146"/>
      <c r="C154" s="146">
        <f>SUM(E154:X154)</f>
        <v>217841609.05869099</v>
      </c>
      <c r="D154" s="214"/>
      <c r="E154" s="213">
        <f t="shared" ref="E154:X154" si="188">(E147+E142)-E130</f>
        <v>10610413.695999999</v>
      </c>
      <c r="F154" s="213">
        <f t="shared" si="188"/>
        <v>14597089.4848</v>
      </c>
      <c r="G154" s="213">
        <f t="shared" si="188"/>
        <v>14474406.729855999</v>
      </c>
      <c r="H154" s="213">
        <f t="shared" si="188"/>
        <v>14352337.38868672</v>
      </c>
      <c r="I154" s="213">
        <f t="shared" si="188"/>
        <v>14230878.394223288</v>
      </c>
      <c r="J154" s="213">
        <f t="shared" si="188"/>
        <v>10795530.694732171</v>
      </c>
      <c r="K154" s="213">
        <f t="shared" si="188"/>
        <v>10675283.253738508</v>
      </c>
      <c r="L154" s="213">
        <f t="shared" si="188"/>
        <v>10555637.049949814</v>
      </c>
      <c r="M154" s="213">
        <f t="shared" si="188"/>
        <v>10436589.077180065</v>
      </c>
      <c r="N154" s="213">
        <f t="shared" si="188"/>
        <v>10318136.344274167</v>
      </c>
      <c r="O154" s="213">
        <f t="shared" si="188"/>
        <v>10200275.875032794</v>
      </c>
      <c r="P154" s="213">
        <f t="shared" si="188"/>
        <v>10083004.708137631</v>
      </c>
      <c r="Q154" s="213">
        <f t="shared" si="188"/>
        <v>9966319.897076942</v>
      </c>
      <c r="R154" s="213">
        <f t="shared" si="188"/>
        <v>9850218.5100715607</v>
      </c>
      <c r="S154" s="213">
        <f t="shared" si="188"/>
        <v>9734697.6300011985</v>
      </c>
      <c r="T154" s="213">
        <f t="shared" si="188"/>
        <v>9619754.3543311954</v>
      </c>
      <c r="U154" s="213">
        <f t="shared" si="188"/>
        <v>9505385.7950395383</v>
      </c>
      <c r="V154" s="213">
        <f t="shared" si="188"/>
        <v>9391589.078544341</v>
      </c>
      <c r="W154" s="213">
        <f t="shared" si="188"/>
        <v>9278361.3456316181</v>
      </c>
      <c r="X154" s="213">
        <f t="shared" si="188"/>
        <v>9165699.7513834611</v>
      </c>
    </row>
    <row r="155" spans="1:24" ht="24" x14ac:dyDescent="0.2">
      <c r="A155" s="107" t="s">
        <v>354</v>
      </c>
      <c r="B155" s="107"/>
      <c r="C155" s="280">
        <f>NPV(C3,E154:X154)</f>
        <v>140759726.25946158</v>
      </c>
    </row>
    <row r="156" spans="1:24" x14ac:dyDescent="0.2">
      <c r="A156" s="237" t="s">
        <v>355</v>
      </c>
      <c r="B156" s="238"/>
    </row>
    <row r="157" spans="1:24" x14ac:dyDescent="0.2">
      <c r="A157" s="239">
        <v>0.05</v>
      </c>
      <c r="B157" s="240">
        <f>C151</f>
        <v>84930.47097700389</v>
      </c>
    </row>
    <row r="158" spans="1:24" x14ac:dyDescent="0.2">
      <c r="A158" s="136">
        <v>0.1</v>
      </c>
      <c r="B158" s="228">
        <f t="dataTable" ref="B158:B160" dt2D="0" dtr="0" r1="C3" ca="1"/>
        <v>59894.278729815436</v>
      </c>
    </row>
    <row r="159" spans="1:24" x14ac:dyDescent="0.2">
      <c r="A159" s="136">
        <v>0.15</v>
      </c>
      <c r="B159" s="228">
        <v>45179.547872979303</v>
      </c>
    </row>
    <row r="160" spans="1:24" x14ac:dyDescent="0.2">
      <c r="A160" s="136">
        <v>0.2</v>
      </c>
      <c r="B160" s="228">
        <v>35840.307144565049</v>
      </c>
    </row>
    <row r="161" spans="1:2" x14ac:dyDescent="0.2">
      <c r="A161" s="237" t="s">
        <v>356</v>
      </c>
      <c r="B161" s="228"/>
    </row>
    <row r="162" spans="1:2" x14ac:dyDescent="0.2">
      <c r="A162" s="135">
        <v>0</v>
      </c>
      <c r="B162" s="228"/>
    </row>
    <row r="163" spans="1:2" x14ac:dyDescent="0.2">
      <c r="A163" s="135">
        <v>0.1</v>
      </c>
      <c r="B163" s="290">
        <f t="dataTable" ref="B163:B164" dt2D="0" dtr="0" r1="F2"/>
        <v>0</v>
      </c>
    </row>
    <row r="164" spans="1:2" x14ac:dyDescent="0.2">
      <c r="A164" s="135">
        <v>0.25</v>
      </c>
      <c r="B164" s="290">
        <v>0</v>
      </c>
    </row>
    <row r="165" spans="1:2" x14ac:dyDescent="0.2">
      <c r="A165" s="118" t="s">
        <v>207</v>
      </c>
    </row>
    <row r="166" spans="1:2" x14ac:dyDescent="0.2">
      <c r="A166" s="118" t="s">
        <v>420</v>
      </c>
      <c r="B166" s="179" t="s">
        <v>421</v>
      </c>
    </row>
    <row r="167" spans="1:2" x14ac:dyDescent="0.2">
      <c r="A167" s="118"/>
      <c r="B167" s="179" t="s">
        <v>422</v>
      </c>
    </row>
    <row r="168" spans="1:2" x14ac:dyDescent="0.2">
      <c r="A168" s="98" t="s">
        <v>239</v>
      </c>
      <c r="B168" s="179" t="s">
        <v>359</v>
      </c>
    </row>
    <row r="169" spans="1:2" x14ac:dyDescent="0.2">
      <c r="A169" s="98" t="s">
        <v>249</v>
      </c>
      <c r="B169" s="179" t="s">
        <v>423</v>
      </c>
    </row>
    <row r="170" spans="1:2" x14ac:dyDescent="0.2">
      <c r="A170" s="98" t="s">
        <v>251</v>
      </c>
      <c r="B170" s="179" t="s">
        <v>424</v>
      </c>
    </row>
    <row r="171" spans="1:2" x14ac:dyDescent="0.2">
      <c r="A171" s="98" t="s">
        <v>425</v>
      </c>
      <c r="B171" s="179" t="s">
        <v>426</v>
      </c>
    </row>
    <row r="172" spans="1:2" x14ac:dyDescent="0.2">
      <c r="A172" s="98" t="s">
        <v>276</v>
      </c>
      <c r="B172" s="179" t="s">
        <v>427</v>
      </c>
    </row>
    <row r="173" spans="1:2" x14ac:dyDescent="0.2">
      <c r="A173" s="98" t="s">
        <v>277</v>
      </c>
      <c r="B173" s="179" t="s">
        <v>428</v>
      </c>
    </row>
    <row r="174" spans="1:2" x14ac:dyDescent="0.2">
      <c r="A174" s="98" t="s">
        <v>278</v>
      </c>
      <c r="B174" s="179" t="s">
        <v>429</v>
      </c>
    </row>
    <row r="175" spans="1:2" x14ac:dyDescent="0.2">
      <c r="A175" s="98" t="s">
        <v>279</v>
      </c>
      <c r="B175" s="179" t="s">
        <v>430</v>
      </c>
    </row>
    <row r="176" spans="1:2" x14ac:dyDescent="0.2">
      <c r="A176" s="98" t="s">
        <v>281</v>
      </c>
      <c r="B176" s="179" t="s">
        <v>362</v>
      </c>
    </row>
    <row r="177" spans="1:14" x14ac:dyDescent="0.2">
      <c r="A177" s="98" t="s">
        <v>283</v>
      </c>
      <c r="B177" s="179" t="s">
        <v>431</v>
      </c>
    </row>
    <row r="178" spans="1:14" ht="15" x14ac:dyDescent="0.25">
      <c r="B178" s="192" t="s">
        <v>432</v>
      </c>
      <c r="F178" s="98">
        <f>1.57*106</f>
        <v>166.42000000000002</v>
      </c>
      <c r="G178" s="303">
        <f>1.57*45*2383</f>
        <v>168358.95</v>
      </c>
    </row>
    <row r="179" spans="1:14" x14ac:dyDescent="0.2">
      <c r="A179" s="98" t="s">
        <v>285</v>
      </c>
      <c r="B179" s="179" t="s">
        <v>433</v>
      </c>
    </row>
    <row r="180" spans="1:14" x14ac:dyDescent="0.2">
      <c r="B180" s="179" t="s">
        <v>434</v>
      </c>
      <c r="J180" s="98">
        <f>2720*0.2</f>
        <v>544</v>
      </c>
      <c r="K180" s="98" t="s">
        <v>11</v>
      </c>
    </row>
    <row r="181" spans="1:14" x14ac:dyDescent="0.2">
      <c r="A181" s="98" t="s">
        <v>435</v>
      </c>
      <c r="B181" s="179" t="s">
        <v>436</v>
      </c>
      <c r="J181" s="321">
        <f>2720+130%</f>
        <v>2721.3</v>
      </c>
      <c r="K181" s="194">
        <f>(J181*100)/70</f>
        <v>3887.5714285714284</v>
      </c>
      <c r="L181" s="303">
        <f>K181-J181</f>
        <v>1166.2714285714283</v>
      </c>
      <c r="M181" s="288">
        <f>L181*0.2</f>
        <v>233.25428571428566</v>
      </c>
      <c r="N181" s="288">
        <f>M181*2383</f>
        <v>555844.96285714267</v>
      </c>
    </row>
    <row r="182" spans="1:14" x14ac:dyDescent="0.2">
      <c r="A182" s="98" t="s">
        <v>323</v>
      </c>
      <c r="B182" s="179" t="s">
        <v>437</v>
      </c>
      <c r="M182" s="98">
        <f>546</f>
        <v>546</v>
      </c>
      <c r="N182" s="288">
        <f>M182*2383</f>
        <v>1301118</v>
      </c>
    </row>
    <row r="183" spans="1:14" x14ac:dyDescent="0.2">
      <c r="A183" s="98" t="s">
        <v>438</v>
      </c>
      <c r="B183" s="179" t="s">
        <v>436</v>
      </c>
      <c r="J183" s="98">
        <f>2720*30%</f>
        <v>816</v>
      </c>
    </row>
    <row r="184" spans="1:14" x14ac:dyDescent="0.2">
      <c r="E184" s="98">
        <f>1573/1000</f>
        <v>1.573</v>
      </c>
    </row>
  </sheetData>
  <mergeCells count="2">
    <mergeCell ref="E100:F100"/>
    <mergeCell ref="H100:I100"/>
  </mergeCells>
  <hyperlinks>
    <hyperlink ref="B178" r:id="rId1" xr:uid="{A24D2B44-8AC7-4578-8E3D-1C43989D58EC}"/>
  </hyperlinks>
  <pageMargins left="0.7" right="0.7" top="0.75" bottom="0.75" header="0.3" footer="0.3"/>
  <pageSetup paperSize="9" orientation="portrait"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D1B3E-05E3-4002-B980-144809BD47B0}">
  <dimension ref="A1:X187"/>
  <sheetViews>
    <sheetView zoomScale="60" zoomScaleNormal="60" workbookViewId="0">
      <selection activeCell="C9" sqref="C9"/>
    </sheetView>
  </sheetViews>
  <sheetFormatPr defaultColWidth="8.7109375" defaultRowHeight="12" x14ac:dyDescent="0.2"/>
  <cols>
    <col min="1" max="1" width="53.28515625" style="98" customWidth="1"/>
    <col min="2" max="2" width="15.28515625" style="98" customWidth="1"/>
    <col min="3" max="3" width="42.140625" style="98" customWidth="1"/>
    <col min="4" max="4" width="3.5703125" style="97" customWidth="1"/>
    <col min="5" max="5" width="19.140625" style="98" customWidth="1"/>
    <col min="6" max="6" width="18.7109375" style="98" customWidth="1"/>
    <col min="7" max="23" width="12.7109375" style="98" customWidth="1"/>
    <col min="24" max="24" width="15.5703125" style="98" customWidth="1"/>
    <col min="25" max="25" width="9" style="98" bestFit="1" customWidth="1"/>
    <col min="26" max="16384" width="8.7109375" style="98"/>
  </cols>
  <sheetData>
    <row r="1" spans="1:24" ht="22.5" customHeight="1" thickBot="1" x14ac:dyDescent="0.3">
      <c r="A1" s="210" t="s">
        <v>439</v>
      </c>
      <c r="B1" s="146"/>
      <c r="C1" s="146"/>
      <c r="D1" s="146"/>
      <c r="E1" s="146"/>
      <c r="F1" s="146"/>
      <c r="G1" s="146"/>
      <c r="H1" s="146"/>
    </row>
    <row r="2" spans="1: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698</v>
      </c>
      <c r="C6" s="100">
        <v>2928</v>
      </c>
      <c r="D6" s="101"/>
    </row>
    <row r="7" spans="1:24" ht="24" x14ac:dyDescent="0.2">
      <c r="A7" s="99" t="s">
        <v>440</v>
      </c>
      <c r="C7" s="100">
        <f>C6*80%</f>
        <v>2342.4</v>
      </c>
      <c r="D7" s="101"/>
    </row>
    <row r="8" spans="1:24" x14ac:dyDescent="0.2">
      <c r="A8" s="99" t="s">
        <v>210</v>
      </c>
      <c r="C8" s="102">
        <v>1.9</v>
      </c>
      <c r="D8" s="103"/>
    </row>
    <row r="9" spans="1:24" ht="12.75" thickBot="1" x14ac:dyDescent="0.25">
      <c r="A9" s="169" t="s">
        <v>441</v>
      </c>
      <c r="B9" s="203"/>
      <c r="C9" s="170">
        <f>C7*C8</f>
        <v>4450.5600000000004</v>
      </c>
      <c r="D9" s="101"/>
    </row>
    <row r="12" spans="1:24" ht="12.75" x14ac:dyDescent="0.2">
      <c r="A12" s="112" t="s">
        <v>442</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318</v>
      </c>
      <c r="B15" s="104"/>
      <c r="C15" s="105"/>
      <c r="E15" s="97"/>
      <c r="F15" s="97"/>
      <c r="G15" s="97"/>
      <c r="H15" s="97"/>
      <c r="I15" s="97"/>
      <c r="J15" s="97"/>
      <c r="K15" s="97"/>
      <c r="L15" s="97"/>
      <c r="M15" s="97"/>
      <c r="N15" s="97"/>
      <c r="O15" s="97"/>
      <c r="P15" s="97"/>
      <c r="Q15" s="97"/>
      <c r="R15" s="97"/>
      <c r="S15" s="97"/>
      <c r="T15" s="97"/>
      <c r="U15" s="97"/>
      <c r="V15" s="97"/>
      <c r="W15" s="97"/>
      <c r="X15" s="97"/>
    </row>
    <row r="16" spans="1:24" ht="12.75" thickBot="1" x14ac:dyDescent="0.25">
      <c r="A16" s="122" t="s">
        <v>443</v>
      </c>
      <c r="B16" s="122" t="s">
        <v>219</v>
      </c>
      <c r="C16" s="296">
        <f>585826/7</f>
        <v>83689.428571428565</v>
      </c>
      <c r="E16" s="297">
        <f>C16</f>
        <v>83689.428571428565</v>
      </c>
      <c r="F16" s="122">
        <f>C16</f>
        <v>83689.428571428565</v>
      </c>
      <c r="G16" s="122">
        <f>C16</f>
        <v>83689.428571428565</v>
      </c>
      <c r="H16" s="122">
        <f>C16</f>
        <v>83689.428571428565</v>
      </c>
      <c r="I16" s="122">
        <f>C16</f>
        <v>83689.428571428565</v>
      </c>
      <c r="J16" s="122">
        <f>C16</f>
        <v>83689.428571428565</v>
      </c>
      <c r="K16" s="122">
        <f>C16</f>
        <v>83689.428571428565</v>
      </c>
      <c r="L16" s="122">
        <f>C16</f>
        <v>83689.428571428565</v>
      </c>
      <c r="M16" s="122">
        <f>C16</f>
        <v>83689.428571428565</v>
      </c>
      <c r="N16" s="122">
        <f>C16</f>
        <v>83689.428571428565</v>
      </c>
      <c r="O16" s="122">
        <f>C16</f>
        <v>83689.428571428565</v>
      </c>
      <c r="P16" s="122">
        <f>C16</f>
        <v>83689.428571428565</v>
      </c>
      <c r="Q16" s="122">
        <f>C16</f>
        <v>83689.428571428565</v>
      </c>
      <c r="R16" s="122">
        <f>C16</f>
        <v>83689.428571428565</v>
      </c>
      <c r="S16" s="122">
        <f>C16</f>
        <v>83689.428571428565</v>
      </c>
      <c r="T16" s="122">
        <f>C16</f>
        <v>83689.428571428565</v>
      </c>
      <c r="U16" s="122">
        <f>C16</f>
        <v>83689.428571428565</v>
      </c>
      <c r="V16" s="122">
        <f>C16</f>
        <v>83689.428571428565</v>
      </c>
      <c r="W16" s="122">
        <f>C16</f>
        <v>83689.428571428565</v>
      </c>
      <c r="X16" s="122">
        <f>C16</f>
        <v>83689.428571428565</v>
      </c>
    </row>
    <row r="17" spans="1:24" s="118" customFormat="1" ht="33.6" customHeight="1" thickBot="1" x14ac:dyDescent="0.25">
      <c r="A17" s="159" t="s">
        <v>444</v>
      </c>
      <c r="B17" s="159"/>
      <c r="C17" s="106">
        <f>SUM(E17:X17)</f>
        <v>1673788.5714285716</v>
      </c>
      <c r="D17" s="107"/>
      <c r="E17" s="106">
        <f t="shared" ref="E17:X17" si="0">SUM(E16:E16)</f>
        <v>83689.428571428565</v>
      </c>
      <c r="F17" s="106">
        <f t="shared" si="0"/>
        <v>83689.428571428565</v>
      </c>
      <c r="G17" s="106">
        <f t="shared" si="0"/>
        <v>83689.428571428565</v>
      </c>
      <c r="H17" s="106">
        <f t="shared" si="0"/>
        <v>83689.428571428565</v>
      </c>
      <c r="I17" s="106">
        <f t="shared" si="0"/>
        <v>83689.428571428565</v>
      </c>
      <c r="J17" s="106">
        <f t="shared" si="0"/>
        <v>83689.428571428565</v>
      </c>
      <c r="K17" s="106">
        <f t="shared" si="0"/>
        <v>83689.428571428565</v>
      </c>
      <c r="L17" s="106">
        <f t="shared" si="0"/>
        <v>83689.428571428565</v>
      </c>
      <c r="M17" s="106">
        <f t="shared" si="0"/>
        <v>83689.428571428565</v>
      </c>
      <c r="N17" s="106">
        <f t="shared" si="0"/>
        <v>83689.428571428565</v>
      </c>
      <c r="O17" s="106">
        <f t="shared" si="0"/>
        <v>83689.428571428565</v>
      </c>
      <c r="P17" s="106">
        <f t="shared" si="0"/>
        <v>83689.428571428565</v>
      </c>
      <c r="Q17" s="106">
        <f t="shared" si="0"/>
        <v>83689.428571428565</v>
      </c>
      <c r="R17" s="106">
        <f t="shared" si="0"/>
        <v>83689.428571428565</v>
      </c>
      <c r="S17" s="106">
        <f t="shared" si="0"/>
        <v>83689.428571428565</v>
      </c>
      <c r="T17" s="106">
        <f t="shared" si="0"/>
        <v>83689.428571428565</v>
      </c>
      <c r="U17" s="106">
        <f t="shared" si="0"/>
        <v>83689.428571428565</v>
      </c>
      <c r="V17" s="106">
        <f t="shared" si="0"/>
        <v>83689.428571428565</v>
      </c>
      <c r="W17" s="106">
        <f t="shared" si="0"/>
        <v>83689.428571428565</v>
      </c>
      <c r="X17" s="106">
        <f t="shared" si="0"/>
        <v>83689.428571428565</v>
      </c>
    </row>
    <row r="18" spans="1:24" ht="47.1" customHeight="1" thickBot="1" x14ac:dyDescent="0.25">
      <c r="A18" s="104" t="s">
        <v>445</v>
      </c>
      <c r="B18" s="104"/>
      <c r="C18" s="105"/>
      <c r="E18" s="97"/>
      <c r="F18" s="97"/>
      <c r="G18" s="97"/>
      <c r="H18" s="97"/>
      <c r="I18" s="97"/>
      <c r="J18" s="97"/>
      <c r="K18" s="97"/>
      <c r="L18" s="97"/>
      <c r="M18" s="97"/>
      <c r="N18" s="97"/>
      <c r="O18" s="97"/>
      <c r="P18" s="97"/>
      <c r="Q18" s="97"/>
      <c r="R18" s="97"/>
      <c r="S18" s="97"/>
      <c r="T18" s="97"/>
      <c r="U18" s="97"/>
      <c r="V18" s="97"/>
      <c r="W18" s="97"/>
      <c r="X18" s="97"/>
    </row>
    <row r="19" spans="1:24" ht="24" x14ac:dyDescent="0.2">
      <c r="A19" s="122" t="s">
        <v>446</v>
      </c>
      <c r="B19" s="204" t="s">
        <v>221</v>
      </c>
      <c r="C19" s="293">
        <f>727214/7</f>
        <v>103887.71428571429</v>
      </c>
      <c r="E19" s="122">
        <f t="shared" ref="E19" si="1">C19</f>
        <v>103887.71428571429</v>
      </c>
      <c r="F19" s="122">
        <f t="shared" ref="F19" si="2">C19</f>
        <v>103887.71428571429</v>
      </c>
      <c r="G19" s="122">
        <f t="shared" ref="G19" si="3">C19</f>
        <v>103887.71428571429</v>
      </c>
      <c r="H19" s="122">
        <f t="shared" ref="H19" si="4">C19</f>
        <v>103887.71428571429</v>
      </c>
      <c r="I19" s="122">
        <f t="shared" ref="I19" si="5">C19</f>
        <v>103887.71428571429</v>
      </c>
      <c r="J19" s="122">
        <f t="shared" ref="J19" si="6">C19</f>
        <v>103887.71428571429</v>
      </c>
      <c r="K19" s="122">
        <f t="shared" ref="K19" si="7">C19</f>
        <v>103887.71428571429</v>
      </c>
      <c r="L19" s="122">
        <f t="shared" ref="L19" si="8">C19</f>
        <v>103887.71428571429</v>
      </c>
      <c r="M19" s="122">
        <f t="shared" ref="M19" si="9">C19</f>
        <v>103887.71428571429</v>
      </c>
      <c r="N19" s="122">
        <f t="shared" ref="N19" si="10">C19</f>
        <v>103887.71428571429</v>
      </c>
      <c r="O19" s="122">
        <f t="shared" ref="O19" si="11">C19</f>
        <v>103887.71428571429</v>
      </c>
      <c r="P19" s="122">
        <f t="shared" ref="P19" si="12">C19</f>
        <v>103887.71428571429</v>
      </c>
      <c r="Q19" s="122">
        <f t="shared" ref="Q19" si="13">C19</f>
        <v>103887.71428571429</v>
      </c>
      <c r="R19" s="122">
        <f t="shared" ref="R19" si="14">C19</f>
        <v>103887.71428571429</v>
      </c>
      <c r="S19" s="122">
        <f t="shared" ref="S19" si="15">C19</f>
        <v>103887.71428571429</v>
      </c>
      <c r="T19" s="122">
        <f t="shared" ref="T19" si="16">C19</f>
        <v>103887.71428571429</v>
      </c>
      <c r="U19" s="122">
        <f t="shared" ref="U19" si="17">C19</f>
        <v>103887.71428571429</v>
      </c>
      <c r="V19" s="122">
        <f t="shared" ref="V19" si="18">C19</f>
        <v>103887.71428571429</v>
      </c>
      <c r="W19" s="122">
        <f t="shared" ref="W19" si="19">C19</f>
        <v>103887.71428571429</v>
      </c>
      <c r="X19" s="122">
        <f t="shared" ref="X19" si="20">C19</f>
        <v>103887.71428571429</v>
      </c>
    </row>
    <row r="20" spans="1:24" ht="24.75" thickBot="1" x14ac:dyDescent="0.25">
      <c r="A20" s="193" t="s">
        <v>447</v>
      </c>
      <c r="B20" s="193"/>
      <c r="C20" s="160">
        <f>SUM(E20:X20)</f>
        <v>2077754.2857142861</v>
      </c>
      <c r="E20" s="162">
        <f t="shared" ref="E20:X20" si="21">SUM(E19:E19)</f>
        <v>103887.71428571429</v>
      </c>
      <c r="F20" s="162">
        <f t="shared" si="21"/>
        <v>103887.71428571429</v>
      </c>
      <c r="G20" s="162">
        <f t="shared" si="21"/>
        <v>103887.71428571429</v>
      </c>
      <c r="H20" s="162">
        <f t="shared" si="21"/>
        <v>103887.71428571429</v>
      </c>
      <c r="I20" s="162">
        <f t="shared" si="21"/>
        <v>103887.71428571429</v>
      </c>
      <c r="J20" s="162">
        <f t="shared" si="21"/>
        <v>103887.71428571429</v>
      </c>
      <c r="K20" s="162">
        <f t="shared" si="21"/>
        <v>103887.71428571429</v>
      </c>
      <c r="L20" s="162">
        <f t="shared" si="21"/>
        <v>103887.71428571429</v>
      </c>
      <c r="M20" s="162">
        <f t="shared" si="21"/>
        <v>103887.71428571429</v>
      </c>
      <c r="N20" s="162">
        <f t="shared" si="21"/>
        <v>103887.71428571429</v>
      </c>
      <c r="O20" s="162">
        <f t="shared" si="21"/>
        <v>103887.71428571429</v>
      </c>
      <c r="P20" s="162">
        <f t="shared" si="21"/>
        <v>103887.71428571429</v>
      </c>
      <c r="Q20" s="162">
        <f t="shared" si="21"/>
        <v>103887.71428571429</v>
      </c>
      <c r="R20" s="162">
        <f t="shared" si="21"/>
        <v>103887.71428571429</v>
      </c>
      <c r="S20" s="162">
        <f t="shared" si="21"/>
        <v>103887.71428571429</v>
      </c>
      <c r="T20" s="162">
        <f t="shared" si="21"/>
        <v>103887.71428571429</v>
      </c>
      <c r="U20" s="162">
        <f t="shared" si="21"/>
        <v>103887.71428571429</v>
      </c>
      <c r="V20" s="162">
        <f t="shared" si="21"/>
        <v>103887.71428571429</v>
      </c>
      <c r="W20" s="162">
        <f t="shared" si="21"/>
        <v>103887.71428571429</v>
      </c>
      <c r="X20" s="163">
        <f t="shared" si="21"/>
        <v>103887.71428571429</v>
      </c>
    </row>
    <row r="21" spans="1:24" ht="13.5" customHeight="1" x14ac:dyDescent="0.2">
      <c r="A21" s="161" t="s">
        <v>241</v>
      </c>
      <c r="B21" s="161"/>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242</v>
      </c>
      <c r="B22" s="122"/>
      <c r="C22" s="122">
        <v>0</v>
      </c>
      <c r="E22" s="122">
        <f t="shared" ref="E22" si="22">C22</f>
        <v>0</v>
      </c>
      <c r="F22" s="122">
        <f t="shared" ref="F22" si="23">C22</f>
        <v>0</v>
      </c>
      <c r="G22" s="122">
        <f t="shared" ref="G22" si="24">C22</f>
        <v>0</v>
      </c>
      <c r="H22" s="122">
        <f t="shared" ref="H22" si="25">C22</f>
        <v>0</v>
      </c>
      <c r="I22" s="122">
        <f t="shared" ref="I22" si="26">C22</f>
        <v>0</v>
      </c>
      <c r="J22" s="122">
        <f t="shared" ref="J22" si="27">C22</f>
        <v>0</v>
      </c>
      <c r="K22" s="122">
        <f t="shared" ref="K22" si="28">C22</f>
        <v>0</v>
      </c>
      <c r="L22" s="122">
        <f t="shared" ref="L22" si="29">C22</f>
        <v>0</v>
      </c>
      <c r="M22" s="122">
        <f t="shared" ref="M22" si="30">C22</f>
        <v>0</v>
      </c>
      <c r="N22" s="122">
        <f t="shared" ref="N22" si="31">C22</f>
        <v>0</v>
      </c>
      <c r="O22" s="122">
        <f t="shared" ref="O22" si="32">C22</f>
        <v>0</v>
      </c>
      <c r="P22" s="122">
        <f t="shared" ref="P22" si="33">C22</f>
        <v>0</v>
      </c>
      <c r="Q22" s="122">
        <f t="shared" ref="Q22" si="34">C22</f>
        <v>0</v>
      </c>
      <c r="R22" s="122">
        <f t="shared" ref="R22" si="35">C22</f>
        <v>0</v>
      </c>
      <c r="S22" s="122">
        <f t="shared" ref="S22" si="36">C22</f>
        <v>0</v>
      </c>
      <c r="T22" s="122">
        <f t="shared" ref="T22" si="37">C22</f>
        <v>0</v>
      </c>
      <c r="U22" s="122">
        <f t="shared" ref="U22" si="38">C22</f>
        <v>0</v>
      </c>
      <c r="V22" s="122">
        <f t="shared" ref="V22" si="39">C22</f>
        <v>0</v>
      </c>
      <c r="W22" s="122">
        <f t="shared" ref="W22" si="40">C22</f>
        <v>0</v>
      </c>
      <c r="X22" s="122">
        <f t="shared" ref="X22" si="41">C22</f>
        <v>0</v>
      </c>
    </row>
    <row r="23" spans="1:24" ht="12.75" thickBot="1" x14ac:dyDescent="0.25">
      <c r="A23" s="165" t="s">
        <v>448</v>
      </c>
      <c r="B23" s="165"/>
      <c r="C23" s="166">
        <f>SUM(E23:X23)</f>
        <v>0</v>
      </c>
      <c r="E23" s="164">
        <f>E22</f>
        <v>0</v>
      </c>
      <c r="F23" s="164">
        <f t="shared" ref="F23:X23" si="42">F22</f>
        <v>0</v>
      </c>
      <c r="G23" s="164">
        <f t="shared" si="42"/>
        <v>0</v>
      </c>
      <c r="H23" s="164">
        <f t="shared" si="42"/>
        <v>0</v>
      </c>
      <c r="I23" s="164">
        <f t="shared" si="42"/>
        <v>0</v>
      </c>
      <c r="J23" s="164">
        <f t="shared" si="42"/>
        <v>0</v>
      </c>
      <c r="K23" s="164">
        <f t="shared" si="42"/>
        <v>0</v>
      </c>
      <c r="L23" s="164">
        <f t="shared" si="42"/>
        <v>0</v>
      </c>
      <c r="M23" s="164">
        <f t="shared" si="42"/>
        <v>0</v>
      </c>
      <c r="N23" s="164">
        <f t="shared" si="42"/>
        <v>0</v>
      </c>
      <c r="O23" s="164">
        <f t="shared" si="42"/>
        <v>0</v>
      </c>
      <c r="P23" s="164">
        <f t="shared" si="42"/>
        <v>0</v>
      </c>
      <c r="Q23" s="164">
        <f t="shared" si="42"/>
        <v>0</v>
      </c>
      <c r="R23" s="164">
        <f t="shared" si="42"/>
        <v>0</v>
      </c>
      <c r="S23" s="164">
        <f t="shared" si="42"/>
        <v>0</v>
      </c>
      <c r="T23" s="164">
        <f t="shared" si="42"/>
        <v>0</v>
      </c>
      <c r="U23" s="164">
        <f t="shared" si="42"/>
        <v>0</v>
      </c>
      <c r="V23" s="164">
        <f t="shared" si="42"/>
        <v>0</v>
      </c>
      <c r="W23" s="164">
        <f t="shared" si="42"/>
        <v>0</v>
      </c>
      <c r="X23" s="164">
        <f t="shared" si="42"/>
        <v>0</v>
      </c>
    </row>
    <row r="24" spans="1:24" ht="12.75" thickBot="1" x14ac:dyDescent="0.25">
      <c r="A24" s="167" t="s">
        <v>449</v>
      </c>
      <c r="B24" s="167"/>
      <c r="C24" s="212">
        <f>SUM(E24:X24)</f>
        <v>3751542.8571428554</v>
      </c>
      <c r="E24" s="197">
        <f>(E17+E20+E23)</f>
        <v>187577.14285714284</v>
      </c>
      <c r="F24" s="197">
        <f t="shared" ref="F24:X24" si="43">(F17+F20+F23)</f>
        <v>187577.14285714284</v>
      </c>
      <c r="G24" s="197">
        <f t="shared" si="43"/>
        <v>187577.14285714284</v>
      </c>
      <c r="H24" s="197">
        <f t="shared" si="43"/>
        <v>187577.14285714284</v>
      </c>
      <c r="I24" s="197">
        <f t="shared" si="43"/>
        <v>187577.14285714284</v>
      </c>
      <c r="J24" s="197">
        <f t="shared" si="43"/>
        <v>187577.14285714284</v>
      </c>
      <c r="K24" s="197">
        <f t="shared" si="43"/>
        <v>187577.14285714284</v>
      </c>
      <c r="L24" s="197">
        <f t="shared" si="43"/>
        <v>187577.14285714284</v>
      </c>
      <c r="M24" s="197">
        <f t="shared" si="43"/>
        <v>187577.14285714284</v>
      </c>
      <c r="N24" s="197">
        <f t="shared" si="43"/>
        <v>187577.14285714284</v>
      </c>
      <c r="O24" s="197">
        <f t="shared" si="43"/>
        <v>187577.14285714284</v>
      </c>
      <c r="P24" s="197">
        <f t="shared" si="43"/>
        <v>187577.14285714284</v>
      </c>
      <c r="Q24" s="197">
        <f t="shared" si="43"/>
        <v>187577.14285714284</v>
      </c>
      <c r="R24" s="197">
        <f t="shared" si="43"/>
        <v>187577.14285714284</v>
      </c>
      <c r="S24" s="197">
        <f t="shared" si="43"/>
        <v>187577.14285714284</v>
      </c>
      <c r="T24" s="197">
        <f t="shared" si="43"/>
        <v>187577.14285714284</v>
      </c>
      <c r="U24" s="197">
        <f t="shared" si="43"/>
        <v>187577.14285714284</v>
      </c>
      <c r="V24" s="197">
        <f t="shared" si="43"/>
        <v>187577.14285714284</v>
      </c>
      <c r="W24" s="197">
        <f t="shared" si="43"/>
        <v>187577.14285714284</v>
      </c>
      <c r="X24" s="197">
        <f t="shared" si="43"/>
        <v>187577.14285714284</v>
      </c>
    </row>
    <row r="25" spans="1:24" s="226" customFormat="1" ht="13.5" thickBot="1" x14ac:dyDescent="0.25">
      <c r="C25" s="227" t="s">
        <v>245</v>
      </c>
      <c r="E25" s="228">
        <f t="shared" ref="E25:X25" si="44">100%*$C9</f>
        <v>4450.5600000000004</v>
      </c>
      <c r="F25" s="228">
        <f t="shared" si="44"/>
        <v>4450.5600000000004</v>
      </c>
      <c r="G25" s="228">
        <f t="shared" si="44"/>
        <v>4450.5600000000004</v>
      </c>
      <c r="H25" s="228">
        <f t="shared" si="44"/>
        <v>4450.5600000000004</v>
      </c>
      <c r="I25" s="228">
        <f t="shared" si="44"/>
        <v>4450.5600000000004</v>
      </c>
      <c r="J25" s="228">
        <f t="shared" si="44"/>
        <v>4450.5600000000004</v>
      </c>
      <c r="K25" s="228">
        <f t="shared" si="44"/>
        <v>4450.5600000000004</v>
      </c>
      <c r="L25" s="228">
        <f t="shared" si="44"/>
        <v>4450.5600000000004</v>
      </c>
      <c r="M25" s="228">
        <f t="shared" si="44"/>
        <v>4450.5600000000004</v>
      </c>
      <c r="N25" s="228">
        <f t="shared" si="44"/>
        <v>4450.5600000000004</v>
      </c>
      <c r="O25" s="228">
        <f t="shared" si="44"/>
        <v>4450.5600000000004</v>
      </c>
      <c r="P25" s="228">
        <f t="shared" si="44"/>
        <v>4450.5600000000004</v>
      </c>
      <c r="Q25" s="228">
        <f t="shared" si="44"/>
        <v>4450.5600000000004</v>
      </c>
      <c r="R25" s="228">
        <f t="shared" si="44"/>
        <v>4450.5600000000004</v>
      </c>
      <c r="S25" s="228">
        <f t="shared" si="44"/>
        <v>4450.5600000000004</v>
      </c>
      <c r="T25" s="228">
        <f t="shared" si="44"/>
        <v>4450.5600000000004</v>
      </c>
      <c r="U25" s="228">
        <f t="shared" si="44"/>
        <v>4450.5600000000004</v>
      </c>
      <c r="V25" s="228">
        <f t="shared" si="44"/>
        <v>4450.5600000000004</v>
      </c>
      <c r="W25" s="228">
        <f t="shared" si="44"/>
        <v>4450.5600000000004</v>
      </c>
      <c r="X25" s="228">
        <f t="shared" si="44"/>
        <v>4450.5600000000004</v>
      </c>
    </row>
    <row r="26" spans="1:24" ht="12.75" thickBot="1" x14ac:dyDescent="0.25">
      <c r="A26" s="167" t="s">
        <v>450</v>
      </c>
      <c r="B26" s="167"/>
      <c r="C26" s="212">
        <f>SUM(E26:X26)</f>
        <v>16696466578.285713</v>
      </c>
      <c r="E26" s="197">
        <f t="shared" ref="E26:X26" si="45">(E17+E20+E23)*E25</f>
        <v>834823328.91428566</v>
      </c>
      <c r="F26" s="197">
        <f t="shared" si="45"/>
        <v>834823328.91428566</v>
      </c>
      <c r="G26" s="197">
        <f t="shared" si="45"/>
        <v>834823328.91428566</v>
      </c>
      <c r="H26" s="197">
        <f t="shared" si="45"/>
        <v>834823328.91428566</v>
      </c>
      <c r="I26" s="197">
        <f t="shared" si="45"/>
        <v>834823328.91428566</v>
      </c>
      <c r="J26" s="197">
        <f t="shared" si="45"/>
        <v>834823328.91428566</v>
      </c>
      <c r="K26" s="197">
        <f t="shared" si="45"/>
        <v>834823328.91428566</v>
      </c>
      <c r="L26" s="197">
        <f t="shared" si="45"/>
        <v>834823328.91428566</v>
      </c>
      <c r="M26" s="197">
        <f t="shared" si="45"/>
        <v>834823328.91428566</v>
      </c>
      <c r="N26" s="197">
        <f t="shared" si="45"/>
        <v>834823328.91428566</v>
      </c>
      <c r="O26" s="197">
        <f t="shared" si="45"/>
        <v>834823328.91428566</v>
      </c>
      <c r="P26" s="197">
        <f t="shared" si="45"/>
        <v>834823328.91428566</v>
      </c>
      <c r="Q26" s="197">
        <f t="shared" si="45"/>
        <v>834823328.91428566</v>
      </c>
      <c r="R26" s="197">
        <f t="shared" si="45"/>
        <v>834823328.91428566</v>
      </c>
      <c r="S26" s="197">
        <f t="shared" si="45"/>
        <v>834823328.91428566</v>
      </c>
      <c r="T26" s="197">
        <f t="shared" si="45"/>
        <v>834823328.91428566</v>
      </c>
      <c r="U26" s="197">
        <f t="shared" si="45"/>
        <v>834823328.91428566</v>
      </c>
      <c r="V26" s="197">
        <f t="shared" si="45"/>
        <v>834823328.91428566</v>
      </c>
      <c r="W26" s="197">
        <f t="shared" si="45"/>
        <v>834823328.91428566</v>
      </c>
      <c r="X26" s="197">
        <f t="shared" si="45"/>
        <v>834823328.91428566</v>
      </c>
    </row>
    <row r="27" spans="1:24" x14ac:dyDescent="0.2">
      <c r="E27" s="288"/>
    </row>
    <row r="28" spans="1:24" ht="12.75" x14ac:dyDescent="0.2">
      <c r="A28" s="112" t="s">
        <v>451</v>
      </c>
      <c r="B28" s="112"/>
      <c r="C28" s="227" t="s">
        <v>245</v>
      </c>
      <c r="E28" s="228">
        <f t="shared" ref="E28:X28" si="46">100%*$C9</f>
        <v>4450.5600000000004</v>
      </c>
      <c r="F28" s="228">
        <f t="shared" si="46"/>
        <v>4450.5600000000004</v>
      </c>
      <c r="G28" s="228">
        <f t="shared" si="46"/>
        <v>4450.5600000000004</v>
      </c>
      <c r="H28" s="228">
        <f t="shared" si="46"/>
        <v>4450.5600000000004</v>
      </c>
      <c r="I28" s="228">
        <f t="shared" si="46"/>
        <v>4450.5600000000004</v>
      </c>
      <c r="J28" s="228">
        <f t="shared" si="46"/>
        <v>4450.5600000000004</v>
      </c>
      <c r="K28" s="228">
        <f t="shared" si="46"/>
        <v>4450.5600000000004</v>
      </c>
      <c r="L28" s="228">
        <f t="shared" si="46"/>
        <v>4450.5600000000004</v>
      </c>
      <c r="M28" s="228">
        <f t="shared" si="46"/>
        <v>4450.5600000000004</v>
      </c>
      <c r="N28" s="228">
        <f t="shared" si="46"/>
        <v>4450.5600000000004</v>
      </c>
      <c r="O28" s="228">
        <f t="shared" si="46"/>
        <v>4450.5600000000004</v>
      </c>
      <c r="P28" s="228">
        <f t="shared" si="46"/>
        <v>4450.5600000000004</v>
      </c>
      <c r="Q28" s="228">
        <f t="shared" si="46"/>
        <v>4450.5600000000004</v>
      </c>
      <c r="R28" s="228">
        <f t="shared" si="46"/>
        <v>4450.5600000000004</v>
      </c>
      <c r="S28" s="228">
        <f t="shared" si="46"/>
        <v>4450.5600000000004</v>
      </c>
      <c r="T28" s="228">
        <f t="shared" si="46"/>
        <v>4450.5600000000004</v>
      </c>
      <c r="U28" s="228">
        <f t="shared" si="46"/>
        <v>4450.5600000000004</v>
      </c>
      <c r="V28" s="228">
        <f t="shared" si="46"/>
        <v>4450.5600000000004</v>
      </c>
      <c r="W28" s="228">
        <f t="shared" si="46"/>
        <v>4450.5600000000004</v>
      </c>
      <c r="X28" s="228">
        <f t="shared" si="46"/>
        <v>4450.5600000000004</v>
      </c>
    </row>
    <row r="29" spans="1:24" ht="24" x14ac:dyDescent="0.2">
      <c r="A29" s="123" t="s">
        <v>452</v>
      </c>
      <c r="B29" s="204" t="s">
        <v>223</v>
      </c>
      <c r="C29" s="134">
        <v>0.01</v>
      </c>
    </row>
    <row r="30" spans="1:24" x14ac:dyDescent="0.2">
      <c r="A30" s="123" t="s">
        <v>453</v>
      </c>
      <c r="B30" s="204" t="s">
        <v>225</v>
      </c>
      <c r="C30" s="211">
        <v>6000</v>
      </c>
      <c r="E30" s="194">
        <f>C30</f>
        <v>6000</v>
      </c>
      <c r="F30" s="194">
        <f>E30*(1-C29)</f>
        <v>5940</v>
      </c>
      <c r="G30" s="194">
        <f>F30*(1-C29)</f>
        <v>5880.6</v>
      </c>
      <c r="H30" s="194">
        <f>G30*(1-C29)</f>
        <v>5821.7939999999999</v>
      </c>
      <c r="I30" s="194">
        <f>H30*(1-C29)</f>
        <v>5763.5760599999994</v>
      </c>
      <c r="J30" s="194">
        <f>I30*(1-C29)</f>
        <v>5705.9402993999993</v>
      </c>
      <c r="K30" s="194">
        <f>J30*(1-C29)</f>
        <v>5648.880896405999</v>
      </c>
      <c r="L30" s="194">
        <f>K30*(1-C29)</f>
        <v>5592.3920874419391</v>
      </c>
      <c r="M30" s="194">
        <f>L30*(1-C29)</f>
        <v>5536.4681665675198</v>
      </c>
      <c r="N30" s="194">
        <f>M30*(1-C29)</f>
        <v>5481.1034849018442</v>
      </c>
      <c r="O30" s="194">
        <f>N30*(1-C29)</f>
        <v>5426.2924500528261</v>
      </c>
      <c r="P30" s="194">
        <f>O30*(1-C29)</f>
        <v>5372.0295255522979</v>
      </c>
      <c r="Q30" s="194">
        <f>P30*(1-C29)</f>
        <v>5318.3092302967752</v>
      </c>
      <c r="R30" s="194">
        <f>Q30*(1-C29)</f>
        <v>5265.1261379938078</v>
      </c>
      <c r="S30" s="194">
        <f>R30*(1-C29)</f>
        <v>5212.47487661387</v>
      </c>
      <c r="T30" s="194">
        <f>S30*(1-C29)</f>
        <v>5160.3501278477315</v>
      </c>
      <c r="U30" s="194">
        <f>T30*(1-C29)</f>
        <v>5108.7466265692537</v>
      </c>
      <c r="V30" s="194">
        <f>U30*(1-C29)</f>
        <v>5057.6591603035613</v>
      </c>
      <c r="W30" s="194">
        <f>V30*(1-C29)</f>
        <v>5007.0825687005254</v>
      </c>
      <c r="X30" s="194">
        <f>W30*(1-C29)</f>
        <v>4957.0117430135197</v>
      </c>
    </row>
    <row r="31" spans="1:24" ht="12.75" thickBot="1" x14ac:dyDescent="0.25">
      <c r="A31" s="123" t="s">
        <v>454</v>
      </c>
      <c r="B31" s="204" t="s">
        <v>229</v>
      </c>
      <c r="C31" s="200">
        <v>600</v>
      </c>
      <c r="E31" s="122">
        <f>C31</f>
        <v>600</v>
      </c>
      <c r="F31" s="122">
        <f t="shared" ref="F31" si="47">C31</f>
        <v>600</v>
      </c>
      <c r="G31" s="122">
        <f t="shared" ref="G31" si="48">C31</f>
        <v>600</v>
      </c>
      <c r="H31" s="122">
        <f t="shared" ref="H31" si="49">C31</f>
        <v>600</v>
      </c>
      <c r="I31" s="122">
        <f t="shared" ref="I31" si="50">C31</f>
        <v>600</v>
      </c>
      <c r="J31" s="122">
        <f t="shared" ref="J31" si="51">C31</f>
        <v>600</v>
      </c>
      <c r="K31" s="122">
        <f t="shared" ref="K31" si="52">C31</f>
        <v>600</v>
      </c>
      <c r="L31" s="122">
        <f t="shared" ref="L31" si="53">C31</f>
        <v>600</v>
      </c>
      <c r="M31" s="122">
        <f t="shared" ref="M31" si="54">C31</f>
        <v>600</v>
      </c>
      <c r="N31" s="122">
        <f t="shared" ref="N31" si="55">C31</f>
        <v>600</v>
      </c>
      <c r="O31" s="122">
        <f t="shared" ref="O31" si="56">C31</f>
        <v>600</v>
      </c>
      <c r="P31" s="122">
        <f t="shared" ref="P31" si="57">C31</f>
        <v>600</v>
      </c>
      <c r="Q31" s="122">
        <f t="shared" ref="Q31" si="58">C31</f>
        <v>600</v>
      </c>
      <c r="R31" s="122">
        <f t="shared" ref="R31" si="59">C31</f>
        <v>600</v>
      </c>
      <c r="S31" s="122">
        <f t="shared" ref="S31" si="60">C31</f>
        <v>600</v>
      </c>
      <c r="T31" s="122">
        <f t="shared" ref="T31" si="61">C31</f>
        <v>600</v>
      </c>
      <c r="U31" s="122">
        <f t="shared" ref="U31" si="62">C31</f>
        <v>600</v>
      </c>
      <c r="V31" s="122">
        <f t="shared" ref="V31" si="63">C31</f>
        <v>600</v>
      </c>
      <c r="W31" s="122">
        <f t="shared" ref="W31" si="64">C31</f>
        <v>600</v>
      </c>
      <c r="X31" s="122">
        <f t="shared" ref="X31" si="65">C31</f>
        <v>600</v>
      </c>
    </row>
    <row r="32" spans="1:24" ht="12.75" thickBot="1" x14ac:dyDescent="0.25">
      <c r="A32" s="167" t="s">
        <v>455</v>
      </c>
      <c r="B32" s="205"/>
      <c r="C32" s="198">
        <f>SUM(E32:X32)</f>
        <v>65553502.464996874</v>
      </c>
      <c r="E32" s="196">
        <f t="shared" ref="E32:X32" si="66">E30*E31</f>
        <v>3600000</v>
      </c>
      <c r="F32" s="196">
        <f t="shared" si="66"/>
        <v>3564000</v>
      </c>
      <c r="G32" s="196">
        <f t="shared" si="66"/>
        <v>3528360</v>
      </c>
      <c r="H32" s="196">
        <f t="shared" si="66"/>
        <v>3493076.4</v>
      </c>
      <c r="I32" s="196">
        <f t="shared" si="66"/>
        <v>3458145.6359999995</v>
      </c>
      <c r="J32" s="196">
        <f t="shared" si="66"/>
        <v>3423564.1796399998</v>
      </c>
      <c r="K32" s="196">
        <f t="shared" si="66"/>
        <v>3389328.5378435994</v>
      </c>
      <c r="L32" s="196">
        <f t="shared" si="66"/>
        <v>3355435.2524651634</v>
      </c>
      <c r="M32" s="196">
        <f t="shared" si="66"/>
        <v>3321880.8999405117</v>
      </c>
      <c r="N32" s="196">
        <f t="shared" si="66"/>
        <v>3288662.0909411064</v>
      </c>
      <c r="O32" s="196">
        <f t="shared" si="66"/>
        <v>3255775.4700316954</v>
      </c>
      <c r="P32" s="196">
        <f t="shared" si="66"/>
        <v>3223217.7153313789</v>
      </c>
      <c r="Q32" s="196">
        <f t="shared" si="66"/>
        <v>3190985.5381780653</v>
      </c>
      <c r="R32" s="196">
        <f t="shared" si="66"/>
        <v>3159075.6827962846</v>
      </c>
      <c r="S32" s="196">
        <f t="shared" si="66"/>
        <v>3127484.925968322</v>
      </c>
      <c r="T32" s="196">
        <f t="shared" si="66"/>
        <v>3096210.076708639</v>
      </c>
      <c r="U32" s="196">
        <f t="shared" si="66"/>
        <v>3065247.9759415523</v>
      </c>
      <c r="V32" s="196">
        <f t="shared" si="66"/>
        <v>3034595.4961821367</v>
      </c>
      <c r="W32" s="196">
        <f t="shared" si="66"/>
        <v>3004249.5412203153</v>
      </c>
      <c r="X32" s="196">
        <f t="shared" si="66"/>
        <v>2974207.0458081118</v>
      </c>
    </row>
    <row r="33" spans="1:24" ht="12.75" thickBot="1" x14ac:dyDescent="0.25">
      <c r="A33" s="167" t="s">
        <v>456</v>
      </c>
      <c r="B33" s="205"/>
      <c r="C33" s="198">
        <f>SUM(E33:X33)</f>
        <v>291749795930.61652</v>
      </c>
      <c r="E33" s="196">
        <f t="shared" ref="E33:X33" si="67">E28*E30*E31</f>
        <v>16022016000.000002</v>
      </c>
      <c r="F33" s="196">
        <f t="shared" si="67"/>
        <v>15861795840.000002</v>
      </c>
      <c r="G33" s="196">
        <f t="shared" si="67"/>
        <v>15703177881.600002</v>
      </c>
      <c r="H33" s="196">
        <f t="shared" si="67"/>
        <v>15546146102.784</v>
      </c>
      <c r="I33" s="196">
        <f t="shared" si="67"/>
        <v>15390684641.756161</v>
      </c>
      <c r="J33" s="196">
        <f t="shared" si="67"/>
        <v>15236777795.338598</v>
      </c>
      <c r="K33" s="196">
        <f t="shared" si="67"/>
        <v>15084410017.38521</v>
      </c>
      <c r="L33" s="196">
        <f t="shared" si="67"/>
        <v>14933565917.211359</v>
      </c>
      <c r="M33" s="196">
        <f t="shared" si="67"/>
        <v>14784230258.039246</v>
      </c>
      <c r="N33" s="196">
        <f t="shared" si="67"/>
        <v>14636387955.458853</v>
      </c>
      <c r="O33" s="196">
        <f t="shared" si="67"/>
        <v>14490024075.904264</v>
      </c>
      <c r="P33" s="196">
        <f t="shared" si="67"/>
        <v>14345123835.145222</v>
      </c>
      <c r="Q33" s="196">
        <f t="shared" si="67"/>
        <v>14201672596.793772</v>
      </c>
      <c r="R33" s="196">
        <f t="shared" si="67"/>
        <v>14059655870.825832</v>
      </c>
      <c r="S33" s="196">
        <f t="shared" si="67"/>
        <v>13919059312.117577</v>
      </c>
      <c r="T33" s="196">
        <f t="shared" si="67"/>
        <v>13779868718.996401</v>
      </c>
      <c r="U33" s="196">
        <f t="shared" si="67"/>
        <v>13642070031.806437</v>
      </c>
      <c r="V33" s="196">
        <f t="shared" si="67"/>
        <v>13505649331.488371</v>
      </c>
      <c r="W33" s="196">
        <f t="shared" si="67"/>
        <v>13370592838.173487</v>
      </c>
      <c r="X33" s="196">
        <f t="shared" si="67"/>
        <v>13236886909.791752</v>
      </c>
    </row>
    <row r="35" spans="1:24" ht="25.5" x14ac:dyDescent="0.2">
      <c r="A35" s="112" t="s">
        <v>457</v>
      </c>
      <c r="B35" s="112"/>
      <c r="C35" s="110"/>
      <c r="D35" s="107"/>
    </row>
    <row r="36" spans="1:24" ht="12.75" x14ac:dyDescent="0.2">
      <c r="A36" s="189"/>
      <c r="B36" s="189"/>
      <c r="C36" s="97"/>
      <c r="D36" s="107"/>
      <c r="F36" s="190"/>
      <c r="G36" s="190"/>
      <c r="H36" s="190"/>
      <c r="I36" s="190"/>
    </row>
    <row r="37" spans="1:24" ht="12.75" thickBot="1" x14ac:dyDescent="0.25">
      <c r="A37" s="104" t="s">
        <v>257</v>
      </c>
      <c r="B37" s="104"/>
      <c r="C37" s="199">
        <f>SUM(E37:X37)</f>
        <v>61801959.607854031</v>
      </c>
      <c r="D37" s="107"/>
      <c r="E37" s="195">
        <f>E32-E24</f>
        <v>3412422.8571428573</v>
      </c>
      <c r="F37" s="195">
        <f t="shared" ref="F37:X37" si="68">F32-F24</f>
        <v>3376422.8571428573</v>
      </c>
      <c r="G37" s="195">
        <f t="shared" si="68"/>
        <v>3340782.8571428573</v>
      </c>
      <c r="H37" s="195">
        <f t="shared" si="68"/>
        <v>3305499.2571428572</v>
      </c>
      <c r="I37" s="195">
        <f t="shared" si="68"/>
        <v>3270568.4931428568</v>
      </c>
      <c r="J37" s="195">
        <f t="shared" si="68"/>
        <v>3235987.036782857</v>
      </c>
      <c r="K37" s="195">
        <f t="shared" si="68"/>
        <v>3201751.3949864567</v>
      </c>
      <c r="L37" s="195">
        <f t="shared" si="68"/>
        <v>3167858.1096080206</v>
      </c>
      <c r="M37" s="195">
        <f t="shared" si="68"/>
        <v>3134303.757083369</v>
      </c>
      <c r="N37" s="195">
        <f t="shared" si="68"/>
        <v>3101084.9480839637</v>
      </c>
      <c r="O37" s="195">
        <f t="shared" si="68"/>
        <v>3068198.3271745527</v>
      </c>
      <c r="P37" s="195">
        <f t="shared" si="68"/>
        <v>3035640.5724742361</v>
      </c>
      <c r="Q37" s="195">
        <f t="shared" si="68"/>
        <v>3003408.3953209226</v>
      </c>
      <c r="R37" s="195">
        <f t="shared" si="68"/>
        <v>2971498.5399391418</v>
      </c>
      <c r="S37" s="195">
        <f t="shared" si="68"/>
        <v>2939907.7831111792</v>
      </c>
      <c r="T37" s="195">
        <f t="shared" si="68"/>
        <v>2908632.9338514963</v>
      </c>
      <c r="U37" s="195">
        <f t="shared" si="68"/>
        <v>2877670.8330844096</v>
      </c>
      <c r="V37" s="195">
        <f t="shared" si="68"/>
        <v>2847018.353324994</v>
      </c>
      <c r="W37" s="195">
        <f t="shared" si="68"/>
        <v>2816672.3983631725</v>
      </c>
      <c r="X37" s="195">
        <f t="shared" si="68"/>
        <v>2786629.9029509691</v>
      </c>
    </row>
    <row r="38" spans="1:24" ht="12.75" x14ac:dyDescent="0.2">
      <c r="A38" s="104" t="s">
        <v>258</v>
      </c>
      <c r="B38" s="104"/>
      <c r="C38" s="188">
        <f>NPV(C1,E37:X37)</f>
        <v>61801959.607854031</v>
      </c>
    </row>
    <row r="39" spans="1:24" ht="12.75" thickBot="1" x14ac:dyDescent="0.25">
      <c r="A39" s="104" t="s">
        <v>259</v>
      </c>
      <c r="B39" s="104"/>
      <c r="C39" s="199">
        <f>SUM(E39:X39)</f>
        <v>275053329352.33081</v>
      </c>
      <c r="D39" s="107"/>
      <c r="E39" s="195">
        <f t="shared" ref="E39:X39" si="69">E33-E26</f>
        <v>15187192671.085716</v>
      </c>
      <c r="F39" s="195">
        <f t="shared" si="69"/>
        <v>15026972511.085716</v>
      </c>
      <c r="G39" s="195">
        <f t="shared" si="69"/>
        <v>14868354552.685717</v>
      </c>
      <c r="H39" s="195">
        <f t="shared" si="69"/>
        <v>14711322773.869715</v>
      </c>
      <c r="I39" s="195">
        <f t="shared" si="69"/>
        <v>14555861312.841875</v>
      </c>
      <c r="J39" s="195">
        <f t="shared" si="69"/>
        <v>14401954466.424313</v>
      </c>
      <c r="K39" s="195">
        <f t="shared" si="69"/>
        <v>14249586688.470924</v>
      </c>
      <c r="L39" s="195">
        <f t="shared" si="69"/>
        <v>14098742588.297073</v>
      </c>
      <c r="M39" s="195">
        <f t="shared" si="69"/>
        <v>13949406929.12496</v>
      </c>
      <c r="N39" s="195">
        <f t="shared" si="69"/>
        <v>13801564626.544567</v>
      </c>
      <c r="O39" s="195">
        <f t="shared" si="69"/>
        <v>13655200746.989979</v>
      </c>
      <c r="P39" s="195">
        <f t="shared" si="69"/>
        <v>13510300506.230936</v>
      </c>
      <c r="Q39" s="195">
        <f t="shared" si="69"/>
        <v>13366849267.879486</v>
      </c>
      <c r="R39" s="195">
        <f t="shared" si="69"/>
        <v>13224832541.911547</v>
      </c>
      <c r="S39" s="195">
        <f t="shared" si="69"/>
        <v>13084235983.203291</v>
      </c>
      <c r="T39" s="195">
        <f t="shared" si="69"/>
        <v>12945045390.082115</v>
      </c>
      <c r="U39" s="195">
        <f t="shared" si="69"/>
        <v>12807246702.892151</v>
      </c>
      <c r="V39" s="195">
        <f t="shared" si="69"/>
        <v>12670826002.574085</v>
      </c>
      <c r="W39" s="195">
        <f t="shared" si="69"/>
        <v>12535769509.259201</v>
      </c>
      <c r="X39" s="195">
        <f t="shared" si="69"/>
        <v>12402063580.877466</v>
      </c>
    </row>
    <row r="40" spans="1:24" ht="12.75" x14ac:dyDescent="0.2">
      <c r="A40" s="104" t="s">
        <v>260</v>
      </c>
      <c r="B40" s="104"/>
      <c r="C40" s="188">
        <f>NPV(C3,E39:X39)</f>
        <v>174313938948.59387</v>
      </c>
    </row>
    <row r="41" spans="1:24" ht="12.75" x14ac:dyDescent="0.2">
      <c r="C41" s="139"/>
    </row>
    <row r="42" spans="1:24" ht="25.5" x14ac:dyDescent="0.2">
      <c r="A42" s="113" t="s">
        <v>458</v>
      </c>
      <c r="B42" s="113"/>
      <c r="C42" s="108"/>
    </row>
    <row r="43" spans="1:24" ht="12.75" x14ac:dyDescent="0.2">
      <c r="A43" s="233"/>
      <c r="B43" s="233"/>
      <c r="C43" s="234" t="s">
        <v>262</v>
      </c>
      <c r="E43" s="235">
        <v>0</v>
      </c>
      <c r="F43" s="235">
        <v>0.2</v>
      </c>
      <c r="G43" s="235">
        <v>0.6</v>
      </c>
      <c r="H43" s="235">
        <v>0.8</v>
      </c>
      <c r="I43" s="235">
        <v>1</v>
      </c>
      <c r="J43" s="235">
        <v>1</v>
      </c>
      <c r="K43" s="235">
        <v>1</v>
      </c>
      <c r="L43" s="235">
        <v>1</v>
      </c>
      <c r="M43" s="235">
        <v>1</v>
      </c>
      <c r="N43" s="235">
        <v>1</v>
      </c>
      <c r="O43" s="235">
        <v>1</v>
      </c>
      <c r="P43" s="235">
        <v>1</v>
      </c>
      <c r="Q43" s="235">
        <v>1</v>
      </c>
      <c r="R43" s="235">
        <v>1</v>
      </c>
      <c r="S43" s="235">
        <v>1</v>
      </c>
      <c r="T43" s="235">
        <v>1</v>
      </c>
      <c r="U43" s="235">
        <v>1</v>
      </c>
      <c r="V43" s="235">
        <v>1</v>
      </c>
      <c r="W43" s="235">
        <v>1</v>
      </c>
      <c r="X43" s="235">
        <v>1</v>
      </c>
    </row>
    <row r="44" spans="1:24" ht="12.75" x14ac:dyDescent="0.2">
      <c r="A44" s="113" t="s">
        <v>6</v>
      </c>
      <c r="B44" s="113" t="s">
        <v>213</v>
      </c>
      <c r="C44" s="116" t="s">
        <v>214</v>
      </c>
      <c r="E44" s="122" t="s">
        <v>63</v>
      </c>
      <c r="F44" s="122" t="s">
        <v>64</v>
      </c>
      <c r="G44" s="122" t="s">
        <v>65</v>
      </c>
      <c r="H44" s="122" t="s">
        <v>66</v>
      </c>
      <c r="I44" s="122" t="s">
        <v>67</v>
      </c>
      <c r="J44" s="122" t="s">
        <v>68</v>
      </c>
      <c r="K44" s="122" t="s">
        <v>69</v>
      </c>
      <c r="L44" s="122" t="s">
        <v>70</v>
      </c>
      <c r="M44" s="122" t="s">
        <v>71</v>
      </c>
      <c r="N44" s="122" t="s">
        <v>72</v>
      </c>
      <c r="O44" s="122" t="s">
        <v>73</v>
      </c>
      <c r="P44" s="122" t="s">
        <v>74</v>
      </c>
      <c r="Q44" s="122" t="s">
        <v>75</v>
      </c>
      <c r="R44" s="122" t="s">
        <v>76</v>
      </c>
      <c r="S44" s="122" t="s">
        <v>77</v>
      </c>
      <c r="T44" s="122" t="s">
        <v>78</v>
      </c>
      <c r="U44" s="122" t="s">
        <v>79</v>
      </c>
      <c r="V44" s="122" t="s">
        <v>80</v>
      </c>
      <c r="W44" s="122" t="s">
        <v>81</v>
      </c>
      <c r="X44" s="122" t="s">
        <v>82</v>
      </c>
    </row>
    <row r="45" spans="1:24" x14ac:dyDescent="0.2">
      <c r="A45" s="124" t="s">
        <v>215</v>
      </c>
      <c r="B45" s="124"/>
      <c r="C45" s="124" t="s">
        <v>216</v>
      </c>
      <c r="D45" s="107"/>
      <c r="E45" s="122">
        <v>0</v>
      </c>
      <c r="F45" s="122">
        <v>0</v>
      </c>
      <c r="G45" s="122">
        <v>0</v>
      </c>
      <c r="H45" s="122">
        <v>0</v>
      </c>
      <c r="I45" s="122">
        <v>0</v>
      </c>
      <c r="J45" s="122">
        <v>0</v>
      </c>
      <c r="K45" s="122">
        <v>0</v>
      </c>
      <c r="L45" s="122">
        <v>0</v>
      </c>
      <c r="M45" s="122">
        <v>0</v>
      </c>
      <c r="N45" s="122">
        <v>0</v>
      </c>
      <c r="O45" s="122">
        <v>0</v>
      </c>
      <c r="P45" s="122">
        <v>0</v>
      </c>
      <c r="Q45" s="122">
        <v>0</v>
      </c>
      <c r="R45" s="122">
        <v>0</v>
      </c>
      <c r="S45" s="122">
        <v>0</v>
      </c>
      <c r="T45" s="122">
        <v>0</v>
      </c>
      <c r="U45" s="122">
        <v>0</v>
      </c>
      <c r="V45" s="122">
        <v>0</v>
      </c>
      <c r="W45" s="122">
        <v>0</v>
      </c>
      <c r="X45" s="122">
        <v>0</v>
      </c>
    </row>
    <row r="46" spans="1:24" ht="24" x14ac:dyDescent="0.2">
      <c r="A46" s="114" t="s">
        <v>459</v>
      </c>
      <c r="B46" s="114"/>
      <c r="C46" s="109"/>
      <c r="E46" s="97"/>
      <c r="F46" s="97"/>
      <c r="G46" s="97"/>
      <c r="H46" s="97"/>
      <c r="I46" s="97"/>
      <c r="J46" s="97"/>
      <c r="K46" s="97"/>
      <c r="L46" s="97"/>
      <c r="M46" s="97"/>
      <c r="N46" s="97"/>
      <c r="O46" s="97"/>
      <c r="P46" s="97"/>
      <c r="Q46" s="97"/>
      <c r="R46" s="97"/>
      <c r="S46" s="97"/>
      <c r="T46" s="97"/>
      <c r="U46" s="97"/>
      <c r="V46" s="97"/>
      <c r="W46" s="97"/>
      <c r="X46" s="97"/>
    </row>
    <row r="47" spans="1:24" x14ac:dyDescent="0.2">
      <c r="A47" s="122" t="s">
        <v>460</v>
      </c>
      <c r="B47" s="122" t="s">
        <v>231</v>
      </c>
      <c r="C47" s="296">
        <f>585826/7</f>
        <v>83689.428571428565</v>
      </c>
      <c r="E47" s="297">
        <f>C47</f>
        <v>83689.428571428565</v>
      </c>
      <c r="F47" s="122">
        <f>C47</f>
        <v>83689.428571428565</v>
      </c>
      <c r="G47" s="122">
        <f>C47</f>
        <v>83689.428571428565</v>
      </c>
      <c r="H47" s="122">
        <f>C47</f>
        <v>83689.428571428565</v>
      </c>
      <c r="I47" s="122">
        <f>C47</f>
        <v>83689.428571428565</v>
      </c>
      <c r="J47" s="122">
        <f>C47</f>
        <v>83689.428571428565</v>
      </c>
      <c r="K47" s="122">
        <f>C47</f>
        <v>83689.428571428565</v>
      </c>
      <c r="L47" s="122">
        <f>C47</f>
        <v>83689.428571428565</v>
      </c>
      <c r="M47" s="122">
        <f>C47</f>
        <v>83689.428571428565</v>
      </c>
      <c r="N47" s="122">
        <f>C47</f>
        <v>83689.428571428565</v>
      </c>
      <c r="O47" s="122">
        <f>C47</f>
        <v>83689.428571428565</v>
      </c>
      <c r="P47" s="122">
        <f>C47</f>
        <v>83689.428571428565</v>
      </c>
      <c r="Q47" s="122">
        <f>C47</f>
        <v>83689.428571428565</v>
      </c>
      <c r="R47" s="122">
        <f>C47</f>
        <v>83689.428571428565</v>
      </c>
      <c r="S47" s="122">
        <f>C47</f>
        <v>83689.428571428565</v>
      </c>
      <c r="T47" s="122">
        <f>C47</f>
        <v>83689.428571428565</v>
      </c>
      <c r="U47" s="122">
        <f>C47</f>
        <v>83689.428571428565</v>
      </c>
      <c r="V47" s="122">
        <f>C47</f>
        <v>83689.428571428565</v>
      </c>
      <c r="W47" s="122">
        <f>C47</f>
        <v>83689.428571428565</v>
      </c>
      <c r="X47" s="122">
        <f>C47</f>
        <v>83689.428571428565</v>
      </c>
    </row>
    <row r="48" spans="1:24" x14ac:dyDescent="0.2">
      <c r="A48" s="122" t="s">
        <v>461</v>
      </c>
      <c r="B48" s="122" t="s">
        <v>233</v>
      </c>
      <c r="C48" s="296">
        <v>7160</v>
      </c>
      <c r="E48" s="297">
        <f t="shared" ref="E48:E49" si="70">C48</f>
        <v>7160</v>
      </c>
      <c r="F48" s="122">
        <f t="shared" ref="F48:F49" si="71">C48</f>
        <v>7160</v>
      </c>
      <c r="G48" s="122">
        <f t="shared" ref="G48:G49" si="72">C48</f>
        <v>7160</v>
      </c>
      <c r="H48" s="122">
        <f t="shared" ref="H48:H49" si="73">C48</f>
        <v>7160</v>
      </c>
      <c r="I48" s="122">
        <f t="shared" ref="I48:I49" si="74">C48</f>
        <v>7160</v>
      </c>
      <c r="J48" s="122">
        <f t="shared" ref="J48:J49" si="75">C48</f>
        <v>7160</v>
      </c>
      <c r="K48" s="122">
        <f t="shared" ref="K48:K49" si="76">C48</f>
        <v>7160</v>
      </c>
      <c r="L48" s="122">
        <f t="shared" ref="L48:L49" si="77">C48</f>
        <v>7160</v>
      </c>
      <c r="M48" s="122">
        <f t="shared" ref="M48:M49" si="78">C48</f>
        <v>7160</v>
      </c>
      <c r="N48" s="122">
        <f t="shared" ref="N48:N49" si="79">C48</f>
        <v>7160</v>
      </c>
      <c r="O48" s="122">
        <f t="shared" ref="O48:O49" si="80">C48</f>
        <v>7160</v>
      </c>
      <c r="P48" s="122">
        <f t="shared" ref="P48:P49" si="81">C48</f>
        <v>7160</v>
      </c>
      <c r="Q48" s="122">
        <f t="shared" ref="Q48:Q49" si="82">C48</f>
        <v>7160</v>
      </c>
      <c r="R48" s="122">
        <f t="shared" ref="R48:R49" si="83">C48</f>
        <v>7160</v>
      </c>
      <c r="S48" s="122">
        <f t="shared" ref="S48:S49" si="84">C48</f>
        <v>7160</v>
      </c>
      <c r="T48" s="122">
        <f t="shared" ref="T48:T49" si="85">C48</f>
        <v>7160</v>
      </c>
      <c r="U48" s="122">
        <f t="shared" ref="U48:U49" si="86">C48</f>
        <v>7160</v>
      </c>
      <c r="V48" s="122">
        <f t="shared" ref="V48:V49" si="87">C48</f>
        <v>7160</v>
      </c>
      <c r="W48" s="122">
        <f t="shared" ref="W48:W49" si="88">C48</f>
        <v>7160</v>
      </c>
      <c r="X48" s="122">
        <f t="shared" ref="X48:X49" si="89">C48</f>
        <v>7160</v>
      </c>
    </row>
    <row r="49" spans="1:24" ht="24" x14ac:dyDescent="0.2">
      <c r="A49" s="122" t="s">
        <v>462</v>
      </c>
      <c r="B49" s="122" t="s">
        <v>235</v>
      </c>
      <c r="C49" s="296">
        <f>26428*0.4</f>
        <v>10571.2</v>
      </c>
      <c r="E49" s="297">
        <f t="shared" si="70"/>
        <v>10571.2</v>
      </c>
      <c r="F49" s="122">
        <f t="shared" si="71"/>
        <v>10571.2</v>
      </c>
      <c r="G49" s="122">
        <f t="shared" si="72"/>
        <v>10571.2</v>
      </c>
      <c r="H49" s="122">
        <f t="shared" si="73"/>
        <v>10571.2</v>
      </c>
      <c r="I49" s="122">
        <f t="shared" si="74"/>
        <v>10571.2</v>
      </c>
      <c r="J49" s="122">
        <f t="shared" si="75"/>
        <v>10571.2</v>
      </c>
      <c r="K49" s="122">
        <f t="shared" si="76"/>
        <v>10571.2</v>
      </c>
      <c r="L49" s="122">
        <f t="shared" si="77"/>
        <v>10571.2</v>
      </c>
      <c r="M49" s="122">
        <f t="shared" si="78"/>
        <v>10571.2</v>
      </c>
      <c r="N49" s="122">
        <f t="shared" si="79"/>
        <v>10571.2</v>
      </c>
      <c r="O49" s="122">
        <f t="shared" si="80"/>
        <v>10571.2</v>
      </c>
      <c r="P49" s="122">
        <f t="shared" si="81"/>
        <v>10571.2</v>
      </c>
      <c r="Q49" s="122">
        <f t="shared" si="82"/>
        <v>10571.2</v>
      </c>
      <c r="R49" s="122">
        <f t="shared" si="83"/>
        <v>10571.2</v>
      </c>
      <c r="S49" s="122">
        <f t="shared" si="84"/>
        <v>10571.2</v>
      </c>
      <c r="T49" s="122">
        <f t="shared" si="85"/>
        <v>10571.2</v>
      </c>
      <c r="U49" s="122">
        <f t="shared" si="86"/>
        <v>10571.2</v>
      </c>
      <c r="V49" s="122">
        <f t="shared" si="87"/>
        <v>10571.2</v>
      </c>
      <c r="W49" s="122">
        <f t="shared" si="88"/>
        <v>10571.2</v>
      </c>
      <c r="X49" s="122">
        <f t="shared" si="89"/>
        <v>10571.2</v>
      </c>
    </row>
    <row r="50" spans="1:24" ht="12.75" thickBot="1" x14ac:dyDescent="0.25">
      <c r="A50" s="122" t="s">
        <v>463</v>
      </c>
      <c r="B50" s="122" t="s">
        <v>237</v>
      </c>
      <c r="C50" s="296">
        <v>5000</v>
      </c>
      <c r="E50" s="297">
        <f>C50</f>
        <v>5000</v>
      </c>
      <c r="F50" s="122">
        <v>0</v>
      </c>
      <c r="G50" s="122">
        <v>0</v>
      </c>
      <c r="H50" s="122">
        <v>0</v>
      </c>
      <c r="I50" s="122">
        <v>0</v>
      </c>
      <c r="J50" s="122">
        <v>0</v>
      </c>
      <c r="K50" s="122">
        <v>0</v>
      </c>
      <c r="L50" s="122">
        <v>0</v>
      </c>
      <c r="M50" s="122">
        <v>0</v>
      </c>
      <c r="N50" s="122">
        <v>0</v>
      </c>
      <c r="O50" s="122">
        <v>0</v>
      </c>
      <c r="P50" s="122">
        <v>0</v>
      </c>
      <c r="Q50" s="122">
        <v>0</v>
      </c>
      <c r="R50" s="122">
        <v>0</v>
      </c>
      <c r="S50" s="122">
        <v>0</v>
      </c>
      <c r="T50" s="122">
        <v>0</v>
      </c>
      <c r="U50" s="122">
        <v>0</v>
      </c>
      <c r="V50" s="122">
        <v>0</v>
      </c>
      <c r="W50" s="122">
        <v>0</v>
      </c>
      <c r="X50" s="122">
        <v>0</v>
      </c>
    </row>
    <row r="51" spans="1:24" s="118" customFormat="1" ht="29.1" customHeight="1" thickBot="1" x14ac:dyDescent="0.25">
      <c r="A51" s="130" t="s">
        <v>464</v>
      </c>
      <c r="B51" s="130"/>
      <c r="C51" s="128">
        <f>SUM(E51:X51)</f>
        <v>2033412.5714285716</v>
      </c>
      <c r="D51" s="107"/>
      <c r="E51" s="115">
        <f t="shared" ref="E51:X51" si="90">SUM(E47:E50)</f>
        <v>106420.62857142856</v>
      </c>
      <c r="F51" s="115">
        <f t="shared" si="90"/>
        <v>101420.62857142856</v>
      </c>
      <c r="G51" s="115">
        <f t="shared" si="90"/>
        <v>101420.62857142856</v>
      </c>
      <c r="H51" s="115">
        <f t="shared" si="90"/>
        <v>101420.62857142856</v>
      </c>
      <c r="I51" s="115">
        <f t="shared" si="90"/>
        <v>101420.62857142856</v>
      </c>
      <c r="J51" s="115">
        <f t="shared" si="90"/>
        <v>101420.62857142856</v>
      </c>
      <c r="K51" s="115">
        <f t="shared" si="90"/>
        <v>101420.62857142856</v>
      </c>
      <c r="L51" s="115">
        <f t="shared" si="90"/>
        <v>101420.62857142856</v>
      </c>
      <c r="M51" s="115">
        <f t="shared" si="90"/>
        <v>101420.62857142856</v>
      </c>
      <c r="N51" s="115">
        <f t="shared" si="90"/>
        <v>101420.62857142856</v>
      </c>
      <c r="O51" s="115">
        <f t="shared" si="90"/>
        <v>101420.62857142856</v>
      </c>
      <c r="P51" s="115">
        <f t="shared" si="90"/>
        <v>101420.62857142856</v>
      </c>
      <c r="Q51" s="115">
        <f t="shared" si="90"/>
        <v>101420.62857142856</v>
      </c>
      <c r="R51" s="115">
        <f t="shared" si="90"/>
        <v>101420.62857142856</v>
      </c>
      <c r="S51" s="115">
        <f t="shared" si="90"/>
        <v>101420.62857142856</v>
      </c>
      <c r="T51" s="115">
        <f t="shared" si="90"/>
        <v>101420.62857142856</v>
      </c>
      <c r="U51" s="115">
        <f t="shared" si="90"/>
        <v>101420.62857142856</v>
      </c>
      <c r="V51" s="115">
        <f t="shared" si="90"/>
        <v>101420.62857142856</v>
      </c>
      <c r="W51" s="115">
        <f t="shared" si="90"/>
        <v>101420.62857142856</v>
      </c>
      <c r="X51" s="115">
        <f t="shared" si="90"/>
        <v>101420.62857142856</v>
      </c>
    </row>
    <row r="52" spans="1:24" ht="36.75" thickBot="1" x14ac:dyDescent="0.25">
      <c r="A52" s="114" t="s">
        <v>465</v>
      </c>
      <c r="B52" s="114"/>
      <c r="C52" s="109"/>
      <c r="E52" s="97"/>
      <c r="F52" s="97"/>
      <c r="G52" s="97"/>
      <c r="H52" s="97"/>
      <c r="I52" s="97"/>
      <c r="J52" s="97"/>
      <c r="K52" s="97"/>
      <c r="L52" s="97"/>
      <c r="M52" s="97"/>
      <c r="N52" s="97"/>
      <c r="O52" s="97"/>
      <c r="P52" s="97"/>
      <c r="Q52" s="97"/>
      <c r="R52" s="97"/>
      <c r="S52" s="97"/>
      <c r="T52" s="97"/>
      <c r="U52" s="97"/>
      <c r="V52" s="97"/>
      <c r="W52" s="97"/>
      <c r="X52" s="97"/>
    </row>
    <row r="53" spans="1:24" ht="24" x14ac:dyDescent="0.2">
      <c r="A53" s="122" t="s">
        <v>466</v>
      </c>
      <c r="B53" s="204" t="s">
        <v>239</v>
      </c>
      <c r="C53" s="293">
        <f>727214/7</f>
        <v>103887.71428571429</v>
      </c>
      <c r="E53" s="122">
        <f t="shared" ref="E53:E56" si="91">C53</f>
        <v>103887.71428571429</v>
      </c>
      <c r="F53" s="122">
        <f t="shared" ref="F53:F56" si="92">C53</f>
        <v>103887.71428571429</v>
      </c>
      <c r="G53" s="122">
        <f t="shared" ref="G53:G56" si="93">C53</f>
        <v>103887.71428571429</v>
      </c>
      <c r="H53" s="122">
        <f t="shared" ref="H53:H56" si="94">C53</f>
        <v>103887.71428571429</v>
      </c>
      <c r="I53" s="122">
        <f t="shared" ref="I53:I56" si="95">C53</f>
        <v>103887.71428571429</v>
      </c>
      <c r="J53" s="122">
        <f t="shared" ref="J53:J56" si="96">C53</f>
        <v>103887.71428571429</v>
      </c>
      <c r="K53" s="122">
        <f t="shared" ref="K53:K56" si="97">C53</f>
        <v>103887.71428571429</v>
      </c>
      <c r="L53" s="122">
        <f t="shared" ref="L53:L56" si="98">C53</f>
        <v>103887.71428571429</v>
      </c>
      <c r="M53" s="122">
        <f t="shared" ref="M53:M56" si="99">C53</f>
        <v>103887.71428571429</v>
      </c>
      <c r="N53" s="122">
        <f t="shared" ref="N53:N56" si="100">C53</f>
        <v>103887.71428571429</v>
      </c>
      <c r="O53" s="122">
        <f t="shared" ref="O53:O56" si="101">C53</f>
        <v>103887.71428571429</v>
      </c>
      <c r="P53" s="122">
        <f t="shared" ref="P53:P56" si="102">C53</f>
        <v>103887.71428571429</v>
      </c>
      <c r="Q53" s="122">
        <f t="shared" ref="Q53:Q56" si="103">C53</f>
        <v>103887.71428571429</v>
      </c>
      <c r="R53" s="122">
        <f t="shared" ref="R53:R56" si="104">C53</f>
        <v>103887.71428571429</v>
      </c>
      <c r="S53" s="122">
        <f t="shared" ref="S53:S56" si="105">C53</f>
        <v>103887.71428571429</v>
      </c>
      <c r="T53" s="122">
        <f t="shared" ref="T53:T56" si="106">C53</f>
        <v>103887.71428571429</v>
      </c>
      <c r="U53" s="122">
        <f t="shared" ref="U53:U56" si="107">C53</f>
        <v>103887.71428571429</v>
      </c>
      <c r="V53" s="122">
        <f t="shared" ref="V53:V56" si="108">C53</f>
        <v>103887.71428571429</v>
      </c>
      <c r="W53" s="122">
        <f t="shared" ref="W53:W56" si="109">C53</f>
        <v>103887.71428571429</v>
      </c>
      <c r="X53" s="122">
        <f t="shared" ref="X53:X56" si="110">C53</f>
        <v>103887.71428571429</v>
      </c>
    </row>
    <row r="54" spans="1:24" ht="24" x14ac:dyDescent="0.2">
      <c r="A54" s="122" t="s">
        <v>467</v>
      </c>
      <c r="B54" s="204" t="s">
        <v>249</v>
      </c>
      <c r="C54" s="132">
        <v>3554</v>
      </c>
      <c r="E54" s="122">
        <f t="shared" si="91"/>
        <v>3554</v>
      </c>
      <c r="F54" s="122">
        <f t="shared" si="92"/>
        <v>3554</v>
      </c>
      <c r="G54" s="122">
        <f t="shared" si="93"/>
        <v>3554</v>
      </c>
      <c r="H54" s="122">
        <f t="shared" si="94"/>
        <v>3554</v>
      </c>
      <c r="I54" s="122">
        <f t="shared" si="95"/>
        <v>3554</v>
      </c>
      <c r="J54" s="122">
        <f t="shared" si="96"/>
        <v>3554</v>
      </c>
      <c r="K54" s="122">
        <f t="shared" si="97"/>
        <v>3554</v>
      </c>
      <c r="L54" s="122">
        <f t="shared" si="98"/>
        <v>3554</v>
      </c>
      <c r="M54" s="122">
        <f t="shared" si="99"/>
        <v>3554</v>
      </c>
      <c r="N54" s="122">
        <f t="shared" si="100"/>
        <v>3554</v>
      </c>
      <c r="O54" s="122">
        <f t="shared" si="101"/>
        <v>3554</v>
      </c>
      <c r="P54" s="122">
        <f t="shared" si="102"/>
        <v>3554</v>
      </c>
      <c r="Q54" s="122">
        <f t="shared" si="103"/>
        <v>3554</v>
      </c>
      <c r="R54" s="122">
        <f t="shared" si="104"/>
        <v>3554</v>
      </c>
      <c r="S54" s="122">
        <f t="shared" si="105"/>
        <v>3554</v>
      </c>
      <c r="T54" s="122">
        <f t="shared" si="106"/>
        <v>3554</v>
      </c>
      <c r="U54" s="122">
        <f t="shared" si="107"/>
        <v>3554</v>
      </c>
      <c r="V54" s="122">
        <f t="shared" si="108"/>
        <v>3554</v>
      </c>
      <c r="W54" s="122">
        <f t="shared" si="109"/>
        <v>3554</v>
      </c>
      <c r="X54" s="122">
        <f t="shared" si="110"/>
        <v>3554</v>
      </c>
    </row>
    <row r="55" spans="1:24" ht="24" x14ac:dyDescent="0.2">
      <c r="A55" s="122" t="s">
        <v>468</v>
      </c>
      <c r="B55" s="204" t="s">
        <v>251</v>
      </c>
      <c r="C55" s="132">
        <f>7222*0.4</f>
        <v>2888.8</v>
      </c>
      <c r="E55" s="122">
        <f t="shared" si="91"/>
        <v>2888.8</v>
      </c>
      <c r="F55" s="122">
        <f t="shared" si="92"/>
        <v>2888.8</v>
      </c>
      <c r="G55" s="122">
        <f t="shared" si="93"/>
        <v>2888.8</v>
      </c>
      <c r="H55" s="122">
        <f t="shared" si="94"/>
        <v>2888.8</v>
      </c>
      <c r="I55" s="122">
        <f t="shared" si="95"/>
        <v>2888.8</v>
      </c>
      <c r="J55" s="122">
        <f t="shared" si="96"/>
        <v>2888.8</v>
      </c>
      <c r="K55" s="122">
        <f t="shared" si="97"/>
        <v>2888.8</v>
      </c>
      <c r="L55" s="122">
        <f t="shared" si="98"/>
        <v>2888.8</v>
      </c>
      <c r="M55" s="122">
        <f t="shared" si="99"/>
        <v>2888.8</v>
      </c>
      <c r="N55" s="122">
        <f t="shared" si="100"/>
        <v>2888.8</v>
      </c>
      <c r="O55" s="122">
        <f t="shared" si="101"/>
        <v>2888.8</v>
      </c>
      <c r="P55" s="122">
        <f t="shared" si="102"/>
        <v>2888.8</v>
      </c>
      <c r="Q55" s="122">
        <f t="shared" si="103"/>
        <v>2888.8</v>
      </c>
      <c r="R55" s="122">
        <f t="shared" si="104"/>
        <v>2888.8</v>
      </c>
      <c r="S55" s="122">
        <f t="shared" si="105"/>
        <v>2888.8</v>
      </c>
      <c r="T55" s="122">
        <f t="shared" si="106"/>
        <v>2888.8</v>
      </c>
      <c r="U55" s="122">
        <f t="shared" si="107"/>
        <v>2888.8</v>
      </c>
      <c r="V55" s="122">
        <f t="shared" si="108"/>
        <v>2888.8</v>
      </c>
      <c r="W55" s="122">
        <f t="shared" si="109"/>
        <v>2888.8</v>
      </c>
      <c r="X55" s="122">
        <f t="shared" si="110"/>
        <v>2888.8</v>
      </c>
    </row>
    <row r="56" spans="1:24" ht="12.75" thickBot="1" x14ac:dyDescent="0.25">
      <c r="A56" s="122" t="s">
        <v>469</v>
      </c>
      <c r="B56" s="204" t="s">
        <v>253</v>
      </c>
      <c r="C56" s="132">
        <v>2000</v>
      </c>
      <c r="E56" s="122">
        <f t="shared" si="91"/>
        <v>2000</v>
      </c>
      <c r="F56" s="122">
        <f t="shared" si="92"/>
        <v>2000</v>
      </c>
      <c r="G56" s="122">
        <f t="shared" si="93"/>
        <v>2000</v>
      </c>
      <c r="H56" s="122">
        <f t="shared" si="94"/>
        <v>2000</v>
      </c>
      <c r="I56" s="122">
        <f t="shared" si="95"/>
        <v>2000</v>
      </c>
      <c r="J56" s="122">
        <f t="shared" si="96"/>
        <v>2000</v>
      </c>
      <c r="K56" s="122">
        <f t="shared" si="97"/>
        <v>2000</v>
      </c>
      <c r="L56" s="122">
        <f t="shared" si="98"/>
        <v>2000</v>
      </c>
      <c r="M56" s="122">
        <f t="shared" si="99"/>
        <v>2000</v>
      </c>
      <c r="N56" s="122">
        <f t="shared" si="100"/>
        <v>2000</v>
      </c>
      <c r="O56" s="122">
        <f t="shared" si="101"/>
        <v>2000</v>
      </c>
      <c r="P56" s="122">
        <f t="shared" si="102"/>
        <v>2000</v>
      </c>
      <c r="Q56" s="122">
        <f t="shared" si="103"/>
        <v>2000</v>
      </c>
      <c r="R56" s="122">
        <f t="shared" si="104"/>
        <v>2000</v>
      </c>
      <c r="S56" s="122">
        <f t="shared" si="105"/>
        <v>2000</v>
      </c>
      <c r="T56" s="122">
        <f t="shared" si="106"/>
        <v>2000</v>
      </c>
      <c r="U56" s="122">
        <f t="shared" si="107"/>
        <v>2000</v>
      </c>
      <c r="V56" s="122">
        <f t="shared" si="108"/>
        <v>2000</v>
      </c>
      <c r="W56" s="122">
        <f t="shared" si="109"/>
        <v>2000</v>
      </c>
      <c r="X56" s="122">
        <f t="shared" si="110"/>
        <v>2000</v>
      </c>
    </row>
    <row r="57" spans="1:24" ht="24.75" thickBot="1" x14ac:dyDescent="0.25">
      <c r="A57" s="121" t="s">
        <v>470</v>
      </c>
      <c r="B57" s="206"/>
      <c r="C57" s="125">
        <f t="shared" ref="C57" si="111">SUM(E57:X57)</f>
        <v>2246610.2857142864</v>
      </c>
      <c r="E57" s="126">
        <f t="shared" ref="E57:X57" si="112">SUM(E53:E56)</f>
        <v>112330.51428571429</v>
      </c>
      <c r="F57" s="126">
        <f t="shared" si="112"/>
        <v>112330.51428571429</v>
      </c>
      <c r="G57" s="126">
        <f t="shared" si="112"/>
        <v>112330.51428571429</v>
      </c>
      <c r="H57" s="126">
        <f t="shared" si="112"/>
        <v>112330.51428571429</v>
      </c>
      <c r="I57" s="126">
        <f t="shared" si="112"/>
        <v>112330.51428571429</v>
      </c>
      <c r="J57" s="126">
        <f t="shared" si="112"/>
        <v>112330.51428571429</v>
      </c>
      <c r="K57" s="126">
        <f t="shared" si="112"/>
        <v>112330.51428571429</v>
      </c>
      <c r="L57" s="126">
        <f t="shared" si="112"/>
        <v>112330.51428571429</v>
      </c>
      <c r="M57" s="126">
        <f t="shared" si="112"/>
        <v>112330.51428571429</v>
      </c>
      <c r="N57" s="126">
        <f t="shared" si="112"/>
        <v>112330.51428571429</v>
      </c>
      <c r="O57" s="126">
        <f t="shared" si="112"/>
        <v>112330.51428571429</v>
      </c>
      <c r="P57" s="126">
        <f t="shared" si="112"/>
        <v>112330.51428571429</v>
      </c>
      <c r="Q57" s="126">
        <f t="shared" si="112"/>
        <v>112330.51428571429</v>
      </c>
      <c r="R57" s="126">
        <f t="shared" si="112"/>
        <v>112330.51428571429</v>
      </c>
      <c r="S57" s="126">
        <f t="shared" si="112"/>
        <v>112330.51428571429</v>
      </c>
      <c r="T57" s="126">
        <f t="shared" si="112"/>
        <v>112330.51428571429</v>
      </c>
      <c r="U57" s="126">
        <f t="shared" si="112"/>
        <v>112330.51428571429</v>
      </c>
      <c r="V57" s="126">
        <f t="shared" si="112"/>
        <v>112330.51428571429</v>
      </c>
      <c r="W57" s="126">
        <f t="shared" si="112"/>
        <v>112330.51428571429</v>
      </c>
      <c r="X57" s="127">
        <f t="shared" si="112"/>
        <v>112330.51428571429</v>
      </c>
    </row>
    <row r="58" spans="1:24" ht="13.5" customHeight="1" x14ac:dyDescent="0.2">
      <c r="A58" s="117" t="s">
        <v>241</v>
      </c>
      <c r="B58" s="117"/>
      <c r="C58" s="109"/>
      <c r="E58" s="97"/>
      <c r="F58" s="97"/>
      <c r="G58" s="97"/>
      <c r="H58" s="97"/>
      <c r="I58" s="97"/>
      <c r="J58" s="97"/>
      <c r="K58" s="97"/>
      <c r="L58" s="97"/>
      <c r="M58" s="97"/>
      <c r="N58" s="97"/>
      <c r="O58" s="97"/>
      <c r="P58" s="97"/>
      <c r="Q58" s="97"/>
      <c r="R58" s="97"/>
      <c r="S58" s="97"/>
      <c r="T58" s="97"/>
      <c r="U58" s="97"/>
      <c r="V58" s="97"/>
      <c r="W58" s="97"/>
      <c r="X58" s="97"/>
    </row>
    <row r="59" spans="1:24" x14ac:dyDescent="0.2">
      <c r="A59" s="122" t="s">
        <v>471</v>
      </c>
      <c r="B59" s="122"/>
      <c r="C59" s="122">
        <v>0</v>
      </c>
      <c r="E59" s="122">
        <f t="shared" ref="E59" si="113">C59</f>
        <v>0</v>
      </c>
      <c r="F59" s="122"/>
      <c r="G59" s="122"/>
      <c r="H59" s="122"/>
      <c r="I59" s="122"/>
      <c r="J59" s="122"/>
      <c r="K59" s="122"/>
      <c r="L59" s="122"/>
      <c r="M59" s="122"/>
      <c r="N59" s="122"/>
      <c r="O59" s="122"/>
      <c r="P59" s="122"/>
      <c r="Q59" s="122"/>
      <c r="R59" s="122"/>
      <c r="S59" s="122"/>
      <c r="T59" s="122"/>
      <c r="U59" s="122"/>
      <c r="V59" s="122"/>
      <c r="W59" s="122"/>
      <c r="X59" s="122"/>
    </row>
    <row r="60" spans="1:24" ht="12.75" thickBot="1" x14ac:dyDescent="0.25">
      <c r="A60" s="130" t="s">
        <v>472</v>
      </c>
      <c r="B60" s="130"/>
      <c r="C60" s="128">
        <f>SUM(E60:X60)</f>
        <v>0</v>
      </c>
      <c r="E60" s="129">
        <f t="shared" ref="E60:X60" si="114">E59</f>
        <v>0</v>
      </c>
      <c r="F60" s="129">
        <f t="shared" si="114"/>
        <v>0</v>
      </c>
      <c r="G60" s="129">
        <f t="shared" si="114"/>
        <v>0</v>
      </c>
      <c r="H60" s="129">
        <f t="shared" si="114"/>
        <v>0</v>
      </c>
      <c r="I60" s="129">
        <f t="shared" si="114"/>
        <v>0</v>
      </c>
      <c r="J60" s="129">
        <f t="shared" si="114"/>
        <v>0</v>
      </c>
      <c r="K60" s="129">
        <f t="shared" si="114"/>
        <v>0</v>
      </c>
      <c r="L60" s="129">
        <f t="shared" si="114"/>
        <v>0</v>
      </c>
      <c r="M60" s="129">
        <f t="shared" si="114"/>
        <v>0</v>
      </c>
      <c r="N60" s="129">
        <f t="shared" si="114"/>
        <v>0</v>
      </c>
      <c r="O60" s="129">
        <f t="shared" si="114"/>
        <v>0</v>
      </c>
      <c r="P60" s="129">
        <f t="shared" si="114"/>
        <v>0</v>
      </c>
      <c r="Q60" s="129">
        <f t="shared" si="114"/>
        <v>0</v>
      </c>
      <c r="R60" s="129">
        <f t="shared" si="114"/>
        <v>0</v>
      </c>
      <c r="S60" s="129">
        <f t="shared" si="114"/>
        <v>0</v>
      </c>
      <c r="T60" s="129">
        <f t="shared" si="114"/>
        <v>0</v>
      </c>
      <c r="U60" s="129">
        <f t="shared" si="114"/>
        <v>0</v>
      </c>
      <c r="V60" s="129">
        <f t="shared" si="114"/>
        <v>0</v>
      </c>
      <c r="W60" s="129">
        <f t="shared" si="114"/>
        <v>0</v>
      </c>
      <c r="X60" s="129">
        <f t="shared" si="114"/>
        <v>0</v>
      </c>
    </row>
    <row r="61" spans="1:24" ht="27.6" customHeight="1" thickBot="1" x14ac:dyDescent="0.25">
      <c r="A61" s="120" t="s">
        <v>473</v>
      </c>
      <c r="B61" s="120"/>
      <c r="C61" s="138">
        <f>SUM(E61:X61)</f>
        <v>8031565.7142857108</v>
      </c>
      <c r="E61" s="241">
        <f t="shared" ref="E61:X61" si="115">(E17+E20+E23)+(E51+E57+E60)</f>
        <v>406328.28571428568</v>
      </c>
      <c r="F61" s="241">
        <f t="shared" si="115"/>
        <v>401328.28571428568</v>
      </c>
      <c r="G61" s="241">
        <f t="shared" si="115"/>
        <v>401328.28571428568</v>
      </c>
      <c r="H61" s="241">
        <f t="shared" si="115"/>
        <v>401328.28571428568</v>
      </c>
      <c r="I61" s="241">
        <f t="shared" si="115"/>
        <v>401328.28571428568</v>
      </c>
      <c r="J61" s="241">
        <f t="shared" si="115"/>
        <v>401328.28571428568</v>
      </c>
      <c r="K61" s="241">
        <f t="shared" si="115"/>
        <v>401328.28571428568</v>
      </c>
      <c r="L61" s="241">
        <f t="shared" si="115"/>
        <v>401328.28571428568</v>
      </c>
      <c r="M61" s="241">
        <f t="shared" si="115"/>
        <v>401328.28571428568</v>
      </c>
      <c r="N61" s="241">
        <f t="shared" si="115"/>
        <v>401328.28571428568</v>
      </c>
      <c r="O61" s="241">
        <f t="shared" si="115"/>
        <v>401328.28571428568</v>
      </c>
      <c r="P61" s="241">
        <f t="shared" si="115"/>
        <v>401328.28571428568</v>
      </c>
      <c r="Q61" s="241">
        <f t="shared" si="115"/>
        <v>401328.28571428568</v>
      </c>
      <c r="R61" s="241">
        <f t="shared" si="115"/>
        <v>401328.28571428568</v>
      </c>
      <c r="S61" s="241">
        <f t="shared" si="115"/>
        <v>401328.28571428568</v>
      </c>
      <c r="T61" s="241">
        <f t="shared" si="115"/>
        <v>401328.28571428568</v>
      </c>
      <c r="U61" s="241">
        <f t="shared" si="115"/>
        <v>401328.28571428568</v>
      </c>
      <c r="V61" s="241">
        <f t="shared" si="115"/>
        <v>401328.28571428568</v>
      </c>
      <c r="W61" s="241">
        <f t="shared" si="115"/>
        <v>401328.28571428568</v>
      </c>
      <c r="X61" s="241">
        <f t="shared" si="115"/>
        <v>401328.28571428568</v>
      </c>
    </row>
    <row r="62" spans="1:24" s="226" customFormat="1" ht="12.75" x14ac:dyDescent="0.2">
      <c r="C62" s="227" t="s">
        <v>245</v>
      </c>
      <c r="E62" s="228">
        <f>100%*$C9</f>
        <v>4450.5600000000004</v>
      </c>
      <c r="F62" s="228">
        <f>80%*$C9</f>
        <v>3560.4480000000003</v>
      </c>
      <c r="G62" s="228">
        <f>40%*$C9</f>
        <v>1780.2240000000002</v>
      </c>
      <c r="H62" s="228">
        <f>20%*$C9</f>
        <v>890.11200000000008</v>
      </c>
      <c r="I62" s="228">
        <f t="shared" ref="I62:X62" si="116">0%*$C9</f>
        <v>0</v>
      </c>
      <c r="J62" s="228">
        <f t="shared" si="116"/>
        <v>0</v>
      </c>
      <c r="K62" s="228">
        <f t="shared" si="116"/>
        <v>0</v>
      </c>
      <c r="L62" s="228">
        <f t="shared" si="116"/>
        <v>0</v>
      </c>
      <c r="M62" s="228">
        <f t="shared" si="116"/>
        <v>0</v>
      </c>
      <c r="N62" s="228">
        <f t="shared" si="116"/>
        <v>0</v>
      </c>
      <c r="O62" s="228">
        <f t="shared" si="116"/>
        <v>0</v>
      </c>
      <c r="P62" s="228">
        <f t="shared" si="116"/>
        <v>0</v>
      </c>
      <c r="Q62" s="228">
        <f t="shared" si="116"/>
        <v>0</v>
      </c>
      <c r="R62" s="228">
        <f t="shared" si="116"/>
        <v>0</v>
      </c>
      <c r="S62" s="228">
        <f t="shared" si="116"/>
        <v>0</v>
      </c>
      <c r="T62" s="228">
        <f t="shared" si="116"/>
        <v>0</v>
      </c>
      <c r="U62" s="228">
        <f t="shared" si="116"/>
        <v>0</v>
      </c>
      <c r="V62" s="228">
        <f t="shared" si="116"/>
        <v>0</v>
      </c>
      <c r="W62" s="228">
        <f t="shared" si="116"/>
        <v>0</v>
      </c>
      <c r="X62" s="228">
        <f t="shared" si="116"/>
        <v>0</v>
      </c>
    </row>
    <row r="63" spans="1:24" s="97" customFormat="1" ht="13.5" thickBot="1" x14ac:dyDescent="0.25">
      <c r="C63" s="227" t="s">
        <v>293</v>
      </c>
      <c r="E63" s="228">
        <f>0%*$C9</f>
        <v>0</v>
      </c>
      <c r="F63" s="228">
        <f>20%*$C9</f>
        <v>890.11200000000008</v>
      </c>
      <c r="G63" s="228">
        <f>60%*$C9</f>
        <v>2670.3360000000002</v>
      </c>
      <c r="H63" s="228">
        <f>80%*$C9</f>
        <v>3560.4480000000003</v>
      </c>
      <c r="I63" s="228">
        <f t="shared" ref="I63:X63" si="117">100%*$C9</f>
        <v>4450.5600000000004</v>
      </c>
      <c r="J63" s="228">
        <f t="shared" si="117"/>
        <v>4450.5600000000004</v>
      </c>
      <c r="K63" s="228">
        <f t="shared" si="117"/>
        <v>4450.5600000000004</v>
      </c>
      <c r="L63" s="228">
        <f t="shared" si="117"/>
        <v>4450.5600000000004</v>
      </c>
      <c r="M63" s="228">
        <f t="shared" si="117"/>
        <v>4450.5600000000004</v>
      </c>
      <c r="N63" s="228">
        <f t="shared" si="117"/>
        <v>4450.5600000000004</v>
      </c>
      <c r="O63" s="228">
        <f t="shared" si="117"/>
        <v>4450.5600000000004</v>
      </c>
      <c r="P63" s="228">
        <f t="shared" si="117"/>
        <v>4450.5600000000004</v>
      </c>
      <c r="Q63" s="228">
        <f t="shared" si="117"/>
        <v>4450.5600000000004</v>
      </c>
      <c r="R63" s="228">
        <f t="shared" si="117"/>
        <v>4450.5600000000004</v>
      </c>
      <c r="S63" s="228">
        <f t="shared" si="117"/>
        <v>4450.5600000000004</v>
      </c>
      <c r="T63" s="228">
        <f t="shared" si="117"/>
        <v>4450.5600000000004</v>
      </c>
      <c r="U63" s="228">
        <f t="shared" si="117"/>
        <v>4450.5600000000004</v>
      </c>
      <c r="V63" s="228">
        <f t="shared" si="117"/>
        <v>4450.5600000000004</v>
      </c>
      <c r="W63" s="228">
        <f t="shared" si="117"/>
        <v>4450.5600000000004</v>
      </c>
      <c r="X63" s="228">
        <f t="shared" si="117"/>
        <v>4450.5600000000004</v>
      </c>
    </row>
    <row r="64" spans="1:24" ht="12.75" thickBot="1" x14ac:dyDescent="0.25">
      <c r="A64" s="120" t="s">
        <v>474</v>
      </c>
      <c r="B64" s="120"/>
      <c r="C64" s="138">
        <f>SUM(E64:X64)</f>
        <v>33439562818.121132</v>
      </c>
      <c r="E64" s="306">
        <f>(E62*E24)+(E63*E61)</f>
        <v>834823328.91428566</v>
      </c>
      <c r="F64" s="306">
        <f t="shared" ref="F64:X64" si="118">(F62*F24)+(F63*F61)</f>
        <v>1025085786.1851429</v>
      </c>
      <c r="G64" s="306">
        <f t="shared" si="118"/>
        <v>1405610700.7268572</v>
      </c>
      <c r="H64" s="306">
        <f t="shared" si="118"/>
        <v>1595873157.9977143</v>
      </c>
      <c r="I64" s="306">
        <f t="shared" si="118"/>
        <v>1786135615.2685714</v>
      </c>
      <c r="J64" s="306">
        <f t="shared" si="118"/>
        <v>1786135615.2685714</v>
      </c>
      <c r="K64" s="306">
        <f t="shared" si="118"/>
        <v>1786135615.2685714</v>
      </c>
      <c r="L64" s="306">
        <f t="shared" si="118"/>
        <v>1786135615.2685714</v>
      </c>
      <c r="M64" s="306">
        <f t="shared" si="118"/>
        <v>1786135615.2685714</v>
      </c>
      <c r="N64" s="306">
        <f t="shared" si="118"/>
        <v>1786135615.2685714</v>
      </c>
      <c r="O64" s="306">
        <f t="shared" si="118"/>
        <v>1786135615.2685714</v>
      </c>
      <c r="P64" s="306">
        <f t="shared" si="118"/>
        <v>1786135615.2685714</v>
      </c>
      <c r="Q64" s="306">
        <f t="shared" si="118"/>
        <v>1786135615.2685714</v>
      </c>
      <c r="R64" s="306">
        <f t="shared" si="118"/>
        <v>1786135615.2685714</v>
      </c>
      <c r="S64" s="306">
        <f t="shared" si="118"/>
        <v>1786135615.2685714</v>
      </c>
      <c r="T64" s="306">
        <f t="shared" si="118"/>
        <v>1786135615.2685714</v>
      </c>
      <c r="U64" s="306">
        <f t="shared" si="118"/>
        <v>1786135615.2685714</v>
      </c>
      <c r="V64" s="306">
        <f t="shared" si="118"/>
        <v>1786135615.2685714</v>
      </c>
      <c r="W64" s="306">
        <f t="shared" si="118"/>
        <v>1786135615.2685714</v>
      </c>
      <c r="X64" s="306">
        <f t="shared" si="118"/>
        <v>1786135615.2685714</v>
      </c>
    </row>
    <row r="65" spans="1:24" x14ac:dyDescent="0.2">
      <c r="E65" s="190"/>
    </row>
    <row r="66" spans="1:24" ht="25.5" x14ac:dyDescent="0.2">
      <c r="A66" s="113" t="s">
        <v>475</v>
      </c>
      <c r="B66" s="113"/>
    </row>
    <row r="67" spans="1:24" x14ac:dyDescent="0.2">
      <c r="A67" s="123" t="s">
        <v>248</v>
      </c>
      <c r="B67" s="204" t="s">
        <v>264</v>
      </c>
      <c r="C67" s="295">
        <v>2E-3</v>
      </c>
    </row>
    <row r="68" spans="1:24" x14ac:dyDescent="0.2">
      <c r="A68" s="123" t="s">
        <v>476</v>
      </c>
      <c r="B68" s="204" t="s">
        <v>265</v>
      </c>
      <c r="C68" s="211">
        <v>6000</v>
      </c>
      <c r="E68" s="194">
        <f>C68</f>
        <v>6000</v>
      </c>
      <c r="F68" s="194">
        <f>E68*(1-C67)</f>
        <v>5988</v>
      </c>
      <c r="G68" s="194">
        <f>F68*(1-C67)</f>
        <v>5976.0240000000003</v>
      </c>
      <c r="H68" s="194">
        <f>G68*(1-C67)</f>
        <v>5964.0719520000002</v>
      </c>
      <c r="I68" s="194">
        <f>H68*(1-C67)</f>
        <v>5952.1438080960006</v>
      </c>
      <c r="J68" s="194">
        <f>I68*(1-C67)</f>
        <v>5940.2395204798086</v>
      </c>
      <c r="K68" s="194">
        <f>J68*(1-C67)</f>
        <v>5928.3590414388491</v>
      </c>
      <c r="L68" s="194">
        <f>K68*(1-C67)</f>
        <v>5916.5023233559714</v>
      </c>
      <c r="M68" s="194">
        <f>L68*(1-C67)</f>
        <v>5904.6693187092596</v>
      </c>
      <c r="N68" s="194">
        <f>M68*(1-C67)</f>
        <v>5892.8599800718412</v>
      </c>
      <c r="O68" s="194">
        <f>N68*(1-C67)</f>
        <v>5881.0742601116972</v>
      </c>
      <c r="P68" s="194">
        <f>O68*(1-C67)</f>
        <v>5869.3121115914737</v>
      </c>
      <c r="Q68" s="194">
        <f>P68*(1-C67)</f>
        <v>5857.5734873682904</v>
      </c>
      <c r="R68" s="194">
        <f>Q68*(1-C67)</f>
        <v>5845.8583403935536</v>
      </c>
      <c r="S68" s="194">
        <f>R68*(1-C67)</f>
        <v>5834.1666237127665</v>
      </c>
      <c r="T68" s="194">
        <f>S68*(1-C67)</f>
        <v>5822.4982904653407</v>
      </c>
      <c r="U68" s="194">
        <f>T68*(1-C67)</f>
        <v>5810.85329388441</v>
      </c>
      <c r="V68" s="194">
        <f>U68*(1-C67)</f>
        <v>5799.231587296641</v>
      </c>
      <c r="W68" s="194">
        <f>V68*(1-C67)</f>
        <v>5787.6331241220478</v>
      </c>
      <c r="X68" s="194">
        <f>W68*(1-C67)</f>
        <v>5776.0578578738041</v>
      </c>
    </row>
    <row r="69" spans="1:24" x14ac:dyDescent="0.2">
      <c r="A69" s="123" t="s">
        <v>477</v>
      </c>
      <c r="B69" s="204" t="s">
        <v>266</v>
      </c>
      <c r="C69" s="200">
        <v>600</v>
      </c>
      <c r="E69" s="122">
        <f>C69</f>
        <v>600</v>
      </c>
      <c r="F69" s="122">
        <f t="shared" ref="F69" si="119">C69</f>
        <v>600</v>
      </c>
      <c r="G69" s="122">
        <f t="shared" ref="G69" si="120">C69</f>
        <v>600</v>
      </c>
      <c r="H69" s="122">
        <f t="shared" ref="H69" si="121">C69</f>
        <v>600</v>
      </c>
      <c r="I69" s="122">
        <f t="shared" ref="I69" si="122">C69</f>
        <v>600</v>
      </c>
      <c r="J69" s="122">
        <f t="shared" ref="J69:J73" si="123">C69</f>
        <v>600</v>
      </c>
      <c r="K69" s="122">
        <f t="shared" ref="K69:K73" si="124">C69</f>
        <v>600</v>
      </c>
      <c r="L69" s="122">
        <f t="shared" ref="L69:L73" si="125">C69</f>
        <v>600</v>
      </c>
      <c r="M69" s="122">
        <f t="shared" ref="M69:M73" si="126">C69</f>
        <v>600</v>
      </c>
      <c r="N69" s="122">
        <f t="shared" ref="N69:N73" si="127">C69</f>
        <v>600</v>
      </c>
      <c r="O69" s="122">
        <f t="shared" ref="O69:O73" si="128">C69</f>
        <v>600</v>
      </c>
      <c r="P69" s="122">
        <f t="shared" ref="P69:P73" si="129">C69</f>
        <v>600</v>
      </c>
      <c r="Q69" s="122">
        <f t="shared" ref="Q69:Q73" si="130">C69</f>
        <v>600</v>
      </c>
      <c r="R69" s="122">
        <f t="shared" ref="R69:R73" si="131">C69</f>
        <v>600</v>
      </c>
      <c r="S69" s="122">
        <f t="shared" ref="S69:S73" si="132">C69</f>
        <v>600</v>
      </c>
      <c r="T69" s="122">
        <f t="shared" ref="T69:T73" si="133">C69</f>
        <v>600</v>
      </c>
      <c r="U69" s="122">
        <f t="shared" ref="U69:U73" si="134">C69</f>
        <v>600</v>
      </c>
      <c r="V69" s="122">
        <f t="shared" ref="V69:V73" si="135">C69</f>
        <v>600</v>
      </c>
      <c r="W69" s="122">
        <f t="shared" ref="W69:W73" si="136">C69</f>
        <v>600</v>
      </c>
      <c r="X69" s="122">
        <f t="shared" ref="X69:X73" si="137">C69</f>
        <v>600</v>
      </c>
    </row>
    <row r="70" spans="1:24" x14ac:dyDescent="0.2">
      <c r="A70" s="123" t="s">
        <v>478</v>
      </c>
      <c r="B70" s="204" t="s">
        <v>268</v>
      </c>
      <c r="C70" s="98">
        <v>229</v>
      </c>
      <c r="E70" s="122">
        <v>0</v>
      </c>
      <c r="F70" s="194">
        <f>C70*70%</f>
        <v>160.29999999999998</v>
      </c>
      <c r="G70" s="194">
        <f>C70</f>
        <v>229</v>
      </c>
      <c r="H70" s="194">
        <f>G70*(1-$C$67)</f>
        <v>228.542</v>
      </c>
      <c r="I70" s="194">
        <f>H70*(1-$C$67)</f>
        <v>228.08491599999999</v>
      </c>
      <c r="J70" s="194">
        <f>I70*(1-$C$67)</f>
        <v>227.62874616799999</v>
      </c>
      <c r="K70" s="194">
        <f t="shared" ref="K70:X70" si="138">J70*(1-$C$67)</f>
        <v>227.173488675664</v>
      </c>
      <c r="L70" s="194">
        <f t="shared" si="138"/>
        <v>226.71914169831268</v>
      </c>
      <c r="M70" s="194">
        <f t="shared" si="138"/>
        <v>226.26570341491606</v>
      </c>
      <c r="N70" s="194">
        <f t="shared" si="138"/>
        <v>225.81317200808624</v>
      </c>
      <c r="O70" s="194">
        <f t="shared" si="138"/>
        <v>225.36154566407006</v>
      </c>
      <c r="P70" s="194">
        <f t="shared" si="138"/>
        <v>224.91082257274192</v>
      </c>
      <c r="Q70" s="194">
        <f t="shared" si="138"/>
        <v>224.46100092759644</v>
      </c>
      <c r="R70" s="194">
        <f t="shared" si="138"/>
        <v>224.01207892574126</v>
      </c>
      <c r="S70" s="194">
        <f t="shared" si="138"/>
        <v>223.56405476788979</v>
      </c>
      <c r="T70" s="194">
        <f t="shared" si="138"/>
        <v>223.116926658354</v>
      </c>
      <c r="U70" s="194">
        <f t="shared" si="138"/>
        <v>222.67069280503731</v>
      </c>
      <c r="V70" s="194">
        <f t="shared" si="138"/>
        <v>222.22535141942723</v>
      </c>
      <c r="W70" s="194">
        <f t="shared" si="138"/>
        <v>221.78090071658838</v>
      </c>
      <c r="X70" s="194">
        <f t="shared" si="138"/>
        <v>221.33733891515519</v>
      </c>
    </row>
    <row r="71" spans="1:24" x14ac:dyDescent="0.2">
      <c r="A71" s="123" t="s">
        <v>479</v>
      </c>
      <c r="B71" s="204" t="s">
        <v>270</v>
      </c>
      <c r="C71" s="200">
        <v>190</v>
      </c>
      <c r="E71" s="122">
        <f>C71</f>
        <v>190</v>
      </c>
      <c r="F71" s="122">
        <f t="shared" ref="F71" si="139">C71</f>
        <v>190</v>
      </c>
      <c r="G71" s="122">
        <f t="shared" ref="G71" si="140">C71</f>
        <v>190</v>
      </c>
      <c r="H71" s="122">
        <f t="shared" ref="H71" si="141">C71</f>
        <v>190</v>
      </c>
      <c r="I71" s="122">
        <f t="shared" ref="I71" si="142">C71</f>
        <v>190</v>
      </c>
      <c r="J71" s="122">
        <f t="shared" ref="J71" si="143">C71</f>
        <v>190</v>
      </c>
      <c r="K71" s="122">
        <f t="shared" ref="K71" si="144">C71</f>
        <v>190</v>
      </c>
      <c r="L71" s="122">
        <f t="shared" ref="L71" si="145">C71</f>
        <v>190</v>
      </c>
      <c r="M71" s="122">
        <f t="shared" ref="M71" si="146">C71</f>
        <v>190</v>
      </c>
      <c r="N71" s="122">
        <f t="shared" ref="N71" si="147">C71</f>
        <v>190</v>
      </c>
      <c r="O71" s="122">
        <f t="shared" ref="O71" si="148">C71</f>
        <v>190</v>
      </c>
      <c r="P71" s="122">
        <f t="shared" ref="P71" si="149">C71</f>
        <v>190</v>
      </c>
      <c r="Q71" s="122">
        <f t="shared" ref="Q71" si="150">C71</f>
        <v>190</v>
      </c>
      <c r="R71" s="122">
        <f t="shared" ref="R71" si="151">C71</f>
        <v>190</v>
      </c>
      <c r="S71" s="122">
        <f t="shared" ref="S71" si="152">C71</f>
        <v>190</v>
      </c>
      <c r="T71" s="122">
        <f t="shared" ref="T71" si="153">C71</f>
        <v>190</v>
      </c>
      <c r="U71" s="122">
        <f t="shared" ref="U71" si="154">C71</f>
        <v>190</v>
      </c>
      <c r="V71" s="122">
        <f t="shared" ref="V71" si="155">C71</f>
        <v>190</v>
      </c>
      <c r="W71" s="122">
        <f t="shared" ref="W71" si="156">C71</f>
        <v>190</v>
      </c>
      <c r="X71" s="122">
        <f t="shared" ref="X71" si="157">C71</f>
        <v>190</v>
      </c>
    </row>
    <row r="72" spans="1:24" x14ac:dyDescent="0.2">
      <c r="A72" s="123" t="s">
        <v>480</v>
      </c>
      <c r="B72" s="204" t="s">
        <v>271</v>
      </c>
      <c r="C72" s="211">
        <v>343</v>
      </c>
      <c r="E72" s="122">
        <v>0</v>
      </c>
      <c r="F72" s="194">
        <f>C72*70%</f>
        <v>240.1</v>
      </c>
      <c r="G72" s="194">
        <f>C72</f>
        <v>343</v>
      </c>
      <c r="H72" s="194">
        <f>C72</f>
        <v>343</v>
      </c>
      <c r="I72" s="194">
        <f t="shared" ref="I72:X72" si="158">H72*(1-$C$67)</f>
        <v>342.31400000000002</v>
      </c>
      <c r="J72" s="194">
        <f t="shared" si="158"/>
        <v>341.62937200000005</v>
      </c>
      <c r="K72" s="194">
        <f t="shared" si="158"/>
        <v>340.94611325600005</v>
      </c>
      <c r="L72" s="194">
        <f t="shared" si="158"/>
        <v>340.26422102948806</v>
      </c>
      <c r="M72" s="194">
        <f t="shared" si="158"/>
        <v>339.58369258742908</v>
      </c>
      <c r="N72" s="194">
        <f t="shared" si="158"/>
        <v>338.90452520225421</v>
      </c>
      <c r="O72" s="194">
        <f t="shared" si="158"/>
        <v>338.2267161518497</v>
      </c>
      <c r="P72" s="194">
        <f t="shared" si="158"/>
        <v>337.55026271954603</v>
      </c>
      <c r="Q72" s="194">
        <f t="shared" si="158"/>
        <v>336.87516219410691</v>
      </c>
      <c r="R72" s="194">
        <f t="shared" si="158"/>
        <v>336.2014118697187</v>
      </c>
      <c r="S72" s="194">
        <f t="shared" si="158"/>
        <v>335.52900904597925</v>
      </c>
      <c r="T72" s="194">
        <f t="shared" si="158"/>
        <v>334.85795102788728</v>
      </c>
      <c r="U72" s="194">
        <f t="shared" si="158"/>
        <v>334.18823512583151</v>
      </c>
      <c r="V72" s="194">
        <f t="shared" si="158"/>
        <v>333.51985865557987</v>
      </c>
      <c r="W72" s="194">
        <f t="shared" si="158"/>
        <v>332.85281893826868</v>
      </c>
      <c r="X72" s="194">
        <f t="shared" si="158"/>
        <v>332.18711330039213</v>
      </c>
    </row>
    <row r="73" spans="1:24" ht="12.75" thickBot="1" x14ac:dyDescent="0.25">
      <c r="A73" s="123" t="s">
        <v>481</v>
      </c>
      <c r="B73" s="204" t="s">
        <v>274</v>
      </c>
      <c r="C73" s="200">
        <v>70</v>
      </c>
      <c r="E73" s="122">
        <f>C73</f>
        <v>70</v>
      </c>
      <c r="F73" s="122">
        <f t="shared" ref="F73" si="159">C73</f>
        <v>70</v>
      </c>
      <c r="G73" s="122">
        <f t="shared" ref="G73" si="160">C73</f>
        <v>70</v>
      </c>
      <c r="H73" s="122">
        <f t="shared" ref="H73" si="161">C73</f>
        <v>70</v>
      </c>
      <c r="I73" s="122">
        <f t="shared" ref="I73" si="162">C73</f>
        <v>70</v>
      </c>
      <c r="J73" s="122">
        <f t="shared" si="123"/>
        <v>70</v>
      </c>
      <c r="K73" s="122">
        <f t="shared" si="124"/>
        <v>70</v>
      </c>
      <c r="L73" s="122">
        <f t="shared" si="125"/>
        <v>70</v>
      </c>
      <c r="M73" s="122">
        <f t="shared" si="126"/>
        <v>70</v>
      </c>
      <c r="N73" s="122">
        <f t="shared" si="127"/>
        <v>70</v>
      </c>
      <c r="O73" s="122">
        <f t="shared" si="128"/>
        <v>70</v>
      </c>
      <c r="P73" s="122">
        <f t="shared" si="129"/>
        <v>70</v>
      </c>
      <c r="Q73" s="122">
        <f t="shared" si="130"/>
        <v>70</v>
      </c>
      <c r="R73" s="122">
        <f t="shared" si="131"/>
        <v>70</v>
      </c>
      <c r="S73" s="122">
        <f t="shared" si="132"/>
        <v>70</v>
      </c>
      <c r="T73" s="122">
        <f t="shared" si="133"/>
        <v>70</v>
      </c>
      <c r="U73" s="122">
        <f t="shared" si="134"/>
        <v>70</v>
      </c>
      <c r="V73" s="122">
        <f t="shared" si="135"/>
        <v>70</v>
      </c>
      <c r="W73" s="122">
        <f t="shared" si="136"/>
        <v>70</v>
      </c>
      <c r="X73" s="122">
        <f t="shared" si="137"/>
        <v>70</v>
      </c>
    </row>
    <row r="74" spans="1:24" ht="12.75" thickBot="1" x14ac:dyDescent="0.25">
      <c r="A74" s="120" t="s">
        <v>482</v>
      </c>
      <c r="B74" s="207"/>
      <c r="C74" s="138">
        <f>SUM(E74:X74)</f>
        <v>71891262.3824545</v>
      </c>
      <c r="E74" s="300">
        <f>(E68*E69)+(E70*E71)+(E72*E73)</f>
        <v>3600000</v>
      </c>
      <c r="F74" s="300">
        <f t="shared" ref="F74:X74" si="163">(F68*F69)+(F70*F71)+(F72*F73)</f>
        <v>3640064</v>
      </c>
      <c r="G74" s="300">
        <f t="shared" si="163"/>
        <v>3653134.4000000004</v>
      </c>
      <c r="H74" s="300">
        <f t="shared" si="163"/>
        <v>3645876.1512000002</v>
      </c>
      <c r="I74" s="300">
        <f t="shared" si="163"/>
        <v>3638584.3988976004</v>
      </c>
      <c r="J74" s="300">
        <f t="shared" si="163"/>
        <v>3631307.2300998052</v>
      </c>
      <c r="K74" s="300">
        <f t="shared" si="163"/>
        <v>3624044.6156396056</v>
      </c>
      <c r="L74" s="300">
        <f t="shared" si="163"/>
        <v>3616796.5264083263</v>
      </c>
      <c r="M74" s="300">
        <f t="shared" si="163"/>
        <v>3609562.9333555098</v>
      </c>
      <c r="N74" s="300">
        <f t="shared" si="163"/>
        <v>3602343.8074887991</v>
      </c>
      <c r="O74" s="300">
        <f t="shared" si="163"/>
        <v>3595139.1198738208</v>
      </c>
      <c r="P74" s="300">
        <f t="shared" si="163"/>
        <v>3587948.8416340738</v>
      </c>
      <c r="Q74" s="300">
        <f t="shared" si="163"/>
        <v>3580772.9439508049</v>
      </c>
      <c r="R74" s="300">
        <f t="shared" si="163"/>
        <v>3573611.3980629034</v>
      </c>
      <c r="S74" s="300">
        <f t="shared" si="163"/>
        <v>3566464.1752667776</v>
      </c>
      <c r="T74" s="300">
        <f t="shared" si="163"/>
        <v>3559331.2469162438</v>
      </c>
      <c r="U74" s="300">
        <f t="shared" si="163"/>
        <v>3552212.5844224109</v>
      </c>
      <c r="V74" s="300">
        <f t="shared" si="163"/>
        <v>3545108.1592535665</v>
      </c>
      <c r="W74" s="300">
        <f t="shared" si="163"/>
        <v>3538017.9429350593</v>
      </c>
      <c r="X74" s="300">
        <f t="shared" si="163"/>
        <v>3530941.9070491893</v>
      </c>
    </row>
    <row r="75" spans="1:24" s="226" customFormat="1" ht="12.75" x14ac:dyDescent="0.2">
      <c r="C75" s="227" t="s">
        <v>245</v>
      </c>
      <c r="E75" s="249">
        <f>80%*$C9</f>
        <v>3560.4480000000003</v>
      </c>
      <c r="F75" s="249">
        <f>60%*$C9</f>
        <v>2670.3360000000002</v>
      </c>
      <c r="G75" s="249">
        <f>40%*$C9</f>
        <v>1780.2240000000002</v>
      </c>
      <c r="H75" s="249">
        <f>20%*$C9</f>
        <v>890.11200000000008</v>
      </c>
      <c r="I75" s="249">
        <f t="shared" ref="I75:X75" si="164">0%*$C9</f>
        <v>0</v>
      </c>
      <c r="J75" s="249">
        <f t="shared" si="164"/>
        <v>0</v>
      </c>
      <c r="K75" s="249">
        <f t="shared" si="164"/>
        <v>0</v>
      </c>
      <c r="L75" s="249">
        <f t="shared" si="164"/>
        <v>0</v>
      </c>
      <c r="M75" s="249">
        <f t="shared" si="164"/>
        <v>0</v>
      </c>
      <c r="N75" s="249">
        <f t="shared" si="164"/>
        <v>0</v>
      </c>
      <c r="O75" s="249">
        <f t="shared" si="164"/>
        <v>0</v>
      </c>
      <c r="P75" s="249">
        <f t="shared" si="164"/>
        <v>0</v>
      </c>
      <c r="Q75" s="249">
        <f t="shared" si="164"/>
        <v>0</v>
      </c>
      <c r="R75" s="249">
        <f t="shared" si="164"/>
        <v>0</v>
      </c>
      <c r="S75" s="249">
        <f t="shared" si="164"/>
        <v>0</v>
      </c>
      <c r="T75" s="249">
        <f t="shared" si="164"/>
        <v>0</v>
      </c>
      <c r="U75" s="249">
        <f t="shared" si="164"/>
        <v>0</v>
      </c>
      <c r="V75" s="249">
        <f t="shared" si="164"/>
        <v>0</v>
      </c>
      <c r="W75" s="249">
        <f t="shared" si="164"/>
        <v>0</v>
      </c>
      <c r="X75" s="249">
        <f t="shared" si="164"/>
        <v>0</v>
      </c>
    </row>
    <row r="76" spans="1:24" s="226" customFormat="1" ht="12.75" x14ac:dyDescent="0.2">
      <c r="C76" s="230" t="s">
        <v>301</v>
      </c>
      <c r="E76" s="249">
        <f t="shared" ref="E76:X76" si="165">E75*E30*E31</f>
        <v>12817612800.000002</v>
      </c>
      <c r="F76" s="249">
        <f t="shared" si="165"/>
        <v>9517077504.0000019</v>
      </c>
      <c r="G76" s="249">
        <f t="shared" si="165"/>
        <v>6281271152.6400013</v>
      </c>
      <c r="H76" s="249">
        <f t="shared" si="165"/>
        <v>3109229220.5568004</v>
      </c>
      <c r="I76" s="249">
        <f t="shared" si="165"/>
        <v>0</v>
      </c>
      <c r="J76" s="249">
        <f t="shared" si="165"/>
        <v>0</v>
      </c>
      <c r="K76" s="249">
        <f t="shared" si="165"/>
        <v>0</v>
      </c>
      <c r="L76" s="249">
        <f t="shared" si="165"/>
        <v>0</v>
      </c>
      <c r="M76" s="249">
        <f t="shared" si="165"/>
        <v>0</v>
      </c>
      <c r="N76" s="249">
        <f t="shared" si="165"/>
        <v>0</v>
      </c>
      <c r="O76" s="249">
        <f t="shared" si="165"/>
        <v>0</v>
      </c>
      <c r="P76" s="249">
        <f t="shared" si="165"/>
        <v>0</v>
      </c>
      <c r="Q76" s="249">
        <f t="shared" si="165"/>
        <v>0</v>
      </c>
      <c r="R76" s="249">
        <f t="shared" si="165"/>
        <v>0</v>
      </c>
      <c r="S76" s="249">
        <f t="shared" si="165"/>
        <v>0</v>
      </c>
      <c r="T76" s="249">
        <f t="shared" si="165"/>
        <v>0</v>
      </c>
      <c r="U76" s="249">
        <f t="shared" si="165"/>
        <v>0</v>
      </c>
      <c r="V76" s="249">
        <f t="shared" si="165"/>
        <v>0</v>
      </c>
      <c r="W76" s="249">
        <f t="shared" si="165"/>
        <v>0</v>
      </c>
      <c r="X76" s="249">
        <f t="shared" si="165"/>
        <v>0</v>
      </c>
    </row>
    <row r="77" spans="1:24" s="97" customFormat="1" ht="12.75" x14ac:dyDescent="0.2">
      <c r="C77" s="227" t="s">
        <v>293</v>
      </c>
      <c r="E77" s="249">
        <f>20%*$C9</f>
        <v>890.11200000000008</v>
      </c>
      <c r="F77" s="249">
        <f>40%*$C9</f>
        <v>1780.2240000000002</v>
      </c>
      <c r="G77" s="249">
        <f>60%*$C9</f>
        <v>2670.3360000000002</v>
      </c>
      <c r="H77" s="249">
        <f>80%*$C9</f>
        <v>3560.4480000000003</v>
      </c>
      <c r="I77" s="249">
        <f t="shared" ref="I77:X77" si="166">100%*$C9</f>
        <v>4450.5600000000004</v>
      </c>
      <c r="J77" s="249">
        <f t="shared" si="166"/>
        <v>4450.5600000000004</v>
      </c>
      <c r="K77" s="249">
        <f t="shared" si="166"/>
        <v>4450.5600000000004</v>
      </c>
      <c r="L77" s="249">
        <f t="shared" si="166"/>
        <v>4450.5600000000004</v>
      </c>
      <c r="M77" s="249">
        <f t="shared" si="166"/>
        <v>4450.5600000000004</v>
      </c>
      <c r="N77" s="249">
        <f t="shared" si="166"/>
        <v>4450.5600000000004</v>
      </c>
      <c r="O77" s="249">
        <f t="shared" si="166"/>
        <v>4450.5600000000004</v>
      </c>
      <c r="P77" s="249">
        <f t="shared" si="166"/>
        <v>4450.5600000000004</v>
      </c>
      <c r="Q77" s="249">
        <f t="shared" si="166"/>
        <v>4450.5600000000004</v>
      </c>
      <c r="R77" s="249">
        <f t="shared" si="166"/>
        <v>4450.5600000000004</v>
      </c>
      <c r="S77" s="249">
        <f t="shared" si="166"/>
        <v>4450.5600000000004</v>
      </c>
      <c r="T77" s="249">
        <f t="shared" si="166"/>
        <v>4450.5600000000004</v>
      </c>
      <c r="U77" s="249">
        <f t="shared" si="166"/>
        <v>4450.5600000000004</v>
      </c>
      <c r="V77" s="249">
        <f t="shared" si="166"/>
        <v>4450.5600000000004</v>
      </c>
      <c r="W77" s="249">
        <f t="shared" si="166"/>
        <v>4450.5600000000004</v>
      </c>
      <c r="X77" s="249">
        <f t="shared" si="166"/>
        <v>4450.5600000000004</v>
      </c>
    </row>
    <row r="78" spans="1:24" s="97" customFormat="1" ht="13.5" thickBot="1" x14ac:dyDescent="0.25">
      <c r="C78" s="231" t="s">
        <v>302</v>
      </c>
      <c r="E78" s="249">
        <f>E74*E77</f>
        <v>3204403200.0000005</v>
      </c>
      <c r="F78" s="249">
        <f>F74*F77</f>
        <v>6480129294.3360004</v>
      </c>
      <c r="G78" s="249">
        <f t="shared" ref="G78:X78" si="167">G74*G77</f>
        <v>9755096301.1584015</v>
      </c>
      <c r="H78" s="249">
        <f t="shared" si="167"/>
        <v>12980952450.787739</v>
      </c>
      <c r="I78" s="249">
        <f t="shared" si="167"/>
        <v>16193738182.357706</v>
      </c>
      <c r="J78" s="249">
        <f t="shared" si="167"/>
        <v>16161350705.99299</v>
      </c>
      <c r="K78" s="249">
        <f t="shared" si="167"/>
        <v>16129028004.581005</v>
      </c>
      <c r="L78" s="249">
        <f t="shared" si="167"/>
        <v>16096769948.571842</v>
      </c>
      <c r="M78" s="249">
        <f t="shared" si="167"/>
        <v>16064576408.6747</v>
      </c>
      <c r="N78" s="249">
        <f t="shared" si="167"/>
        <v>16032447255.857351</v>
      </c>
      <c r="O78" s="249">
        <f t="shared" si="167"/>
        <v>16000382361.345633</v>
      </c>
      <c r="P78" s="249">
        <f t="shared" si="167"/>
        <v>15968381596.622944</v>
      </c>
      <c r="Q78" s="249">
        <f t="shared" si="167"/>
        <v>15936444833.429695</v>
      </c>
      <c r="R78" s="249">
        <f t="shared" si="167"/>
        <v>15904571943.762836</v>
      </c>
      <c r="S78" s="249">
        <f t="shared" si="167"/>
        <v>15872762799.875311</v>
      </c>
      <c r="T78" s="249">
        <f t="shared" si="167"/>
        <v>15841017274.27556</v>
      </c>
      <c r="U78" s="249">
        <f t="shared" si="167"/>
        <v>15809335239.727007</v>
      </c>
      <c r="V78" s="249">
        <f>V74*V77</f>
        <v>15777716569.247555</v>
      </c>
      <c r="W78" s="249">
        <f t="shared" si="167"/>
        <v>15746161136.109058</v>
      </c>
      <c r="X78" s="249">
        <f t="shared" si="167"/>
        <v>15714668813.836842</v>
      </c>
    </row>
    <row r="79" spans="1:24" ht="12.75" thickBot="1" x14ac:dyDescent="0.25">
      <c r="A79" s="120" t="s">
        <v>483</v>
      </c>
      <c r="B79" s="277"/>
      <c r="C79" s="278">
        <f>SUM(E79:X79)</f>
        <v>319395124997.74707</v>
      </c>
      <c r="E79" s="300">
        <f>E76+E78</f>
        <v>16022016000.000002</v>
      </c>
      <c r="F79" s="300">
        <f>F76+F78</f>
        <v>15997206798.336002</v>
      </c>
      <c r="G79" s="300">
        <f t="shared" ref="G79:X79" si="168">G76+G78</f>
        <v>16036367453.798403</v>
      </c>
      <c r="H79" s="300">
        <f t="shared" si="168"/>
        <v>16090181671.34454</v>
      </c>
      <c r="I79" s="300">
        <f t="shared" si="168"/>
        <v>16193738182.357706</v>
      </c>
      <c r="J79" s="300">
        <f t="shared" si="168"/>
        <v>16161350705.99299</v>
      </c>
      <c r="K79" s="300">
        <f t="shared" si="168"/>
        <v>16129028004.581005</v>
      </c>
      <c r="L79" s="300">
        <f t="shared" si="168"/>
        <v>16096769948.571842</v>
      </c>
      <c r="M79" s="300">
        <f t="shared" si="168"/>
        <v>16064576408.6747</v>
      </c>
      <c r="N79" s="300">
        <f t="shared" si="168"/>
        <v>16032447255.857351</v>
      </c>
      <c r="O79" s="300">
        <f t="shared" si="168"/>
        <v>16000382361.345633</v>
      </c>
      <c r="P79" s="300">
        <f t="shared" si="168"/>
        <v>15968381596.622944</v>
      </c>
      <c r="Q79" s="300">
        <f t="shared" si="168"/>
        <v>15936444833.429695</v>
      </c>
      <c r="R79" s="300">
        <f t="shared" si="168"/>
        <v>15904571943.762836</v>
      </c>
      <c r="S79" s="300">
        <f t="shared" si="168"/>
        <v>15872762799.875311</v>
      </c>
      <c r="T79" s="300">
        <f t="shared" si="168"/>
        <v>15841017274.27556</v>
      </c>
      <c r="U79" s="300">
        <f t="shared" si="168"/>
        <v>15809335239.727007</v>
      </c>
      <c r="V79" s="300">
        <f t="shared" si="168"/>
        <v>15777716569.247555</v>
      </c>
      <c r="W79" s="300">
        <f t="shared" si="168"/>
        <v>15746161136.109058</v>
      </c>
      <c r="X79" s="300">
        <f t="shared" si="168"/>
        <v>15714668813.836842</v>
      </c>
    </row>
    <row r="81" spans="1:24" x14ac:dyDescent="0.2">
      <c r="A81" s="275" t="s">
        <v>304</v>
      </c>
      <c r="B81" s="275"/>
      <c r="C81" s="116"/>
      <c r="E81" s="276"/>
      <c r="F81" s="276"/>
      <c r="G81" s="108"/>
      <c r="H81" s="108"/>
      <c r="I81" s="108"/>
      <c r="J81" s="108"/>
      <c r="K81" s="108"/>
      <c r="L81" s="108"/>
      <c r="M81" s="108"/>
      <c r="N81" s="108"/>
      <c r="O81" s="108"/>
      <c r="P81" s="108"/>
      <c r="Q81" s="108"/>
      <c r="R81" s="108"/>
      <c r="S81" s="108"/>
      <c r="T81" s="108"/>
      <c r="U81" s="108"/>
      <c r="V81" s="108"/>
      <c r="W81" s="108"/>
      <c r="X81" s="108"/>
    </row>
    <row r="82" spans="1:24" x14ac:dyDescent="0.2">
      <c r="A82" s="98" t="s">
        <v>304</v>
      </c>
      <c r="C82" s="98" t="s">
        <v>242</v>
      </c>
    </row>
    <row r="83" spans="1:24" x14ac:dyDescent="0.2">
      <c r="A83" s="275" t="s">
        <v>307</v>
      </c>
      <c r="B83" s="275"/>
      <c r="C83" s="278">
        <f>SUM(E83:X83)</f>
        <v>0</v>
      </c>
      <c r="E83" s="276">
        <f>SUM(E82)</f>
        <v>0</v>
      </c>
      <c r="F83" s="276">
        <f t="shared" ref="F83:X83" si="169">SUM(F82)</f>
        <v>0</v>
      </c>
      <c r="G83" s="276">
        <f t="shared" si="169"/>
        <v>0</v>
      </c>
      <c r="H83" s="276">
        <f t="shared" si="169"/>
        <v>0</v>
      </c>
      <c r="I83" s="276">
        <f t="shared" si="169"/>
        <v>0</v>
      </c>
      <c r="J83" s="276">
        <f t="shared" si="169"/>
        <v>0</v>
      </c>
      <c r="K83" s="276">
        <f t="shared" si="169"/>
        <v>0</v>
      </c>
      <c r="L83" s="276">
        <f t="shared" si="169"/>
        <v>0</v>
      </c>
      <c r="M83" s="276">
        <f t="shared" si="169"/>
        <v>0</v>
      </c>
      <c r="N83" s="276">
        <f t="shared" si="169"/>
        <v>0</v>
      </c>
      <c r="O83" s="276">
        <f t="shared" si="169"/>
        <v>0</v>
      </c>
      <c r="P83" s="276">
        <f t="shared" si="169"/>
        <v>0</v>
      </c>
      <c r="Q83" s="276">
        <f t="shared" si="169"/>
        <v>0</v>
      </c>
      <c r="R83" s="276">
        <f t="shared" si="169"/>
        <v>0</v>
      </c>
      <c r="S83" s="276">
        <f t="shared" si="169"/>
        <v>0</v>
      </c>
      <c r="T83" s="276">
        <f t="shared" si="169"/>
        <v>0</v>
      </c>
      <c r="U83" s="276">
        <f t="shared" si="169"/>
        <v>0</v>
      </c>
      <c r="V83" s="276">
        <f t="shared" si="169"/>
        <v>0</v>
      </c>
      <c r="W83" s="276">
        <f t="shared" si="169"/>
        <v>0</v>
      </c>
      <c r="X83" s="276">
        <f t="shared" si="169"/>
        <v>0</v>
      </c>
    </row>
    <row r="85" spans="1:24" ht="25.5" x14ac:dyDescent="0.2">
      <c r="A85" s="113" t="s">
        <v>484</v>
      </c>
      <c r="B85" s="113"/>
      <c r="C85" s="116"/>
      <c r="D85" s="107"/>
    </row>
    <row r="86" spans="1:24" x14ac:dyDescent="0.2">
      <c r="A86" s="114" t="s">
        <v>309</v>
      </c>
      <c r="B86" s="114"/>
      <c r="C86" s="114">
        <f>SUM(E86:X86)</f>
        <v>63859696.668168783</v>
      </c>
      <c r="D86" s="109"/>
      <c r="E86" s="232">
        <f>E74-E61</f>
        <v>3193671.7142857146</v>
      </c>
      <c r="F86" s="232">
        <f t="shared" ref="F86:X86" si="170">F74-F61</f>
        <v>3238735.7142857146</v>
      </c>
      <c r="G86" s="232">
        <f t="shared" si="170"/>
        <v>3251806.1142857149</v>
      </c>
      <c r="H86" s="232">
        <f t="shared" si="170"/>
        <v>3244547.8654857147</v>
      </c>
      <c r="I86" s="232">
        <f t="shared" si="170"/>
        <v>3237256.1131833149</v>
      </c>
      <c r="J86" s="232">
        <f t="shared" si="170"/>
        <v>3229978.9443855193</v>
      </c>
      <c r="K86" s="232">
        <f t="shared" si="170"/>
        <v>3222716.3299253201</v>
      </c>
      <c r="L86" s="232">
        <f t="shared" si="170"/>
        <v>3215468.2406940404</v>
      </c>
      <c r="M86" s="232">
        <f t="shared" si="170"/>
        <v>3208234.6476412239</v>
      </c>
      <c r="N86" s="232">
        <f t="shared" si="170"/>
        <v>3201015.5217745136</v>
      </c>
      <c r="O86" s="232">
        <f t="shared" si="170"/>
        <v>3193810.8341595354</v>
      </c>
      <c r="P86" s="232">
        <f t="shared" si="170"/>
        <v>3186620.5559197878</v>
      </c>
      <c r="Q86" s="232">
        <f t="shared" si="170"/>
        <v>3179444.6582365194</v>
      </c>
      <c r="R86" s="232">
        <f t="shared" si="170"/>
        <v>3172283.112348618</v>
      </c>
      <c r="S86" s="232">
        <f t="shared" si="170"/>
        <v>3165135.8895524917</v>
      </c>
      <c r="T86" s="232">
        <f t="shared" si="170"/>
        <v>3158002.9612019584</v>
      </c>
      <c r="U86" s="232">
        <f t="shared" si="170"/>
        <v>3150884.298708125</v>
      </c>
      <c r="V86" s="232">
        <f t="shared" si="170"/>
        <v>3143779.8735392811</v>
      </c>
      <c r="W86" s="232">
        <f t="shared" si="170"/>
        <v>3136689.6572207734</v>
      </c>
      <c r="X86" s="232">
        <f t="shared" si="170"/>
        <v>3129613.6213349039</v>
      </c>
    </row>
    <row r="87" spans="1:24" ht="12.75" x14ac:dyDescent="0.2">
      <c r="A87" s="107" t="s">
        <v>310</v>
      </c>
      <c r="B87" s="107"/>
      <c r="C87" s="279">
        <f>NPV(C3,E86:X86)</f>
        <v>39905339.50436008</v>
      </c>
    </row>
    <row r="88" spans="1:24" s="303" customFormat="1" ht="24" x14ac:dyDescent="0.2">
      <c r="A88" s="304" t="s">
        <v>311</v>
      </c>
      <c r="B88" s="304"/>
      <c r="C88" s="304">
        <f>SUM(E88:X88)</f>
        <v>285955562179.62585</v>
      </c>
      <c r="D88" s="305"/>
      <c r="E88" s="304">
        <f>E79-E64</f>
        <v>15187192671.085716</v>
      </c>
      <c r="F88" s="304">
        <f t="shared" ref="F88:W88" si="171">F79-F64</f>
        <v>14972121012.15086</v>
      </c>
      <c r="G88" s="304">
        <f t="shared" si="171"/>
        <v>14630756753.071545</v>
      </c>
      <c r="H88" s="304">
        <f t="shared" si="171"/>
        <v>14494308513.346825</v>
      </c>
      <c r="I88" s="304">
        <f t="shared" si="171"/>
        <v>14407602567.089134</v>
      </c>
      <c r="J88" s="304">
        <f t="shared" si="171"/>
        <v>14375215090.724419</v>
      </c>
      <c r="K88" s="304">
        <f t="shared" si="171"/>
        <v>14342892389.312433</v>
      </c>
      <c r="L88" s="304">
        <f t="shared" si="171"/>
        <v>14310634333.30327</v>
      </c>
      <c r="M88" s="304">
        <f t="shared" si="171"/>
        <v>14278440793.406128</v>
      </c>
      <c r="N88" s="304">
        <f t="shared" si="171"/>
        <v>14246311640.588779</v>
      </c>
      <c r="O88" s="304">
        <f t="shared" si="171"/>
        <v>14214246746.077061</v>
      </c>
      <c r="P88" s="304">
        <f t="shared" si="171"/>
        <v>14182245981.354372</v>
      </c>
      <c r="Q88" s="304">
        <f t="shared" si="171"/>
        <v>14150309218.161123</v>
      </c>
      <c r="R88" s="304">
        <f t="shared" si="171"/>
        <v>14118436328.494265</v>
      </c>
      <c r="S88" s="304">
        <f t="shared" si="171"/>
        <v>14086627184.606739</v>
      </c>
      <c r="T88" s="304">
        <f t="shared" si="171"/>
        <v>14054881659.006989</v>
      </c>
      <c r="U88" s="304">
        <f t="shared" si="171"/>
        <v>14023199624.458435</v>
      </c>
      <c r="V88" s="304">
        <f t="shared" si="171"/>
        <v>13991580953.978983</v>
      </c>
      <c r="W88" s="304">
        <f t="shared" si="171"/>
        <v>13960025520.840487</v>
      </c>
      <c r="X88" s="304">
        <f>X79-X64</f>
        <v>13928533198.56827</v>
      </c>
    </row>
    <row r="89" spans="1:24" ht="12.75" x14ac:dyDescent="0.2">
      <c r="A89" s="107" t="s">
        <v>312</v>
      </c>
      <c r="B89" s="107"/>
      <c r="C89" s="279">
        <f>NPV(C3,E88:X88)</f>
        <v>179215839812.57312</v>
      </c>
    </row>
    <row r="90" spans="1:24" ht="24" x14ac:dyDescent="0.2">
      <c r="A90" s="114" t="s">
        <v>313</v>
      </c>
      <c r="B90" s="114"/>
      <c r="C90" s="114">
        <f>SUM(E90:X90)</f>
        <v>285955562179.62585</v>
      </c>
      <c r="D90" s="109"/>
      <c r="E90" s="232">
        <f>(E79+E83)-E64</f>
        <v>15187192671.085716</v>
      </c>
      <c r="F90" s="232">
        <f t="shared" ref="F90:X90" si="172">(F79+F83)-F64</f>
        <v>14972121012.15086</v>
      </c>
      <c r="G90" s="232">
        <f t="shared" si="172"/>
        <v>14630756753.071545</v>
      </c>
      <c r="H90" s="232">
        <f t="shared" si="172"/>
        <v>14494308513.346825</v>
      </c>
      <c r="I90" s="232">
        <f t="shared" si="172"/>
        <v>14407602567.089134</v>
      </c>
      <c r="J90" s="232">
        <f t="shared" si="172"/>
        <v>14375215090.724419</v>
      </c>
      <c r="K90" s="232">
        <f t="shared" si="172"/>
        <v>14342892389.312433</v>
      </c>
      <c r="L90" s="232">
        <f t="shared" si="172"/>
        <v>14310634333.30327</v>
      </c>
      <c r="M90" s="232">
        <f t="shared" si="172"/>
        <v>14278440793.406128</v>
      </c>
      <c r="N90" s="232">
        <f t="shared" si="172"/>
        <v>14246311640.588779</v>
      </c>
      <c r="O90" s="232">
        <f t="shared" si="172"/>
        <v>14214246746.077061</v>
      </c>
      <c r="P90" s="232">
        <f t="shared" si="172"/>
        <v>14182245981.354372</v>
      </c>
      <c r="Q90" s="232">
        <f t="shared" si="172"/>
        <v>14150309218.161123</v>
      </c>
      <c r="R90" s="232">
        <f t="shared" si="172"/>
        <v>14118436328.494265</v>
      </c>
      <c r="S90" s="232">
        <f t="shared" si="172"/>
        <v>14086627184.606739</v>
      </c>
      <c r="T90" s="232">
        <f t="shared" si="172"/>
        <v>14054881659.006989</v>
      </c>
      <c r="U90" s="232">
        <f t="shared" si="172"/>
        <v>14023199624.458435</v>
      </c>
      <c r="V90" s="232">
        <f t="shared" si="172"/>
        <v>13991580953.978983</v>
      </c>
      <c r="W90" s="232">
        <f t="shared" si="172"/>
        <v>13960025520.840487</v>
      </c>
      <c r="X90" s="232">
        <f t="shared" si="172"/>
        <v>13928533198.56827</v>
      </c>
    </row>
    <row r="91" spans="1:24" ht="24" x14ac:dyDescent="0.2">
      <c r="A91" s="107" t="s">
        <v>314</v>
      </c>
      <c r="B91" s="107"/>
      <c r="C91" s="280">
        <f>NPV(C3,E90:X90)</f>
        <v>179215839812.57312</v>
      </c>
    </row>
    <row r="92" spans="1:24" x14ac:dyDescent="0.2">
      <c r="A92" s="237" t="s">
        <v>315</v>
      </c>
      <c r="B92" s="238"/>
    </row>
    <row r="93" spans="1:24" ht="48" customHeight="1" x14ac:dyDescent="0.2">
      <c r="A93" s="239">
        <v>0.05</v>
      </c>
      <c r="B93" s="240">
        <f>C87</f>
        <v>39905339.50436008</v>
      </c>
      <c r="E93" s="377"/>
      <c r="F93" s="377"/>
      <c r="H93" s="377"/>
      <c r="I93" s="377"/>
    </row>
    <row r="94" spans="1:24" x14ac:dyDescent="0.2">
      <c r="A94" s="136">
        <v>0.1</v>
      </c>
      <c r="B94" s="240">
        <f t="dataTable" ref="B94:B96" dt2D="0" dtr="0" r1="C3"/>
        <v>27324011.373958629</v>
      </c>
      <c r="E94" s="239"/>
      <c r="F94" s="240"/>
      <c r="H94" s="239"/>
      <c r="I94" s="240"/>
    </row>
    <row r="95" spans="1:24" x14ac:dyDescent="0.2">
      <c r="A95" s="136">
        <v>0.15</v>
      </c>
      <c r="B95" s="240">
        <v>20123135.501639083</v>
      </c>
      <c r="E95" s="136"/>
      <c r="F95" s="240"/>
      <c r="H95" s="136"/>
      <c r="I95" s="240"/>
    </row>
    <row r="96" spans="1:24" x14ac:dyDescent="0.2">
      <c r="A96" s="136">
        <v>0.2</v>
      </c>
      <c r="B96" s="240">
        <v>15673363.408948908</v>
      </c>
      <c r="E96" s="136"/>
      <c r="F96" s="240"/>
      <c r="H96" s="136"/>
      <c r="I96" s="240"/>
    </row>
    <row r="97" spans="1:24" x14ac:dyDescent="0.2">
      <c r="E97" s="136"/>
      <c r="F97" s="240"/>
      <c r="H97" s="136"/>
      <c r="I97" s="240"/>
    </row>
    <row r="99" spans="1:24" ht="25.5" x14ac:dyDescent="0.2">
      <c r="A99" s="140" t="s">
        <v>485</v>
      </c>
      <c r="B99" s="140"/>
      <c r="C99" s="141"/>
    </row>
    <row r="100" spans="1:24" ht="12.75" x14ac:dyDescent="0.2">
      <c r="A100" s="233"/>
      <c r="B100" s="233"/>
      <c r="C100" s="234" t="s">
        <v>262</v>
      </c>
      <c r="E100" s="235">
        <v>0</v>
      </c>
      <c r="F100" s="235">
        <v>0.2</v>
      </c>
      <c r="G100" s="235">
        <v>0.6</v>
      </c>
      <c r="H100" s="235">
        <v>0.8</v>
      </c>
      <c r="I100" s="235">
        <v>1</v>
      </c>
      <c r="J100" s="235">
        <v>1</v>
      </c>
      <c r="K100" s="235">
        <v>1</v>
      </c>
      <c r="L100" s="235">
        <v>1</v>
      </c>
      <c r="M100" s="235">
        <v>1</v>
      </c>
      <c r="N100" s="235">
        <v>1</v>
      </c>
      <c r="O100" s="235">
        <v>1</v>
      </c>
      <c r="P100" s="235">
        <v>1</v>
      </c>
      <c r="Q100" s="235">
        <v>1</v>
      </c>
      <c r="R100" s="235">
        <v>1</v>
      </c>
      <c r="S100" s="235">
        <v>1</v>
      </c>
      <c r="T100" s="235">
        <v>1</v>
      </c>
      <c r="U100" s="235">
        <v>1</v>
      </c>
      <c r="V100" s="235">
        <v>1</v>
      </c>
      <c r="W100" s="235">
        <v>1</v>
      </c>
      <c r="X100" s="235">
        <v>1</v>
      </c>
    </row>
    <row r="101" spans="1:24" ht="12.75" x14ac:dyDescent="0.2">
      <c r="A101" s="140" t="s">
        <v>6</v>
      </c>
      <c r="B101" s="140" t="s">
        <v>213</v>
      </c>
      <c r="C101" s="145" t="s">
        <v>214</v>
      </c>
      <c r="E101" s="122" t="s">
        <v>63</v>
      </c>
      <c r="F101" s="122" t="s">
        <v>64</v>
      </c>
      <c r="G101" s="122" t="s">
        <v>65</v>
      </c>
      <c r="H101" s="122" t="s">
        <v>66</v>
      </c>
      <c r="I101" s="122" t="s">
        <v>67</v>
      </c>
      <c r="J101" s="122" t="s">
        <v>68</v>
      </c>
      <c r="K101" s="122" t="s">
        <v>69</v>
      </c>
      <c r="L101" s="122" t="s">
        <v>70</v>
      </c>
      <c r="M101" s="122" t="s">
        <v>71</v>
      </c>
      <c r="N101" s="122" t="s">
        <v>72</v>
      </c>
      <c r="O101" s="122" t="s">
        <v>73</v>
      </c>
      <c r="P101" s="122" t="s">
        <v>74</v>
      </c>
      <c r="Q101" s="122" t="s">
        <v>75</v>
      </c>
      <c r="R101" s="122" t="s">
        <v>76</v>
      </c>
      <c r="S101" s="122" t="s">
        <v>77</v>
      </c>
      <c r="T101" s="122" t="s">
        <v>78</v>
      </c>
      <c r="U101" s="122" t="s">
        <v>79</v>
      </c>
      <c r="V101" s="122" t="s">
        <v>80</v>
      </c>
      <c r="W101" s="122" t="s">
        <v>81</v>
      </c>
      <c r="X101" s="122" t="s">
        <v>82</v>
      </c>
    </row>
    <row r="102" spans="1:24" x14ac:dyDescent="0.2">
      <c r="A102" s="157" t="s">
        <v>215</v>
      </c>
      <c r="B102" s="157"/>
      <c r="C102" s="157" t="s">
        <v>216</v>
      </c>
      <c r="D102" s="107"/>
      <c r="E102" s="122">
        <v>0</v>
      </c>
      <c r="F102" s="122">
        <v>0</v>
      </c>
      <c r="G102" s="122">
        <v>0</v>
      </c>
      <c r="H102" s="122">
        <v>0</v>
      </c>
      <c r="I102" s="122">
        <v>0</v>
      </c>
      <c r="J102" s="122">
        <v>0</v>
      </c>
      <c r="K102" s="122">
        <v>0</v>
      </c>
      <c r="L102" s="122">
        <v>0</v>
      </c>
      <c r="M102" s="122">
        <v>0</v>
      </c>
      <c r="N102" s="122">
        <v>0</v>
      </c>
      <c r="O102" s="122">
        <v>0</v>
      </c>
      <c r="P102" s="122">
        <v>0</v>
      </c>
      <c r="Q102" s="122">
        <v>0</v>
      </c>
      <c r="R102" s="122">
        <v>0</v>
      </c>
      <c r="S102" s="122">
        <v>0</v>
      </c>
      <c r="T102" s="122">
        <v>0</v>
      </c>
      <c r="U102" s="122">
        <v>0</v>
      </c>
      <c r="V102" s="122">
        <v>0</v>
      </c>
      <c r="W102" s="122">
        <v>0</v>
      </c>
      <c r="X102" s="122">
        <v>0</v>
      </c>
    </row>
    <row r="103" spans="1:24" ht="24" x14ac:dyDescent="0.2">
      <c r="A103" s="146" t="s">
        <v>486</v>
      </c>
      <c r="B103" s="146"/>
      <c r="C103" s="152"/>
      <c r="E103" s="97"/>
      <c r="F103" s="97"/>
      <c r="G103" s="97"/>
      <c r="H103" s="97"/>
      <c r="I103" s="97"/>
      <c r="J103" s="97"/>
      <c r="K103" s="97"/>
      <c r="L103" s="97"/>
      <c r="M103" s="97"/>
      <c r="N103" s="97"/>
      <c r="O103" s="97"/>
      <c r="P103" s="97"/>
      <c r="Q103" s="97"/>
      <c r="R103" s="97"/>
      <c r="S103" s="97"/>
      <c r="T103" s="97"/>
      <c r="U103" s="97"/>
      <c r="V103" s="97"/>
      <c r="W103" s="97"/>
      <c r="X103" s="97"/>
    </row>
    <row r="104" spans="1:24" x14ac:dyDescent="0.2">
      <c r="A104" s="122" t="s">
        <v>460</v>
      </c>
      <c r="B104" s="122" t="s">
        <v>275</v>
      </c>
      <c r="C104" s="296">
        <f>585826/7</f>
        <v>83689.428571428565</v>
      </c>
      <c r="E104" s="297">
        <f>C104</f>
        <v>83689.428571428565</v>
      </c>
      <c r="F104" s="122">
        <f>C104</f>
        <v>83689.428571428565</v>
      </c>
      <c r="G104" s="122">
        <f>C104</f>
        <v>83689.428571428565</v>
      </c>
      <c r="H104" s="122">
        <f>C104</f>
        <v>83689.428571428565</v>
      </c>
      <c r="I104" s="122">
        <f>C104</f>
        <v>83689.428571428565</v>
      </c>
      <c r="J104" s="122">
        <f>C104</f>
        <v>83689.428571428565</v>
      </c>
      <c r="K104" s="122">
        <f>C104</f>
        <v>83689.428571428565</v>
      </c>
      <c r="L104" s="122">
        <f>C104</f>
        <v>83689.428571428565</v>
      </c>
      <c r="M104" s="122">
        <f>C104</f>
        <v>83689.428571428565</v>
      </c>
      <c r="N104" s="122">
        <f>C104</f>
        <v>83689.428571428565</v>
      </c>
      <c r="O104" s="122">
        <f>C104</f>
        <v>83689.428571428565</v>
      </c>
      <c r="P104" s="122">
        <f>C104</f>
        <v>83689.428571428565</v>
      </c>
      <c r="Q104" s="122">
        <f>C104</f>
        <v>83689.428571428565</v>
      </c>
      <c r="R104" s="122">
        <f>C104</f>
        <v>83689.428571428565</v>
      </c>
      <c r="S104" s="122">
        <f>C104</f>
        <v>83689.428571428565</v>
      </c>
      <c r="T104" s="122">
        <f>C104</f>
        <v>83689.428571428565</v>
      </c>
      <c r="U104" s="122">
        <f>C104</f>
        <v>83689.428571428565</v>
      </c>
      <c r="V104" s="122">
        <f>C104</f>
        <v>83689.428571428565</v>
      </c>
      <c r="W104" s="122">
        <f>C104</f>
        <v>83689.428571428565</v>
      </c>
      <c r="X104" s="122">
        <f>C104</f>
        <v>83689.428571428565</v>
      </c>
    </row>
    <row r="105" spans="1:24" x14ac:dyDescent="0.2">
      <c r="A105" s="122" t="s">
        <v>461</v>
      </c>
      <c r="B105" s="122" t="s">
        <v>276</v>
      </c>
      <c r="C105" s="296">
        <v>7160</v>
      </c>
      <c r="E105" s="297">
        <v>0</v>
      </c>
      <c r="F105" s="122">
        <v>0</v>
      </c>
      <c r="G105" s="122">
        <v>0</v>
      </c>
      <c r="H105" s="122">
        <v>0</v>
      </c>
      <c r="I105" s="122">
        <v>0</v>
      </c>
      <c r="J105" s="122">
        <f t="shared" ref="J105:J106" si="173">C105</f>
        <v>7160</v>
      </c>
      <c r="K105" s="122">
        <f t="shared" ref="K105:K106" si="174">C105</f>
        <v>7160</v>
      </c>
      <c r="L105" s="122">
        <f t="shared" ref="L105:L106" si="175">C105</f>
        <v>7160</v>
      </c>
      <c r="M105" s="122">
        <f t="shared" ref="M105:M106" si="176">C105</f>
        <v>7160</v>
      </c>
      <c r="N105" s="122">
        <f t="shared" ref="N105:N106" si="177">C105</f>
        <v>7160</v>
      </c>
      <c r="O105" s="122">
        <f t="shared" ref="O105:O106" si="178">C105</f>
        <v>7160</v>
      </c>
      <c r="P105" s="122">
        <f t="shared" ref="P105:P106" si="179">C105</f>
        <v>7160</v>
      </c>
      <c r="Q105" s="122">
        <f t="shared" ref="Q105:Q106" si="180">C105</f>
        <v>7160</v>
      </c>
      <c r="R105" s="122">
        <f t="shared" ref="R105:R106" si="181">C105</f>
        <v>7160</v>
      </c>
      <c r="S105" s="122">
        <f t="shared" ref="S105:S106" si="182">C105</f>
        <v>7160</v>
      </c>
      <c r="T105" s="122">
        <f t="shared" ref="T105:T106" si="183">C105</f>
        <v>7160</v>
      </c>
      <c r="U105" s="122">
        <f t="shared" ref="U105:U106" si="184">C105</f>
        <v>7160</v>
      </c>
      <c r="V105" s="122">
        <f t="shared" ref="V105:V106" si="185">C105</f>
        <v>7160</v>
      </c>
      <c r="W105" s="122">
        <f t="shared" ref="W105:W106" si="186">C105</f>
        <v>7160</v>
      </c>
      <c r="X105" s="122">
        <f t="shared" ref="X105:X106" si="187">C105</f>
        <v>7160</v>
      </c>
    </row>
    <row r="106" spans="1:24" ht="24" x14ac:dyDescent="0.2">
      <c r="A106" s="122" t="s">
        <v>462</v>
      </c>
      <c r="B106" s="122" t="s">
        <v>277</v>
      </c>
      <c r="C106" s="296">
        <f>26428*0.4</f>
        <v>10571.2</v>
      </c>
      <c r="E106" s="297">
        <v>0</v>
      </c>
      <c r="F106" s="122">
        <v>0</v>
      </c>
      <c r="G106" s="122">
        <v>0</v>
      </c>
      <c r="H106" s="122">
        <v>0</v>
      </c>
      <c r="I106" s="122">
        <v>0</v>
      </c>
      <c r="J106" s="122">
        <f t="shared" si="173"/>
        <v>10571.2</v>
      </c>
      <c r="K106" s="122">
        <f t="shared" si="174"/>
        <v>10571.2</v>
      </c>
      <c r="L106" s="122">
        <f t="shared" si="175"/>
        <v>10571.2</v>
      </c>
      <c r="M106" s="122">
        <f t="shared" si="176"/>
        <v>10571.2</v>
      </c>
      <c r="N106" s="122">
        <f t="shared" si="177"/>
        <v>10571.2</v>
      </c>
      <c r="O106" s="122">
        <f t="shared" si="178"/>
        <v>10571.2</v>
      </c>
      <c r="P106" s="122">
        <f t="shared" si="179"/>
        <v>10571.2</v>
      </c>
      <c r="Q106" s="122">
        <f t="shared" si="180"/>
        <v>10571.2</v>
      </c>
      <c r="R106" s="122">
        <f t="shared" si="181"/>
        <v>10571.2</v>
      </c>
      <c r="S106" s="122">
        <f t="shared" si="182"/>
        <v>10571.2</v>
      </c>
      <c r="T106" s="122">
        <f t="shared" si="183"/>
        <v>10571.2</v>
      </c>
      <c r="U106" s="122">
        <f t="shared" si="184"/>
        <v>10571.2</v>
      </c>
      <c r="V106" s="122">
        <f t="shared" si="185"/>
        <v>10571.2</v>
      </c>
      <c r="W106" s="122">
        <f t="shared" si="186"/>
        <v>10571.2</v>
      </c>
      <c r="X106" s="122">
        <f t="shared" si="187"/>
        <v>10571.2</v>
      </c>
    </row>
    <row r="107" spans="1:24" ht="12.75" thickBot="1" x14ac:dyDescent="0.25">
      <c r="A107" s="122" t="s">
        <v>463</v>
      </c>
      <c r="B107" s="122" t="s">
        <v>278</v>
      </c>
      <c r="C107" s="296">
        <v>5000</v>
      </c>
      <c r="E107" s="297">
        <v>0</v>
      </c>
      <c r="F107" s="122">
        <v>0</v>
      </c>
      <c r="G107" s="122">
        <v>0</v>
      </c>
      <c r="H107" s="122">
        <v>0</v>
      </c>
      <c r="I107" s="122">
        <v>0</v>
      </c>
      <c r="J107" s="122">
        <v>0</v>
      </c>
      <c r="K107" s="122">
        <v>0</v>
      </c>
      <c r="L107" s="122">
        <v>0</v>
      </c>
      <c r="M107" s="122">
        <v>0</v>
      </c>
      <c r="N107" s="122">
        <v>0</v>
      </c>
      <c r="O107" s="122">
        <v>0</v>
      </c>
      <c r="P107" s="122">
        <v>0</v>
      </c>
      <c r="Q107" s="122">
        <v>0</v>
      </c>
      <c r="R107" s="122">
        <v>0</v>
      </c>
      <c r="S107" s="122">
        <v>0</v>
      </c>
      <c r="T107" s="122">
        <v>0</v>
      </c>
      <c r="U107" s="122">
        <v>0</v>
      </c>
      <c r="V107" s="122">
        <v>0</v>
      </c>
      <c r="W107" s="122">
        <v>0</v>
      </c>
      <c r="X107" s="122">
        <v>0</v>
      </c>
    </row>
    <row r="108" spans="1:24" s="118" customFormat="1" ht="27.6" customHeight="1" thickBot="1" x14ac:dyDescent="0.25">
      <c r="A108" s="155" t="s">
        <v>464</v>
      </c>
      <c r="B108" s="155"/>
      <c r="C108" s="156">
        <f>SUM(E108:X108)</f>
        <v>1939756.5714285716</v>
      </c>
      <c r="D108" s="107"/>
      <c r="E108" s="156">
        <f t="shared" ref="E108:X108" si="188">SUM(E104:E107)</f>
        <v>83689.428571428565</v>
      </c>
      <c r="F108" s="156">
        <f t="shared" si="188"/>
        <v>83689.428571428565</v>
      </c>
      <c r="G108" s="156">
        <f t="shared" si="188"/>
        <v>83689.428571428565</v>
      </c>
      <c r="H108" s="156">
        <f t="shared" si="188"/>
        <v>83689.428571428565</v>
      </c>
      <c r="I108" s="156">
        <f t="shared" si="188"/>
        <v>83689.428571428565</v>
      </c>
      <c r="J108" s="156">
        <f t="shared" si="188"/>
        <v>101420.62857142856</v>
      </c>
      <c r="K108" s="156">
        <f t="shared" si="188"/>
        <v>101420.62857142856</v>
      </c>
      <c r="L108" s="156">
        <f t="shared" si="188"/>
        <v>101420.62857142856</v>
      </c>
      <c r="M108" s="156">
        <f t="shared" si="188"/>
        <v>101420.62857142856</v>
      </c>
      <c r="N108" s="156">
        <f t="shared" si="188"/>
        <v>101420.62857142856</v>
      </c>
      <c r="O108" s="156">
        <f t="shared" si="188"/>
        <v>101420.62857142856</v>
      </c>
      <c r="P108" s="156">
        <f t="shared" si="188"/>
        <v>101420.62857142856</v>
      </c>
      <c r="Q108" s="156">
        <f t="shared" si="188"/>
        <v>101420.62857142856</v>
      </c>
      <c r="R108" s="156">
        <f t="shared" si="188"/>
        <v>101420.62857142856</v>
      </c>
      <c r="S108" s="156">
        <f t="shared" si="188"/>
        <v>101420.62857142856</v>
      </c>
      <c r="T108" s="156">
        <f t="shared" si="188"/>
        <v>101420.62857142856</v>
      </c>
      <c r="U108" s="156">
        <f t="shared" si="188"/>
        <v>101420.62857142856</v>
      </c>
      <c r="V108" s="156">
        <f t="shared" si="188"/>
        <v>101420.62857142856</v>
      </c>
      <c r="W108" s="156">
        <f t="shared" si="188"/>
        <v>101420.62857142856</v>
      </c>
      <c r="X108" s="156">
        <f t="shared" si="188"/>
        <v>101420.62857142856</v>
      </c>
    </row>
    <row r="109" spans="1:24" ht="36.75" thickBot="1" x14ac:dyDescent="0.25">
      <c r="A109" s="146" t="s">
        <v>487</v>
      </c>
      <c r="B109" s="146"/>
      <c r="C109" s="152"/>
      <c r="E109" s="97"/>
      <c r="F109" s="97"/>
      <c r="G109" s="97"/>
      <c r="H109" s="97"/>
      <c r="I109" s="97"/>
      <c r="J109" s="97"/>
      <c r="K109" s="97"/>
      <c r="L109" s="97"/>
      <c r="M109" s="97"/>
      <c r="N109" s="97"/>
      <c r="O109" s="97"/>
      <c r="P109" s="97"/>
      <c r="Q109" s="97"/>
      <c r="R109" s="97"/>
      <c r="S109" s="97"/>
      <c r="T109" s="97"/>
      <c r="U109" s="97"/>
      <c r="V109" s="97"/>
      <c r="W109" s="97"/>
      <c r="X109" s="97"/>
    </row>
    <row r="110" spans="1:24" ht="24" x14ac:dyDescent="0.2">
      <c r="A110" s="122" t="s">
        <v>488</v>
      </c>
      <c r="B110" s="204" t="s">
        <v>279</v>
      </c>
      <c r="C110" s="293">
        <f>727214/7</f>
        <v>103887.71428571429</v>
      </c>
      <c r="E110" s="122">
        <f t="shared" ref="E110" si="189">C110</f>
        <v>103887.71428571429</v>
      </c>
      <c r="F110" s="122">
        <f t="shared" ref="F110" si="190">C110</f>
        <v>103887.71428571429</v>
      </c>
      <c r="G110" s="122">
        <f t="shared" ref="G110" si="191">C110</f>
        <v>103887.71428571429</v>
      </c>
      <c r="H110" s="122">
        <f t="shared" ref="H110" si="192">C110</f>
        <v>103887.71428571429</v>
      </c>
      <c r="I110" s="122">
        <f t="shared" ref="I110" si="193">C110</f>
        <v>103887.71428571429</v>
      </c>
      <c r="J110" s="122">
        <f t="shared" ref="J110:J113" si="194">C110</f>
        <v>103887.71428571429</v>
      </c>
      <c r="K110" s="122">
        <f t="shared" ref="K110:K113" si="195">C110</f>
        <v>103887.71428571429</v>
      </c>
      <c r="L110" s="122">
        <f t="shared" ref="L110:L113" si="196">C110</f>
        <v>103887.71428571429</v>
      </c>
      <c r="M110" s="122">
        <f t="shared" ref="M110:M113" si="197">C110</f>
        <v>103887.71428571429</v>
      </c>
      <c r="N110" s="122">
        <f t="shared" ref="N110:N113" si="198">C110</f>
        <v>103887.71428571429</v>
      </c>
      <c r="O110" s="122">
        <f t="shared" ref="O110:O113" si="199">C110</f>
        <v>103887.71428571429</v>
      </c>
      <c r="P110" s="122">
        <f t="shared" ref="P110:P113" si="200">C110</f>
        <v>103887.71428571429</v>
      </c>
      <c r="Q110" s="122">
        <f t="shared" ref="Q110:Q113" si="201">C110</f>
        <v>103887.71428571429</v>
      </c>
      <c r="R110" s="122">
        <f t="shared" ref="R110:R113" si="202">C110</f>
        <v>103887.71428571429</v>
      </c>
      <c r="S110" s="122">
        <f t="shared" ref="S110:S113" si="203">C110</f>
        <v>103887.71428571429</v>
      </c>
      <c r="T110" s="122">
        <f t="shared" ref="T110:T113" si="204">C110</f>
        <v>103887.71428571429</v>
      </c>
      <c r="U110" s="122">
        <f t="shared" ref="U110:U113" si="205">C110</f>
        <v>103887.71428571429</v>
      </c>
      <c r="V110" s="122">
        <f t="shared" ref="V110:V113" si="206">C110</f>
        <v>103887.71428571429</v>
      </c>
      <c r="W110" s="122">
        <f t="shared" ref="W110:W113" si="207">C110</f>
        <v>103887.71428571429</v>
      </c>
      <c r="X110" s="122">
        <f t="shared" ref="X110:X113" si="208">C110</f>
        <v>103887.71428571429</v>
      </c>
    </row>
    <row r="111" spans="1:24" ht="24" x14ac:dyDescent="0.2">
      <c r="A111" s="122" t="s">
        <v>467</v>
      </c>
      <c r="B111" s="204" t="s">
        <v>281</v>
      </c>
      <c r="C111" s="132">
        <v>3554</v>
      </c>
      <c r="E111" s="122">
        <v>0</v>
      </c>
      <c r="F111" s="122">
        <v>0</v>
      </c>
      <c r="G111" s="122">
        <v>0</v>
      </c>
      <c r="H111" s="122">
        <v>0</v>
      </c>
      <c r="I111" s="122">
        <v>0</v>
      </c>
      <c r="J111" s="122">
        <f t="shared" si="194"/>
        <v>3554</v>
      </c>
      <c r="K111" s="122">
        <f t="shared" si="195"/>
        <v>3554</v>
      </c>
      <c r="L111" s="122">
        <f t="shared" si="196"/>
        <v>3554</v>
      </c>
      <c r="M111" s="122">
        <f t="shared" si="197"/>
        <v>3554</v>
      </c>
      <c r="N111" s="122">
        <f t="shared" si="198"/>
        <v>3554</v>
      </c>
      <c r="O111" s="122">
        <f t="shared" si="199"/>
        <v>3554</v>
      </c>
      <c r="P111" s="122">
        <f t="shared" si="200"/>
        <v>3554</v>
      </c>
      <c r="Q111" s="122">
        <f t="shared" si="201"/>
        <v>3554</v>
      </c>
      <c r="R111" s="122">
        <f t="shared" si="202"/>
        <v>3554</v>
      </c>
      <c r="S111" s="122">
        <f t="shared" si="203"/>
        <v>3554</v>
      </c>
      <c r="T111" s="122">
        <f t="shared" si="204"/>
        <v>3554</v>
      </c>
      <c r="U111" s="122">
        <f t="shared" si="205"/>
        <v>3554</v>
      </c>
      <c r="V111" s="122">
        <f t="shared" si="206"/>
        <v>3554</v>
      </c>
      <c r="W111" s="122">
        <f t="shared" si="207"/>
        <v>3554</v>
      </c>
      <c r="X111" s="122">
        <f t="shared" si="208"/>
        <v>3554</v>
      </c>
    </row>
    <row r="112" spans="1:24" ht="24" x14ac:dyDescent="0.2">
      <c r="A112" s="122" t="s">
        <v>468</v>
      </c>
      <c r="B112" s="204" t="s">
        <v>283</v>
      </c>
      <c r="C112" s="132">
        <f>7222*0.4</f>
        <v>2888.8</v>
      </c>
      <c r="E112" s="122">
        <v>0</v>
      </c>
      <c r="F112" s="122">
        <v>0</v>
      </c>
      <c r="G112" s="122">
        <v>0</v>
      </c>
      <c r="H112" s="122">
        <v>0</v>
      </c>
      <c r="I112" s="122">
        <v>0</v>
      </c>
      <c r="J112" s="122">
        <f t="shared" si="194"/>
        <v>2888.8</v>
      </c>
      <c r="K112" s="122">
        <f t="shared" si="195"/>
        <v>2888.8</v>
      </c>
      <c r="L112" s="122">
        <f t="shared" si="196"/>
        <v>2888.8</v>
      </c>
      <c r="M112" s="122">
        <f t="shared" si="197"/>
        <v>2888.8</v>
      </c>
      <c r="N112" s="122">
        <f t="shared" si="198"/>
        <v>2888.8</v>
      </c>
      <c r="O112" s="122">
        <f t="shared" si="199"/>
        <v>2888.8</v>
      </c>
      <c r="P112" s="122">
        <f t="shared" si="200"/>
        <v>2888.8</v>
      </c>
      <c r="Q112" s="122">
        <f t="shared" si="201"/>
        <v>2888.8</v>
      </c>
      <c r="R112" s="122">
        <f t="shared" si="202"/>
        <v>2888.8</v>
      </c>
      <c r="S112" s="122">
        <f t="shared" si="203"/>
        <v>2888.8</v>
      </c>
      <c r="T112" s="122">
        <f t="shared" si="204"/>
        <v>2888.8</v>
      </c>
      <c r="U112" s="122">
        <f t="shared" si="205"/>
        <v>2888.8</v>
      </c>
      <c r="V112" s="122">
        <f t="shared" si="206"/>
        <v>2888.8</v>
      </c>
      <c r="W112" s="122">
        <f t="shared" si="207"/>
        <v>2888.8</v>
      </c>
      <c r="X112" s="122">
        <f t="shared" si="208"/>
        <v>2888.8</v>
      </c>
    </row>
    <row r="113" spans="1:24" ht="12.75" thickBot="1" x14ac:dyDescent="0.25">
      <c r="A113" s="122" t="s">
        <v>469</v>
      </c>
      <c r="B113" s="204" t="s">
        <v>285</v>
      </c>
      <c r="C113" s="132">
        <v>2000</v>
      </c>
      <c r="E113" s="122">
        <v>0</v>
      </c>
      <c r="F113" s="122">
        <v>0</v>
      </c>
      <c r="G113" s="122">
        <v>0</v>
      </c>
      <c r="H113" s="122">
        <v>0</v>
      </c>
      <c r="I113" s="122">
        <v>0</v>
      </c>
      <c r="J113" s="122">
        <f t="shared" si="194"/>
        <v>2000</v>
      </c>
      <c r="K113" s="122">
        <f t="shared" si="195"/>
        <v>2000</v>
      </c>
      <c r="L113" s="122">
        <f t="shared" si="196"/>
        <v>2000</v>
      </c>
      <c r="M113" s="122">
        <f t="shared" si="197"/>
        <v>2000</v>
      </c>
      <c r="N113" s="122">
        <f t="shared" si="198"/>
        <v>2000</v>
      </c>
      <c r="O113" s="122">
        <f t="shared" si="199"/>
        <v>2000</v>
      </c>
      <c r="P113" s="122">
        <f t="shared" si="200"/>
        <v>2000</v>
      </c>
      <c r="Q113" s="122">
        <f t="shared" si="201"/>
        <v>2000</v>
      </c>
      <c r="R113" s="122">
        <f t="shared" si="202"/>
        <v>2000</v>
      </c>
      <c r="S113" s="122">
        <f t="shared" si="203"/>
        <v>2000</v>
      </c>
      <c r="T113" s="122">
        <f t="shared" si="204"/>
        <v>2000</v>
      </c>
      <c r="U113" s="122">
        <f t="shared" si="205"/>
        <v>2000</v>
      </c>
      <c r="V113" s="122">
        <f t="shared" si="206"/>
        <v>2000</v>
      </c>
      <c r="W113" s="122">
        <f t="shared" si="207"/>
        <v>2000</v>
      </c>
      <c r="X113" s="122">
        <f t="shared" si="208"/>
        <v>2000</v>
      </c>
    </row>
    <row r="114" spans="1:24" ht="24.75" thickBot="1" x14ac:dyDescent="0.25">
      <c r="A114" s="150" t="s">
        <v>489</v>
      </c>
      <c r="B114" s="208"/>
      <c r="C114" s="151">
        <f t="shared" ref="C114" si="209">SUM(E114:X114)</f>
        <v>2204396.2857142864</v>
      </c>
      <c r="E114" s="149">
        <f t="shared" ref="E114:X114" si="210">SUM(E110:E113)</f>
        <v>103887.71428571429</v>
      </c>
      <c r="F114" s="149">
        <f t="shared" si="210"/>
        <v>103887.71428571429</v>
      </c>
      <c r="G114" s="149">
        <f t="shared" si="210"/>
        <v>103887.71428571429</v>
      </c>
      <c r="H114" s="149">
        <f t="shared" si="210"/>
        <v>103887.71428571429</v>
      </c>
      <c r="I114" s="149">
        <f t="shared" si="210"/>
        <v>103887.71428571429</v>
      </c>
      <c r="J114" s="149">
        <f t="shared" si="210"/>
        <v>112330.51428571429</v>
      </c>
      <c r="K114" s="149">
        <f t="shared" si="210"/>
        <v>112330.51428571429</v>
      </c>
      <c r="L114" s="149">
        <f t="shared" si="210"/>
        <v>112330.51428571429</v>
      </c>
      <c r="M114" s="149">
        <f t="shared" si="210"/>
        <v>112330.51428571429</v>
      </c>
      <c r="N114" s="149">
        <f t="shared" si="210"/>
        <v>112330.51428571429</v>
      </c>
      <c r="O114" s="149">
        <f t="shared" si="210"/>
        <v>112330.51428571429</v>
      </c>
      <c r="P114" s="149">
        <f t="shared" si="210"/>
        <v>112330.51428571429</v>
      </c>
      <c r="Q114" s="149">
        <f t="shared" si="210"/>
        <v>112330.51428571429</v>
      </c>
      <c r="R114" s="149">
        <f t="shared" si="210"/>
        <v>112330.51428571429</v>
      </c>
      <c r="S114" s="149">
        <f t="shared" si="210"/>
        <v>112330.51428571429</v>
      </c>
      <c r="T114" s="149">
        <f t="shared" si="210"/>
        <v>112330.51428571429</v>
      </c>
      <c r="U114" s="149">
        <f t="shared" si="210"/>
        <v>112330.51428571429</v>
      </c>
      <c r="V114" s="149">
        <f t="shared" si="210"/>
        <v>112330.51428571429</v>
      </c>
      <c r="W114" s="149">
        <f t="shared" si="210"/>
        <v>112330.51428571429</v>
      </c>
      <c r="X114" s="149">
        <f t="shared" si="210"/>
        <v>112330.51428571429</v>
      </c>
    </row>
    <row r="115" spans="1:24" ht="13.5" customHeight="1" x14ac:dyDescent="0.2">
      <c r="A115" s="153" t="s">
        <v>241</v>
      </c>
      <c r="B115" s="153"/>
      <c r="C115" s="152"/>
      <c r="E115" s="97"/>
      <c r="F115" s="97"/>
      <c r="G115" s="97"/>
      <c r="H115" s="97"/>
      <c r="I115" s="97"/>
      <c r="J115" s="97"/>
      <c r="K115" s="97"/>
      <c r="L115" s="97"/>
      <c r="M115" s="97"/>
      <c r="N115" s="97"/>
      <c r="O115" s="97"/>
      <c r="P115" s="97"/>
      <c r="Q115" s="97"/>
      <c r="R115" s="97"/>
      <c r="S115" s="97"/>
      <c r="T115" s="97"/>
      <c r="U115" s="97"/>
      <c r="V115" s="97"/>
      <c r="W115" s="97"/>
      <c r="X115" s="97"/>
    </row>
    <row r="116" spans="1:24" x14ac:dyDescent="0.2">
      <c r="A116" s="122" t="s">
        <v>242</v>
      </c>
      <c r="B116" s="122"/>
      <c r="C116" s="122">
        <v>0</v>
      </c>
      <c r="E116" s="122">
        <v>0</v>
      </c>
      <c r="F116" s="122"/>
      <c r="G116" s="122"/>
      <c r="H116" s="122"/>
      <c r="I116" s="122"/>
      <c r="J116" s="122"/>
      <c r="K116" s="122"/>
      <c r="L116" s="122"/>
      <c r="M116" s="122"/>
      <c r="N116" s="122"/>
      <c r="O116" s="122"/>
      <c r="P116" s="122"/>
      <c r="Q116" s="122"/>
      <c r="R116" s="122"/>
      <c r="S116" s="122"/>
      <c r="T116" s="122"/>
      <c r="U116" s="122"/>
      <c r="V116" s="122"/>
      <c r="W116" s="122"/>
      <c r="X116" s="122"/>
    </row>
    <row r="117" spans="1:24" ht="12.75" thickBot="1" x14ac:dyDescent="0.25">
      <c r="A117" s="154" t="s">
        <v>490</v>
      </c>
      <c r="B117" s="154"/>
      <c r="C117" s="147">
        <f>SUM(E117:X117)</f>
        <v>0</v>
      </c>
      <c r="E117" s="148">
        <f t="shared" ref="E117:X117" si="211">E116</f>
        <v>0</v>
      </c>
      <c r="F117" s="148">
        <f t="shared" si="211"/>
        <v>0</v>
      </c>
      <c r="G117" s="148">
        <f t="shared" si="211"/>
        <v>0</v>
      </c>
      <c r="H117" s="148">
        <f t="shared" si="211"/>
        <v>0</v>
      </c>
      <c r="I117" s="148">
        <f t="shared" si="211"/>
        <v>0</v>
      </c>
      <c r="J117" s="148">
        <f t="shared" si="211"/>
        <v>0</v>
      </c>
      <c r="K117" s="148">
        <f t="shared" si="211"/>
        <v>0</v>
      </c>
      <c r="L117" s="148">
        <f t="shared" si="211"/>
        <v>0</v>
      </c>
      <c r="M117" s="148">
        <f t="shared" si="211"/>
        <v>0</v>
      </c>
      <c r="N117" s="148">
        <f t="shared" si="211"/>
        <v>0</v>
      </c>
      <c r="O117" s="148">
        <f t="shared" si="211"/>
        <v>0</v>
      </c>
      <c r="P117" s="148">
        <f t="shared" si="211"/>
        <v>0</v>
      </c>
      <c r="Q117" s="148">
        <f t="shared" si="211"/>
        <v>0</v>
      </c>
      <c r="R117" s="148">
        <f t="shared" si="211"/>
        <v>0</v>
      </c>
      <c r="S117" s="148">
        <f t="shared" si="211"/>
        <v>0</v>
      </c>
      <c r="T117" s="148">
        <f t="shared" si="211"/>
        <v>0</v>
      </c>
      <c r="U117" s="148">
        <f t="shared" si="211"/>
        <v>0</v>
      </c>
      <c r="V117" s="148">
        <f t="shared" si="211"/>
        <v>0</v>
      </c>
      <c r="W117" s="148">
        <f t="shared" si="211"/>
        <v>0</v>
      </c>
      <c r="X117" s="148">
        <f t="shared" si="211"/>
        <v>0</v>
      </c>
    </row>
    <row r="118" spans="1:24" s="303" customFormat="1" ht="12.75" thickBot="1" x14ac:dyDescent="0.25">
      <c r="A118" s="308" t="s">
        <v>491</v>
      </c>
      <c r="B118" s="308"/>
      <c r="C118" s="309">
        <f>SUM(E118:X118)</f>
        <v>7895695.7142857108</v>
      </c>
      <c r="D118" s="310"/>
      <c r="E118" s="287">
        <f t="shared" ref="E118:X118" si="212">(E17+E20+E23)+(E108+E114+E117)</f>
        <v>375154.28571428568</v>
      </c>
      <c r="F118" s="287">
        <f t="shared" si="212"/>
        <v>375154.28571428568</v>
      </c>
      <c r="G118" s="287">
        <f t="shared" si="212"/>
        <v>375154.28571428568</v>
      </c>
      <c r="H118" s="287">
        <f t="shared" si="212"/>
        <v>375154.28571428568</v>
      </c>
      <c r="I118" s="287">
        <f t="shared" si="212"/>
        <v>375154.28571428568</v>
      </c>
      <c r="J118" s="287">
        <f t="shared" si="212"/>
        <v>401328.28571428568</v>
      </c>
      <c r="K118" s="287">
        <f t="shared" si="212"/>
        <v>401328.28571428568</v>
      </c>
      <c r="L118" s="287">
        <f t="shared" si="212"/>
        <v>401328.28571428568</v>
      </c>
      <c r="M118" s="287">
        <f t="shared" si="212"/>
        <v>401328.28571428568</v>
      </c>
      <c r="N118" s="287">
        <f t="shared" si="212"/>
        <v>401328.28571428568</v>
      </c>
      <c r="O118" s="287">
        <f t="shared" si="212"/>
        <v>401328.28571428568</v>
      </c>
      <c r="P118" s="287">
        <f t="shared" si="212"/>
        <v>401328.28571428568</v>
      </c>
      <c r="Q118" s="287">
        <f t="shared" si="212"/>
        <v>401328.28571428568</v>
      </c>
      <c r="R118" s="287">
        <f t="shared" si="212"/>
        <v>401328.28571428568</v>
      </c>
      <c r="S118" s="287">
        <f t="shared" si="212"/>
        <v>401328.28571428568</v>
      </c>
      <c r="T118" s="287">
        <f t="shared" si="212"/>
        <v>401328.28571428568</v>
      </c>
      <c r="U118" s="287">
        <f t="shared" si="212"/>
        <v>401328.28571428568</v>
      </c>
      <c r="V118" s="287">
        <f t="shared" si="212"/>
        <v>401328.28571428568</v>
      </c>
      <c r="W118" s="287">
        <f t="shared" si="212"/>
        <v>401328.28571428568</v>
      </c>
      <c r="X118" s="287">
        <f t="shared" si="212"/>
        <v>401328.28571428568</v>
      </c>
    </row>
    <row r="119" spans="1:24" s="226" customFormat="1" ht="12.75" x14ac:dyDescent="0.2">
      <c r="C119" s="227" t="s">
        <v>245</v>
      </c>
      <c r="E119" s="228">
        <f>100%*$C9</f>
        <v>4450.5600000000004</v>
      </c>
      <c r="F119" s="228">
        <f>80%*$C9</f>
        <v>3560.4480000000003</v>
      </c>
      <c r="G119" s="228">
        <f>40%*$C9</f>
        <v>1780.2240000000002</v>
      </c>
      <c r="H119" s="228">
        <f>20%*$C9</f>
        <v>890.11200000000008</v>
      </c>
      <c r="I119" s="228">
        <f t="shared" ref="I119:X119" si="213">0%*$C9</f>
        <v>0</v>
      </c>
      <c r="J119" s="228">
        <f t="shared" si="213"/>
        <v>0</v>
      </c>
      <c r="K119" s="228">
        <f t="shared" si="213"/>
        <v>0</v>
      </c>
      <c r="L119" s="228">
        <f t="shared" si="213"/>
        <v>0</v>
      </c>
      <c r="M119" s="228">
        <f t="shared" si="213"/>
        <v>0</v>
      </c>
      <c r="N119" s="228">
        <f t="shared" si="213"/>
        <v>0</v>
      </c>
      <c r="O119" s="228">
        <f t="shared" si="213"/>
        <v>0</v>
      </c>
      <c r="P119" s="228">
        <f t="shared" si="213"/>
        <v>0</v>
      </c>
      <c r="Q119" s="228">
        <f t="shared" si="213"/>
        <v>0</v>
      </c>
      <c r="R119" s="228">
        <f t="shared" si="213"/>
        <v>0</v>
      </c>
      <c r="S119" s="228">
        <f t="shared" si="213"/>
        <v>0</v>
      </c>
      <c r="T119" s="228">
        <f t="shared" si="213"/>
        <v>0</v>
      </c>
      <c r="U119" s="228">
        <f t="shared" si="213"/>
        <v>0</v>
      </c>
      <c r="V119" s="228">
        <f t="shared" si="213"/>
        <v>0</v>
      </c>
      <c r="W119" s="228">
        <f t="shared" si="213"/>
        <v>0</v>
      </c>
      <c r="X119" s="228">
        <f t="shared" si="213"/>
        <v>0</v>
      </c>
    </row>
    <row r="120" spans="1:24" s="97" customFormat="1" ht="13.5" thickBot="1" x14ac:dyDescent="0.25">
      <c r="C120" s="227" t="s">
        <v>293</v>
      </c>
      <c r="E120" s="228">
        <f>0%*$C9</f>
        <v>0</v>
      </c>
      <c r="F120" s="228">
        <f>20%*$C9</f>
        <v>890.11200000000008</v>
      </c>
      <c r="G120" s="228">
        <f>60%*$C9</f>
        <v>2670.3360000000002</v>
      </c>
      <c r="H120" s="228">
        <f>80%*$C9</f>
        <v>3560.4480000000003</v>
      </c>
      <c r="I120" s="228">
        <f t="shared" ref="I120:X120" si="214">100%*$C9</f>
        <v>4450.5600000000004</v>
      </c>
      <c r="J120" s="228">
        <f t="shared" si="214"/>
        <v>4450.5600000000004</v>
      </c>
      <c r="K120" s="228">
        <f t="shared" si="214"/>
        <v>4450.5600000000004</v>
      </c>
      <c r="L120" s="228">
        <f t="shared" si="214"/>
        <v>4450.5600000000004</v>
      </c>
      <c r="M120" s="228">
        <f t="shared" si="214"/>
        <v>4450.5600000000004</v>
      </c>
      <c r="N120" s="228">
        <f t="shared" si="214"/>
        <v>4450.5600000000004</v>
      </c>
      <c r="O120" s="228">
        <f t="shared" si="214"/>
        <v>4450.5600000000004</v>
      </c>
      <c r="P120" s="228">
        <f t="shared" si="214"/>
        <v>4450.5600000000004</v>
      </c>
      <c r="Q120" s="228">
        <f t="shared" si="214"/>
        <v>4450.5600000000004</v>
      </c>
      <c r="R120" s="228">
        <f t="shared" si="214"/>
        <v>4450.5600000000004</v>
      </c>
      <c r="S120" s="228">
        <f t="shared" si="214"/>
        <v>4450.5600000000004</v>
      </c>
      <c r="T120" s="228">
        <f t="shared" si="214"/>
        <v>4450.5600000000004</v>
      </c>
      <c r="U120" s="228">
        <f t="shared" si="214"/>
        <v>4450.5600000000004</v>
      </c>
      <c r="V120" s="228">
        <f t="shared" si="214"/>
        <v>4450.5600000000004</v>
      </c>
      <c r="W120" s="228">
        <f t="shared" si="214"/>
        <v>4450.5600000000004</v>
      </c>
      <c r="X120" s="228">
        <f t="shared" si="214"/>
        <v>4450.5600000000004</v>
      </c>
    </row>
    <row r="121" spans="1:24" s="303" customFormat="1" ht="12" customHeight="1" thickBot="1" x14ac:dyDescent="0.25">
      <c r="A121" s="308" t="s">
        <v>492</v>
      </c>
      <c r="B121" s="308"/>
      <c r="C121" s="309">
        <f>SUM(E121:X121)</f>
        <v>33136691528.777134</v>
      </c>
      <c r="D121" s="310"/>
      <c r="E121" s="287">
        <f>(E24*E119)+(E118*E120)</f>
        <v>834823328.91428566</v>
      </c>
      <c r="F121" s="287">
        <f>(F24*F119)+(F118*F120)</f>
        <v>1001787994.6971428</v>
      </c>
      <c r="G121" s="287">
        <f t="shared" ref="G121:X121" si="215">(G24*G119)+(G118*G120)</f>
        <v>1335717326.2628572</v>
      </c>
      <c r="H121" s="287">
        <f t="shared" si="215"/>
        <v>1502681992.0457144</v>
      </c>
      <c r="I121" s="287">
        <f t="shared" si="215"/>
        <v>1669646657.8285713</v>
      </c>
      <c r="J121" s="287">
        <f t="shared" si="215"/>
        <v>1786135615.2685714</v>
      </c>
      <c r="K121" s="287">
        <f t="shared" si="215"/>
        <v>1786135615.2685714</v>
      </c>
      <c r="L121" s="287">
        <f t="shared" si="215"/>
        <v>1786135615.2685714</v>
      </c>
      <c r="M121" s="287">
        <f t="shared" si="215"/>
        <v>1786135615.2685714</v>
      </c>
      <c r="N121" s="287">
        <f t="shared" si="215"/>
        <v>1786135615.2685714</v>
      </c>
      <c r="O121" s="287">
        <f t="shared" si="215"/>
        <v>1786135615.2685714</v>
      </c>
      <c r="P121" s="287">
        <f t="shared" si="215"/>
        <v>1786135615.2685714</v>
      </c>
      <c r="Q121" s="287">
        <f t="shared" si="215"/>
        <v>1786135615.2685714</v>
      </c>
      <c r="R121" s="287">
        <f t="shared" si="215"/>
        <v>1786135615.2685714</v>
      </c>
      <c r="S121" s="287">
        <f t="shared" si="215"/>
        <v>1786135615.2685714</v>
      </c>
      <c r="T121" s="287">
        <f t="shared" si="215"/>
        <v>1786135615.2685714</v>
      </c>
      <c r="U121" s="287">
        <f t="shared" si="215"/>
        <v>1786135615.2685714</v>
      </c>
      <c r="V121" s="287">
        <f t="shared" si="215"/>
        <v>1786135615.2685714</v>
      </c>
      <c r="W121" s="287">
        <f t="shared" si="215"/>
        <v>1786135615.2685714</v>
      </c>
      <c r="X121" s="287">
        <f t="shared" si="215"/>
        <v>1786135615.2685714</v>
      </c>
    </row>
    <row r="124" spans="1:24" ht="25.5" x14ac:dyDescent="0.2">
      <c r="A124" s="140" t="s">
        <v>493</v>
      </c>
      <c r="B124" s="140"/>
      <c r="D124" s="98"/>
    </row>
    <row r="125" spans="1:24" x14ac:dyDescent="0.2">
      <c r="A125" s="123" t="s">
        <v>248</v>
      </c>
      <c r="B125" s="204" t="s">
        <v>288</v>
      </c>
      <c r="C125" s="295">
        <v>2E-3</v>
      </c>
    </row>
    <row r="126" spans="1:24" x14ac:dyDescent="0.2">
      <c r="A126" s="123" t="s">
        <v>476</v>
      </c>
      <c r="B126" s="204" t="s">
        <v>290</v>
      </c>
      <c r="C126" s="211">
        <v>6000</v>
      </c>
      <c r="E126" s="194">
        <f>C126</f>
        <v>6000</v>
      </c>
      <c r="F126" s="194">
        <f>E126*(1-C125)</f>
        <v>5988</v>
      </c>
      <c r="G126" s="194">
        <f>F126*(1-C125)</f>
        <v>5976.0240000000003</v>
      </c>
      <c r="H126" s="194">
        <f>G126*(1-C125)</f>
        <v>5964.0719520000002</v>
      </c>
      <c r="I126" s="194">
        <f>H126*(1-C125)</f>
        <v>5952.1438080960006</v>
      </c>
      <c r="J126" s="194">
        <f>I126*(1-C125)</f>
        <v>5940.2395204798086</v>
      </c>
      <c r="K126" s="194">
        <f>J126*(1-C125)</f>
        <v>5928.3590414388491</v>
      </c>
      <c r="L126" s="194">
        <f>K126*(1-C125)</f>
        <v>5916.5023233559714</v>
      </c>
      <c r="M126" s="194">
        <f>L126*(1-C125)</f>
        <v>5904.6693187092596</v>
      </c>
      <c r="N126" s="194">
        <f>M126*(1-C125)</f>
        <v>5892.8599800718412</v>
      </c>
      <c r="O126" s="194">
        <f>N126*(1-C125)</f>
        <v>5881.0742601116972</v>
      </c>
      <c r="P126" s="194">
        <f>O126*(1-C125)</f>
        <v>5869.3121115914737</v>
      </c>
      <c r="Q126" s="194">
        <f>P126*(1-C125)</f>
        <v>5857.5734873682904</v>
      </c>
      <c r="R126" s="194">
        <f>Q126*(1-C125)</f>
        <v>5845.8583403935536</v>
      </c>
      <c r="S126" s="194">
        <f>R126*(1-C125)</f>
        <v>5834.1666237127665</v>
      </c>
      <c r="T126" s="194">
        <f>S126*(1-C125)</f>
        <v>5822.4982904653407</v>
      </c>
      <c r="U126" s="194">
        <f>T126*(1-C125)</f>
        <v>5810.85329388441</v>
      </c>
      <c r="V126" s="194">
        <f>U126*(1-C125)</f>
        <v>5799.231587296641</v>
      </c>
      <c r="W126" s="194">
        <f>V126*(1-C125)</f>
        <v>5787.6331241220478</v>
      </c>
      <c r="X126" s="194">
        <f>W126*(1-C125)</f>
        <v>5776.0578578738041</v>
      </c>
    </row>
    <row r="127" spans="1:24" x14ac:dyDescent="0.2">
      <c r="A127" s="123" t="s">
        <v>477</v>
      </c>
      <c r="B127" s="204" t="s">
        <v>296</v>
      </c>
      <c r="C127" s="200">
        <v>600</v>
      </c>
      <c r="E127" s="122">
        <f>C127</f>
        <v>600</v>
      </c>
      <c r="F127" s="122">
        <f t="shared" ref="F127" si="216">C127</f>
        <v>600</v>
      </c>
      <c r="G127" s="122">
        <f t="shared" ref="G127" si="217">C127</f>
        <v>600</v>
      </c>
      <c r="H127" s="122">
        <f t="shared" ref="H127" si="218">C127</f>
        <v>600</v>
      </c>
      <c r="I127" s="122">
        <f t="shared" ref="I127" si="219">C127</f>
        <v>600</v>
      </c>
      <c r="J127" s="122">
        <f t="shared" ref="J127" si="220">C127</f>
        <v>600</v>
      </c>
      <c r="K127" s="122">
        <f t="shared" ref="K127" si="221">C127</f>
        <v>600</v>
      </c>
      <c r="L127" s="122">
        <f t="shared" ref="L127" si="222">C127</f>
        <v>600</v>
      </c>
      <c r="M127" s="122">
        <f t="shared" ref="M127" si="223">C127</f>
        <v>600</v>
      </c>
      <c r="N127" s="122">
        <f t="shared" ref="N127" si="224">C127</f>
        <v>600</v>
      </c>
      <c r="O127" s="122">
        <f t="shared" ref="O127" si="225">C127</f>
        <v>600</v>
      </c>
      <c r="P127" s="122">
        <f t="shared" ref="P127" si="226">C127</f>
        <v>600</v>
      </c>
      <c r="Q127" s="122">
        <f t="shared" ref="Q127" si="227">C127</f>
        <v>600</v>
      </c>
      <c r="R127" s="122">
        <f t="shared" ref="R127" si="228">C127</f>
        <v>600</v>
      </c>
      <c r="S127" s="122">
        <f t="shared" ref="S127" si="229">C127</f>
        <v>600</v>
      </c>
      <c r="T127" s="122">
        <f t="shared" ref="T127" si="230">C127</f>
        <v>600</v>
      </c>
      <c r="U127" s="122">
        <f t="shared" ref="U127" si="231">C127</f>
        <v>600</v>
      </c>
      <c r="V127" s="122">
        <f t="shared" ref="V127" si="232">C127</f>
        <v>600</v>
      </c>
      <c r="W127" s="122">
        <f t="shared" ref="W127" si="233">C127</f>
        <v>600</v>
      </c>
      <c r="X127" s="122">
        <f t="shared" ref="X127" si="234">C127</f>
        <v>600</v>
      </c>
    </row>
    <row r="128" spans="1:24" x14ac:dyDescent="0.2">
      <c r="A128" s="123" t="s">
        <v>478</v>
      </c>
      <c r="B128" s="204" t="s">
        <v>297</v>
      </c>
      <c r="C128" s="98">
        <v>229</v>
      </c>
      <c r="E128" s="122">
        <v>0</v>
      </c>
      <c r="F128" s="194">
        <f>C128*70%</f>
        <v>160.29999999999998</v>
      </c>
      <c r="G128" s="194">
        <f>C128</f>
        <v>229</v>
      </c>
      <c r="H128" s="194">
        <f>G128*(1-$C$67)</f>
        <v>228.542</v>
      </c>
      <c r="I128" s="194">
        <f>H128*(1-$C$67)</f>
        <v>228.08491599999999</v>
      </c>
      <c r="J128" s="194">
        <f>I128*(1-$C$67)</f>
        <v>227.62874616799999</v>
      </c>
      <c r="K128" s="194">
        <f t="shared" ref="K128:X128" si="235">J128*(1-$C$67)</f>
        <v>227.173488675664</v>
      </c>
      <c r="L128" s="194">
        <f t="shared" si="235"/>
        <v>226.71914169831268</v>
      </c>
      <c r="M128" s="194">
        <f t="shared" si="235"/>
        <v>226.26570341491606</v>
      </c>
      <c r="N128" s="194">
        <f t="shared" si="235"/>
        <v>225.81317200808624</v>
      </c>
      <c r="O128" s="194">
        <f t="shared" si="235"/>
        <v>225.36154566407006</v>
      </c>
      <c r="P128" s="194">
        <f t="shared" si="235"/>
        <v>224.91082257274192</v>
      </c>
      <c r="Q128" s="194">
        <f t="shared" si="235"/>
        <v>224.46100092759644</v>
      </c>
      <c r="R128" s="194">
        <f t="shared" si="235"/>
        <v>224.01207892574126</v>
      </c>
      <c r="S128" s="194">
        <f t="shared" si="235"/>
        <v>223.56405476788979</v>
      </c>
      <c r="T128" s="194">
        <f t="shared" si="235"/>
        <v>223.116926658354</v>
      </c>
      <c r="U128" s="194">
        <f t="shared" si="235"/>
        <v>222.67069280503731</v>
      </c>
      <c r="V128" s="194">
        <f t="shared" si="235"/>
        <v>222.22535141942723</v>
      </c>
      <c r="W128" s="194">
        <f t="shared" si="235"/>
        <v>221.78090071658838</v>
      </c>
      <c r="X128" s="194">
        <f t="shared" si="235"/>
        <v>221.33733891515519</v>
      </c>
    </row>
    <row r="129" spans="1:24" x14ac:dyDescent="0.2">
      <c r="A129" s="123" t="s">
        <v>479</v>
      </c>
      <c r="B129" s="204" t="s">
        <v>299</v>
      </c>
      <c r="C129" s="200">
        <v>190</v>
      </c>
      <c r="E129" s="122">
        <f>C129</f>
        <v>190</v>
      </c>
      <c r="F129" s="122">
        <f t="shared" ref="F129" si="236">C129</f>
        <v>190</v>
      </c>
      <c r="G129" s="122">
        <f t="shared" ref="G129" si="237">C129</f>
        <v>190</v>
      </c>
      <c r="H129" s="122">
        <f t="shared" ref="H129" si="238">C129</f>
        <v>190</v>
      </c>
      <c r="I129" s="122">
        <f t="shared" ref="I129" si="239">C129</f>
        <v>190</v>
      </c>
      <c r="J129" s="122">
        <f t="shared" ref="J129" si="240">C129</f>
        <v>190</v>
      </c>
      <c r="K129" s="122">
        <f t="shared" ref="K129" si="241">C129</f>
        <v>190</v>
      </c>
      <c r="L129" s="122">
        <f t="shared" ref="L129" si="242">C129</f>
        <v>190</v>
      </c>
      <c r="M129" s="122">
        <f t="shared" ref="M129" si="243">C129</f>
        <v>190</v>
      </c>
      <c r="N129" s="122">
        <f t="shared" ref="N129" si="244">C129</f>
        <v>190</v>
      </c>
      <c r="O129" s="122">
        <f t="shared" ref="O129" si="245">C129</f>
        <v>190</v>
      </c>
      <c r="P129" s="122">
        <f t="shared" ref="P129" si="246">C129</f>
        <v>190</v>
      </c>
      <c r="Q129" s="122">
        <f t="shared" ref="Q129" si="247">C129</f>
        <v>190</v>
      </c>
      <c r="R129" s="122">
        <f t="shared" ref="R129" si="248">C129</f>
        <v>190</v>
      </c>
      <c r="S129" s="122">
        <f t="shared" ref="S129" si="249">C129</f>
        <v>190</v>
      </c>
      <c r="T129" s="122">
        <f t="shared" ref="T129" si="250">C129</f>
        <v>190</v>
      </c>
      <c r="U129" s="122">
        <f t="shared" ref="U129" si="251">C129</f>
        <v>190</v>
      </c>
      <c r="V129" s="122">
        <f t="shared" ref="V129" si="252">C129</f>
        <v>190</v>
      </c>
      <c r="W129" s="122">
        <f t="shared" ref="W129" si="253">C129</f>
        <v>190</v>
      </c>
      <c r="X129" s="122">
        <f t="shared" ref="X129" si="254">C129</f>
        <v>190</v>
      </c>
    </row>
    <row r="130" spans="1:24" x14ac:dyDescent="0.2">
      <c r="A130" s="123" t="s">
        <v>480</v>
      </c>
      <c r="B130" s="204" t="s">
        <v>306</v>
      </c>
      <c r="C130" s="211">
        <v>343</v>
      </c>
      <c r="E130" s="122">
        <v>0</v>
      </c>
      <c r="F130" s="194">
        <f>C130*70%</f>
        <v>240.1</v>
      </c>
      <c r="G130" s="194">
        <f>C130</f>
        <v>343</v>
      </c>
      <c r="H130" s="194">
        <f>C130</f>
        <v>343</v>
      </c>
      <c r="I130" s="194">
        <f t="shared" ref="I130:X130" si="255">H130*(1-$C$67)</f>
        <v>342.31400000000002</v>
      </c>
      <c r="J130" s="194">
        <f t="shared" si="255"/>
        <v>341.62937200000005</v>
      </c>
      <c r="K130" s="194">
        <f t="shared" si="255"/>
        <v>340.94611325600005</v>
      </c>
      <c r="L130" s="194">
        <f t="shared" si="255"/>
        <v>340.26422102948806</v>
      </c>
      <c r="M130" s="194">
        <f t="shared" si="255"/>
        <v>339.58369258742908</v>
      </c>
      <c r="N130" s="194">
        <f t="shared" si="255"/>
        <v>338.90452520225421</v>
      </c>
      <c r="O130" s="194">
        <f t="shared" si="255"/>
        <v>338.2267161518497</v>
      </c>
      <c r="P130" s="194">
        <f t="shared" si="255"/>
        <v>337.55026271954603</v>
      </c>
      <c r="Q130" s="194">
        <f t="shared" si="255"/>
        <v>336.87516219410691</v>
      </c>
      <c r="R130" s="194">
        <f t="shared" si="255"/>
        <v>336.2014118697187</v>
      </c>
      <c r="S130" s="194">
        <f t="shared" si="255"/>
        <v>335.52900904597925</v>
      </c>
      <c r="T130" s="194">
        <f t="shared" si="255"/>
        <v>334.85795102788728</v>
      </c>
      <c r="U130" s="194">
        <f t="shared" si="255"/>
        <v>334.18823512583151</v>
      </c>
      <c r="V130" s="194">
        <f t="shared" si="255"/>
        <v>333.51985865557987</v>
      </c>
      <c r="W130" s="194">
        <f t="shared" si="255"/>
        <v>332.85281893826868</v>
      </c>
      <c r="X130" s="194">
        <f t="shared" si="255"/>
        <v>332.18711330039213</v>
      </c>
    </row>
    <row r="131" spans="1:24" ht="12.75" thickBot="1" x14ac:dyDescent="0.25">
      <c r="A131" s="123" t="s">
        <v>481</v>
      </c>
      <c r="B131" s="204" t="s">
        <v>319</v>
      </c>
      <c r="C131" s="200">
        <v>70</v>
      </c>
      <c r="E131" s="122">
        <f>C131</f>
        <v>70</v>
      </c>
      <c r="F131" s="122">
        <f t="shared" ref="F131" si="256">C131</f>
        <v>70</v>
      </c>
      <c r="G131" s="122">
        <f t="shared" ref="G131" si="257">C131</f>
        <v>70</v>
      </c>
      <c r="H131" s="122">
        <f t="shared" ref="H131" si="258">C131</f>
        <v>70</v>
      </c>
      <c r="I131" s="122">
        <f t="shared" ref="I131" si="259">C131</f>
        <v>70</v>
      </c>
      <c r="J131" s="122">
        <f t="shared" ref="J131" si="260">C131</f>
        <v>70</v>
      </c>
      <c r="K131" s="122">
        <f t="shared" ref="K131" si="261">C131</f>
        <v>70</v>
      </c>
      <c r="L131" s="122">
        <f t="shared" ref="L131" si="262">C131</f>
        <v>70</v>
      </c>
      <c r="M131" s="122">
        <f t="shared" ref="M131" si="263">C131</f>
        <v>70</v>
      </c>
      <c r="N131" s="122">
        <f t="shared" ref="N131" si="264">C131</f>
        <v>70</v>
      </c>
      <c r="O131" s="122">
        <f t="shared" ref="O131" si="265">C131</f>
        <v>70</v>
      </c>
      <c r="P131" s="122">
        <f t="shared" ref="P131" si="266">C131</f>
        <v>70</v>
      </c>
      <c r="Q131" s="122">
        <f t="shared" ref="Q131" si="267">C131</f>
        <v>70</v>
      </c>
      <c r="R131" s="122">
        <f t="shared" ref="R131" si="268">C131</f>
        <v>70</v>
      </c>
      <c r="S131" s="122">
        <f t="shared" ref="S131" si="269">C131</f>
        <v>70</v>
      </c>
      <c r="T131" s="122">
        <f t="shared" ref="T131" si="270">C131</f>
        <v>70</v>
      </c>
      <c r="U131" s="122">
        <f t="shared" ref="U131" si="271">C131</f>
        <v>70</v>
      </c>
      <c r="V131" s="122">
        <f t="shared" ref="V131" si="272">C131</f>
        <v>70</v>
      </c>
      <c r="W131" s="122">
        <f t="shared" ref="W131" si="273">C131</f>
        <v>70</v>
      </c>
      <c r="X131" s="122">
        <f t="shared" ref="X131" si="274">C131</f>
        <v>70</v>
      </c>
    </row>
    <row r="132" spans="1:24" ht="12.75" thickBot="1" x14ac:dyDescent="0.25">
      <c r="A132" s="142" t="s">
        <v>494</v>
      </c>
      <c r="B132" s="209"/>
      <c r="C132" s="144">
        <f>SUM(E132:X132)</f>
        <v>71891262.3824545</v>
      </c>
      <c r="E132" s="236">
        <f>(E126*E127)+(E128*E129)+(E130*E131)</f>
        <v>3600000</v>
      </c>
      <c r="F132" s="236">
        <f t="shared" ref="F132:X132" si="275">(F126*F127)+(F128*F129)+(F130*F131)</f>
        <v>3640064</v>
      </c>
      <c r="G132" s="236">
        <f t="shared" si="275"/>
        <v>3653134.4000000004</v>
      </c>
      <c r="H132" s="236">
        <f t="shared" si="275"/>
        <v>3645876.1512000002</v>
      </c>
      <c r="I132" s="236">
        <f t="shared" si="275"/>
        <v>3638584.3988976004</v>
      </c>
      <c r="J132" s="236">
        <f t="shared" si="275"/>
        <v>3631307.2300998052</v>
      </c>
      <c r="K132" s="236">
        <f t="shared" si="275"/>
        <v>3624044.6156396056</v>
      </c>
      <c r="L132" s="236">
        <f t="shared" si="275"/>
        <v>3616796.5264083263</v>
      </c>
      <c r="M132" s="236">
        <f t="shared" si="275"/>
        <v>3609562.9333555098</v>
      </c>
      <c r="N132" s="236">
        <f t="shared" si="275"/>
        <v>3602343.8074887991</v>
      </c>
      <c r="O132" s="236">
        <f t="shared" si="275"/>
        <v>3595139.1198738208</v>
      </c>
      <c r="P132" s="236">
        <f t="shared" si="275"/>
        <v>3587948.8416340738</v>
      </c>
      <c r="Q132" s="236">
        <f t="shared" si="275"/>
        <v>3580772.9439508049</v>
      </c>
      <c r="R132" s="236">
        <f t="shared" si="275"/>
        <v>3573611.3980629034</v>
      </c>
      <c r="S132" s="236">
        <f t="shared" si="275"/>
        <v>3566464.1752667776</v>
      </c>
      <c r="T132" s="236">
        <f t="shared" si="275"/>
        <v>3559331.2469162438</v>
      </c>
      <c r="U132" s="236">
        <f t="shared" si="275"/>
        <v>3552212.5844224109</v>
      </c>
      <c r="V132" s="236">
        <f t="shared" si="275"/>
        <v>3545108.1592535665</v>
      </c>
      <c r="W132" s="236">
        <f t="shared" si="275"/>
        <v>3538017.9429350593</v>
      </c>
      <c r="X132" s="236">
        <f t="shared" si="275"/>
        <v>3530941.9070491893</v>
      </c>
    </row>
    <row r="133" spans="1:24" s="226" customFormat="1" ht="12.75" x14ac:dyDescent="0.2">
      <c r="C133" s="227" t="s">
        <v>245</v>
      </c>
      <c r="E133" s="228">
        <f>80%*$C9</f>
        <v>3560.4480000000003</v>
      </c>
      <c r="F133" s="228">
        <f>60%*$C9</f>
        <v>2670.3360000000002</v>
      </c>
      <c r="G133" s="228">
        <f>40%*$C9</f>
        <v>1780.2240000000002</v>
      </c>
      <c r="H133" s="228">
        <f>20%*$C9</f>
        <v>890.11200000000008</v>
      </c>
      <c r="I133" s="228">
        <f t="shared" ref="I133:X133" si="276">0%*$C9</f>
        <v>0</v>
      </c>
      <c r="J133" s="228">
        <f t="shared" si="276"/>
        <v>0</v>
      </c>
      <c r="K133" s="228">
        <f t="shared" si="276"/>
        <v>0</v>
      </c>
      <c r="L133" s="228">
        <f t="shared" si="276"/>
        <v>0</v>
      </c>
      <c r="M133" s="228">
        <f t="shared" si="276"/>
        <v>0</v>
      </c>
      <c r="N133" s="228">
        <f t="shared" si="276"/>
        <v>0</v>
      </c>
      <c r="O133" s="228">
        <f t="shared" si="276"/>
        <v>0</v>
      </c>
      <c r="P133" s="228">
        <f t="shared" si="276"/>
        <v>0</v>
      </c>
      <c r="Q133" s="228">
        <f t="shared" si="276"/>
        <v>0</v>
      </c>
      <c r="R133" s="228">
        <f t="shared" si="276"/>
        <v>0</v>
      </c>
      <c r="S133" s="228">
        <f t="shared" si="276"/>
        <v>0</v>
      </c>
      <c r="T133" s="228">
        <f t="shared" si="276"/>
        <v>0</v>
      </c>
      <c r="U133" s="228">
        <f t="shared" si="276"/>
        <v>0</v>
      </c>
      <c r="V133" s="228">
        <f t="shared" si="276"/>
        <v>0</v>
      </c>
      <c r="W133" s="228">
        <f t="shared" si="276"/>
        <v>0</v>
      </c>
      <c r="X133" s="228">
        <f t="shared" si="276"/>
        <v>0</v>
      </c>
    </row>
    <row r="134" spans="1:24" s="226" customFormat="1" ht="12.75" x14ac:dyDescent="0.2">
      <c r="C134" s="230" t="s">
        <v>301</v>
      </c>
      <c r="E134" s="249">
        <f>E30*E31*E133</f>
        <v>12817612800.000002</v>
      </c>
      <c r="F134" s="228">
        <f t="shared" ref="F134:X134" si="277">F30*F31*F133</f>
        <v>9517077504</v>
      </c>
      <c r="G134" s="228">
        <f t="shared" si="277"/>
        <v>6281271152.6400003</v>
      </c>
      <c r="H134" s="228">
        <f t="shared" si="277"/>
        <v>3109229220.5568004</v>
      </c>
      <c r="I134" s="228">
        <f t="shared" si="277"/>
        <v>0</v>
      </c>
      <c r="J134" s="228">
        <f t="shared" si="277"/>
        <v>0</v>
      </c>
      <c r="K134" s="228">
        <f t="shared" si="277"/>
        <v>0</v>
      </c>
      <c r="L134" s="228">
        <f t="shared" si="277"/>
        <v>0</v>
      </c>
      <c r="M134" s="228">
        <f t="shared" si="277"/>
        <v>0</v>
      </c>
      <c r="N134" s="228">
        <f t="shared" si="277"/>
        <v>0</v>
      </c>
      <c r="O134" s="228">
        <f t="shared" si="277"/>
        <v>0</v>
      </c>
      <c r="P134" s="228">
        <f t="shared" si="277"/>
        <v>0</v>
      </c>
      <c r="Q134" s="228">
        <f t="shared" si="277"/>
        <v>0</v>
      </c>
      <c r="R134" s="228">
        <f t="shared" si="277"/>
        <v>0</v>
      </c>
      <c r="S134" s="228">
        <f t="shared" si="277"/>
        <v>0</v>
      </c>
      <c r="T134" s="228">
        <f t="shared" si="277"/>
        <v>0</v>
      </c>
      <c r="U134" s="228">
        <f t="shared" si="277"/>
        <v>0</v>
      </c>
      <c r="V134" s="228">
        <f t="shared" si="277"/>
        <v>0</v>
      </c>
      <c r="W134" s="228">
        <f t="shared" si="277"/>
        <v>0</v>
      </c>
      <c r="X134" s="228">
        <f t="shared" si="277"/>
        <v>0</v>
      </c>
    </row>
    <row r="135" spans="1:24" s="97" customFormat="1" ht="12.75" x14ac:dyDescent="0.2">
      <c r="C135" s="227" t="s">
        <v>293</v>
      </c>
      <c r="E135" s="228">
        <f>20%*$C9</f>
        <v>890.11200000000008</v>
      </c>
      <c r="F135" s="228">
        <f>40%*$C9</f>
        <v>1780.2240000000002</v>
      </c>
      <c r="G135" s="228">
        <f>60%*$C9</f>
        <v>2670.3360000000002</v>
      </c>
      <c r="H135" s="228">
        <f>80%*$C9</f>
        <v>3560.4480000000003</v>
      </c>
      <c r="I135" s="228">
        <f t="shared" ref="I135:X135" si="278">100%*$C9</f>
        <v>4450.5600000000004</v>
      </c>
      <c r="J135" s="228">
        <f t="shared" si="278"/>
        <v>4450.5600000000004</v>
      </c>
      <c r="K135" s="228">
        <f t="shared" si="278"/>
        <v>4450.5600000000004</v>
      </c>
      <c r="L135" s="228">
        <f t="shared" si="278"/>
        <v>4450.5600000000004</v>
      </c>
      <c r="M135" s="228">
        <f t="shared" si="278"/>
        <v>4450.5600000000004</v>
      </c>
      <c r="N135" s="228">
        <f t="shared" si="278"/>
        <v>4450.5600000000004</v>
      </c>
      <c r="O135" s="228">
        <f t="shared" si="278"/>
        <v>4450.5600000000004</v>
      </c>
      <c r="P135" s="228">
        <f t="shared" si="278"/>
        <v>4450.5600000000004</v>
      </c>
      <c r="Q135" s="228">
        <f t="shared" si="278"/>
        <v>4450.5600000000004</v>
      </c>
      <c r="R135" s="228">
        <f t="shared" si="278"/>
        <v>4450.5600000000004</v>
      </c>
      <c r="S135" s="228">
        <f t="shared" si="278"/>
        <v>4450.5600000000004</v>
      </c>
      <c r="T135" s="228">
        <f t="shared" si="278"/>
        <v>4450.5600000000004</v>
      </c>
      <c r="U135" s="228">
        <f t="shared" si="278"/>
        <v>4450.5600000000004</v>
      </c>
      <c r="V135" s="228">
        <f t="shared" si="278"/>
        <v>4450.5600000000004</v>
      </c>
      <c r="W135" s="228">
        <f t="shared" si="278"/>
        <v>4450.5600000000004</v>
      </c>
      <c r="X135" s="228">
        <f t="shared" si="278"/>
        <v>4450.5600000000004</v>
      </c>
    </row>
    <row r="136" spans="1:24" s="97" customFormat="1" ht="13.5" thickBot="1" x14ac:dyDescent="0.25">
      <c r="C136" s="231" t="s">
        <v>302</v>
      </c>
      <c r="E136" s="228">
        <f>E132*E135</f>
        <v>3204403200.0000005</v>
      </c>
      <c r="F136" s="228">
        <f t="shared" ref="F136:X136" si="279">F132*F135</f>
        <v>6480129294.3360004</v>
      </c>
      <c r="G136" s="228">
        <f t="shared" si="279"/>
        <v>9755096301.1584015</v>
      </c>
      <c r="H136" s="228">
        <f t="shared" si="279"/>
        <v>12980952450.787739</v>
      </c>
      <c r="I136" s="228">
        <f t="shared" si="279"/>
        <v>16193738182.357706</v>
      </c>
      <c r="J136" s="228">
        <f t="shared" si="279"/>
        <v>16161350705.99299</v>
      </c>
      <c r="K136" s="228">
        <f t="shared" si="279"/>
        <v>16129028004.581005</v>
      </c>
      <c r="L136" s="228">
        <f t="shared" si="279"/>
        <v>16096769948.571842</v>
      </c>
      <c r="M136" s="228">
        <f t="shared" si="279"/>
        <v>16064576408.6747</v>
      </c>
      <c r="N136" s="228">
        <f t="shared" si="279"/>
        <v>16032447255.857351</v>
      </c>
      <c r="O136" s="228">
        <f t="shared" si="279"/>
        <v>16000382361.345633</v>
      </c>
      <c r="P136" s="228">
        <f t="shared" si="279"/>
        <v>15968381596.622944</v>
      </c>
      <c r="Q136" s="228">
        <f t="shared" si="279"/>
        <v>15936444833.429695</v>
      </c>
      <c r="R136" s="228">
        <f t="shared" si="279"/>
        <v>15904571943.762836</v>
      </c>
      <c r="S136" s="228">
        <f t="shared" si="279"/>
        <v>15872762799.875311</v>
      </c>
      <c r="T136" s="228">
        <f t="shared" si="279"/>
        <v>15841017274.27556</v>
      </c>
      <c r="U136" s="228">
        <f t="shared" si="279"/>
        <v>15809335239.727007</v>
      </c>
      <c r="V136" s="228">
        <f t="shared" si="279"/>
        <v>15777716569.247555</v>
      </c>
      <c r="W136" s="228">
        <f t="shared" si="279"/>
        <v>15746161136.109058</v>
      </c>
      <c r="X136" s="228">
        <f t="shared" si="279"/>
        <v>15714668813.836842</v>
      </c>
    </row>
    <row r="137" spans="1:24" ht="12.75" thickBot="1" x14ac:dyDescent="0.25">
      <c r="A137" s="142" t="s">
        <v>495</v>
      </c>
      <c r="B137" s="209"/>
      <c r="C137" s="144">
        <f>SUM(E137:X137)</f>
        <v>319395124997.74707</v>
      </c>
      <c r="E137" s="343">
        <f>E134+E136</f>
        <v>16022016000.000002</v>
      </c>
      <c r="F137" s="236">
        <f t="shared" ref="F137:X137" si="280">F134+F136</f>
        <v>15997206798.336</v>
      </c>
      <c r="G137" s="236">
        <f t="shared" si="280"/>
        <v>16036367453.798401</v>
      </c>
      <c r="H137" s="236">
        <f t="shared" si="280"/>
        <v>16090181671.34454</v>
      </c>
      <c r="I137" s="236">
        <f t="shared" si="280"/>
        <v>16193738182.357706</v>
      </c>
      <c r="J137" s="236">
        <f t="shared" si="280"/>
        <v>16161350705.99299</v>
      </c>
      <c r="K137" s="236">
        <f t="shared" si="280"/>
        <v>16129028004.581005</v>
      </c>
      <c r="L137" s="236">
        <f t="shared" si="280"/>
        <v>16096769948.571842</v>
      </c>
      <c r="M137" s="236">
        <f t="shared" si="280"/>
        <v>16064576408.6747</v>
      </c>
      <c r="N137" s="236">
        <f t="shared" si="280"/>
        <v>16032447255.857351</v>
      </c>
      <c r="O137" s="236">
        <f t="shared" si="280"/>
        <v>16000382361.345633</v>
      </c>
      <c r="P137" s="236">
        <f t="shared" si="280"/>
        <v>15968381596.622944</v>
      </c>
      <c r="Q137" s="236">
        <f t="shared" si="280"/>
        <v>15936444833.429695</v>
      </c>
      <c r="R137" s="236">
        <f t="shared" si="280"/>
        <v>15904571943.762836</v>
      </c>
      <c r="S137" s="236">
        <f t="shared" si="280"/>
        <v>15872762799.875311</v>
      </c>
      <c r="T137" s="236">
        <f t="shared" si="280"/>
        <v>15841017274.27556</v>
      </c>
      <c r="U137" s="236">
        <f t="shared" si="280"/>
        <v>15809335239.727007</v>
      </c>
      <c r="V137" s="236">
        <f t="shared" si="280"/>
        <v>15777716569.247555</v>
      </c>
      <c r="W137" s="236">
        <f t="shared" si="280"/>
        <v>15746161136.109058</v>
      </c>
      <c r="X137" s="236">
        <f t="shared" si="280"/>
        <v>15714668813.836842</v>
      </c>
    </row>
    <row r="139" spans="1:24" x14ac:dyDescent="0.2">
      <c r="A139" s="281" t="s">
        <v>304</v>
      </c>
      <c r="B139" s="281"/>
      <c r="C139" s="145"/>
      <c r="D139" s="141"/>
      <c r="E139" s="282"/>
      <c r="F139" s="282"/>
      <c r="G139" s="141"/>
      <c r="H139" s="141"/>
      <c r="I139" s="141"/>
      <c r="J139" s="141"/>
      <c r="K139" s="141"/>
      <c r="L139" s="141"/>
      <c r="M139" s="141"/>
      <c r="N139" s="141"/>
      <c r="O139" s="141"/>
      <c r="P139" s="141"/>
      <c r="Q139" s="141"/>
      <c r="R139" s="141"/>
      <c r="S139" s="141"/>
      <c r="T139" s="141"/>
      <c r="U139" s="141"/>
      <c r="V139" s="141"/>
      <c r="W139" s="141"/>
      <c r="X139" s="141"/>
    </row>
    <row r="140" spans="1:24" x14ac:dyDescent="0.2">
      <c r="A140" s="98" t="s">
        <v>304</v>
      </c>
      <c r="C140" s="98" t="s">
        <v>242</v>
      </c>
    </row>
    <row r="141" spans="1:24" x14ac:dyDescent="0.2">
      <c r="A141" s="281" t="s">
        <v>307</v>
      </c>
      <c r="B141" s="281"/>
      <c r="C141" s="283">
        <f>SUM(E141:X141)</f>
        <v>0</v>
      </c>
      <c r="D141" s="141"/>
      <c r="E141" s="282">
        <f>SUM(E140)</f>
        <v>0</v>
      </c>
      <c r="F141" s="282">
        <f>SUM(F140)</f>
        <v>0</v>
      </c>
      <c r="G141" s="282">
        <f t="shared" ref="G141:X141" si="281">SUM(G140)</f>
        <v>0</v>
      </c>
      <c r="H141" s="282">
        <f t="shared" si="281"/>
        <v>0</v>
      </c>
      <c r="I141" s="282">
        <f t="shared" si="281"/>
        <v>0</v>
      </c>
      <c r="J141" s="282">
        <f t="shared" si="281"/>
        <v>0</v>
      </c>
      <c r="K141" s="282">
        <f t="shared" si="281"/>
        <v>0</v>
      </c>
      <c r="L141" s="282">
        <f t="shared" si="281"/>
        <v>0</v>
      </c>
      <c r="M141" s="282">
        <f t="shared" si="281"/>
        <v>0</v>
      </c>
      <c r="N141" s="282">
        <f t="shared" si="281"/>
        <v>0</v>
      </c>
      <c r="O141" s="282">
        <f t="shared" si="281"/>
        <v>0</v>
      </c>
      <c r="P141" s="282">
        <f t="shared" si="281"/>
        <v>0</v>
      </c>
      <c r="Q141" s="282">
        <f t="shared" si="281"/>
        <v>0</v>
      </c>
      <c r="R141" s="282">
        <f t="shared" si="281"/>
        <v>0</v>
      </c>
      <c r="S141" s="282">
        <f t="shared" si="281"/>
        <v>0</v>
      </c>
      <c r="T141" s="282">
        <f t="shared" si="281"/>
        <v>0</v>
      </c>
      <c r="U141" s="282">
        <f t="shared" si="281"/>
        <v>0</v>
      </c>
      <c r="V141" s="282">
        <f t="shared" si="281"/>
        <v>0</v>
      </c>
      <c r="W141" s="282">
        <f t="shared" si="281"/>
        <v>0</v>
      </c>
      <c r="X141" s="282">
        <f t="shared" si="281"/>
        <v>0</v>
      </c>
    </row>
    <row r="143" spans="1:24" ht="25.5" x14ac:dyDescent="0.2">
      <c r="A143" s="140" t="s">
        <v>496</v>
      </c>
      <c r="B143" s="140"/>
      <c r="C143" s="145"/>
      <c r="D143" s="107"/>
    </row>
    <row r="144" spans="1:24" x14ac:dyDescent="0.2">
      <c r="A144" s="146" t="s">
        <v>349</v>
      </c>
      <c r="B144" s="146"/>
      <c r="C144" s="146">
        <f>SUM(E144:X144)</f>
        <v>63995566.668168783</v>
      </c>
      <c r="D144" s="214"/>
      <c r="E144" s="213">
        <f>E132-E118</f>
        <v>3224845.7142857146</v>
      </c>
      <c r="F144" s="213">
        <f t="shared" ref="F144:X144" si="282">F132-F118</f>
        <v>3264909.7142857146</v>
      </c>
      <c r="G144" s="213">
        <f t="shared" si="282"/>
        <v>3277980.1142857149</v>
      </c>
      <c r="H144" s="213">
        <f t="shared" si="282"/>
        <v>3270721.8654857147</v>
      </c>
      <c r="I144" s="213">
        <f t="shared" si="282"/>
        <v>3263430.1131833149</v>
      </c>
      <c r="J144" s="213">
        <f t="shared" si="282"/>
        <v>3229978.9443855193</v>
      </c>
      <c r="K144" s="213">
        <f t="shared" si="282"/>
        <v>3222716.3299253201</v>
      </c>
      <c r="L144" s="213">
        <f t="shared" si="282"/>
        <v>3215468.2406940404</v>
      </c>
      <c r="M144" s="213">
        <f t="shared" si="282"/>
        <v>3208234.6476412239</v>
      </c>
      <c r="N144" s="213">
        <f t="shared" si="282"/>
        <v>3201015.5217745136</v>
      </c>
      <c r="O144" s="213">
        <f t="shared" si="282"/>
        <v>3193810.8341595354</v>
      </c>
      <c r="P144" s="213">
        <f t="shared" si="282"/>
        <v>3186620.5559197878</v>
      </c>
      <c r="Q144" s="213">
        <f t="shared" si="282"/>
        <v>3179444.6582365194</v>
      </c>
      <c r="R144" s="213">
        <f t="shared" si="282"/>
        <v>3172283.112348618</v>
      </c>
      <c r="S144" s="213">
        <f t="shared" si="282"/>
        <v>3165135.8895524917</v>
      </c>
      <c r="T144" s="213">
        <f t="shared" si="282"/>
        <v>3158002.9612019584</v>
      </c>
      <c r="U144" s="213">
        <f t="shared" si="282"/>
        <v>3150884.298708125</v>
      </c>
      <c r="V144" s="213">
        <f t="shared" si="282"/>
        <v>3143779.8735392811</v>
      </c>
      <c r="W144" s="213">
        <f t="shared" si="282"/>
        <v>3136689.6572207734</v>
      </c>
      <c r="X144" s="213">
        <f t="shared" si="282"/>
        <v>3129613.6213349039</v>
      </c>
    </row>
    <row r="145" spans="1:24" ht="12.75" x14ac:dyDescent="0.2">
      <c r="A145" s="107" t="s">
        <v>350</v>
      </c>
      <c r="B145" s="107"/>
      <c r="C145" s="280">
        <f>NPV(C3,E144:X144)</f>
        <v>40023421.131499074</v>
      </c>
    </row>
    <row r="146" spans="1:24" s="303" customFormat="1" ht="24" x14ac:dyDescent="0.2">
      <c r="A146" s="213" t="s">
        <v>351</v>
      </c>
      <c r="B146" s="213"/>
      <c r="C146" s="213">
        <f>SUM(E146:X146)</f>
        <v>286258433468.96985</v>
      </c>
      <c r="D146" s="302"/>
      <c r="E146" s="213">
        <f>E137-E121</f>
        <v>15187192671.085716</v>
      </c>
      <c r="F146" s="213">
        <f t="shared" ref="F146:X146" si="283">F137-F121</f>
        <v>14995418803.638857</v>
      </c>
      <c r="G146" s="213">
        <f t="shared" si="283"/>
        <v>14700650127.535543</v>
      </c>
      <c r="H146" s="213">
        <f t="shared" si="283"/>
        <v>14587499679.298824</v>
      </c>
      <c r="I146" s="213">
        <f t="shared" si="283"/>
        <v>14524091524.529135</v>
      </c>
      <c r="J146" s="213">
        <f t="shared" si="283"/>
        <v>14375215090.724419</v>
      </c>
      <c r="K146" s="213">
        <f t="shared" si="283"/>
        <v>14342892389.312433</v>
      </c>
      <c r="L146" s="213">
        <f t="shared" si="283"/>
        <v>14310634333.30327</v>
      </c>
      <c r="M146" s="213">
        <f t="shared" si="283"/>
        <v>14278440793.406128</v>
      </c>
      <c r="N146" s="213">
        <f t="shared" si="283"/>
        <v>14246311640.588779</v>
      </c>
      <c r="O146" s="213">
        <f t="shared" si="283"/>
        <v>14214246746.077061</v>
      </c>
      <c r="P146" s="213">
        <f t="shared" si="283"/>
        <v>14182245981.354372</v>
      </c>
      <c r="Q146" s="213">
        <f t="shared" si="283"/>
        <v>14150309218.161123</v>
      </c>
      <c r="R146" s="213">
        <f t="shared" si="283"/>
        <v>14118436328.494265</v>
      </c>
      <c r="S146" s="213">
        <f t="shared" si="283"/>
        <v>14086627184.606739</v>
      </c>
      <c r="T146" s="213">
        <f t="shared" si="283"/>
        <v>14054881659.006989</v>
      </c>
      <c r="U146" s="213">
        <f t="shared" si="283"/>
        <v>14023199624.458435</v>
      </c>
      <c r="V146" s="213">
        <f t="shared" si="283"/>
        <v>13991580953.978983</v>
      </c>
      <c r="W146" s="213">
        <f t="shared" si="283"/>
        <v>13960025520.840487</v>
      </c>
      <c r="X146" s="213">
        <f t="shared" si="283"/>
        <v>13928533198.56827</v>
      </c>
    </row>
    <row r="147" spans="1:24" ht="12.75" x14ac:dyDescent="0.2">
      <c r="A147" s="107" t="s">
        <v>352</v>
      </c>
      <c r="B147" s="107"/>
      <c r="C147" s="280">
        <f>NPV(C3,E146:X146)</f>
        <v>179465288870.10226</v>
      </c>
    </row>
    <row r="148" spans="1:24" ht="24" x14ac:dyDescent="0.2">
      <c r="A148" s="146" t="s">
        <v>353</v>
      </c>
      <c r="B148" s="146"/>
      <c r="C148" s="146">
        <f>SUM(E148:X148)</f>
        <v>286258433468.96985</v>
      </c>
      <c r="D148" s="214"/>
      <c r="E148" s="213">
        <f>(E141+E137)-E121</f>
        <v>15187192671.085716</v>
      </c>
      <c r="F148" s="213">
        <f t="shared" ref="F148:X148" si="284">(F141+F137)-F121</f>
        <v>14995418803.638857</v>
      </c>
      <c r="G148" s="213">
        <f t="shared" si="284"/>
        <v>14700650127.535543</v>
      </c>
      <c r="H148" s="213">
        <f t="shared" si="284"/>
        <v>14587499679.298824</v>
      </c>
      <c r="I148" s="213">
        <f t="shared" si="284"/>
        <v>14524091524.529135</v>
      </c>
      <c r="J148" s="213">
        <f t="shared" si="284"/>
        <v>14375215090.724419</v>
      </c>
      <c r="K148" s="213">
        <f t="shared" si="284"/>
        <v>14342892389.312433</v>
      </c>
      <c r="L148" s="213">
        <f t="shared" si="284"/>
        <v>14310634333.30327</v>
      </c>
      <c r="M148" s="213">
        <f t="shared" si="284"/>
        <v>14278440793.406128</v>
      </c>
      <c r="N148" s="213">
        <f t="shared" si="284"/>
        <v>14246311640.588779</v>
      </c>
      <c r="O148" s="213">
        <f t="shared" si="284"/>
        <v>14214246746.077061</v>
      </c>
      <c r="P148" s="213">
        <f t="shared" si="284"/>
        <v>14182245981.354372</v>
      </c>
      <c r="Q148" s="213">
        <f t="shared" si="284"/>
        <v>14150309218.161123</v>
      </c>
      <c r="R148" s="213">
        <f t="shared" si="284"/>
        <v>14118436328.494265</v>
      </c>
      <c r="S148" s="213">
        <f t="shared" si="284"/>
        <v>14086627184.606739</v>
      </c>
      <c r="T148" s="213">
        <f t="shared" si="284"/>
        <v>14054881659.006989</v>
      </c>
      <c r="U148" s="213">
        <f t="shared" si="284"/>
        <v>14023199624.458435</v>
      </c>
      <c r="V148" s="213">
        <f t="shared" si="284"/>
        <v>13991580953.978983</v>
      </c>
      <c r="W148" s="213">
        <f t="shared" si="284"/>
        <v>13960025520.840487</v>
      </c>
      <c r="X148" s="213">
        <f t="shared" si="284"/>
        <v>13928533198.56827</v>
      </c>
    </row>
    <row r="149" spans="1:24" ht="24" x14ac:dyDescent="0.2">
      <c r="A149" s="107" t="s">
        <v>354</v>
      </c>
      <c r="B149" s="107"/>
      <c r="C149" s="280">
        <f>NPV(C3,E148:X148)</f>
        <v>179465288870.10226</v>
      </c>
    </row>
    <row r="150" spans="1:24" x14ac:dyDescent="0.2">
      <c r="A150" s="237" t="s">
        <v>355</v>
      </c>
      <c r="B150" s="238"/>
    </row>
    <row r="151" spans="1:24" x14ac:dyDescent="0.2">
      <c r="A151" s="239">
        <v>0.05</v>
      </c>
      <c r="B151" s="240">
        <f>C145</f>
        <v>40023421.131499074</v>
      </c>
    </row>
    <row r="152" spans="1:24" x14ac:dyDescent="0.2">
      <c r="A152" s="136">
        <v>0.1</v>
      </c>
      <c r="B152" s="238">
        <f t="dataTable" ref="B152:B154" dt2D="0" dtr="0" r1="C3" ca="1"/>
        <v>27427776.881406583</v>
      </c>
    </row>
    <row r="153" spans="1:24" x14ac:dyDescent="0.2">
      <c r="A153" s="136">
        <v>0.15</v>
      </c>
      <c r="B153" s="238">
        <v>20215222.63526139</v>
      </c>
    </row>
    <row r="154" spans="1:24" x14ac:dyDescent="0.2">
      <c r="A154" s="136">
        <v>0.2</v>
      </c>
      <c r="B154" s="238">
        <v>15755806.357765779</v>
      </c>
    </row>
    <row r="155" spans="1:24" x14ac:dyDescent="0.2">
      <c r="A155" s="237" t="s">
        <v>356</v>
      </c>
      <c r="B155" s="238"/>
    </row>
    <row r="156" spans="1:24" x14ac:dyDescent="0.2">
      <c r="A156" s="135">
        <v>0</v>
      </c>
      <c r="B156" s="240"/>
    </row>
    <row r="157" spans="1:24" x14ac:dyDescent="0.2">
      <c r="A157" s="135">
        <v>0.1</v>
      </c>
      <c r="B157" s="249">
        <f t="dataTable" ref="B157:B158" dt2D="0" dtr="0" r1="F2"/>
        <v>0</v>
      </c>
    </row>
    <row r="158" spans="1:24" x14ac:dyDescent="0.2">
      <c r="A158" s="135">
        <v>0.25</v>
      </c>
      <c r="B158" s="249">
        <v>0</v>
      </c>
    </row>
    <row r="159" spans="1:24" x14ac:dyDescent="0.2">
      <c r="A159" s="118" t="s">
        <v>207</v>
      </c>
    </row>
    <row r="160" spans="1:24" s="97" customFormat="1" x14ac:dyDescent="0.2">
      <c r="A160" s="98" t="s">
        <v>497</v>
      </c>
      <c r="B160" s="179" t="s">
        <v>498</v>
      </c>
      <c r="C160" s="98"/>
    </row>
    <row r="161" spans="1:3" s="97" customFormat="1" x14ac:dyDescent="0.2">
      <c r="A161" s="118"/>
      <c r="B161" s="179">
        <f>292931*2</f>
        <v>585862</v>
      </c>
      <c r="C161" s="179">
        <f>363607*2</f>
        <v>727214</v>
      </c>
    </row>
    <row r="162" spans="1:3" s="97" customFormat="1" x14ac:dyDescent="0.2">
      <c r="A162" s="98" t="s">
        <v>223</v>
      </c>
      <c r="B162" s="179" t="s">
        <v>499</v>
      </c>
      <c r="C162" s="179"/>
    </row>
    <row r="163" spans="1:3" s="97" customFormat="1" x14ac:dyDescent="0.2">
      <c r="A163" s="98" t="s">
        <v>225</v>
      </c>
      <c r="B163" s="179" t="s">
        <v>500</v>
      </c>
      <c r="C163" s="98"/>
    </row>
    <row r="164" spans="1:3" s="97" customFormat="1" x14ac:dyDescent="0.2">
      <c r="A164" s="98" t="s">
        <v>229</v>
      </c>
      <c r="B164" s="179" t="s">
        <v>501</v>
      </c>
      <c r="C164" s="98"/>
    </row>
    <row r="165" spans="1:3" ht="24" x14ac:dyDescent="0.2">
      <c r="A165" s="98" t="s">
        <v>502</v>
      </c>
      <c r="B165" s="98" t="s">
        <v>503</v>
      </c>
    </row>
    <row r="166" spans="1:3" x14ac:dyDescent="0.2">
      <c r="B166" s="98" t="s">
        <v>63</v>
      </c>
      <c r="C166" s="98" t="s">
        <v>504</v>
      </c>
    </row>
    <row r="167" spans="1:3" x14ac:dyDescent="0.2">
      <c r="B167" s="98" t="s">
        <v>64</v>
      </c>
      <c r="C167" s="98" t="s">
        <v>505</v>
      </c>
    </row>
    <row r="168" spans="1:3" x14ac:dyDescent="0.2">
      <c r="B168" s="179" t="s">
        <v>65</v>
      </c>
      <c r="C168" s="98" t="s">
        <v>505</v>
      </c>
    </row>
    <row r="169" spans="1:3" x14ac:dyDescent="0.2">
      <c r="B169" s="179" t="s">
        <v>66</v>
      </c>
      <c r="C169" s="98" t="s">
        <v>506</v>
      </c>
    </row>
    <row r="170" spans="1:3" x14ac:dyDescent="0.2">
      <c r="B170" s="179" t="s">
        <v>507</v>
      </c>
      <c r="C170" s="98" t="s">
        <v>508</v>
      </c>
    </row>
    <row r="171" spans="1:3" x14ac:dyDescent="0.2">
      <c r="B171" s="179" t="s">
        <v>509</v>
      </c>
    </row>
    <row r="172" spans="1:3" x14ac:dyDescent="0.2">
      <c r="A172" s="98" t="s">
        <v>231</v>
      </c>
      <c r="B172" s="179" t="s">
        <v>510</v>
      </c>
    </row>
    <row r="173" spans="1:3" x14ac:dyDescent="0.2">
      <c r="A173" s="98" t="s">
        <v>233</v>
      </c>
      <c r="B173" s="179" t="s">
        <v>511</v>
      </c>
    </row>
    <row r="174" spans="1:3" x14ac:dyDescent="0.2">
      <c r="A174" s="98" t="s">
        <v>235</v>
      </c>
      <c r="B174" s="179" t="s">
        <v>512</v>
      </c>
    </row>
    <row r="175" spans="1:3" x14ac:dyDescent="0.2">
      <c r="A175" s="98" t="s">
        <v>237</v>
      </c>
      <c r="B175" s="179" t="s">
        <v>513</v>
      </c>
    </row>
    <row r="176" spans="1:3" x14ac:dyDescent="0.2">
      <c r="A176" s="98" t="s">
        <v>239</v>
      </c>
      <c r="B176" s="179" t="s">
        <v>514</v>
      </c>
    </row>
    <row r="177" spans="1:7" x14ac:dyDescent="0.2">
      <c r="A177" s="98" t="s">
        <v>249</v>
      </c>
      <c r="B177" s="179" t="s">
        <v>515</v>
      </c>
    </row>
    <row r="178" spans="1:7" x14ac:dyDescent="0.2">
      <c r="A178" s="98" t="s">
        <v>251</v>
      </c>
      <c r="B178" s="179" t="s">
        <v>516</v>
      </c>
    </row>
    <row r="179" spans="1:7" x14ac:dyDescent="0.2">
      <c r="A179" s="98" t="s">
        <v>253</v>
      </c>
      <c r="B179" s="179" t="s">
        <v>517</v>
      </c>
    </row>
    <row r="180" spans="1:7" x14ac:dyDescent="0.2">
      <c r="A180" s="98" t="s">
        <v>264</v>
      </c>
      <c r="B180" s="179" t="s">
        <v>518</v>
      </c>
    </row>
    <row r="181" spans="1:7" x14ac:dyDescent="0.2">
      <c r="A181" s="98" t="s">
        <v>265</v>
      </c>
      <c r="B181" s="179" t="s">
        <v>519</v>
      </c>
    </row>
    <row r="182" spans="1:7" x14ac:dyDescent="0.2">
      <c r="A182" s="98" t="s">
        <v>266</v>
      </c>
      <c r="B182" s="98" t="s">
        <v>520</v>
      </c>
      <c r="E182" s="98">
        <f>2000*0.4</f>
        <v>800</v>
      </c>
      <c r="F182" s="98">
        <f>E182/7</f>
        <v>114.28571428571429</v>
      </c>
      <c r="G182" s="98">
        <f>F182*2</f>
        <v>228.57142857142858</v>
      </c>
    </row>
    <row r="183" spans="1:7" x14ac:dyDescent="0.2">
      <c r="A183" s="98" t="s">
        <v>268</v>
      </c>
      <c r="B183" s="179" t="s">
        <v>521</v>
      </c>
    </row>
    <row r="184" spans="1:7" x14ac:dyDescent="0.2">
      <c r="A184" s="98" t="s">
        <v>270</v>
      </c>
      <c r="B184" s="179" t="s">
        <v>522</v>
      </c>
    </row>
    <row r="185" spans="1:7" x14ac:dyDescent="0.2">
      <c r="A185" s="98" t="s">
        <v>271</v>
      </c>
      <c r="B185" s="179" t="s">
        <v>523</v>
      </c>
    </row>
    <row r="186" spans="1:7" x14ac:dyDescent="0.2">
      <c r="A186" s="98" t="s">
        <v>274</v>
      </c>
      <c r="B186" s="179" t="s">
        <v>524</v>
      </c>
    </row>
    <row r="187" spans="1:7" x14ac:dyDescent="0.2">
      <c r="A187" s="98" t="s">
        <v>525</v>
      </c>
      <c r="B187" s="98" t="s">
        <v>376</v>
      </c>
    </row>
  </sheetData>
  <mergeCells count="2">
    <mergeCell ref="E93:F93"/>
    <mergeCell ref="H93:I93"/>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65044-C58A-48F1-BC2A-95BE6CF8E42B}">
  <dimension ref="A1:X162"/>
  <sheetViews>
    <sheetView zoomScaleNormal="100" workbookViewId="0">
      <selection activeCell="A10" sqref="A10"/>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15.85546875" style="98" customWidth="1"/>
    <col min="6" max="6" width="24.85546875" style="98" customWidth="1"/>
    <col min="7" max="7" width="18.140625" style="98" customWidth="1"/>
    <col min="8" max="8" width="12.7109375" style="98" customWidth="1"/>
    <col min="9" max="9" width="16.140625" style="98" customWidth="1"/>
    <col min="10" max="24" width="12.7109375" style="98" customWidth="1"/>
    <col min="25" max="16384" width="8.7109375" style="98"/>
  </cols>
  <sheetData>
    <row r="1" spans="1:24" ht="22.5" customHeight="1" thickBot="1" x14ac:dyDescent="0.3">
      <c r="A1" s="210" t="s">
        <v>526</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698</v>
      </c>
      <c r="C6" s="100">
        <v>2928</v>
      </c>
      <c r="D6" s="101"/>
    </row>
    <row r="7" spans="1:24" x14ac:dyDescent="0.2">
      <c r="A7" s="99" t="s">
        <v>527</v>
      </c>
      <c r="C7" s="100">
        <f>C6*20%</f>
        <v>585.6</v>
      </c>
      <c r="D7" s="101"/>
    </row>
    <row r="8" spans="1:24" x14ac:dyDescent="0.2">
      <c r="A8" s="99" t="s">
        <v>210</v>
      </c>
      <c r="C8" s="102">
        <v>1.9</v>
      </c>
      <c r="D8" s="103"/>
    </row>
    <row r="9" spans="1:24" ht="12.75" thickBot="1" x14ac:dyDescent="0.25">
      <c r="A9" s="169" t="s">
        <v>528</v>
      </c>
      <c r="B9" s="203"/>
      <c r="C9" s="170">
        <f>C7*C8</f>
        <v>1112.6400000000001</v>
      </c>
      <c r="D9" s="101"/>
    </row>
    <row r="12" spans="1:24" ht="12.75" x14ac:dyDescent="0.2">
      <c r="A12" s="112" t="s">
        <v>529</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381</v>
      </c>
      <c r="B15" s="104"/>
      <c r="C15" s="105"/>
      <c r="E15" s="97"/>
      <c r="F15" s="97"/>
      <c r="G15" s="97"/>
      <c r="H15" s="97"/>
      <c r="I15" s="97"/>
      <c r="J15" s="97"/>
      <c r="K15" s="97"/>
      <c r="L15" s="97"/>
      <c r="M15" s="97"/>
      <c r="N15" s="97"/>
      <c r="O15" s="97"/>
      <c r="P15" s="97"/>
      <c r="Q15" s="97"/>
      <c r="R15" s="97"/>
      <c r="S15" s="97"/>
      <c r="T15" s="97"/>
      <c r="U15" s="97"/>
      <c r="V15" s="97"/>
      <c r="W15" s="97"/>
      <c r="X15" s="97"/>
    </row>
    <row r="16" spans="1:24" ht="12.75" thickBot="1" x14ac:dyDescent="0.25">
      <c r="A16" s="122" t="s">
        <v>443</v>
      </c>
      <c r="B16" s="122" t="s">
        <v>219</v>
      </c>
      <c r="C16" s="296">
        <f>585826/7</f>
        <v>83689.428571428565</v>
      </c>
      <c r="E16" s="297">
        <f>C16</f>
        <v>83689.428571428565</v>
      </c>
      <c r="F16" s="122">
        <f>C16</f>
        <v>83689.428571428565</v>
      </c>
      <c r="G16" s="122">
        <f>C16</f>
        <v>83689.428571428565</v>
      </c>
      <c r="H16" s="122">
        <f>C16</f>
        <v>83689.428571428565</v>
      </c>
      <c r="I16" s="122">
        <f>C16</f>
        <v>83689.428571428565</v>
      </c>
      <c r="J16" s="122">
        <f>C16</f>
        <v>83689.428571428565</v>
      </c>
      <c r="K16" s="122">
        <f>C16</f>
        <v>83689.428571428565</v>
      </c>
      <c r="L16" s="122">
        <f>C16</f>
        <v>83689.428571428565</v>
      </c>
      <c r="M16" s="122">
        <f>C16</f>
        <v>83689.428571428565</v>
      </c>
      <c r="N16" s="122">
        <f>C16</f>
        <v>83689.428571428565</v>
      </c>
      <c r="O16" s="122">
        <f>C16</f>
        <v>83689.428571428565</v>
      </c>
      <c r="P16" s="122">
        <f>C16</f>
        <v>83689.428571428565</v>
      </c>
      <c r="Q16" s="122">
        <f>C16</f>
        <v>83689.428571428565</v>
      </c>
      <c r="R16" s="122">
        <f>C16</f>
        <v>83689.428571428565</v>
      </c>
      <c r="S16" s="122">
        <f>C16</f>
        <v>83689.428571428565</v>
      </c>
      <c r="T16" s="122">
        <f>C16</f>
        <v>83689.428571428565</v>
      </c>
      <c r="U16" s="122">
        <f>C16</f>
        <v>83689.428571428565</v>
      </c>
      <c r="V16" s="122">
        <f>C16</f>
        <v>83689.428571428565</v>
      </c>
      <c r="W16" s="122">
        <f>C16</f>
        <v>83689.428571428565</v>
      </c>
      <c r="X16" s="122">
        <f>C16</f>
        <v>83689.428571428565</v>
      </c>
    </row>
    <row r="17" spans="1:24" s="118" customFormat="1" ht="33.6" customHeight="1" thickBot="1" x14ac:dyDescent="0.25">
      <c r="A17" s="159" t="s">
        <v>383</v>
      </c>
      <c r="B17" s="159"/>
      <c r="C17" s="298">
        <f>SUM(E17:X17)</f>
        <v>1673788.5714285716</v>
      </c>
      <c r="D17" s="107"/>
      <c r="E17" s="106">
        <f t="shared" ref="E17:X17" si="0">SUM(E16:E16)</f>
        <v>83689.428571428565</v>
      </c>
      <c r="F17" s="106">
        <f t="shared" si="0"/>
        <v>83689.428571428565</v>
      </c>
      <c r="G17" s="106">
        <f t="shared" si="0"/>
        <v>83689.428571428565</v>
      </c>
      <c r="H17" s="106">
        <f t="shared" si="0"/>
        <v>83689.428571428565</v>
      </c>
      <c r="I17" s="106">
        <f t="shared" si="0"/>
        <v>83689.428571428565</v>
      </c>
      <c r="J17" s="106">
        <f t="shared" si="0"/>
        <v>83689.428571428565</v>
      </c>
      <c r="K17" s="106">
        <f t="shared" si="0"/>
        <v>83689.428571428565</v>
      </c>
      <c r="L17" s="106">
        <f t="shared" si="0"/>
        <v>83689.428571428565</v>
      </c>
      <c r="M17" s="106">
        <f t="shared" si="0"/>
        <v>83689.428571428565</v>
      </c>
      <c r="N17" s="106">
        <f t="shared" si="0"/>
        <v>83689.428571428565</v>
      </c>
      <c r="O17" s="106">
        <f t="shared" si="0"/>
        <v>83689.428571428565</v>
      </c>
      <c r="P17" s="106">
        <f t="shared" si="0"/>
        <v>83689.428571428565</v>
      </c>
      <c r="Q17" s="106">
        <f t="shared" si="0"/>
        <v>83689.428571428565</v>
      </c>
      <c r="R17" s="106">
        <f t="shared" si="0"/>
        <v>83689.428571428565</v>
      </c>
      <c r="S17" s="106">
        <f t="shared" si="0"/>
        <v>83689.428571428565</v>
      </c>
      <c r="T17" s="106">
        <f t="shared" si="0"/>
        <v>83689.428571428565</v>
      </c>
      <c r="U17" s="106">
        <f t="shared" si="0"/>
        <v>83689.428571428565</v>
      </c>
      <c r="V17" s="106">
        <f t="shared" si="0"/>
        <v>83689.428571428565</v>
      </c>
      <c r="W17" s="106">
        <f t="shared" si="0"/>
        <v>83689.428571428565</v>
      </c>
      <c r="X17" s="106">
        <f t="shared" si="0"/>
        <v>83689.428571428565</v>
      </c>
    </row>
    <row r="18" spans="1:24" ht="47.1" customHeight="1" thickBot="1" x14ac:dyDescent="0.25">
      <c r="A18" s="104" t="s">
        <v>384</v>
      </c>
      <c r="B18" s="104"/>
      <c r="C18" s="105"/>
      <c r="E18" s="97"/>
      <c r="F18" s="97"/>
      <c r="G18" s="97"/>
      <c r="H18" s="97"/>
      <c r="I18" s="97"/>
      <c r="J18" s="97"/>
      <c r="K18" s="97"/>
      <c r="L18" s="97"/>
      <c r="M18" s="97"/>
      <c r="N18" s="97"/>
      <c r="O18" s="97"/>
      <c r="P18" s="97"/>
      <c r="Q18" s="97"/>
      <c r="R18" s="97"/>
      <c r="S18" s="97"/>
      <c r="T18" s="97"/>
      <c r="U18" s="97"/>
      <c r="V18" s="97"/>
      <c r="W18" s="97"/>
      <c r="X18" s="97"/>
    </row>
    <row r="19" spans="1:24" ht="24" x14ac:dyDescent="0.2">
      <c r="A19" s="122" t="s">
        <v>446</v>
      </c>
      <c r="B19" s="204" t="s">
        <v>221</v>
      </c>
      <c r="C19" s="293">
        <f>727214/7</f>
        <v>103887.71428571429</v>
      </c>
      <c r="E19" s="122">
        <f t="shared" ref="E19" si="1">C19</f>
        <v>103887.71428571429</v>
      </c>
      <c r="F19" s="122">
        <f t="shared" ref="F19" si="2">C19</f>
        <v>103887.71428571429</v>
      </c>
      <c r="G19" s="122">
        <f t="shared" ref="G19" si="3">C19</f>
        <v>103887.71428571429</v>
      </c>
      <c r="H19" s="122">
        <f t="shared" ref="H19" si="4">C19</f>
        <v>103887.71428571429</v>
      </c>
      <c r="I19" s="122">
        <f t="shared" ref="I19" si="5">C19</f>
        <v>103887.71428571429</v>
      </c>
      <c r="J19" s="122">
        <f t="shared" ref="J19" si="6">C19</f>
        <v>103887.71428571429</v>
      </c>
      <c r="K19" s="122">
        <f t="shared" ref="K19" si="7">C19</f>
        <v>103887.71428571429</v>
      </c>
      <c r="L19" s="122">
        <f t="shared" ref="L19" si="8">C19</f>
        <v>103887.71428571429</v>
      </c>
      <c r="M19" s="122">
        <f t="shared" ref="M19" si="9">C19</f>
        <v>103887.71428571429</v>
      </c>
      <c r="N19" s="122">
        <f t="shared" ref="N19" si="10">C19</f>
        <v>103887.71428571429</v>
      </c>
      <c r="O19" s="122">
        <f t="shared" ref="O19" si="11">C19</f>
        <v>103887.71428571429</v>
      </c>
      <c r="P19" s="122">
        <f t="shared" ref="P19" si="12">C19</f>
        <v>103887.71428571429</v>
      </c>
      <c r="Q19" s="122">
        <f t="shared" ref="Q19" si="13">C19</f>
        <v>103887.71428571429</v>
      </c>
      <c r="R19" s="122">
        <f t="shared" ref="R19" si="14">C19</f>
        <v>103887.71428571429</v>
      </c>
      <c r="S19" s="122">
        <f t="shared" ref="S19" si="15">C19</f>
        <v>103887.71428571429</v>
      </c>
      <c r="T19" s="122">
        <f t="shared" ref="T19" si="16">C19</f>
        <v>103887.71428571429</v>
      </c>
      <c r="U19" s="122">
        <f t="shared" ref="U19" si="17">C19</f>
        <v>103887.71428571429</v>
      </c>
      <c r="V19" s="122">
        <f t="shared" ref="V19" si="18">C19</f>
        <v>103887.71428571429</v>
      </c>
      <c r="W19" s="122">
        <f t="shared" ref="W19" si="19">C19</f>
        <v>103887.71428571429</v>
      </c>
      <c r="X19" s="122">
        <f t="shared" ref="X19" si="20">C19</f>
        <v>103887.71428571429</v>
      </c>
    </row>
    <row r="20" spans="1:24" ht="12.75" thickBot="1" x14ac:dyDescent="0.25">
      <c r="A20" s="193" t="s">
        <v>530</v>
      </c>
      <c r="B20" s="193"/>
      <c r="C20" s="160"/>
      <c r="E20" s="162">
        <f t="shared" ref="E20:X20" si="21">SUM(E19:E19)</f>
        <v>103887.71428571429</v>
      </c>
      <c r="F20" s="162">
        <f t="shared" si="21"/>
        <v>103887.71428571429</v>
      </c>
      <c r="G20" s="162">
        <f t="shared" si="21"/>
        <v>103887.71428571429</v>
      </c>
      <c r="H20" s="162">
        <f t="shared" si="21"/>
        <v>103887.71428571429</v>
      </c>
      <c r="I20" s="162">
        <f t="shared" si="21"/>
        <v>103887.71428571429</v>
      </c>
      <c r="J20" s="162">
        <f t="shared" si="21"/>
        <v>103887.71428571429</v>
      </c>
      <c r="K20" s="162">
        <f t="shared" si="21"/>
        <v>103887.71428571429</v>
      </c>
      <c r="L20" s="162">
        <f t="shared" si="21"/>
        <v>103887.71428571429</v>
      </c>
      <c r="M20" s="162">
        <f t="shared" si="21"/>
        <v>103887.71428571429</v>
      </c>
      <c r="N20" s="162">
        <f t="shared" si="21"/>
        <v>103887.71428571429</v>
      </c>
      <c r="O20" s="162">
        <f t="shared" si="21"/>
        <v>103887.71428571429</v>
      </c>
      <c r="P20" s="162">
        <f t="shared" si="21"/>
        <v>103887.71428571429</v>
      </c>
      <c r="Q20" s="162">
        <f t="shared" si="21"/>
        <v>103887.71428571429</v>
      </c>
      <c r="R20" s="162">
        <f t="shared" si="21"/>
        <v>103887.71428571429</v>
      </c>
      <c r="S20" s="162">
        <f t="shared" si="21"/>
        <v>103887.71428571429</v>
      </c>
      <c r="T20" s="162">
        <f t="shared" si="21"/>
        <v>103887.71428571429</v>
      </c>
      <c r="U20" s="162">
        <f t="shared" si="21"/>
        <v>103887.71428571429</v>
      </c>
      <c r="V20" s="162">
        <f t="shared" si="21"/>
        <v>103887.71428571429</v>
      </c>
      <c r="W20" s="162">
        <f t="shared" si="21"/>
        <v>103887.71428571429</v>
      </c>
      <c r="X20" s="163">
        <f t="shared" si="21"/>
        <v>103887.71428571429</v>
      </c>
    </row>
    <row r="21" spans="1:24" ht="13.5" customHeight="1" x14ac:dyDescent="0.2">
      <c r="A21" s="161" t="s">
        <v>241</v>
      </c>
      <c r="B21" s="161"/>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242</v>
      </c>
      <c r="B22" s="122"/>
      <c r="C22" s="122">
        <v>0</v>
      </c>
      <c r="E22" s="122">
        <f t="shared" ref="E22" si="22">C22</f>
        <v>0</v>
      </c>
      <c r="F22" s="122">
        <f t="shared" ref="F22" si="23">C22</f>
        <v>0</v>
      </c>
      <c r="G22" s="122">
        <f t="shared" ref="G22" si="24">C22</f>
        <v>0</v>
      </c>
      <c r="H22" s="122">
        <f t="shared" ref="H22" si="25">C22</f>
        <v>0</v>
      </c>
      <c r="I22" s="122">
        <f t="shared" ref="I22" si="26">C22</f>
        <v>0</v>
      </c>
      <c r="J22" s="122">
        <f t="shared" ref="J22" si="27">C22</f>
        <v>0</v>
      </c>
      <c r="K22" s="122">
        <f t="shared" ref="K22" si="28">C22</f>
        <v>0</v>
      </c>
      <c r="L22" s="122">
        <f t="shared" ref="L22" si="29">C22</f>
        <v>0</v>
      </c>
      <c r="M22" s="122">
        <f t="shared" ref="M22" si="30">C22</f>
        <v>0</v>
      </c>
      <c r="N22" s="122">
        <f t="shared" ref="N22" si="31">C22</f>
        <v>0</v>
      </c>
      <c r="O22" s="122">
        <f t="shared" ref="O22" si="32">C22</f>
        <v>0</v>
      </c>
      <c r="P22" s="122">
        <f t="shared" ref="P22" si="33">C22</f>
        <v>0</v>
      </c>
      <c r="Q22" s="122">
        <f t="shared" ref="Q22" si="34">C22</f>
        <v>0</v>
      </c>
      <c r="R22" s="122">
        <f t="shared" ref="R22" si="35">C22</f>
        <v>0</v>
      </c>
      <c r="S22" s="122">
        <f t="shared" ref="S22" si="36">C22</f>
        <v>0</v>
      </c>
      <c r="T22" s="122">
        <f t="shared" ref="T22" si="37">C22</f>
        <v>0</v>
      </c>
      <c r="U22" s="122">
        <f t="shared" ref="U22" si="38">C22</f>
        <v>0</v>
      </c>
      <c r="V22" s="122">
        <f t="shared" ref="V22" si="39">C22</f>
        <v>0</v>
      </c>
      <c r="W22" s="122">
        <f t="shared" ref="W22" si="40">C22</f>
        <v>0</v>
      </c>
      <c r="X22" s="122">
        <f t="shared" ref="X22" si="41">C22</f>
        <v>0</v>
      </c>
    </row>
    <row r="23" spans="1:24" ht="12.75" thickBot="1" x14ac:dyDescent="0.25">
      <c r="A23" s="165" t="s">
        <v>531</v>
      </c>
      <c r="B23" s="165"/>
      <c r="C23" s="166">
        <f>SUM(E23:X23)</f>
        <v>0</v>
      </c>
      <c r="E23" s="164">
        <f>E22</f>
        <v>0</v>
      </c>
      <c r="F23" s="164">
        <f t="shared" ref="F23:X23" si="42">F22</f>
        <v>0</v>
      </c>
      <c r="G23" s="164">
        <f t="shared" si="42"/>
        <v>0</v>
      </c>
      <c r="H23" s="164">
        <f t="shared" si="42"/>
        <v>0</v>
      </c>
      <c r="I23" s="164">
        <f t="shared" si="42"/>
        <v>0</v>
      </c>
      <c r="J23" s="164">
        <f t="shared" si="42"/>
        <v>0</v>
      </c>
      <c r="K23" s="164">
        <f t="shared" si="42"/>
        <v>0</v>
      </c>
      <c r="L23" s="164">
        <f t="shared" si="42"/>
        <v>0</v>
      </c>
      <c r="M23" s="164">
        <f t="shared" si="42"/>
        <v>0</v>
      </c>
      <c r="N23" s="164">
        <f t="shared" si="42"/>
        <v>0</v>
      </c>
      <c r="O23" s="164">
        <f t="shared" si="42"/>
        <v>0</v>
      </c>
      <c r="P23" s="164">
        <f t="shared" si="42"/>
        <v>0</v>
      </c>
      <c r="Q23" s="164">
        <f t="shared" si="42"/>
        <v>0</v>
      </c>
      <c r="R23" s="164">
        <f t="shared" si="42"/>
        <v>0</v>
      </c>
      <c r="S23" s="164">
        <f t="shared" si="42"/>
        <v>0</v>
      </c>
      <c r="T23" s="164">
        <f t="shared" si="42"/>
        <v>0</v>
      </c>
      <c r="U23" s="164">
        <f t="shared" si="42"/>
        <v>0</v>
      </c>
      <c r="V23" s="164">
        <f t="shared" si="42"/>
        <v>0</v>
      </c>
      <c r="W23" s="164">
        <f t="shared" si="42"/>
        <v>0</v>
      </c>
      <c r="X23" s="164">
        <f t="shared" si="42"/>
        <v>0</v>
      </c>
    </row>
    <row r="24" spans="1:24" ht="12.75" thickBot="1" x14ac:dyDescent="0.25">
      <c r="A24" s="167" t="s">
        <v>532</v>
      </c>
      <c r="B24" s="167"/>
      <c r="C24" s="212">
        <f>SUM(E24:X24)</f>
        <v>3751542.8571428554</v>
      </c>
      <c r="E24" s="197">
        <f t="shared" ref="E24:X24" si="43">(E17+E20+E23)</f>
        <v>187577.14285714284</v>
      </c>
      <c r="F24" s="197">
        <f t="shared" si="43"/>
        <v>187577.14285714284</v>
      </c>
      <c r="G24" s="197">
        <f t="shared" si="43"/>
        <v>187577.14285714284</v>
      </c>
      <c r="H24" s="197">
        <f t="shared" si="43"/>
        <v>187577.14285714284</v>
      </c>
      <c r="I24" s="197">
        <f t="shared" si="43"/>
        <v>187577.14285714284</v>
      </c>
      <c r="J24" s="197">
        <f t="shared" si="43"/>
        <v>187577.14285714284</v>
      </c>
      <c r="K24" s="197">
        <f t="shared" si="43"/>
        <v>187577.14285714284</v>
      </c>
      <c r="L24" s="197">
        <f t="shared" si="43"/>
        <v>187577.14285714284</v>
      </c>
      <c r="M24" s="197">
        <f t="shared" si="43"/>
        <v>187577.14285714284</v>
      </c>
      <c r="N24" s="197">
        <f t="shared" si="43"/>
        <v>187577.14285714284</v>
      </c>
      <c r="O24" s="197">
        <f t="shared" si="43"/>
        <v>187577.14285714284</v>
      </c>
      <c r="P24" s="197">
        <f t="shared" si="43"/>
        <v>187577.14285714284</v>
      </c>
      <c r="Q24" s="197">
        <f t="shared" si="43"/>
        <v>187577.14285714284</v>
      </c>
      <c r="R24" s="197">
        <f t="shared" si="43"/>
        <v>187577.14285714284</v>
      </c>
      <c r="S24" s="197">
        <f t="shared" si="43"/>
        <v>187577.14285714284</v>
      </c>
      <c r="T24" s="197">
        <f t="shared" si="43"/>
        <v>187577.14285714284</v>
      </c>
      <c r="U24" s="197">
        <f t="shared" si="43"/>
        <v>187577.14285714284</v>
      </c>
      <c r="V24" s="197">
        <f t="shared" si="43"/>
        <v>187577.14285714284</v>
      </c>
      <c r="W24" s="197">
        <f t="shared" si="43"/>
        <v>187577.14285714284</v>
      </c>
      <c r="X24" s="197">
        <f t="shared" si="43"/>
        <v>187577.14285714284</v>
      </c>
    </row>
    <row r="25" spans="1:24" s="226" customFormat="1" ht="13.5" thickBot="1" x14ac:dyDescent="0.25">
      <c r="C25" s="227" t="s">
        <v>245</v>
      </c>
      <c r="E25" s="228">
        <f t="shared" ref="E25:X25" si="44">100%*$C9</f>
        <v>1112.6400000000001</v>
      </c>
      <c r="F25" s="228">
        <f t="shared" si="44"/>
        <v>1112.6400000000001</v>
      </c>
      <c r="G25" s="228">
        <f t="shared" si="44"/>
        <v>1112.6400000000001</v>
      </c>
      <c r="H25" s="228">
        <f t="shared" si="44"/>
        <v>1112.6400000000001</v>
      </c>
      <c r="I25" s="228">
        <f t="shared" si="44"/>
        <v>1112.6400000000001</v>
      </c>
      <c r="J25" s="228">
        <f t="shared" si="44"/>
        <v>1112.6400000000001</v>
      </c>
      <c r="K25" s="228">
        <f t="shared" si="44"/>
        <v>1112.6400000000001</v>
      </c>
      <c r="L25" s="228">
        <f t="shared" si="44"/>
        <v>1112.6400000000001</v>
      </c>
      <c r="M25" s="228">
        <f t="shared" si="44"/>
        <v>1112.6400000000001</v>
      </c>
      <c r="N25" s="228">
        <f t="shared" si="44"/>
        <v>1112.6400000000001</v>
      </c>
      <c r="O25" s="228">
        <f t="shared" si="44"/>
        <v>1112.6400000000001</v>
      </c>
      <c r="P25" s="228">
        <f t="shared" si="44"/>
        <v>1112.6400000000001</v>
      </c>
      <c r="Q25" s="228">
        <f t="shared" si="44"/>
        <v>1112.6400000000001</v>
      </c>
      <c r="R25" s="228">
        <f t="shared" si="44"/>
        <v>1112.6400000000001</v>
      </c>
      <c r="S25" s="228">
        <f t="shared" si="44"/>
        <v>1112.6400000000001</v>
      </c>
      <c r="T25" s="228">
        <f t="shared" si="44"/>
        <v>1112.6400000000001</v>
      </c>
      <c r="U25" s="228">
        <f t="shared" si="44"/>
        <v>1112.6400000000001</v>
      </c>
      <c r="V25" s="228">
        <f t="shared" si="44"/>
        <v>1112.6400000000001</v>
      </c>
      <c r="W25" s="228">
        <f t="shared" si="44"/>
        <v>1112.6400000000001</v>
      </c>
      <c r="X25" s="228">
        <f t="shared" si="44"/>
        <v>1112.6400000000001</v>
      </c>
    </row>
    <row r="26" spans="1:24" ht="12.75" thickBot="1" x14ac:dyDescent="0.25">
      <c r="A26" s="167" t="s">
        <v>533</v>
      </c>
      <c r="B26" s="167"/>
      <c r="C26" s="212">
        <f>SUM(E26:X26)</f>
        <v>4174116644.5714283</v>
      </c>
      <c r="E26" s="197">
        <f t="shared" ref="E26:X26" si="45">(E17+E20+E23)*E25</f>
        <v>208705832.22857141</v>
      </c>
      <c r="F26" s="197">
        <f t="shared" si="45"/>
        <v>208705832.22857141</v>
      </c>
      <c r="G26" s="197">
        <f t="shared" si="45"/>
        <v>208705832.22857141</v>
      </c>
      <c r="H26" s="197">
        <f t="shared" si="45"/>
        <v>208705832.22857141</v>
      </c>
      <c r="I26" s="197">
        <f t="shared" si="45"/>
        <v>208705832.22857141</v>
      </c>
      <c r="J26" s="197">
        <f t="shared" si="45"/>
        <v>208705832.22857141</v>
      </c>
      <c r="K26" s="197">
        <f t="shared" si="45"/>
        <v>208705832.22857141</v>
      </c>
      <c r="L26" s="197">
        <f t="shared" si="45"/>
        <v>208705832.22857141</v>
      </c>
      <c r="M26" s="197">
        <f t="shared" si="45"/>
        <v>208705832.22857141</v>
      </c>
      <c r="N26" s="197">
        <f t="shared" si="45"/>
        <v>208705832.22857141</v>
      </c>
      <c r="O26" s="197">
        <f t="shared" si="45"/>
        <v>208705832.22857141</v>
      </c>
      <c r="P26" s="197">
        <f t="shared" si="45"/>
        <v>208705832.22857141</v>
      </c>
      <c r="Q26" s="197">
        <f t="shared" si="45"/>
        <v>208705832.22857141</v>
      </c>
      <c r="R26" s="197">
        <f t="shared" si="45"/>
        <v>208705832.22857141</v>
      </c>
      <c r="S26" s="197">
        <f t="shared" si="45"/>
        <v>208705832.22857141</v>
      </c>
      <c r="T26" s="197">
        <f t="shared" si="45"/>
        <v>208705832.22857141</v>
      </c>
      <c r="U26" s="197">
        <f t="shared" si="45"/>
        <v>208705832.22857141</v>
      </c>
      <c r="V26" s="197">
        <f t="shared" si="45"/>
        <v>208705832.22857141</v>
      </c>
      <c r="W26" s="197">
        <f t="shared" si="45"/>
        <v>208705832.22857141</v>
      </c>
      <c r="X26" s="197">
        <f t="shared" si="45"/>
        <v>208705832.22857141</v>
      </c>
    </row>
    <row r="28" spans="1:24" ht="12.75" x14ac:dyDescent="0.2">
      <c r="A28" s="112" t="s">
        <v>534</v>
      </c>
      <c r="B28" s="112"/>
      <c r="C28" s="227" t="s">
        <v>245</v>
      </c>
      <c r="E28" s="228">
        <f>100%*$C9</f>
        <v>1112.6400000000001</v>
      </c>
      <c r="F28" s="228">
        <f t="shared" ref="F28:X28" si="46">100%*$C9</f>
        <v>1112.6400000000001</v>
      </c>
      <c r="G28" s="228">
        <f t="shared" si="46"/>
        <v>1112.6400000000001</v>
      </c>
      <c r="H28" s="228">
        <f t="shared" si="46"/>
        <v>1112.6400000000001</v>
      </c>
      <c r="I28" s="228">
        <f t="shared" si="46"/>
        <v>1112.6400000000001</v>
      </c>
      <c r="J28" s="228">
        <f t="shared" si="46"/>
        <v>1112.6400000000001</v>
      </c>
      <c r="K28" s="228">
        <f t="shared" si="46"/>
        <v>1112.6400000000001</v>
      </c>
      <c r="L28" s="228">
        <f t="shared" si="46"/>
        <v>1112.6400000000001</v>
      </c>
      <c r="M28" s="228">
        <f t="shared" si="46"/>
        <v>1112.6400000000001</v>
      </c>
      <c r="N28" s="228">
        <f t="shared" si="46"/>
        <v>1112.6400000000001</v>
      </c>
      <c r="O28" s="228">
        <f t="shared" si="46"/>
        <v>1112.6400000000001</v>
      </c>
      <c r="P28" s="228">
        <f t="shared" si="46"/>
        <v>1112.6400000000001</v>
      </c>
      <c r="Q28" s="228">
        <f t="shared" si="46"/>
        <v>1112.6400000000001</v>
      </c>
      <c r="R28" s="228">
        <f t="shared" si="46"/>
        <v>1112.6400000000001</v>
      </c>
      <c r="S28" s="228">
        <f t="shared" si="46"/>
        <v>1112.6400000000001</v>
      </c>
      <c r="T28" s="228">
        <f t="shared" si="46"/>
        <v>1112.6400000000001</v>
      </c>
      <c r="U28" s="228">
        <f t="shared" si="46"/>
        <v>1112.6400000000001</v>
      </c>
      <c r="V28" s="228">
        <f t="shared" si="46"/>
        <v>1112.6400000000001</v>
      </c>
      <c r="W28" s="228">
        <f t="shared" si="46"/>
        <v>1112.6400000000001</v>
      </c>
      <c r="X28" s="228">
        <f t="shared" si="46"/>
        <v>1112.6400000000001</v>
      </c>
    </row>
    <row r="29" spans="1:24" ht="24" x14ac:dyDescent="0.2">
      <c r="A29" s="123" t="s">
        <v>452</v>
      </c>
      <c r="B29" s="204" t="s">
        <v>223</v>
      </c>
      <c r="C29" s="134">
        <v>0.01</v>
      </c>
    </row>
    <row r="30" spans="1:24" x14ac:dyDescent="0.2">
      <c r="A30" s="123" t="s">
        <v>453</v>
      </c>
      <c r="B30" s="204" t="s">
        <v>225</v>
      </c>
      <c r="C30" s="211">
        <v>6000</v>
      </c>
      <c r="E30" s="194">
        <f>C30</f>
        <v>6000</v>
      </c>
      <c r="F30" s="194">
        <f>E30*(1-C29)</f>
        <v>5940</v>
      </c>
      <c r="G30" s="194">
        <f>F30*(1-C29)</f>
        <v>5880.6</v>
      </c>
      <c r="H30" s="194">
        <f>G30*(1-C29)</f>
        <v>5821.7939999999999</v>
      </c>
      <c r="I30" s="194">
        <f>H30*(1-C29)</f>
        <v>5763.5760599999994</v>
      </c>
      <c r="J30" s="194">
        <f>I30*(1-C29)</f>
        <v>5705.9402993999993</v>
      </c>
      <c r="K30" s="194">
        <f>J30*(1-C29)</f>
        <v>5648.880896405999</v>
      </c>
      <c r="L30" s="194">
        <f>K30*(1-C29)</f>
        <v>5592.3920874419391</v>
      </c>
      <c r="M30" s="194">
        <f>L30*(1-C29)</f>
        <v>5536.4681665675198</v>
      </c>
      <c r="N30" s="194">
        <f>M30*(1-C29)</f>
        <v>5481.1034849018442</v>
      </c>
      <c r="O30" s="194">
        <f>N30*(1-C29)</f>
        <v>5426.2924500528261</v>
      </c>
      <c r="P30" s="194">
        <f>O30*(1-C29)</f>
        <v>5372.0295255522979</v>
      </c>
      <c r="Q30" s="194">
        <f>P30*(1-C29)</f>
        <v>5318.3092302967752</v>
      </c>
      <c r="R30" s="194">
        <f>Q30*(1-C29)</f>
        <v>5265.1261379938078</v>
      </c>
      <c r="S30" s="194">
        <f>R30*(1-C29)</f>
        <v>5212.47487661387</v>
      </c>
      <c r="T30" s="194">
        <f>S30*(1-C29)</f>
        <v>5160.3501278477315</v>
      </c>
      <c r="U30" s="194">
        <f>T30*(1-C29)</f>
        <v>5108.7466265692537</v>
      </c>
      <c r="V30" s="194">
        <f>U30*(1-C29)</f>
        <v>5057.6591603035613</v>
      </c>
      <c r="W30" s="194">
        <f>V30*(1-C29)</f>
        <v>5007.0825687005254</v>
      </c>
      <c r="X30" s="194">
        <f>W30*(1-C29)</f>
        <v>4957.0117430135197</v>
      </c>
    </row>
    <row r="31" spans="1:24" x14ac:dyDescent="0.2">
      <c r="A31" s="123" t="s">
        <v>454</v>
      </c>
      <c r="B31" s="204" t="s">
        <v>229</v>
      </c>
      <c r="C31" s="200">
        <v>600</v>
      </c>
      <c r="E31" s="122">
        <f>C31</f>
        <v>600</v>
      </c>
      <c r="F31" s="122">
        <f t="shared" ref="F31" si="47">C31</f>
        <v>600</v>
      </c>
      <c r="G31" s="122">
        <f t="shared" ref="G31" si="48">C31</f>
        <v>600</v>
      </c>
      <c r="H31" s="122">
        <f t="shared" ref="H31" si="49">C31</f>
        <v>600</v>
      </c>
      <c r="I31" s="122">
        <f t="shared" ref="I31" si="50">C31</f>
        <v>600</v>
      </c>
      <c r="J31" s="122">
        <f t="shared" ref="J31" si="51">C31</f>
        <v>600</v>
      </c>
      <c r="K31" s="122">
        <f t="shared" ref="K31" si="52">C31</f>
        <v>600</v>
      </c>
      <c r="L31" s="122">
        <f t="shared" ref="L31" si="53">C31</f>
        <v>600</v>
      </c>
      <c r="M31" s="122">
        <f t="shared" ref="M31" si="54">C31</f>
        <v>600</v>
      </c>
      <c r="N31" s="122">
        <f t="shared" ref="N31" si="55">C31</f>
        <v>600</v>
      </c>
      <c r="O31" s="122">
        <f t="shared" ref="O31" si="56">C31</f>
        <v>600</v>
      </c>
      <c r="P31" s="122">
        <f t="shared" ref="P31" si="57">C31</f>
        <v>600</v>
      </c>
      <c r="Q31" s="122">
        <f t="shared" ref="Q31" si="58">C31</f>
        <v>600</v>
      </c>
      <c r="R31" s="122">
        <f t="shared" ref="R31" si="59">C31</f>
        <v>600</v>
      </c>
      <c r="S31" s="122">
        <f t="shared" ref="S31" si="60">C31</f>
        <v>600</v>
      </c>
      <c r="T31" s="122">
        <f t="shared" ref="T31" si="61">C31</f>
        <v>600</v>
      </c>
      <c r="U31" s="122">
        <f t="shared" ref="U31" si="62">C31</f>
        <v>600</v>
      </c>
      <c r="V31" s="122">
        <f t="shared" ref="V31" si="63">C31</f>
        <v>600</v>
      </c>
      <c r="W31" s="122">
        <f t="shared" ref="W31" si="64">C31</f>
        <v>600</v>
      </c>
      <c r="X31" s="122">
        <f t="shared" ref="X31" si="65">C31</f>
        <v>600</v>
      </c>
    </row>
    <row r="32" spans="1:24" ht="12.75" thickBot="1" x14ac:dyDescent="0.25">
      <c r="A32" s="97"/>
      <c r="C32" s="229"/>
    </row>
    <row r="33" spans="1:24" ht="12.75" thickBot="1" x14ac:dyDescent="0.25">
      <c r="A33" s="167" t="s">
        <v>535</v>
      </c>
      <c r="B33" s="205"/>
      <c r="C33" s="198">
        <f>SUM(E33:X33)</f>
        <v>65553502.464996874</v>
      </c>
      <c r="E33" s="196">
        <f>E30*E31</f>
        <v>3600000</v>
      </c>
      <c r="F33" s="196">
        <f t="shared" ref="F33:X33" si="66">F30*F31</f>
        <v>3564000</v>
      </c>
      <c r="G33" s="196">
        <f t="shared" si="66"/>
        <v>3528360</v>
      </c>
      <c r="H33" s="196">
        <f t="shared" si="66"/>
        <v>3493076.4</v>
      </c>
      <c r="I33" s="196">
        <f t="shared" si="66"/>
        <v>3458145.6359999995</v>
      </c>
      <c r="J33" s="196">
        <f t="shared" si="66"/>
        <v>3423564.1796399998</v>
      </c>
      <c r="K33" s="196">
        <f t="shared" si="66"/>
        <v>3389328.5378435994</v>
      </c>
      <c r="L33" s="196">
        <f t="shared" si="66"/>
        <v>3355435.2524651634</v>
      </c>
      <c r="M33" s="196">
        <f t="shared" si="66"/>
        <v>3321880.8999405117</v>
      </c>
      <c r="N33" s="196">
        <f t="shared" si="66"/>
        <v>3288662.0909411064</v>
      </c>
      <c r="O33" s="196">
        <f t="shared" si="66"/>
        <v>3255775.4700316954</v>
      </c>
      <c r="P33" s="196">
        <f t="shared" si="66"/>
        <v>3223217.7153313789</v>
      </c>
      <c r="Q33" s="196">
        <f t="shared" si="66"/>
        <v>3190985.5381780653</v>
      </c>
      <c r="R33" s="196">
        <f t="shared" si="66"/>
        <v>3159075.6827962846</v>
      </c>
      <c r="S33" s="196">
        <f t="shared" si="66"/>
        <v>3127484.925968322</v>
      </c>
      <c r="T33" s="196">
        <f t="shared" si="66"/>
        <v>3096210.076708639</v>
      </c>
      <c r="U33" s="196">
        <f t="shared" si="66"/>
        <v>3065247.9759415523</v>
      </c>
      <c r="V33" s="196">
        <f t="shared" si="66"/>
        <v>3034595.4961821367</v>
      </c>
      <c r="W33" s="196">
        <f t="shared" si="66"/>
        <v>3004249.5412203153</v>
      </c>
      <c r="X33" s="196">
        <f t="shared" si="66"/>
        <v>2974207.0458081118</v>
      </c>
    </row>
    <row r="34" spans="1:24" ht="12.75" thickBot="1" x14ac:dyDescent="0.25">
      <c r="A34" s="167" t="s">
        <v>536</v>
      </c>
      <c r="B34" s="205"/>
      <c r="C34" s="198">
        <f>SUM(E34:X34)</f>
        <v>72937448982.654129</v>
      </c>
      <c r="E34" s="196">
        <f>E28*E30*E31</f>
        <v>4005504000.0000005</v>
      </c>
      <c r="F34" s="196">
        <f t="shared" ref="F34:X34" si="67">F28*F30*F31</f>
        <v>3965448960.0000005</v>
      </c>
      <c r="G34" s="196">
        <f t="shared" si="67"/>
        <v>3925794470.4000006</v>
      </c>
      <c r="H34" s="196">
        <f t="shared" si="67"/>
        <v>3886536525.6960001</v>
      </c>
      <c r="I34" s="196">
        <f t="shared" si="67"/>
        <v>3847671160.4390402</v>
      </c>
      <c r="J34" s="196">
        <f t="shared" si="67"/>
        <v>3809194448.8346496</v>
      </c>
      <c r="K34" s="196">
        <f t="shared" si="67"/>
        <v>3771102504.3463025</v>
      </c>
      <c r="L34" s="196">
        <f t="shared" si="67"/>
        <v>3733391479.3028398</v>
      </c>
      <c r="M34" s="196">
        <f t="shared" si="67"/>
        <v>3696057564.5098114</v>
      </c>
      <c r="N34" s="196">
        <f t="shared" si="67"/>
        <v>3659096988.8647132</v>
      </c>
      <c r="O34" s="196">
        <f t="shared" si="67"/>
        <v>3622506018.9760661</v>
      </c>
      <c r="P34" s="196">
        <f t="shared" si="67"/>
        <v>3586280958.7863054</v>
      </c>
      <c r="Q34" s="196">
        <f t="shared" si="67"/>
        <v>3550418149.1984429</v>
      </c>
      <c r="R34" s="196">
        <f t="shared" si="67"/>
        <v>3514913967.7064581</v>
      </c>
      <c r="S34" s="196">
        <f t="shared" si="67"/>
        <v>3479764828.0293941</v>
      </c>
      <c r="T34" s="196">
        <f t="shared" si="67"/>
        <v>3444967179.7491002</v>
      </c>
      <c r="U34" s="196">
        <f t="shared" si="67"/>
        <v>3410517507.9516091</v>
      </c>
      <c r="V34" s="196">
        <f t="shared" si="67"/>
        <v>3376412332.8720927</v>
      </c>
      <c r="W34" s="196">
        <f t="shared" si="67"/>
        <v>3342648209.5433717</v>
      </c>
      <c r="X34" s="196">
        <f t="shared" si="67"/>
        <v>3309221727.447938</v>
      </c>
    </row>
    <row r="36" spans="1:24" ht="25.5" x14ac:dyDescent="0.2">
      <c r="A36" s="112" t="s">
        <v>398</v>
      </c>
      <c r="B36" s="112"/>
      <c r="C36" s="110"/>
      <c r="D36" s="107"/>
    </row>
    <row r="37" spans="1:24" ht="12.75" x14ac:dyDescent="0.2">
      <c r="A37" s="189"/>
      <c r="B37" s="189"/>
      <c r="C37" s="97"/>
      <c r="D37" s="107"/>
      <c r="F37" s="190"/>
      <c r="G37" s="190"/>
      <c r="H37" s="190"/>
      <c r="I37" s="190"/>
    </row>
    <row r="38" spans="1:24" ht="12.75" thickBot="1" x14ac:dyDescent="0.25">
      <c r="A38" s="104" t="s">
        <v>257</v>
      </c>
      <c r="B38" s="104"/>
      <c r="C38" s="199">
        <f>SUM(E38:X38)</f>
        <v>61801959.607854031</v>
      </c>
      <c r="D38" s="107"/>
      <c r="E38" s="195">
        <f>E33-E24</f>
        <v>3412422.8571428573</v>
      </c>
      <c r="F38" s="195">
        <f t="shared" ref="F38:X38" si="68">F33-F24</f>
        <v>3376422.8571428573</v>
      </c>
      <c r="G38" s="195">
        <f t="shared" si="68"/>
        <v>3340782.8571428573</v>
      </c>
      <c r="H38" s="195">
        <f t="shared" si="68"/>
        <v>3305499.2571428572</v>
      </c>
      <c r="I38" s="195">
        <f t="shared" si="68"/>
        <v>3270568.4931428568</v>
      </c>
      <c r="J38" s="195">
        <f t="shared" si="68"/>
        <v>3235987.036782857</v>
      </c>
      <c r="K38" s="195">
        <f t="shared" si="68"/>
        <v>3201751.3949864567</v>
      </c>
      <c r="L38" s="195">
        <f t="shared" si="68"/>
        <v>3167858.1096080206</v>
      </c>
      <c r="M38" s="195">
        <f t="shared" si="68"/>
        <v>3134303.757083369</v>
      </c>
      <c r="N38" s="195">
        <f t="shared" si="68"/>
        <v>3101084.9480839637</v>
      </c>
      <c r="O38" s="195">
        <f t="shared" si="68"/>
        <v>3068198.3271745527</v>
      </c>
      <c r="P38" s="195">
        <f t="shared" si="68"/>
        <v>3035640.5724742361</v>
      </c>
      <c r="Q38" s="195">
        <f t="shared" si="68"/>
        <v>3003408.3953209226</v>
      </c>
      <c r="R38" s="195">
        <f t="shared" si="68"/>
        <v>2971498.5399391418</v>
      </c>
      <c r="S38" s="195">
        <f t="shared" si="68"/>
        <v>2939907.7831111792</v>
      </c>
      <c r="T38" s="195">
        <f t="shared" si="68"/>
        <v>2908632.9338514963</v>
      </c>
      <c r="U38" s="195">
        <f t="shared" si="68"/>
        <v>2877670.8330844096</v>
      </c>
      <c r="V38" s="195">
        <f t="shared" si="68"/>
        <v>2847018.353324994</v>
      </c>
      <c r="W38" s="195">
        <f t="shared" si="68"/>
        <v>2816672.3983631725</v>
      </c>
      <c r="X38" s="195">
        <f t="shared" si="68"/>
        <v>2786629.9029509691</v>
      </c>
    </row>
    <row r="39" spans="1:24" ht="12.75" x14ac:dyDescent="0.2">
      <c r="A39" s="104" t="s">
        <v>258</v>
      </c>
      <c r="B39" s="104"/>
      <c r="C39" s="188">
        <f>NPV(C1,E38:X38)</f>
        <v>61801959.607854031</v>
      </c>
    </row>
    <row r="40" spans="1:24" ht="12.75" thickBot="1" x14ac:dyDescent="0.25">
      <c r="A40" s="104" t="s">
        <v>259</v>
      </c>
      <c r="B40" s="104"/>
      <c r="C40" s="199">
        <f>SUM(E40:X40)</f>
        <v>68763332338.082703</v>
      </c>
      <c r="D40" s="107"/>
      <c r="E40" s="195">
        <f t="shared" ref="E40:X40" si="69">E34-E26</f>
        <v>3796798167.7714291</v>
      </c>
      <c r="F40" s="195">
        <f t="shared" si="69"/>
        <v>3756743127.7714291</v>
      </c>
      <c r="G40" s="195">
        <f t="shared" si="69"/>
        <v>3717088638.1714292</v>
      </c>
      <c r="H40" s="195">
        <f t="shared" si="69"/>
        <v>3677830693.4674287</v>
      </c>
      <c r="I40" s="195">
        <f t="shared" si="69"/>
        <v>3638965328.2104688</v>
      </c>
      <c r="J40" s="195">
        <f t="shared" si="69"/>
        <v>3600488616.6060781</v>
      </c>
      <c r="K40" s="195">
        <f t="shared" si="69"/>
        <v>3562396672.1177311</v>
      </c>
      <c r="L40" s="195">
        <f t="shared" si="69"/>
        <v>3524685647.0742683</v>
      </c>
      <c r="M40" s="195">
        <f t="shared" si="69"/>
        <v>3487351732.28124</v>
      </c>
      <c r="N40" s="195">
        <f t="shared" si="69"/>
        <v>3450391156.6361418</v>
      </c>
      <c r="O40" s="195">
        <f t="shared" si="69"/>
        <v>3413800186.7474947</v>
      </c>
      <c r="P40" s="195">
        <f t="shared" si="69"/>
        <v>3377575126.557734</v>
      </c>
      <c r="Q40" s="195">
        <f t="shared" si="69"/>
        <v>3341712316.9698715</v>
      </c>
      <c r="R40" s="195">
        <f t="shared" si="69"/>
        <v>3306208135.4778867</v>
      </c>
      <c r="S40" s="195">
        <f t="shared" si="69"/>
        <v>3271058995.8008227</v>
      </c>
      <c r="T40" s="195">
        <f t="shared" si="69"/>
        <v>3236261347.5205288</v>
      </c>
      <c r="U40" s="195">
        <f t="shared" si="69"/>
        <v>3201811675.7230377</v>
      </c>
      <c r="V40" s="195">
        <f t="shared" si="69"/>
        <v>3167706500.6435213</v>
      </c>
      <c r="W40" s="195">
        <f t="shared" si="69"/>
        <v>3133942377.3148003</v>
      </c>
      <c r="X40" s="195">
        <f t="shared" si="69"/>
        <v>3100515895.2193666</v>
      </c>
    </row>
    <row r="41" spans="1:24" ht="12.75" x14ac:dyDescent="0.2">
      <c r="A41" s="104" t="s">
        <v>260</v>
      </c>
      <c r="B41" s="104"/>
      <c r="C41" s="188">
        <f>NPV(C3,E40:X40)</f>
        <v>43578484737.148468</v>
      </c>
    </row>
    <row r="42" spans="1:24" ht="12.75" x14ac:dyDescent="0.2">
      <c r="C42" s="139"/>
    </row>
    <row r="43" spans="1:24" ht="12.75" x14ac:dyDescent="0.2">
      <c r="A43" s="113" t="s">
        <v>537</v>
      </c>
      <c r="B43" s="113"/>
      <c r="C43" s="108"/>
    </row>
    <row r="44" spans="1:24" ht="12.75" x14ac:dyDescent="0.2">
      <c r="A44" s="233"/>
      <c r="B44" s="233"/>
      <c r="C44" s="234" t="s">
        <v>262</v>
      </c>
      <c r="E44" s="235">
        <v>0.2</v>
      </c>
      <c r="F44" s="235">
        <v>0.4</v>
      </c>
      <c r="G44" s="235">
        <v>0.8</v>
      </c>
      <c r="H44" s="235">
        <v>1</v>
      </c>
      <c r="I44" s="235">
        <v>1</v>
      </c>
      <c r="J44" s="235">
        <v>1</v>
      </c>
      <c r="K44" s="235">
        <v>1</v>
      </c>
      <c r="L44" s="235">
        <v>1</v>
      </c>
      <c r="M44" s="235">
        <v>1</v>
      </c>
      <c r="N44" s="235">
        <v>1</v>
      </c>
      <c r="O44" s="235">
        <v>1</v>
      </c>
      <c r="P44" s="235">
        <v>1</v>
      </c>
      <c r="Q44" s="235">
        <v>1</v>
      </c>
      <c r="R44" s="235">
        <v>1</v>
      </c>
      <c r="S44" s="235">
        <v>1</v>
      </c>
      <c r="T44" s="235">
        <v>1</v>
      </c>
      <c r="U44" s="235">
        <v>1</v>
      </c>
      <c r="V44" s="235">
        <v>1</v>
      </c>
      <c r="W44" s="235">
        <v>1</v>
      </c>
      <c r="X44" s="235">
        <v>1</v>
      </c>
    </row>
    <row r="45" spans="1:24" ht="12.75" x14ac:dyDescent="0.2">
      <c r="A45" s="113" t="s">
        <v>6</v>
      </c>
      <c r="B45" s="113" t="s">
        <v>213</v>
      </c>
      <c r="C45" s="116" t="s">
        <v>214</v>
      </c>
      <c r="E45" s="122" t="s">
        <v>63</v>
      </c>
      <c r="F45" s="122" t="s">
        <v>64</v>
      </c>
      <c r="G45" s="122" t="s">
        <v>65</v>
      </c>
      <c r="H45" s="122" t="s">
        <v>66</v>
      </c>
      <c r="I45" s="122" t="s">
        <v>67</v>
      </c>
      <c r="J45" s="122" t="s">
        <v>68</v>
      </c>
      <c r="K45" s="122" t="s">
        <v>69</v>
      </c>
      <c r="L45" s="122" t="s">
        <v>70</v>
      </c>
      <c r="M45" s="122" t="s">
        <v>71</v>
      </c>
      <c r="N45" s="122" t="s">
        <v>72</v>
      </c>
      <c r="O45" s="122" t="s">
        <v>73</v>
      </c>
      <c r="P45" s="122" t="s">
        <v>74</v>
      </c>
      <c r="Q45" s="122" t="s">
        <v>75</v>
      </c>
      <c r="R45" s="122" t="s">
        <v>76</v>
      </c>
      <c r="S45" s="122" t="s">
        <v>77</v>
      </c>
      <c r="T45" s="122" t="s">
        <v>78</v>
      </c>
      <c r="U45" s="122" t="s">
        <v>79</v>
      </c>
      <c r="V45" s="122" t="s">
        <v>80</v>
      </c>
      <c r="W45" s="122" t="s">
        <v>81</v>
      </c>
      <c r="X45" s="122" t="s">
        <v>82</v>
      </c>
    </row>
    <row r="46" spans="1:24" x14ac:dyDescent="0.2">
      <c r="A46" s="124" t="s">
        <v>215</v>
      </c>
      <c r="B46" s="124"/>
      <c r="C46" s="124" t="s">
        <v>216</v>
      </c>
      <c r="D46" s="107"/>
      <c r="E46" s="122">
        <v>0</v>
      </c>
      <c r="F46" s="122">
        <v>0</v>
      </c>
      <c r="G46" s="122">
        <v>0</v>
      </c>
      <c r="H46" s="122">
        <v>0</v>
      </c>
      <c r="I46" s="122">
        <v>0</v>
      </c>
      <c r="J46" s="122">
        <v>0</v>
      </c>
      <c r="K46" s="122">
        <v>0</v>
      </c>
      <c r="L46" s="122">
        <v>0</v>
      </c>
      <c r="M46" s="122">
        <v>0</v>
      </c>
      <c r="N46" s="122">
        <v>0</v>
      </c>
      <c r="O46" s="122">
        <v>0</v>
      </c>
      <c r="P46" s="122">
        <v>0</v>
      </c>
      <c r="Q46" s="122">
        <v>0</v>
      </c>
      <c r="R46" s="122">
        <v>0</v>
      </c>
      <c r="S46" s="122">
        <v>0</v>
      </c>
      <c r="T46" s="122">
        <v>0</v>
      </c>
      <c r="U46" s="122">
        <v>0</v>
      </c>
      <c r="V46" s="122">
        <v>0</v>
      </c>
      <c r="W46" s="122">
        <v>0</v>
      </c>
      <c r="X46" s="122">
        <v>0</v>
      </c>
    </row>
    <row r="47" spans="1:24" ht="24" x14ac:dyDescent="0.2">
      <c r="A47" s="114" t="s">
        <v>381</v>
      </c>
      <c r="B47" s="114"/>
      <c r="C47" s="109"/>
      <c r="E47" s="97"/>
      <c r="F47" s="97"/>
      <c r="G47" s="97"/>
      <c r="H47" s="97"/>
      <c r="I47" s="97"/>
      <c r="J47" s="97"/>
      <c r="K47" s="97"/>
      <c r="L47" s="97"/>
      <c r="M47" s="97"/>
      <c r="N47" s="97"/>
      <c r="O47" s="97"/>
      <c r="P47" s="97"/>
      <c r="Q47" s="97"/>
      <c r="R47" s="97"/>
      <c r="S47" s="97"/>
      <c r="T47" s="97"/>
      <c r="U47" s="97"/>
      <c r="V47" s="97"/>
      <c r="W47" s="97"/>
      <c r="X47" s="97"/>
    </row>
    <row r="48" spans="1:24" x14ac:dyDescent="0.2">
      <c r="A48" s="122"/>
      <c r="B48" s="122"/>
      <c r="C48" s="122"/>
      <c r="E48" s="122">
        <f>C48</f>
        <v>0</v>
      </c>
      <c r="F48" s="122">
        <f>C48</f>
        <v>0</v>
      </c>
      <c r="G48" s="122">
        <f>C48</f>
        <v>0</v>
      </c>
      <c r="H48" s="122">
        <f>C48</f>
        <v>0</v>
      </c>
      <c r="I48" s="122">
        <f>C48</f>
        <v>0</v>
      </c>
      <c r="J48" s="122">
        <f>C48</f>
        <v>0</v>
      </c>
      <c r="K48" s="122">
        <f>C48</f>
        <v>0</v>
      </c>
      <c r="L48" s="122">
        <f>C48</f>
        <v>0</v>
      </c>
      <c r="M48" s="122">
        <f>C48</f>
        <v>0</v>
      </c>
      <c r="N48" s="122">
        <f>C48</f>
        <v>0</v>
      </c>
      <c r="O48" s="122">
        <f>C48</f>
        <v>0</v>
      </c>
      <c r="P48" s="122">
        <f>C48</f>
        <v>0</v>
      </c>
      <c r="Q48" s="122">
        <f>C48</f>
        <v>0</v>
      </c>
      <c r="R48" s="122">
        <f>C48</f>
        <v>0</v>
      </c>
      <c r="S48" s="122">
        <f>C48</f>
        <v>0</v>
      </c>
      <c r="T48" s="122">
        <f>C48</f>
        <v>0</v>
      </c>
      <c r="U48" s="122">
        <f>C48</f>
        <v>0</v>
      </c>
      <c r="V48" s="122">
        <f>C48</f>
        <v>0</v>
      </c>
      <c r="W48" s="122">
        <f>C48</f>
        <v>0</v>
      </c>
      <c r="X48" s="122">
        <f>C48</f>
        <v>0</v>
      </c>
    </row>
    <row r="49" spans="1:24" x14ac:dyDescent="0.2">
      <c r="B49" s="122"/>
      <c r="E49" s="122">
        <f>C49</f>
        <v>0</v>
      </c>
      <c r="F49" s="122">
        <f>C49</f>
        <v>0</v>
      </c>
      <c r="G49" s="122">
        <f>C49</f>
        <v>0</v>
      </c>
      <c r="H49" s="122">
        <f>C49</f>
        <v>0</v>
      </c>
      <c r="I49" s="122">
        <f>C49</f>
        <v>0</v>
      </c>
      <c r="J49" s="122">
        <f>C49</f>
        <v>0</v>
      </c>
      <c r="K49" s="122">
        <f>C49</f>
        <v>0</v>
      </c>
      <c r="L49" s="122">
        <f>C49</f>
        <v>0</v>
      </c>
      <c r="M49" s="122">
        <f>C49</f>
        <v>0</v>
      </c>
      <c r="N49" s="122">
        <f>C49</f>
        <v>0</v>
      </c>
      <c r="O49" s="122">
        <f>C49</f>
        <v>0</v>
      </c>
      <c r="P49" s="122">
        <f>C49</f>
        <v>0</v>
      </c>
      <c r="Q49" s="122">
        <f>C49</f>
        <v>0</v>
      </c>
      <c r="R49" s="122">
        <f>C49</f>
        <v>0</v>
      </c>
      <c r="S49" s="122">
        <f>C49</f>
        <v>0</v>
      </c>
      <c r="T49" s="122">
        <f>C49</f>
        <v>0</v>
      </c>
      <c r="U49" s="122">
        <f>C49</f>
        <v>0</v>
      </c>
      <c r="V49" s="122">
        <f>C49</f>
        <v>0</v>
      </c>
      <c r="W49" s="122">
        <f>C49</f>
        <v>0</v>
      </c>
      <c r="X49" s="122">
        <f>C49</f>
        <v>0</v>
      </c>
    </row>
    <row r="50" spans="1:24" ht="12.75" thickBot="1" x14ac:dyDescent="0.25">
      <c r="B50" s="122"/>
      <c r="E50" s="122">
        <f>C50</f>
        <v>0</v>
      </c>
      <c r="F50" s="122">
        <f>C50</f>
        <v>0</v>
      </c>
      <c r="G50" s="122">
        <f>C50</f>
        <v>0</v>
      </c>
      <c r="H50" s="122">
        <f>C50</f>
        <v>0</v>
      </c>
      <c r="I50" s="122">
        <f>C50</f>
        <v>0</v>
      </c>
      <c r="J50" s="122">
        <f>C50</f>
        <v>0</v>
      </c>
      <c r="K50" s="122">
        <f>C50</f>
        <v>0</v>
      </c>
      <c r="L50" s="122">
        <f>C50</f>
        <v>0</v>
      </c>
      <c r="M50" s="122">
        <f>C50</f>
        <v>0</v>
      </c>
      <c r="N50" s="122">
        <f>C50</f>
        <v>0</v>
      </c>
      <c r="O50" s="122">
        <f>C50</f>
        <v>0</v>
      </c>
      <c r="P50" s="122">
        <f>C50</f>
        <v>0</v>
      </c>
      <c r="Q50" s="122">
        <f>C50</f>
        <v>0</v>
      </c>
      <c r="R50" s="122">
        <f>C50</f>
        <v>0</v>
      </c>
      <c r="S50" s="122">
        <f>C50</f>
        <v>0</v>
      </c>
      <c r="T50" s="122">
        <f>C50</f>
        <v>0</v>
      </c>
      <c r="U50" s="122">
        <f>C50</f>
        <v>0</v>
      </c>
      <c r="V50" s="122">
        <f>C50</f>
        <v>0</v>
      </c>
      <c r="W50" s="122">
        <f>C50</f>
        <v>0</v>
      </c>
      <c r="X50" s="122">
        <f>C50</f>
        <v>0</v>
      </c>
    </row>
    <row r="51" spans="1:24" s="118" customFormat="1" ht="29.1" customHeight="1" thickBot="1" x14ac:dyDescent="0.25">
      <c r="A51" s="130" t="s">
        <v>400</v>
      </c>
      <c r="B51" s="130"/>
      <c r="C51" s="128">
        <f>SUM(E51:X51)</f>
        <v>0</v>
      </c>
      <c r="D51" s="107"/>
      <c r="E51" s="115">
        <f t="shared" ref="E51:X51" si="70">SUM(E48:E50)</f>
        <v>0</v>
      </c>
      <c r="F51" s="115">
        <f t="shared" si="70"/>
        <v>0</v>
      </c>
      <c r="G51" s="115">
        <f t="shared" si="70"/>
        <v>0</v>
      </c>
      <c r="H51" s="115">
        <f t="shared" si="70"/>
        <v>0</v>
      </c>
      <c r="I51" s="115">
        <f t="shared" si="70"/>
        <v>0</v>
      </c>
      <c r="J51" s="115">
        <f t="shared" si="70"/>
        <v>0</v>
      </c>
      <c r="K51" s="115">
        <f t="shared" si="70"/>
        <v>0</v>
      </c>
      <c r="L51" s="115">
        <f t="shared" si="70"/>
        <v>0</v>
      </c>
      <c r="M51" s="115">
        <f t="shared" si="70"/>
        <v>0</v>
      </c>
      <c r="N51" s="115">
        <f t="shared" si="70"/>
        <v>0</v>
      </c>
      <c r="O51" s="115">
        <f t="shared" si="70"/>
        <v>0</v>
      </c>
      <c r="P51" s="115">
        <f t="shared" si="70"/>
        <v>0</v>
      </c>
      <c r="Q51" s="115">
        <f t="shared" si="70"/>
        <v>0</v>
      </c>
      <c r="R51" s="115">
        <f t="shared" si="70"/>
        <v>0</v>
      </c>
      <c r="S51" s="115">
        <f t="shared" si="70"/>
        <v>0</v>
      </c>
      <c r="T51" s="115">
        <f t="shared" si="70"/>
        <v>0</v>
      </c>
      <c r="U51" s="115">
        <f t="shared" si="70"/>
        <v>0</v>
      </c>
      <c r="V51" s="115">
        <f t="shared" si="70"/>
        <v>0</v>
      </c>
      <c r="W51" s="115">
        <f t="shared" si="70"/>
        <v>0</v>
      </c>
      <c r="X51" s="115">
        <f t="shared" si="70"/>
        <v>0</v>
      </c>
    </row>
    <row r="52" spans="1:24" ht="24.75" thickBot="1" x14ac:dyDescent="0.25">
      <c r="A52" s="114" t="s">
        <v>401</v>
      </c>
      <c r="B52" s="114"/>
      <c r="C52" s="109"/>
      <c r="E52" s="97"/>
      <c r="F52" s="97"/>
      <c r="G52" s="97"/>
      <c r="H52" s="97"/>
      <c r="I52" s="97"/>
      <c r="J52" s="97"/>
      <c r="K52" s="97"/>
      <c r="L52" s="97"/>
      <c r="M52" s="97"/>
      <c r="N52" s="97"/>
      <c r="O52" s="97"/>
      <c r="P52" s="97"/>
      <c r="Q52" s="97"/>
      <c r="R52" s="97"/>
      <c r="S52" s="97"/>
      <c r="T52" s="97"/>
      <c r="U52" s="97"/>
      <c r="V52" s="97"/>
      <c r="W52" s="97"/>
      <c r="X52" s="97"/>
    </row>
    <row r="53" spans="1:24" ht="12.75" thickBot="1" x14ac:dyDescent="0.25">
      <c r="A53" s="122" t="s">
        <v>538</v>
      </c>
      <c r="B53" s="204" t="s">
        <v>231</v>
      </c>
      <c r="C53" s="293">
        <f>(C65*C66)*15%</f>
        <v>630000</v>
      </c>
      <c r="E53" s="296">
        <f t="shared" ref="E53" si="71">C53</f>
        <v>630000</v>
      </c>
      <c r="F53" s="122">
        <f t="shared" ref="F53" si="72">C53</f>
        <v>630000</v>
      </c>
      <c r="G53" s="122">
        <f t="shared" ref="G53" si="73">C53</f>
        <v>630000</v>
      </c>
      <c r="H53" s="122">
        <f t="shared" ref="H53" si="74">C53</f>
        <v>630000</v>
      </c>
      <c r="I53" s="122">
        <f t="shared" ref="I53" si="75">C53</f>
        <v>630000</v>
      </c>
      <c r="J53" s="122">
        <f t="shared" ref="J53" si="76">C53</f>
        <v>630000</v>
      </c>
      <c r="K53" s="122">
        <f t="shared" ref="K53" si="77">C53</f>
        <v>630000</v>
      </c>
      <c r="L53" s="122">
        <f t="shared" ref="L53" si="78">C53</f>
        <v>630000</v>
      </c>
      <c r="M53" s="122">
        <f t="shared" ref="M53" si="79">C53</f>
        <v>630000</v>
      </c>
      <c r="N53" s="122">
        <f t="shared" ref="N53" si="80">C53</f>
        <v>630000</v>
      </c>
      <c r="O53" s="122">
        <f t="shared" ref="O53" si="81">C53</f>
        <v>630000</v>
      </c>
      <c r="P53" s="122">
        <f t="shared" ref="P53" si="82">C53</f>
        <v>630000</v>
      </c>
      <c r="Q53" s="122">
        <f t="shared" ref="Q53" si="83">C53</f>
        <v>630000</v>
      </c>
      <c r="R53" s="122">
        <f t="shared" ref="R53" si="84">C53</f>
        <v>630000</v>
      </c>
      <c r="S53" s="122">
        <f t="shared" ref="S53" si="85">C53</f>
        <v>630000</v>
      </c>
      <c r="T53" s="122">
        <f t="shared" ref="T53" si="86">C53</f>
        <v>630000</v>
      </c>
      <c r="U53" s="122">
        <f t="shared" ref="U53" si="87">C53</f>
        <v>630000</v>
      </c>
      <c r="V53" s="122">
        <f t="shared" ref="V53" si="88">C53</f>
        <v>630000</v>
      </c>
      <c r="W53" s="122">
        <f t="shared" ref="W53" si="89">C53</f>
        <v>630000</v>
      </c>
      <c r="X53" s="122">
        <f t="shared" ref="X53" si="90">C53</f>
        <v>630000</v>
      </c>
    </row>
    <row r="54" spans="1:24" ht="12.75" thickBot="1" x14ac:dyDescent="0.25">
      <c r="A54" s="121" t="s">
        <v>336</v>
      </c>
      <c r="B54" s="206"/>
      <c r="C54" s="125">
        <f>SUM(E54:X54)</f>
        <v>12600000</v>
      </c>
      <c r="E54" s="299">
        <f t="shared" ref="E54:X54" si="91">SUM(E53:E53)</f>
        <v>630000</v>
      </c>
      <c r="F54" s="126">
        <f t="shared" si="91"/>
        <v>630000</v>
      </c>
      <c r="G54" s="126">
        <f t="shared" si="91"/>
        <v>630000</v>
      </c>
      <c r="H54" s="126">
        <f t="shared" si="91"/>
        <v>630000</v>
      </c>
      <c r="I54" s="126">
        <f t="shared" si="91"/>
        <v>630000</v>
      </c>
      <c r="J54" s="126">
        <f t="shared" si="91"/>
        <v>630000</v>
      </c>
      <c r="K54" s="126">
        <f t="shared" si="91"/>
        <v>630000</v>
      </c>
      <c r="L54" s="126">
        <f t="shared" si="91"/>
        <v>630000</v>
      </c>
      <c r="M54" s="126">
        <f t="shared" si="91"/>
        <v>630000</v>
      </c>
      <c r="N54" s="126">
        <f t="shared" si="91"/>
        <v>630000</v>
      </c>
      <c r="O54" s="126">
        <f t="shared" si="91"/>
        <v>630000</v>
      </c>
      <c r="P54" s="126">
        <f t="shared" si="91"/>
        <v>630000</v>
      </c>
      <c r="Q54" s="126">
        <f t="shared" si="91"/>
        <v>630000</v>
      </c>
      <c r="R54" s="126">
        <f t="shared" si="91"/>
        <v>630000</v>
      </c>
      <c r="S54" s="126">
        <f t="shared" si="91"/>
        <v>630000</v>
      </c>
      <c r="T54" s="126">
        <f t="shared" si="91"/>
        <v>630000</v>
      </c>
      <c r="U54" s="126">
        <f t="shared" si="91"/>
        <v>630000</v>
      </c>
      <c r="V54" s="126">
        <f t="shared" si="91"/>
        <v>630000</v>
      </c>
      <c r="W54" s="126">
        <f t="shared" si="91"/>
        <v>630000</v>
      </c>
      <c r="X54" s="126">
        <f t="shared" si="91"/>
        <v>630000</v>
      </c>
    </row>
    <row r="55" spans="1:24" ht="13.5" customHeight="1" x14ac:dyDescent="0.2">
      <c r="A55" s="117" t="s">
        <v>241</v>
      </c>
      <c r="B55" s="117"/>
      <c r="C55" s="109"/>
      <c r="E55" s="97"/>
      <c r="F55" s="97"/>
      <c r="G55" s="97"/>
      <c r="H55" s="97"/>
      <c r="I55" s="97"/>
      <c r="J55" s="97"/>
      <c r="K55" s="97"/>
      <c r="L55" s="97"/>
      <c r="M55" s="97"/>
      <c r="N55" s="97"/>
      <c r="O55" s="97"/>
      <c r="P55" s="97"/>
      <c r="Q55" s="97"/>
      <c r="R55" s="97"/>
      <c r="S55" s="97"/>
      <c r="T55" s="97"/>
      <c r="U55" s="97"/>
      <c r="V55" s="97"/>
      <c r="W55" s="97"/>
      <c r="X55" s="97"/>
    </row>
    <row r="56" spans="1:24" x14ac:dyDescent="0.2">
      <c r="A56" s="122" t="s">
        <v>539</v>
      </c>
      <c r="B56" s="122" t="s">
        <v>233</v>
      </c>
      <c r="C56" s="285">
        <v>620000</v>
      </c>
      <c r="E56" s="122">
        <f t="shared" ref="E56" si="92">C56</f>
        <v>620000</v>
      </c>
      <c r="F56" s="122"/>
      <c r="G56" s="122"/>
      <c r="H56" s="122"/>
      <c r="I56" s="122"/>
      <c r="J56" s="122"/>
      <c r="K56" s="122"/>
      <c r="L56" s="122"/>
      <c r="M56" s="122"/>
      <c r="N56" s="122"/>
      <c r="O56" s="122"/>
      <c r="P56" s="122"/>
      <c r="Q56" s="122"/>
      <c r="R56" s="122"/>
      <c r="S56" s="122"/>
      <c r="T56" s="122"/>
      <c r="U56" s="122"/>
      <c r="V56" s="122"/>
      <c r="W56" s="122"/>
      <c r="X56" s="122"/>
    </row>
    <row r="57" spans="1:24" ht="12.75" thickBot="1" x14ac:dyDescent="0.25">
      <c r="A57" s="130" t="s">
        <v>339</v>
      </c>
      <c r="B57" s="130"/>
      <c r="C57" s="128">
        <f>SUM(E57:X57)</f>
        <v>620000</v>
      </c>
      <c r="E57" s="129">
        <f>E56</f>
        <v>620000</v>
      </c>
      <c r="F57" s="129">
        <f t="shared" ref="F57:X57" si="93">F56</f>
        <v>0</v>
      </c>
      <c r="G57" s="129">
        <f t="shared" si="93"/>
        <v>0</v>
      </c>
      <c r="H57" s="129">
        <f t="shared" si="93"/>
        <v>0</v>
      </c>
      <c r="I57" s="129">
        <f t="shared" si="93"/>
        <v>0</v>
      </c>
      <c r="J57" s="129">
        <f t="shared" si="93"/>
        <v>0</v>
      </c>
      <c r="K57" s="129">
        <f t="shared" si="93"/>
        <v>0</v>
      </c>
      <c r="L57" s="129">
        <f t="shared" si="93"/>
        <v>0</v>
      </c>
      <c r="M57" s="129">
        <f t="shared" si="93"/>
        <v>0</v>
      </c>
      <c r="N57" s="129">
        <f t="shared" si="93"/>
        <v>0</v>
      </c>
      <c r="O57" s="129">
        <f t="shared" si="93"/>
        <v>0</v>
      </c>
      <c r="P57" s="129">
        <f t="shared" si="93"/>
        <v>0</v>
      </c>
      <c r="Q57" s="129">
        <f t="shared" si="93"/>
        <v>0</v>
      </c>
      <c r="R57" s="129">
        <f t="shared" si="93"/>
        <v>0</v>
      </c>
      <c r="S57" s="129">
        <f t="shared" si="93"/>
        <v>0</v>
      </c>
      <c r="T57" s="129">
        <f t="shared" si="93"/>
        <v>0</v>
      </c>
      <c r="U57" s="129">
        <f t="shared" si="93"/>
        <v>0</v>
      </c>
      <c r="V57" s="129">
        <f t="shared" si="93"/>
        <v>0</v>
      </c>
      <c r="W57" s="129">
        <f t="shared" si="93"/>
        <v>0</v>
      </c>
      <c r="X57" s="129">
        <f t="shared" si="93"/>
        <v>0</v>
      </c>
    </row>
    <row r="58" spans="1:24" ht="12.75" thickBot="1" x14ac:dyDescent="0.25">
      <c r="A58" s="120" t="s">
        <v>540</v>
      </c>
      <c r="B58" s="120"/>
      <c r="C58" s="138">
        <f>SUM(E58:X58)</f>
        <v>13220000</v>
      </c>
      <c r="E58" s="286">
        <f>(E51+E54+E57)</f>
        <v>1250000</v>
      </c>
      <c r="F58" s="241">
        <f t="shared" ref="F58:X58" si="94">(F51+F54+F57)</f>
        <v>630000</v>
      </c>
      <c r="G58" s="241">
        <f t="shared" si="94"/>
        <v>630000</v>
      </c>
      <c r="H58" s="241">
        <f t="shared" si="94"/>
        <v>630000</v>
      </c>
      <c r="I58" s="241">
        <f t="shared" si="94"/>
        <v>630000</v>
      </c>
      <c r="J58" s="241">
        <f t="shared" si="94"/>
        <v>630000</v>
      </c>
      <c r="K58" s="241">
        <f t="shared" si="94"/>
        <v>630000</v>
      </c>
      <c r="L58" s="241">
        <f t="shared" si="94"/>
        <v>630000</v>
      </c>
      <c r="M58" s="241">
        <f t="shared" si="94"/>
        <v>630000</v>
      </c>
      <c r="N58" s="241">
        <f t="shared" si="94"/>
        <v>630000</v>
      </c>
      <c r="O58" s="241">
        <f t="shared" si="94"/>
        <v>630000</v>
      </c>
      <c r="P58" s="241">
        <f t="shared" si="94"/>
        <v>630000</v>
      </c>
      <c r="Q58" s="241">
        <f t="shared" si="94"/>
        <v>630000</v>
      </c>
      <c r="R58" s="241">
        <f t="shared" si="94"/>
        <v>630000</v>
      </c>
      <c r="S58" s="241">
        <f t="shared" si="94"/>
        <v>630000</v>
      </c>
      <c r="T58" s="241">
        <f t="shared" si="94"/>
        <v>630000</v>
      </c>
      <c r="U58" s="241">
        <f t="shared" si="94"/>
        <v>630000</v>
      </c>
      <c r="V58" s="241">
        <f t="shared" si="94"/>
        <v>630000</v>
      </c>
      <c r="W58" s="241">
        <f t="shared" si="94"/>
        <v>630000</v>
      </c>
      <c r="X58" s="241">
        <f t="shared" si="94"/>
        <v>630000</v>
      </c>
    </row>
    <row r="59" spans="1:24" s="226" customFormat="1" ht="12.75" x14ac:dyDescent="0.2">
      <c r="C59" s="227" t="s">
        <v>245</v>
      </c>
      <c r="E59" s="228">
        <f>80%*$C$9</f>
        <v>890.11200000000008</v>
      </c>
      <c r="F59" s="228">
        <f>60%*$C$9</f>
        <v>667.58400000000006</v>
      </c>
      <c r="G59" s="228">
        <f>20%*$C$9</f>
        <v>222.52800000000002</v>
      </c>
      <c r="H59" s="228">
        <f t="shared" ref="H59:X59" si="95">0%*$C$9</f>
        <v>0</v>
      </c>
      <c r="I59" s="228">
        <f t="shared" si="95"/>
        <v>0</v>
      </c>
      <c r="J59" s="228">
        <f t="shared" si="95"/>
        <v>0</v>
      </c>
      <c r="K59" s="228">
        <f t="shared" si="95"/>
        <v>0</v>
      </c>
      <c r="L59" s="228">
        <f t="shared" si="95"/>
        <v>0</v>
      </c>
      <c r="M59" s="228">
        <f t="shared" si="95"/>
        <v>0</v>
      </c>
      <c r="N59" s="228">
        <f t="shared" si="95"/>
        <v>0</v>
      </c>
      <c r="O59" s="228">
        <f t="shared" si="95"/>
        <v>0</v>
      </c>
      <c r="P59" s="228">
        <f t="shared" si="95"/>
        <v>0</v>
      </c>
      <c r="Q59" s="228">
        <f t="shared" si="95"/>
        <v>0</v>
      </c>
      <c r="R59" s="228">
        <f t="shared" si="95"/>
        <v>0</v>
      </c>
      <c r="S59" s="228">
        <f t="shared" si="95"/>
        <v>0</v>
      </c>
      <c r="T59" s="228">
        <f t="shared" si="95"/>
        <v>0</v>
      </c>
      <c r="U59" s="228">
        <f t="shared" si="95"/>
        <v>0</v>
      </c>
      <c r="V59" s="228">
        <f t="shared" si="95"/>
        <v>0</v>
      </c>
      <c r="W59" s="228">
        <f t="shared" si="95"/>
        <v>0</v>
      </c>
      <c r="X59" s="228">
        <f t="shared" si="95"/>
        <v>0</v>
      </c>
    </row>
    <row r="60" spans="1:24" s="97" customFormat="1" ht="13.5" thickBot="1" x14ac:dyDescent="0.25">
      <c r="C60" s="227" t="s">
        <v>293</v>
      </c>
      <c r="E60" s="228">
        <f>20%*$C$9</f>
        <v>222.52800000000002</v>
      </c>
      <c r="F60" s="228">
        <f>40%*$C$9</f>
        <v>445.05600000000004</v>
      </c>
      <c r="G60" s="228">
        <f>80%*$C$9</f>
        <v>890.11200000000008</v>
      </c>
      <c r="H60" s="228">
        <f t="shared" ref="H60:X60" si="96">100%*$C$9</f>
        <v>1112.6400000000001</v>
      </c>
      <c r="I60" s="228">
        <f t="shared" si="96"/>
        <v>1112.6400000000001</v>
      </c>
      <c r="J60" s="228">
        <f t="shared" si="96"/>
        <v>1112.6400000000001</v>
      </c>
      <c r="K60" s="228">
        <f t="shared" si="96"/>
        <v>1112.6400000000001</v>
      </c>
      <c r="L60" s="228">
        <f t="shared" si="96"/>
        <v>1112.6400000000001</v>
      </c>
      <c r="M60" s="228">
        <f t="shared" si="96"/>
        <v>1112.6400000000001</v>
      </c>
      <c r="N60" s="228">
        <f t="shared" si="96"/>
        <v>1112.6400000000001</v>
      </c>
      <c r="O60" s="228">
        <f t="shared" si="96"/>
        <v>1112.6400000000001</v>
      </c>
      <c r="P60" s="228">
        <f t="shared" si="96"/>
        <v>1112.6400000000001</v>
      </c>
      <c r="Q60" s="228">
        <f t="shared" si="96"/>
        <v>1112.6400000000001</v>
      </c>
      <c r="R60" s="228">
        <f t="shared" si="96"/>
        <v>1112.6400000000001</v>
      </c>
      <c r="S60" s="228">
        <f t="shared" si="96"/>
        <v>1112.6400000000001</v>
      </c>
      <c r="T60" s="228">
        <f t="shared" si="96"/>
        <v>1112.6400000000001</v>
      </c>
      <c r="U60" s="228">
        <f t="shared" si="96"/>
        <v>1112.6400000000001</v>
      </c>
      <c r="V60" s="228">
        <f t="shared" si="96"/>
        <v>1112.6400000000001</v>
      </c>
      <c r="W60" s="228">
        <f t="shared" si="96"/>
        <v>1112.6400000000001</v>
      </c>
      <c r="X60" s="228">
        <f t="shared" si="96"/>
        <v>1112.6400000000001</v>
      </c>
    </row>
    <row r="61" spans="1:24" ht="12.75" thickBot="1" x14ac:dyDescent="0.25">
      <c r="A61" s="120" t="s">
        <v>541</v>
      </c>
      <c r="B61" s="120"/>
      <c r="C61" s="138">
        <f>SUM(E61:X61)</f>
        <v>13369619571.565716</v>
      </c>
      <c r="E61" s="286">
        <f>((E17+E20+E23)*E59)+((E51+E54+E57)*E60)</f>
        <v>445124665.78285718</v>
      </c>
      <c r="F61" s="119">
        <f t="shared" ref="F61:X61" si="97">((F17+F20+F23)*F59)+((F51+F54+F57)*F60)</f>
        <v>405608779.33714283</v>
      </c>
      <c r="G61" s="119">
        <f t="shared" si="97"/>
        <v>602511726.44571424</v>
      </c>
      <c r="H61" s="119">
        <f t="shared" si="97"/>
        <v>700963200.00000012</v>
      </c>
      <c r="I61" s="119">
        <f t="shared" si="97"/>
        <v>700963200.00000012</v>
      </c>
      <c r="J61" s="119">
        <f t="shared" si="97"/>
        <v>700963200.00000012</v>
      </c>
      <c r="K61" s="119">
        <f t="shared" si="97"/>
        <v>700963200.00000012</v>
      </c>
      <c r="L61" s="119">
        <f t="shared" si="97"/>
        <v>700963200.00000012</v>
      </c>
      <c r="M61" s="119">
        <f t="shared" si="97"/>
        <v>700963200.00000012</v>
      </c>
      <c r="N61" s="119">
        <f t="shared" si="97"/>
        <v>700963200.00000012</v>
      </c>
      <c r="O61" s="119">
        <f t="shared" si="97"/>
        <v>700963200.00000012</v>
      </c>
      <c r="P61" s="119">
        <f t="shared" si="97"/>
        <v>700963200.00000012</v>
      </c>
      <c r="Q61" s="119">
        <f t="shared" si="97"/>
        <v>700963200.00000012</v>
      </c>
      <c r="R61" s="119">
        <f t="shared" si="97"/>
        <v>700963200.00000012</v>
      </c>
      <c r="S61" s="119">
        <f t="shared" si="97"/>
        <v>700963200.00000012</v>
      </c>
      <c r="T61" s="119">
        <f t="shared" si="97"/>
        <v>700963200.00000012</v>
      </c>
      <c r="U61" s="119">
        <f t="shared" si="97"/>
        <v>700963200.00000012</v>
      </c>
      <c r="V61" s="119">
        <f t="shared" si="97"/>
        <v>700963200.00000012</v>
      </c>
      <c r="W61" s="119">
        <f t="shared" si="97"/>
        <v>700963200.00000012</v>
      </c>
      <c r="X61" s="119">
        <f t="shared" si="97"/>
        <v>700963200.00000012</v>
      </c>
    </row>
    <row r="63" spans="1:24" ht="12.75" x14ac:dyDescent="0.2">
      <c r="A63" s="113" t="s">
        <v>542</v>
      </c>
      <c r="B63" s="113"/>
    </row>
    <row r="64" spans="1:24" ht="24" x14ac:dyDescent="0.2">
      <c r="A64" s="123" t="s">
        <v>452</v>
      </c>
      <c r="B64" s="204" t="s">
        <v>235</v>
      </c>
      <c r="C64" s="295">
        <v>0.01</v>
      </c>
    </row>
    <row r="65" spans="1:24" x14ac:dyDescent="0.2">
      <c r="A65" s="123" t="s">
        <v>543</v>
      </c>
      <c r="B65" s="204" t="s">
        <v>237</v>
      </c>
      <c r="C65" s="211">
        <f>$C$30/5</f>
        <v>1200</v>
      </c>
      <c r="E65" s="194">
        <f>E30</f>
        <v>6000</v>
      </c>
      <c r="F65" s="194">
        <f>C65*(1-C64)</f>
        <v>1188</v>
      </c>
      <c r="G65" s="194">
        <f>F65*(1-C64)</f>
        <v>1176.1199999999999</v>
      </c>
      <c r="H65" s="194">
        <f>G65*(1-C64)</f>
        <v>1164.3588</v>
      </c>
      <c r="I65" s="194">
        <f>H65*(1-C64)</f>
        <v>1152.7152120000001</v>
      </c>
      <c r="J65" s="194">
        <f>I65*(1-C64)</f>
        <v>1141.1880598800001</v>
      </c>
      <c r="K65" s="194">
        <f>J65*(1-C64)</f>
        <v>1129.7761792812</v>
      </c>
      <c r="L65" s="194">
        <f>K65*(1-C64)</f>
        <v>1118.478417488388</v>
      </c>
      <c r="M65" s="194">
        <f>L65*(1-C64)</f>
        <v>1107.2936333135042</v>
      </c>
      <c r="N65" s="194">
        <f>M65*(1-C64)</f>
        <v>1096.2206969803692</v>
      </c>
      <c r="O65" s="194">
        <f>N65*(1-C64)</f>
        <v>1085.2584900105655</v>
      </c>
      <c r="P65" s="194">
        <f>O65*(1-C64)</f>
        <v>1074.4059051104598</v>
      </c>
      <c r="Q65" s="194">
        <f>P65*(1-C64)</f>
        <v>1063.6618460593552</v>
      </c>
      <c r="R65" s="194">
        <f>Q65*(1-C64)</f>
        <v>1053.0252275987616</v>
      </c>
      <c r="S65" s="194">
        <f>R65*(1-C64)</f>
        <v>1042.4949753227741</v>
      </c>
      <c r="T65" s="194">
        <f>S65*(1-C64)</f>
        <v>1032.0700255695463</v>
      </c>
      <c r="U65" s="194">
        <f>T65*(1-C64)</f>
        <v>1021.7493253138508</v>
      </c>
      <c r="V65" s="194">
        <f>U65*(1-C64)</f>
        <v>1011.5318320607123</v>
      </c>
      <c r="W65" s="194">
        <f>V65*(1-C64)</f>
        <v>1001.4165137401052</v>
      </c>
      <c r="X65" s="194">
        <f>W65*(1-C64)</f>
        <v>991.40234860270414</v>
      </c>
    </row>
    <row r="66" spans="1:24" ht="12.75" thickBot="1" x14ac:dyDescent="0.25">
      <c r="A66" s="123" t="s">
        <v>544</v>
      </c>
      <c r="B66" s="204" t="s">
        <v>239</v>
      </c>
      <c r="C66" s="200">
        <v>3500</v>
      </c>
      <c r="E66" s="122">
        <f>E31</f>
        <v>600</v>
      </c>
      <c r="F66" s="122">
        <f t="shared" ref="F66" si="98">C66</f>
        <v>3500</v>
      </c>
      <c r="G66" s="122">
        <f t="shared" ref="G66" si="99">C66</f>
        <v>3500</v>
      </c>
      <c r="H66" s="122">
        <f t="shared" ref="H66" si="100">C66</f>
        <v>3500</v>
      </c>
      <c r="I66" s="122">
        <f t="shared" ref="I66" si="101">C66</f>
        <v>3500</v>
      </c>
      <c r="J66" s="122">
        <f t="shared" ref="J66" si="102">C66</f>
        <v>3500</v>
      </c>
      <c r="K66" s="122">
        <f t="shared" ref="K66" si="103">C66</f>
        <v>3500</v>
      </c>
      <c r="L66" s="122">
        <f t="shared" ref="L66" si="104">C66</f>
        <v>3500</v>
      </c>
      <c r="M66" s="122">
        <f t="shared" ref="M66" si="105">C66</f>
        <v>3500</v>
      </c>
      <c r="N66" s="122">
        <f t="shared" ref="N66" si="106">C66</f>
        <v>3500</v>
      </c>
      <c r="O66" s="122">
        <f t="shared" ref="O66" si="107">C66</f>
        <v>3500</v>
      </c>
      <c r="P66" s="122">
        <f t="shared" ref="P66" si="108">C66</f>
        <v>3500</v>
      </c>
      <c r="Q66" s="122">
        <f t="shared" ref="Q66" si="109">C66</f>
        <v>3500</v>
      </c>
      <c r="R66" s="122">
        <f t="shared" ref="R66" si="110">C66</f>
        <v>3500</v>
      </c>
      <c r="S66" s="122">
        <f t="shared" ref="S66" si="111">C66</f>
        <v>3500</v>
      </c>
      <c r="T66" s="122">
        <f t="shared" ref="T66" si="112">C66</f>
        <v>3500</v>
      </c>
      <c r="U66" s="122">
        <f t="shared" ref="U66" si="113">C66</f>
        <v>3500</v>
      </c>
      <c r="V66" s="122">
        <f t="shared" ref="V66" si="114">C66</f>
        <v>3500</v>
      </c>
      <c r="W66" s="122">
        <f t="shared" ref="W66" si="115">C66</f>
        <v>3500</v>
      </c>
      <c r="X66" s="122">
        <f t="shared" ref="X66" si="116">C66</f>
        <v>3500</v>
      </c>
    </row>
    <row r="67" spans="1:24" ht="12.75" thickBot="1" x14ac:dyDescent="0.25">
      <c r="A67" s="120" t="s">
        <v>545</v>
      </c>
      <c r="B67" s="207"/>
      <c r="C67" s="294">
        <f>SUM(E67:X67)</f>
        <v>75879086.209163025</v>
      </c>
      <c r="E67" s="300">
        <f>(E65*E66)</f>
        <v>3600000</v>
      </c>
      <c r="F67" s="137">
        <f>(F65*F66)</f>
        <v>4158000</v>
      </c>
      <c r="G67" s="137">
        <f t="shared" ref="G67:X67" si="117">(G65*G66)</f>
        <v>4116419.9999999995</v>
      </c>
      <c r="H67" s="137">
        <f t="shared" si="117"/>
        <v>4075255.8</v>
      </c>
      <c r="I67" s="137">
        <f t="shared" si="117"/>
        <v>4034503.2420000001</v>
      </c>
      <c r="J67" s="137">
        <f t="shared" si="117"/>
        <v>3994158.2095800005</v>
      </c>
      <c r="K67" s="137">
        <f t="shared" si="117"/>
        <v>3954216.6274842001</v>
      </c>
      <c r="L67" s="137">
        <f t="shared" si="117"/>
        <v>3914674.4612093582</v>
      </c>
      <c r="M67" s="137">
        <f t="shared" si="117"/>
        <v>3875527.7165972646</v>
      </c>
      <c r="N67" s="137">
        <f t="shared" si="117"/>
        <v>3836772.4394312925</v>
      </c>
      <c r="O67" s="137">
        <f t="shared" si="117"/>
        <v>3798404.7150369794</v>
      </c>
      <c r="P67" s="137">
        <f t="shared" si="117"/>
        <v>3760420.6678866092</v>
      </c>
      <c r="Q67" s="137">
        <f t="shared" si="117"/>
        <v>3722816.4612077433</v>
      </c>
      <c r="R67" s="137">
        <f t="shared" si="117"/>
        <v>3685588.2965956656</v>
      </c>
      <c r="S67" s="137">
        <f t="shared" si="117"/>
        <v>3648732.4136297093</v>
      </c>
      <c r="T67" s="137">
        <f t="shared" si="117"/>
        <v>3612245.0894934121</v>
      </c>
      <c r="U67" s="137">
        <f t="shared" si="117"/>
        <v>3576122.6385984779</v>
      </c>
      <c r="V67" s="137">
        <f t="shared" si="117"/>
        <v>3540361.4122124929</v>
      </c>
      <c r="W67" s="137">
        <f t="shared" si="117"/>
        <v>3504957.798090368</v>
      </c>
      <c r="X67" s="137">
        <f t="shared" si="117"/>
        <v>3469908.2201094646</v>
      </c>
    </row>
    <row r="68" spans="1:24" s="226" customFormat="1" ht="12.75" x14ac:dyDescent="0.2">
      <c r="C68" s="227" t="s">
        <v>245</v>
      </c>
      <c r="E68" s="228">
        <f>80%*$C$9</f>
        <v>890.11200000000008</v>
      </c>
      <c r="F68" s="228">
        <f>60%*$C9</f>
        <v>667.58400000000006</v>
      </c>
      <c r="G68" s="228">
        <f>40%*$C9</f>
        <v>445.05600000000004</v>
      </c>
      <c r="H68" s="228">
        <f t="shared" ref="H68:X68" si="118">0%*$C9</f>
        <v>0</v>
      </c>
      <c r="I68" s="228">
        <f t="shared" si="118"/>
        <v>0</v>
      </c>
      <c r="J68" s="228">
        <f t="shared" si="118"/>
        <v>0</v>
      </c>
      <c r="K68" s="228">
        <f t="shared" si="118"/>
        <v>0</v>
      </c>
      <c r="L68" s="228">
        <f t="shared" si="118"/>
        <v>0</v>
      </c>
      <c r="M68" s="228">
        <f t="shared" si="118"/>
        <v>0</v>
      </c>
      <c r="N68" s="228">
        <f t="shared" si="118"/>
        <v>0</v>
      </c>
      <c r="O68" s="228">
        <f t="shared" si="118"/>
        <v>0</v>
      </c>
      <c r="P68" s="228">
        <f t="shared" si="118"/>
        <v>0</v>
      </c>
      <c r="Q68" s="228">
        <f t="shared" si="118"/>
        <v>0</v>
      </c>
      <c r="R68" s="228">
        <f t="shared" si="118"/>
        <v>0</v>
      </c>
      <c r="S68" s="228">
        <f t="shared" si="118"/>
        <v>0</v>
      </c>
      <c r="T68" s="228">
        <f t="shared" si="118"/>
        <v>0</v>
      </c>
      <c r="U68" s="228">
        <f t="shared" si="118"/>
        <v>0</v>
      </c>
      <c r="V68" s="228">
        <f t="shared" si="118"/>
        <v>0</v>
      </c>
      <c r="W68" s="228">
        <f t="shared" si="118"/>
        <v>0</v>
      </c>
      <c r="X68" s="228">
        <f t="shared" si="118"/>
        <v>0</v>
      </c>
    </row>
    <row r="69" spans="1:24" s="226" customFormat="1" ht="12.75" x14ac:dyDescent="0.2">
      <c r="C69" s="230" t="s">
        <v>301</v>
      </c>
      <c r="E69" s="228">
        <f t="shared" ref="E69:X69" si="119">E68*E30*E31</f>
        <v>3204403200.0000005</v>
      </c>
      <c r="F69" s="228">
        <f t="shared" si="119"/>
        <v>2379269376.0000005</v>
      </c>
      <c r="G69" s="228">
        <f t="shared" si="119"/>
        <v>1570317788.1600003</v>
      </c>
      <c r="H69" s="228">
        <f t="shared" si="119"/>
        <v>0</v>
      </c>
      <c r="I69" s="228">
        <f t="shared" si="119"/>
        <v>0</v>
      </c>
      <c r="J69" s="228">
        <f t="shared" si="119"/>
        <v>0</v>
      </c>
      <c r="K69" s="228">
        <f t="shared" si="119"/>
        <v>0</v>
      </c>
      <c r="L69" s="228">
        <f t="shared" si="119"/>
        <v>0</v>
      </c>
      <c r="M69" s="228">
        <f t="shared" si="119"/>
        <v>0</v>
      </c>
      <c r="N69" s="228">
        <f t="shared" si="119"/>
        <v>0</v>
      </c>
      <c r="O69" s="228">
        <f t="shared" si="119"/>
        <v>0</v>
      </c>
      <c r="P69" s="228">
        <f t="shared" si="119"/>
        <v>0</v>
      </c>
      <c r="Q69" s="228">
        <f t="shared" si="119"/>
        <v>0</v>
      </c>
      <c r="R69" s="228">
        <f t="shared" si="119"/>
        <v>0</v>
      </c>
      <c r="S69" s="228">
        <f t="shared" si="119"/>
        <v>0</v>
      </c>
      <c r="T69" s="228">
        <f t="shared" si="119"/>
        <v>0</v>
      </c>
      <c r="U69" s="228">
        <f t="shared" si="119"/>
        <v>0</v>
      </c>
      <c r="V69" s="228">
        <f t="shared" si="119"/>
        <v>0</v>
      </c>
      <c r="W69" s="228">
        <f t="shared" si="119"/>
        <v>0</v>
      </c>
      <c r="X69" s="228">
        <f t="shared" si="119"/>
        <v>0</v>
      </c>
    </row>
    <row r="70" spans="1:24" s="97" customFormat="1" ht="12.75" x14ac:dyDescent="0.2">
      <c r="C70" s="227" t="s">
        <v>293</v>
      </c>
      <c r="E70" s="228">
        <f>20%*$C9</f>
        <v>222.52800000000002</v>
      </c>
      <c r="F70" s="228">
        <f>40%*$C9</f>
        <v>445.05600000000004</v>
      </c>
      <c r="G70" s="228">
        <f>80%*$C9</f>
        <v>890.11200000000008</v>
      </c>
      <c r="H70" s="228">
        <f t="shared" ref="H70:X70" si="120">100%*$C9</f>
        <v>1112.6400000000001</v>
      </c>
      <c r="I70" s="228">
        <f t="shared" si="120"/>
        <v>1112.6400000000001</v>
      </c>
      <c r="J70" s="228">
        <f t="shared" si="120"/>
        <v>1112.6400000000001</v>
      </c>
      <c r="K70" s="228">
        <f t="shared" si="120"/>
        <v>1112.6400000000001</v>
      </c>
      <c r="L70" s="228">
        <f t="shared" si="120"/>
        <v>1112.6400000000001</v>
      </c>
      <c r="M70" s="228">
        <f t="shared" si="120"/>
        <v>1112.6400000000001</v>
      </c>
      <c r="N70" s="228">
        <f t="shared" si="120"/>
        <v>1112.6400000000001</v>
      </c>
      <c r="O70" s="228">
        <f t="shared" si="120"/>
        <v>1112.6400000000001</v>
      </c>
      <c r="P70" s="228">
        <f t="shared" si="120"/>
        <v>1112.6400000000001</v>
      </c>
      <c r="Q70" s="228">
        <f t="shared" si="120"/>
        <v>1112.6400000000001</v>
      </c>
      <c r="R70" s="228">
        <f t="shared" si="120"/>
        <v>1112.6400000000001</v>
      </c>
      <c r="S70" s="228">
        <f t="shared" si="120"/>
        <v>1112.6400000000001</v>
      </c>
      <c r="T70" s="228">
        <f t="shared" si="120"/>
        <v>1112.6400000000001</v>
      </c>
      <c r="U70" s="228">
        <f t="shared" si="120"/>
        <v>1112.6400000000001</v>
      </c>
      <c r="V70" s="228">
        <f t="shared" si="120"/>
        <v>1112.6400000000001</v>
      </c>
      <c r="W70" s="228">
        <f t="shared" si="120"/>
        <v>1112.6400000000001</v>
      </c>
      <c r="X70" s="228">
        <f t="shared" si="120"/>
        <v>1112.6400000000001</v>
      </c>
    </row>
    <row r="71" spans="1:24" s="97" customFormat="1" ht="13.5" thickBot="1" x14ac:dyDescent="0.25">
      <c r="C71" s="231" t="s">
        <v>302</v>
      </c>
      <c r="E71" s="228">
        <f>E70*((E65*E66))</f>
        <v>801100800.00000012</v>
      </c>
      <c r="F71" s="228">
        <f t="shared" ref="F71:X71" si="121">F70*((F65*F66))</f>
        <v>1850542848.0000002</v>
      </c>
      <c r="G71" s="228">
        <f>G70*((G65*G66))</f>
        <v>3664074839.04</v>
      </c>
      <c r="H71" s="228">
        <f t="shared" si="121"/>
        <v>4534292613.3120003</v>
      </c>
      <c r="I71" s="228">
        <f t="shared" si="121"/>
        <v>4488949687.1788807</v>
      </c>
      <c r="J71" s="228">
        <f t="shared" si="121"/>
        <v>4444060190.3070917</v>
      </c>
      <c r="K71" s="228">
        <f t="shared" si="121"/>
        <v>4399619588.4040203</v>
      </c>
      <c r="L71" s="228">
        <f t="shared" si="121"/>
        <v>4355623392.5199804</v>
      </c>
      <c r="M71" s="228">
        <f t="shared" si="121"/>
        <v>4312067158.5947809</v>
      </c>
      <c r="N71" s="228">
        <f t="shared" si="121"/>
        <v>4268946487.0088334</v>
      </c>
      <c r="O71" s="228">
        <f t="shared" si="121"/>
        <v>4226257022.1387453</v>
      </c>
      <c r="P71" s="228">
        <f t="shared" si="121"/>
        <v>4183994451.9173574</v>
      </c>
      <c r="Q71" s="228">
        <f t="shared" si="121"/>
        <v>4142154507.3981838</v>
      </c>
      <c r="R71" s="228">
        <f t="shared" si="121"/>
        <v>4100732962.3242016</v>
      </c>
      <c r="S71" s="228">
        <f t="shared" si="121"/>
        <v>4059725632.7009602</v>
      </c>
      <c r="T71" s="228">
        <f t="shared" si="121"/>
        <v>4019128376.3739505</v>
      </c>
      <c r="U71" s="228">
        <f t="shared" si="121"/>
        <v>3978937092.6102109</v>
      </c>
      <c r="V71" s="228">
        <f t="shared" si="121"/>
        <v>3939147721.6841083</v>
      </c>
      <c r="W71" s="228">
        <f t="shared" si="121"/>
        <v>3899756244.4672675</v>
      </c>
      <c r="X71" s="228">
        <f t="shared" si="121"/>
        <v>3860758682.0225949</v>
      </c>
    </row>
    <row r="72" spans="1:24" ht="12.75" thickBot="1" x14ac:dyDescent="0.25">
      <c r="A72" s="120" t="s">
        <v>546</v>
      </c>
      <c r="B72" s="277"/>
      <c r="C72" s="278">
        <f>SUM(E72:X72)</f>
        <v>84683860662.163193</v>
      </c>
      <c r="E72" s="242">
        <f>E69+E71</f>
        <v>4005504000.0000005</v>
      </c>
      <c r="F72" s="242">
        <f>F69+F71</f>
        <v>4229812224.000001</v>
      </c>
      <c r="G72" s="137">
        <f t="shared" ref="G72:X72" si="122">G69+G71</f>
        <v>5234392627.2000008</v>
      </c>
      <c r="H72" s="137">
        <f t="shared" si="122"/>
        <v>4534292613.3120003</v>
      </c>
      <c r="I72" s="137">
        <f t="shared" si="122"/>
        <v>4488949687.1788807</v>
      </c>
      <c r="J72" s="242">
        <f>J69+J71</f>
        <v>4444060190.3070917</v>
      </c>
      <c r="K72" s="137">
        <f t="shared" si="122"/>
        <v>4399619588.4040203</v>
      </c>
      <c r="L72" s="137">
        <f t="shared" si="122"/>
        <v>4355623392.5199804</v>
      </c>
      <c r="M72" s="137">
        <f t="shared" si="122"/>
        <v>4312067158.5947809</v>
      </c>
      <c r="N72" s="137">
        <f t="shared" si="122"/>
        <v>4268946487.0088334</v>
      </c>
      <c r="O72" s="137">
        <f t="shared" si="122"/>
        <v>4226257022.1387453</v>
      </c>
      <c r="P72" s="137">
        <f t="shared" si="122"/>
        <v>4183994451.9173574</v>
      </c>
      <c r="Q72" s="137">
        <f t="shared" si="122"/>
        <v>4142154507.3981838</v>
      </c>
      <c r="R72" s="137">
        <f t="shared" si="122"/>
        <v>4100732962.3242016</v>
      </c>
      <c r="S72" s="137">
        <f t="shared" si="122"/>
        <v>4059725632.7009602</v>
      </c>
      <c r="T72" s="137">
        <f t="shared" si="122"/>
        <v>4019128376.3739505</v>
      </c>
      <c r="U72" s="137">
        <f t="shared" si="122"/>
        <v>3978937092.6102109</v>
      </c>
      <c r="V72" s="137">
        <f t="shared" si="122"/>
        <v>3939147721.6841083</v>
      </c>
      <c r="W72" s="137">
        <f t="shared" si="122"/>
        <v>3899756244.4672675</v>
      </c>
      <c r="X72" s="137">
        <f t="shared" si="122"/>
        <v>3860758682.0225949</v>
      </c>
    </row>
    <row r="74" spans="1:24" x14ac:dyDescent="0.2">
      <c r="A74" s="275" t="s">
        <v>304</v>
      </c>
      <c r="B74" s="275"/>
      <c r="C74" s="116"/>
      <c r="E74" s="276"/>
      <c r="F74" s="276"/>
      <c r="G74" s="108"/>
      <c r="H74" s="108"/>
      <c r="I74" s="108"/>
      <c r="J74" s="108"/>
      <c r="K74" s="108"/>
      <c r="L74" s="108"/>
      <c r="M74" s="108"/>
      <c r="N74" s="108"/>
      <c r="O74" s="108"/>
      <c r="P74" s="108"/>
      <c r="Q74" s="108"/>
      <c r="R74" s="108"/>
      <c r="S74" s="108"/>
      <c r="T74" s="108"/>
      <c r="U74" s="108"/>
      <c r="V74" s="108"/>
      <c r="W74" s="108"/>
      <c r="X74" s="108"/>
    </row>
    <row r="75" spans="1:24" ht="24" x14ac:dyDescent="0.2">
      <c r="A75" s="98" t="s">
        <v>547</v>
      </c>
      <c r="B75" s="98" t="s">
        <v>249</v>
      </c>
      <c r="C75" s="98">
        <v>1666586</v>
      </c>
      <c r="E75" s="98">
        <f>$C$75</f>
        <v>1666586</v>
      </c>
      <c r="F75" s="98">
        <f t="shared" ref="F75:X75" si="123">$C$75</f>
        <v>1666586</v>
      </c>
      <c r="G75" s="98">
        <f t="shared" si="123"/>
        <v>1666586</v>
      </c>
      <c r="H75" s="98">
        <f t="shared" si="123"/>
        <v>1666586</v>
      </c>
      <c r="I75" s="98">
        <f t="shared" si="123"/>
        <v>1666586</v>
      </c>
      <c r="J75" s="98">
        <f t="shared" si="123"/>
        <v>1666586</v>
      </c>
      <c r="K75" s="98">
        <f t="shared" si="123"/>
        <v>1666586</v>
      </c>
      <c r="L75" s="98">
        <f t="shared" si="123"/>
        <v>1666586</v>
      </c>
      <c r="M75" s="98">
        <f t="shared" si="123"/>
        <v>1666586</v>
      </c>
      <c r="N75" s="98">
        <f t="shared" si="123"/>
        <v>1666586</v>
      </c>
      <c r="O75" s="98">
        <f t="shared" si="123"/>
        <v>1666586</v>
      </c>
      <c r="P75" s="98">
        <f t="shared" si="123"/>
        <v>1666586</v>
      </c>
      <c r="Q75" s="98">
        <f t="shared" si="123"/>
        <v>1666586</v>
      </c>
      <c r="R75" s="98">
        <f t="shared" si="123"/>
        <v>1666586</v>
      </c>
      <c r="S75" s="98">
        <f t="shared" si="123"/>
        <v>1666586</v>
      </c>
      <c r="T75" s="98">
        <f t="shared" si="123"/>
        <v>1666586</v>
      </c>
      <c r="U75" s="98">
        <f t="shared" si="123"/>
        <v>1666586</v>
      </c>
      <c r="V75" s="98">
        <f t="shared" si="123"/>
        <v>1666586</v>
      </c>
      <c r="W75" s="98">
        <f t="shared" si="123"/>
        <v>1666586</v>
      </c>
      <c r="X75" s="98">
        <f t="shared" si="123"/>
        <v>1666586</v>
      </c>
    </row>
    <row r="76" spans="1:24" x14ac:dyDescent="0.2">
      <c r="A76" s="275" t="s">
        <v>307</v>
      </c>
      <c r="B76" s="275"/>
      <c r="C76" s="278">
        <f>SUM(E76:X76)</f>
        <v>33331720</v>
      </c>
      <c r="E76" s="276">
        <f>SUM(E75:E75)</f>
        <v>1666586</v>
      </c>
      <c r="F76" s="276">
        <f t="shared" ref="F76:X76" si="124">SUM(F75)</f>
        <v>1666586</v>
      </c>
      <c r="G76" s="276">
        <f t="shared" si="124"/>
        <v>1666586</v>
      </c>
      <c r="H76" s="276">
        <f t="shared" si="124"/>
        <v>1666586</v>
      </c>
      <c r="I76" s="276">
        <f t="shared" si="124"/>
        <v>1666586</v>
      </c>
      <c r="J76" s="276">
        <f t="shared" si="124"/>
        <v>1666586</v>
      </c>
      <c r="K76" s="276">
        <f t="shared" si="124"/>
        <v>1666586</v>
      </c>
      <c r="L76" s="276">
        <f t="shared" si="124"/>
        <v>1666586</v>
      </c>
      <c r="M76" s="276">
        <f t="shared" si="124"/>
        <v>1666586</v>
      </c>
      <c r="N76" s="276">
        <f t="shared" si="124"/>
        <v>1666586</v>
      </c>
      <c r="O76" s="276">
        <f t="shared" si="124"/>
        <v>1666586</v>
      </c>
      <c r="P76" s="276">
        <f t="shared" si="124"/>
        <v>1666586</v>
      </c>
      <c r="Q76" s="276">
        <f t="shared" si="124"/>
        <v>1666586</v>
      </c>
      <c r="R76" s="276">
        <f t="shared" si="124"/>
        <v>1666586</v>
      </c>
      <c r="S76" s="276">
        <f t="shared" si="124"/>
        <v>1666586</v>
      </c>
      <c r="T76" s="276">
        <f t="shared" si="124"/>
        <v>1666586</v>
      </c>
      <c r="U76" s="276">
        <f t="shared" si="124"/>
        <v>1666586</v>
      </c>
      <c r="V76" s="276">
        <f t="shared" si="124"/>
        <v>1666586</v>
      </c>
      <c r="W76" s="276">
        <f t="shared" si="124"/>
        <v>1666586</v>
      </c>
      <c r="X76" s="276">
        <f t="shared" si="124"/>
        <v>1666586</v>
      </c>
    </row>
    <row r="78" spans="1:24" ht="25.5" x14ac:dyDescent="0.2">
      <c r="A78" s="113" t="s">
        <v>411</v>
      </c>
      <c r="B78" s="113"/>
      <c r="C78" s="116"/>
      <c r="D78" s="107"/>
    </row>
    <row r="79" spans="1:24" x14ac:dyDescent="0.2">
      <c r="A79" s="114" t="s">
        <v>309</v>
      </c>
      <c r="B79" s="114"/>
      <c r="C79" s="114">
        <f>SUM(E79:X79)</f>
        <v>62659086.209163018</v>
      </c>
      <c r="D79" s="109"/>
      <c r="E79" s="232">
        <f>E67-E58</f>
        <v>2350000</v>
      </c>
      <c r="F79" s="232">
        <f t="shared" ref="F79:X79" si="125">F67-F58</f>
        <v>3528000</v>
      </c>
      <c r="G79" s="232">
        <f t="shared" si="125"/>
        <v>3486419.9999999995</v>
      </c>
      <c r="H79" s="232">
        <f t="shared" si="125"/>
        <v>3445255.8</v>
      </c>
      <c r="I79" s="232">
        <f t="shared" si="125"/>
        <v>3404503.2420000001</v>
      </c>
      <c r="J79" s="232">
        <f t="shared" si="125"/>
        <v>3364158.2095800005</v>
      </c>
      <c r="K79" s="232">
        <f t="shared" si="125"/>
        <v>3324216.6274842001</v>
      </c>
      <c r="L79" s="232">
        <f t="shared" si="125"/>
        <v>3284674.4612093582</v>
      </c>
      <c r="M79" s="232">
        <f t="shared" si="125"/>
        <v>3245527.7165972646</v>
      </c>
      <c r="N79" s="232">
        <f t="shared" si="125"/>
        <v>3206772.4394312925</v>
      </c>
      <c r="O79" s="232">
        <f t="shared" si="125"/>
        <v>3168404.7150369794</v>
      </c>
      <c r="P79" s="232">
        <f t="shared" si="125"/>
        <v>3130420.6678866092</v>
      </c>
      <c r="Q79" s="232">
        <f t="shared" si="125"/>
        <v>3092816.4612077433</v>
      </c>
      <c r="R79" s="232">
        <f t="shared" si="125"/>
        <v>3055588.2965956656</v>
      </c>
      <c r="S79" s="232">
        <f t="shared" si="125"/>
        <v>3018732.4136297093</v>
      </c>
      <c r="T79" s="232">
        <f t="shared" si="125"/>
        <v>2982245.0894934121</v>
      </c>
      <c r="U79" s="232">
        <f t="shared" si="125"/>
        <v>2946122.6385984779</v>
      </c>
      <c r="V79" s="232">
        <f t="shared" si="125"/>
        <v>2910361.4122124929</v>
      </c>
      <c r="W79" s="232">
        <f t="shared" si="125"/>
        <v>2874957.798090368</v>
      </c>
      <c r="X79" s="232">
        <f t="shared" si="125"/>
        <v>2839908.2201094646</v>
      </c>
    </row>
    <row r="80" spans="1:24" ht="12.75" x14ac:dyDescent="0.2">
      <c r="A80" s="107" t="s">
        <v>310</v>
      </c>
      <c r="B80" s="107"/>
      <c r="C80" s="279">
        <f>NPV(C3,E79:X79)</f>
        <v>39408666.129846834</v>
      </c>
    </row>
    <row r="81" spans="1:24" ht="24" x14ac:dyDescent="0.2">
      <c r="A81" s="114" t="s">
        <v>311</v>
      </c>
      <c r="B81" s="114"/>
      <c r="C81" s="114">
        <f>SUM(E81:X81)</f>
        <v>71314241090.597458</v>
      </c>
      <c r="D81" s="109"/>
      <c r="E81" s="232">
        <f t="shared" ref="E81:X81" si="126">E72-E61</f>
        <v>3560379334.2171431</v>
      </c>
      <c r="F81" s="232">
        <f t="shared" si="126"/>
        <v>3824203444.662858</v>
      </c>
      <c r="G81" s="232">
        <f t="shared" si="126"/>
        <v>4631880900.7542868</v>
      </c>
      <c r="H81" s="232">
        <f t="shared" si="126"/>
        <v>3833329413.3120003</v>
      </c>
      <c r="I81" s="232">
        <f t="shared" si="126"/>
        <v>3787986487.1788807</v>
      </c>
      <c r="J81" s="232">
        <f t="shared" si="126"/>
        <v>3743096990.3070917</v>
      </c>
      <c r="K81" s="232">
        <f t="shared" si="126"/>
        <v>3698656388.4040203</v>
      </c>
      <c r="L81" s="232">
        <f t="shared" si="126"/>
        <v>3654660192.5199804</v>
      </c>
      <c r="M81" s="232">
        <f t="shared" si="126"/>
        <v>3611103958.5947809</v>
      </c>
      <c r="N81" s="232">
        <f t="shared" si="126"/>
        <v>3567983287.0088334</v>
      </c>
      <c r="O81" s="232">
        <f t="shared" si="126"/>
        <v>3525293822.1387453</v>
      </c>
      <c r="P81" s="232">
        <f t="shared" si="126"/>
        <v>3483031251.9173574</v>
      </c>
      <c r="Q81" s="232">
        <f t="shared" si="126"/>
        <v>3441191307.3981838</v>
      </c>
      <c r="R81" s="232">
        <f t="shared" si="126"/>
        <v>3399769762.3242016</v>
      </c>
      <c r="S81" s="232">
        <f t="shared" si="126"/>
        <v>3358762432.7009602</v>
      </c>
      <c r="T81" s="232">
        <f t="shared" si="126"/>
        <v>3318165176.3739505</v>
      </c>
      <c r="U81" s="232">
        <f t="shared" si="126"/>
        <v>3277973892.6102109</v>
      </c>
      <c r="V81" s="232">
        <f t="shared" si="126"/>
        <v>3238184521.6841083</v>
      </c>
      <c r="W81" s="232">
        <f t="shared" si="126"/>
        <v>3198793044.4672675</v>
      </c>
      <c r="X81" s="232">
        <f t="shared" si="126"/>
        <v>3159795482.0225949</v>
      </c>
    </row>
    <row r="82" spans="1:24" ht="12.75" x14ac:dyDescent="0.2">
      <c r="A82" s="107" t="s">
        <v>312</v>
      </c>
      <c r="B82" s="107"/>
      <c r="C82" s="279">
        <f>NPV(C3,E81:X81)</f>
        <v>45306772943.181145</v>
      </c>
    </row>
    <row r="83" spans="1:24" ht="24" x14ac:dyDescent="0.2">
      <c r="A83" s="114" t="s">
        <v>313</v>
      </c>
      <c r="B83" s="114"/>
      <c r="C83" s="114">
        <f>SUM(E83:X83)</f>
        <v>71347572810.597458</v>
      </c>
      <c r="D83" s="109"/>
      <c r="E83" s="232">
        <f t="shared" ref="E83:X83" si="127">(E72+E76)-E61</f>
        <v>3562045920.2171431</v>
      </c>
      <c r="F83" s="232">
        <f t="shared" si="127"/>
        <v>3825870030.662858</v>
      </c>
      <c r="G83" s="232">
        <f t="shared" si="127"/>
        <v>4633547486.7542868</v>
      </c>
      <c r="H83" s="232">
        <f t="shared" si="127"/>
        <v>3834995999.3120003</v>
      </c>
      <c r="I83" s="232">
        <f t="shared" si="127"/>
        <v>3789653073.1788807</v>
      </c>
      <c r="J83" s="232">
        <f t="shared" si="127"/>
        <v>3744763576.3070917</v>
      </c>
      <c r="K83" s="232">
        <f t="shared" si="127"/>
        <v>3700322974.4040203</v>
      </c>
      <c r="L83" s="232">
        <f t="shared" si="127"/>
        <v>3656326778.5199804</v>
      </c>
      <c r="M83" s="232">
        <f t="shared" si="127"/>
        <v>3612770544.5947809</v>
      </c>
      <c r="N83" s="232">
        <f t="shared" si="127"/>
        <v>3569649873.0088334</v>
      </c>
      <c r="O83" s="232">
        <f t="shared" si="127"/>
        <v>3526960408.1387453</v>
      </c>
      <c r="P83" s="232">
        <f t="shared" si="127"/>
        <v>3484697837.9173574</v>
      </c>
      <c r="Q83" s="232">
        <f t="shared" si="127"/>
        <v>3442857893.3981838</v>
      </c>
      <c r="R83" s="232">
        <f t="shared" si="127"/>
        <v>3401436348.3242016</v>
      </c>
      <c r="S83" s="232">
        <f t="shared" si="127"/>
        <v>3360429018.7009602</v>
      </c>
      <c r="T83" s="232">
        <f t="shared" si="127"/>
        <v>3319831762.3739505</v>
      </c>
      <c r="U83" s="232">
        <f t="shared" si="127"/>
        <v>3279640478.6102109</v>
      </c>
      <c r="V83" s="232">
        <f t="shared" si="127"/>
        <v>3239851107.6841083</v>
      </c>
      <c r="W83" s="232">
        <f t="shared" si="127"/>
        <v>3200459630.4672675</v>
      </c>
      <c r="X83" s="232">
        <f t="shared" si="127"/>
        <v>3161462068.0225949</v>
      </c>
    </row>
    <row r="84" spans="1:24" ht="24" x14ac:dyDescent="0.2">
      <c r="A84" s="107" t="s">
        <v>314</v>
      </c>
      <c r="B84" s="107"/>
      <c r="C84" s="280">
        <f>NPV(C3,E83:X83)</f>
        <v>45327542288.467094</v>
      </c>
    </row>
    <row r="85" spans="1:24" x14ac:dyDescent="0.2">
      <c r="A85" s="237" t="s">
        <v>315</v>
      </c>
      <c r="B85" s="238"/>
    </row>
    <row r="86" spans="1:24" ht="48" customHeight="1" x14ac:dyDescent="0.2">
      <c r="A86" s="239">
        <v>0.05</v>
      </c>
      <c r="B86" s="240">
        <f>C80</f>
        <v>39408666.129846834</v>
      </c>
      <c r="E86" s="377"/>
      <c r="F86" s="377"/>
      <c r="H86" s="377"/>
      <c r="I86" s="377"/>
    </row>
    <row r="87" spans="1:24" x14ac:dyDescent="0.2">
      <c r="A87" s="136">
        <v>0.1</v>
      </c>
      <c r="B87" s="240">
        <f t="dataTable" ref="B87:B89" dt2D="0" dtr="0" r1="C3"/>
        <v>27067164.408548534</v>
      </c>
      <c r="E87" s="239"/>
      <c r="F87" s="240"/>
      <c r="H87" s="239"/>
      <c r="I87" s="240"/>
    </row>
    <row r="88" spans="1:24" x14ac:dyDescent="0.2">
      <c r="A88" s="136">
        <v>0.15</v>
      </c>
      <c r="B88" s="240">
        <v>19933925.12792458</v>
      </c>
      <c r="E88" s="136"/>
      <c r="F88" s="240"/>
      <c r="H88" s="136"/>
      <c r="I88" s="240"/>
    </row>
    <row r="89" spans="1:24" x14ac:dyDescent="0.2">
      <c r="A89" s="136">
        <v>0.2</v>
      </c>
      <c r="B89" s="240">
        <v>15488811.538073206</v>
      </c>
      <c r="E89" s="136"/>
      <c r="F89" s="240"/>
      <c r="H89" s="136"/>
      <c r="I89" s="240"/>
    </row>
    <row r="90" spans="1:24" x14ac:dyDescent="0.2">
      <c r="E90" s="136"/>
      <c r="F90" s="240"/>
      <c r="H90" s="136"/>
      <c r="I90" s="240"/>
    </row>
    <row r="92" spans="1:24" ht="25.5" x14ac:dyDescent="0.2">
      <c r="A92" s="140" t="s">
        <v>548</v>
      </c>
      <c r="B92" s="140"/>
      <c r="C92" s="141"/>
    </row>
    <row r="93" spans="1:24" ht="12.75" x14ac:dyDescent="0.2">
      <c r="A93" s="233"/>
      <c r="B93" s="233"/>
      <c r="C93" s="234" t="s">
        <v>262</v>
      </c>
      <c r="E93" s="235">
        <v>0.2</v>
      </c>
      <c r="F93" s="235">
        <v>0.4</v>
      </c>
      <c r="G93" s="235">
        <v>0.8</v>
      </c>
      <c r="H93" s="235">
        <v>1</v>
      </c>
      <c r="I93" s="235">
        <v>1</v>
      </c>
      <c r="J93" s="235">
        <v>1</v>
      </c>
      <c r="K93" s="235">
        <v>1</v>
      </c>
      <c r="L93" s="235">
        <v>1</v>
      </c>
      <c r="M93" s="235">
        <v>1</v>
      </c>
      <c r="N93" s="235">
        <v>1</v>
      </c>
      <c r="O93" s="235">
        <v>1</v>
      </c>
      <c r="P93" s="235">
        <v>1</v>
      </c>
      <c r="Q93" s="235">
        <v>1</v>
      </c>
      <c r="R93" s="235">
        <v>1</v>
      </c>
      <c r="S93" s="235">
        <v>1</v>
      </c>
      <c r="T93" s="235">
        <v>1</v>
      </c>
      <c r="U93" s="235">
        <v>1</v>
      </c>
      <c r="V93" s="235">
        <v>1</v>
      </c>
      <c r="W93" s="235">
        <v>1</v>
      </c>
      <c r="X93" s="235">
        <v>1</v>
      </c>
    </row>
    <row r="94" spans="1:24" ht="12.75" x14ac:dyDescent="0.2">
      <c r="A94" s="140" t="s">
        <v>6</v>
      </c>
      <c r="B94" s="140" t="s">
        <v>213</v>
      </c>
      <c r="C94" s="145" t="s">
        <v>214</v>
      </c>
      <c r="E94" s="122" t="s">
        <v>63</v>
      </c>
      <c r="F94" s="122" t="s">
        <v>64</v>
      </c>
      <c r="G94" s="122" t="s">
        <v>65</v>
      </c>
      <c r="H94" s="122" t="s">
        <v>66</v>
      </c>
      <c r="I94" s="122" t="s">
        <v>67</v>
      </c>
      <c r="J94" s="122" t="s">
        <v>68</v>
      </c>
      <c r="K94" s="122" t="s">
        <v>69</v>
      </c>
      <c r="L94" s="122" t="s">
        <v>70</v>
      </c>
      <c r="M94" s="122" t="s">
        <v>71</v>
      </c>
      <c r="N94" s="122" t="s">
        <v>72</v>
      </c>
      <c r="O94" s="122" t="s">
        <v>73</v>
      </c>
      <c r="P94" s="122" t="s">
        <v>74</v>
      </c>
      <c r="Q94" s="122" t="s">
        <v>75</v>
      </c>
      <c r="R94" s="122" t="s">
        <v>76</v>
      </c>
      <c r="S94" s="122" t="s">
        <v>77</v>
      </c>
      <c r="T94" s="122" t="s">
        <v>78</v>
      </c>
      <c r="U94" s="122" t="s">
        <v>79</v>
      </c>
      <c r="V94" s="122" t="s">
        <v>80</v>
      </c>
      <c r="W94" s="122" t="s">
        <v>81</v>
      </c>
      <c r="X94" s="122" t="s">
        <v>82</v>
      </c>
    </row>
    <row r="95" spans="1:24" x14ac:dyDescent="0.2">
      <c r="A95" s="157" t="s">
        <v>215</v>
      </c>
      <c r="B95" s="157"/>
      <c r="C95" s="157" t="s">
        <v>216</v>
      </c>
      <c r="D95" s="107"/>
      <c r="E95" s="122">
        <v>0</v>
      </c>
      <c r="F95" s="122">
        <v>0</v>
      </c>
      <c r="G95" s="122">
        <v>0</v>
      </c>
      <c r="H95" s="122">
        <v>0</v>
      </c>
      <c r="I95" s="122">
        <v>0</v>
      </c>
      <c r="J95" s="122">
        <v>0</v>
      </c>
      <c r="K95" s="122">
        <v>0</v>
      </c>
      <c r="L95" s="122">
        <v>0</v>
      </c>
      <c r="M95" s="122">
        <v>0</v>
      </c>
      <c r="N95" s="122">
        <v>0</v>
      </c>
      <c r="O95" s="122">
        <v>0</v>
      </c>
      <c r="P95" s="122">
        <v>0</v>
      </c>
      <c r="Q95" s="122">
        <v>0</v>
      </c>
      <c r="R95" s="122">
        <v>0</v>
      </c>
      <c r="S95" s="122">
        <v>0</v>
      </c>
      <c r="T95" s="122">
        <v>0</v>
      </c>
      <c r="U95" s="122">
        <v>0</v>
      </c>
      <c r="V95" s="122">
        <v>0</v>
      </c>
      <c r="W95" s="122">
        <v>0</v>
      </c>
      <c r="X95" s="122">
        <v>0</v>
      </c>
    </row>
    <row r="96" spans="1:24" ht="24" x14ac:dyDescent="0.2">
      <c r="A96" s="146" t="s">
        <v>318</v>
      </c>
      <c r="B96" s="146"/>
      <c r="C96" s="152"/>
      <c r="E96" s="97"/>
      <c r="F96" s="97"/>
      <c r="G96" s="97"/>
      <c r="H96" s="97"/>
      <c r="I96" s="97"/>
      <c r="J96" s="97"/>
      <c r="K96" s="97"/>
      <c r="L96" s="97"/>
      <c r="M96" s="97"/>
      <c r="N96" s="97"/>
      <c r="O96" s="97"/>
      <c r="P96" s="97"/>
      <c r="Q96" s="97"/>
      <c r="R96" s="97"/>
      <c r="S96" s="97"/>
      <c r="T96" s="97"/>
      <c r="U96" s="97"/>
      <c r="V96" s="97"/>
      <c r="W96" s="97"/>
      <c r="X96" s="97"/>
    </row>
    <row r="97" spans="1:24" x14ac:dyDescent="0.2">
      <c r="A97" s="122"/>
      <c r="B97" s="122"/>
      <c r="C97" s="122"/>
      <c r="E97" s="122">
        <f>C97</f>
        <v>0</v>
      </c>
      <c r="F97" s="122">
        <f>C97</f>
        <v>0</v>
      </c>
      <c r="G97" s="122">
        <f>C97</f>
        <v>0</v>
      </c>
      <c r="H97" s="122">
        <f>C97</f>
        <v>0</v>
      </c>
      <c r="I97" s="122">
        <f>C97</f>
        <v>0</v>
      </c>
      <c r="J97" s="122">
        <f>C97</f>
        <v>0</v>
      </c>
      <c r="K97" s="122">
        <f>C97</f>
        <v>0</v>
      </c>
      <c r="L97" s="122">
        <f>C97</f>
        <v>0</v>
      </c>
      <c r="M97" s="122">
        <f>C97</f>
        <v>0</v>
      </c>
      <c r="N97" s="122">
        <f>C97</f>
        <v>0</v>
      </c>
      <c r="O97" s="122">
        <f>C97</f>
        <v>0</v>
      </c>
      <c r="P97" s="122">
        <f>C97</f>
        <v>0</v>
      </c>
      <c r="Q97" s="122">
        <f>C97</f>
        <v>0</v>
      </c>
      <c r="R97" s="122">
        <f>C97</f>
        <v>0</v>
      </c>
      <c r="S97" s="122">
        <f>C97</f>
        <v>0</v>
      </c>
      <c r="T97" s="122">
        <f>C97</f>
        <v>0</v>
      </c>
      <c r="U97" s="122">
        <f>C97</f>
        <v>0</v>
      </c>
      <c r="V97" s="122">
        <f>C97</f>
        <v>0</v>
      </c>
      <c r="W97" s="122">
        <f>C97</f>
        <v>0</v>
      </c>
      <c r="X97" s="122">
        <f>C97</f>
        <v>0</v>
      </c>
    </row>
    <row r="98" spans="1:24" x14ac:dyDescent="0.2">
      <c r="B98" s="122"/>
      <c r="E98" s="122">
        <f>C98</f>
        <v>0</v>
      </c>
      <c r="F98" s="122">
        <f>C98</f>
        <v>0</v>
      </c>
      <c r="G98" s="122">
        <f>C98</f>
        <v>0</v>
      </c>
      <c r="H98" s="122">
        <f>C98</f>
        <v>0</v>
      </c>
      <c r="I98" s="122">
        <f>C98</f>
        <v>0</v>
      </c>
      <c r="J98" s="122">
        <f>C98</f>
        <v>0</v>
      </c>
      <c r="K98" s="122">
        <f>C98</f>
        <v>0</v>
      </c>
      <c r="L98" s="122">
        <f>C98</f>
        <v>0</v>
      </c>
      <c r="M98" s="122">
        <f>C98</f>
        <v>0</v>
      </c>
      <c r="N98" s="122">
        <f>C98</f>
        <v>0</v>
      </c>
      <c r="O98" s="122">
        <f>C98</f>
        <v>0</v>
      </c>
      <c r="P98" s="122">
        <f>C98</f>
        <v>0</v>
      </c>
      <c r="Q98" s="122">
        <f>C98</f>
        <v>0</v>
      </c>
      <c r="R98" s="122">
        <f>C98</f>
        <v>0</v>
      </c>
      <c r="S98" s="122">
        <f>C98</f>
        <v>0</v>
      </c>
      <c r="T98" s="122">
        <f>C98</f>
        <v>0</v>
      </c>
      <c r="U98" s="122">
        <f>C98</f>
        <v>0</v>
      </c>
      <c r="V98" s="122">
        <f>C98</f>
        <v>0</v>
      </c>
      <c r="W98" s="122">
        <f>C98</f>
        <v>0</v>
      </c>
      <c r="X98" s="122">
        <f>C98</f>
        <v>0</v>
      </c>
    </row>
    <row r="99" spans="1:24" ht="12.75" thickBot="1" x14ac:dyDescent="0.25">
      <c r="B99" s="122"/>
      <c r="E99" s="122">
        <f>C99</f>
        <v>0</v>
      </c>
      <c r="F99" s="122">
        <f>C99</f>
        <v>0</v>
      </c>
      <c r="G99" s="122">
        <f>C99</f>
        <v>0</v>
      </c>
      <c r="H99" s="122">
        <f>C99</f>
        <v>0</v>
      </c>
      <c r="I99" s="122">
        <f>C99</f>
        <v>0</v>
      </c>
      <c r="J99" s="122">
        <f>C99</f>
        <v>0</v>
      </c>
      <c r="K99" s="122">
        <f>C99</f>
        <v>0</v>
      </c>
      <c r="L99" s="122">
        <f>C99</f>
        <v>0</v>
      </c>
      <c r="M99" s="122">
        <f>C99</f>
        <v>0</v>
      </c>
      <c r="N99" s="122">
        <f>C99</f>
        <v>0</v>
      </c>
      <c r="O99" s="122">
        <f>C99</f>
        <v>0</v>
      </c>
      <c r="P99" s="122">
        <f>C99</f>
        <v>0</v>
      </c>
      <c r="Q99" s="122">
        <f>C99</f>
        <v>0</v>
      </c>
      <c r="R99" s="122">
        <f>C99</f>
        <v>0</v>
      </c>
      <c r="S99" s="122">
        <f>C99</f>
        <v>0</v>
      </c>
      <c r="T99" s="122">
        <f>C99</f>
        <v>0</v>
      </c>
      <c r="U99" s="122">
        <f>C99</f>
        <v>0</v>
      </c>
      <c r="V99" s="122">
        <f>C99</f>
        <v>0</v>
      </c>
      <c r="W99" s="122">
        <f>C99</f>
        <v>0</v>
      </c>
      <c r="X99" s="122">
        <f>C99</f>
        <v>0</v>
      </c>
    </row>
    <row r="100" spans="1:24" s="118" customFormat="1" ht="27.6" customHeight="1" thickBot="1" x14ac:dyDescent="0.25">
      <c r="A100" s="155" t="s">
        <v>325</v>
      </c>
      <c r="B100" s="155"/>
      <c r="C100" s="156">
        <f>SUM(E100:X100)</f>
        <v>0</v>
      </c>
      <c r="D100" s="107"/>
      <c r="E100" s="156">
        <f t="shared" ref="E100:X100" si="128">SUM(E97:E99)</f>
        <v>0</v>
      </c>
      <c r="F100" s="156">
        <f t="shared" si="128"/>
        <v>0</v>
      </c>
      <c r="G100" s="156">
        <f t="shared" si="128"/>
        <v>0</v>
      </c>
      <c r="H100" s="156">
        <f t="shared" si="128"/>
        <v>0</v>
      </c>
      <c r="I100" s="156">
        <f t="shared" si="128"/>
        <v>0</v>
      </c>
      <c r="J100" s="156">
        <f t="shared" si="128"/>
        <v>0</v>
      </c>
      <c r="K100" s="156">
        <f t="shared" si="128"/>
        <v>0</v>
      </c>
      <c r="L100" s="156">
        <f t="shared" si="128"/>
        <v>0</v>
      </c>
      <c r="M100" s="156">
        <f t="shared" si="128"/>
        <v>0</v>
      </c>
      <c r="N100" s="156">
        <f t="shared" si="128"/>
        <v>0</v>
      </c>
      <c r="O100" s="156">
        <f t="shared" si="128"/>
        <v>0</v>
      </c>
      <c r="P100" s="156">
        <f t="shared" si="128"/>
        <v>0</v>
      </c>
      <c r="Q100" s="156">
        <f t="shared" si="128"/>
        <v>0</v>
      </c>
      <c r="R100" s="156">
        <f t="shared" si="128"/>
        <v>0</v>
      </c>
      <c r="S100" s="156">
        <f t="shared" si="128"/>
        <v>0</v>
      </c>
      <c r="T100" s="156">
        <f t="shared" si="128"/>
        <v>0</v>
      </c>
      <c r="U100" s="156">
        <f t="shared" si="128"/>
        <v>0</v>
      </c>
      <c r="V100" s="156">
        <f t="shared" si="128"/>
        <v>0</v>
      </c>
      <c r="W100" s="156">
        <f t="shared" si="128"/>
        <v>0</v>
      </c>
      <c r="X100" s="156">
        <f t="shared" si="128"/>
        <v>0</v>
      </c>
    </row>
    <row r="101" spans="1:24" ht="36.75" thickBot="1" x14ac:dyDescent="0.25">
      <c r="A101" s="146" t="s">
        <v>326</v>
      </c>
      <c r="B101" s="146"/>
      <c r="C101" s="152"/>
      <c r="E101" s="97"/>
      <c r="F101" s="97"/>
      <c r="G101" s="97"/>
      <c r="H101" s="97"/>
      <c r="I101" s="97"/>
      <c r="J101" s="97"/>
      <c r="K101" s="97"/>
      <c r="L101" s="97"/>
      <c r="M101" s="97"/>
      <c r="N101" s="97"/>
      <c r="O101" s="97"/>
      <c r="P101" s="97"/>
      <c r="Q101" s="97"/>
      <c r="R101" s="97"/>
      <c r="S101" s="97"/>
      <c r="T101" s="97"/>
      <c r="U101" s="97"/>
      <c r="V101" s="97"/>
      <c r="W101" s="97"/>
      <c r="X101" s="97"/>
    </row>
    <row r="102" spans="1:24" ht="12.75" thickBot="1" x14ac:dyDescent="0.25">
      <c r="A102" s="122" t="s">
        <v>538</v>
      </c>
      <c r="B102" s="204" t="s">
        <v>251</v>
      </c>
      <c r="C102" s="293">
        <f>C53</f>
        <v>630000</v>
      </c>
      <c r="E102" s="296">
        <f t="shared" ref="E102" si="129">C102</f>
        <v>630000</v>
      </c>
      <c r="F102" s="122">
        <f t="shared" ref="F102" si="130">C102</f>
        <v>630000</v>
      </c>
      <c r="G102" s="122">
        <f t="shared" ref="G102" si="131">C102</f>
        <v>630000</v>
      </c>
      <c r="H102" s="122">
        <f t="shared" ref="H102" si="132">C102</f>
        <v>630000</v>
      </c>
      <c r="I102" s="122">
        <f t="shared" ref="I102" si="133">C102</f>
        <v>630000</v>
      </c>
      <c r="J102" s="122">
        <f t="shared" ref="J102" si="134">C102</f>
        <v>630000</v>
      </c>
      <c r="K102" s="122">
        <f t="shared" ref="K102" si="135">C102</f>
        <v>630000</v>
      </c>
      <c r="L102" s="122">
        <f t="shared" ref="L102" si="136">C102</f>
        <v>630000</v>
      </c>
      <c r="M102" s="122">
        <f t="shared" ref="M102" si="137">C102</f>
        <v>630000</v>
      </c>
      <c r="N102" s="122">
        <f t="shared" ref="N102" si="138">C102</f>
        <v>630000</v>
      </c>
      <c r="O102" s="122">
        <f t="shared" ref="O102" si="139">C102</f>
        <v>630000</v>
      </c>
      <c r="P102" s="122">
        <f t="shared" ref="P102" si="140">C102</f>
        <v>630000</v>
      </c>
      <c r="Q102" s="122">
        <f t="shared" ref="Q102" si="141">C102</f>
        <v>630000</v>
      </c>
      <c r="R102" s="122">
        <f t="shared" ref="R102" si="142">C102</f>
        <v>630000</v>
      </c>
      <c r="S102" s="122">
        <f t="shared" ref="S102" si="143">C102</f>
        <v>630000</v>
      </c>
      <c r="T102" s="122">
        <f t="shared" ref="T102" si="144">C102</f>
        <v>630000</v>
      </c>
      <c r="U102" s="122">
        <f t="shared" ref="U102" si="145">C102</f>
        <v>630000</v>
      </c>
      <c r="V102" s="122">
        <f t="shared" ref="V102" si="146">C102</f>
        <v>630000</v>
      </c>
      <c r="W102" s="122">
        <f t="shared" ref="W102" si="147">C102</f>
        <v>630000</v>
      </c>
      <c r="X102" s="122">
        <f t="shared" ref="X102" si="148">C102</f>
        <v>630000</v>
      </c>
    </row>
    <row r="103" spans="1:24" ht="12.75" thickBot="1" x14ac:dyDescent="0.25">
      <c r="A103" s="150" t="s">
        <v>336</v>
      </c>
      <c r="B103" s="208"/>
      <c r="C103" s="151">
        <f t="shared" ref="C103" si="149">SUM(E103:X103)</f>
        <v>12600000</v>
      </c>
      <c r="E103" s="149">
        <f t="shared" ref="E103:X103" si="150">SUM(E102:E102)</f>
        <v>630000</v>
      </c>
      <c r="F103" s="149">
        <f t="shared" si="150"/>
        <v>630000</v>
      </c>
      <c r="G103" s="149">
        <f t="shared" si="150"/>
        <v>630000</v>
      </c>
      <c r="H103" s="149">
        <f t="shared" si="150"/>
        <v>630000</v>
      </c>
      <c r="I103" s="149">
        <f t="shared" si="150"/>
        <v>630000</v>
      </c>
      <c r="J103" s="149">
        <f t="shared" si="150"/>
        <v>630000</v>
      </c>
      <c r="K103" s="149">
        <f t="shared" si="150"/>
        <v>630000</v>
      </c>
      <c r="L103" s="149">
        <f t="shared" si="150"/>
        <v>630000</v>
      </c>
      <c r="M103" s="149">
        <f t="shared" si="150"/>
        <v>630000</v>
      </c>
      <c r="N103" s="149">
        <f t="shared" si="150"/>
        <v>630000</v>
      </c>
      <c r="O103" s="149">
        <f t="shared" si="150"/>
        <v>630000</v>
      </c>
      <c r="P103" s="149">
        <f t="shared" si="150"/>
        <v>630000</v>
      </c>
      <c r="Q103" s="149">
        <f t="shared" si="150"/>
        <v>630000</v>
      </c>
      <c r="R103" s="149">
        <f t="shared" si="150"/>
        <v>630000</v>
      </c>
      <c r="S103" s="149">
        <f t="shared" si="150"/>
        <v>630000</v>
      </c>
      <c r="T103" s="149">
        <f t="shared" si="150"/>
        <v>630000</v>
      </c>
      <c r="U103" s="149">
        <f t="shared" si="150"/>
        <v>630000</v>
      </c>
      <c r="V103" s="149">
        <f t="shared" si="150"/>
        <v>630000</v>
      </c>
      <c r="W103" s="149">
        <f t="shared" si="150"/>
        <v>630000</v>
      </c>
      <c r="X103" s="149">
        <f t="shared" si="150"/>
        <v>630000</v>
      </c>
    </row>
    <row r="104" spans="1:24" ht="13.5" customHeight="1" x14ac:dyDescent="0.2">
      <c r="A104" s="153" t="s">
        <v>241</v>
      </c>
      <c r="B104" s="153"/>
      <c r="C104" s="152"/>
      <c r="E104" s="97"/>
      <c r="F104" s="97"/>
      <c r="G104" s="97"/>
      <c r="H104" s="97"/>
      <c r="I104" s="97"/>
      <c r="J104" s="97"/>
      <c r="K104" s="97"/>
      <c r="L104" s="97"/>
      <c r="M104" s="97"/>
      <c r="N104" s="97"/>
      <c r="O104" s="97"/>
      <c r="P104" s="97"/>
      <c r="Q104" s="97"/>
      <c r="R104" s="97"/>
      <c r="S104" s="97"/>
      <c r="T104" s="97"/>
      <c r="U104" s="97"/>
      <c r="V104" s="97"/>
      <c r="W104" s="97"/>
      <c r="X104" s="97"/>
    </row>
    <row r="105" spans="1:24" x14ac:dyDescent="0.2">
      <c r="A105" s="122" t="s">
        <v>539</v>
      </c>
      <c r="B105" s="122" t="s">
        <v>253</v>
      </c>
      <c r="C105" s="285">
        <v>620000</v>
      </c>
      <c r="E105" s="122">
        <v>0</v>
      </c>
      <c r="F105" s="122"/>
      <c r="G105" s="122"/>
      <c r="H105" s="122"/>
      <c r="I105" s="122"/>
      <c r="J105" s="122"/>
      <c r="K105" s="122"/>
      <c r="L105" s="122"/>
      <c r="M105" s="122"/>
      <c r="N105" s="122"/>
      <c r="O105" s="122"/>
      <c r="P105" s="122"/>
      <c r="Q105" s="122"/>
      <c r="R105" s="122"/>
      <c r="S105" s="122"/>
      <c r="T105" s="122"/>
      <c r="U105" s="122"/>
      <c r="V105" s="122"/>
      <c r="W105" s="122"/>
      <c r="X105" s="122"/>
    </row>
    <row r="106" spans="1:24" ht="12.75" thickBot="1" x14ac:dyDescent="0.25">
      <c r="A106" s="154" t="s">
        <v>339</v>
      </c>
      <c r="B106" s="154"/>
      <c r="C106" s="147">
        <f>SUM(E106:X106)</f>
        <v>0</v>
      </c>
      <c r="E106" s="148">
        <f t="shared" ref="E106:X106" si="151">SUM(E105:E105)</f>
        <v>0</v>
      </c>
      <c r="F106" s="148">
        <f t="shared" si="151"/>
        <v>0</v>
      </c>
      <c r="G106" s="148">
        <f t="shared" si="151"/>
        <v>0</v>
      </c>
      <c r="H106" s="148">
        <f t="shared" si="151"/>
        <v>0</v>
      </c>
      <c r="I106" s="148">
        <f t="shared" si="151"/>
        <v>0</v>
      </c>
      <c r="J106" s="148">
        <f t="shared" si="151"/>
        <v>0</v>
      </c>
      <c r="K106" s="148">
        <f t="shared" si="151"/>
        <v>0</v>
      </c>
      <c r="L106" s="148">
        <f t="shared" si="151"/>
        <v>0</v>
      </c>
      <c r="M106" s="148">
        <f t="shared" si="151"/>
        <v>0</v>
      </c>
      <c r="N106" s="148">
        <f t="shared" si="151"/>
        <v>0</v>
      </c>
      <c r="O106" s="148">
        <f t="shared" si="151"/>
        <v>0</v>
      </c>
      <c r="P106" s="148">
        <f t="shared" si="151"/>
        <v>0</v>
      </c>
      <c r="Q106" s="148">
        <f t="shared" si="151"/>
        <v>0</v>
      </c>
      <c r="R106" s="148">
        <f t="shared" si="151"/>
        <v>0</v>
      </c>
      <c r="S106" s="148">
        <f t="shared" si="151"/>
        <v>0</v>
      </c>
      <c r="T106" s="148">
        <f t="shared" si="151"/>
        <v>0</v>
      </c>
      <c r="U106" s="148">
        <f t="shared" si="151"/>
        <v>0</v>
      </c>
      <c r="V106" s="148">
        <f t="shared" si="151"/>
        <v>0</v>
      </c>
      <c r="W106" s="148">
        <f t="shared" si="151"/>
        <v>0</v>
      </c>
      <c r="X106" s="148">
        <f t="shared" si="151"/>
        <v>0</v>
      </c>
    </row>
    <row r="107" spans="1:24" ht="12.75" thickBot="1" x14ac:dyDescent="0.25">
      <c r="A107" s="142" t="s">
        <v>549</v>
      </c>
      <c r="B107" s="142"/>
      <c r="C107" s="144">
        <f>SUM(E107:X107)</f>
        <v>12600000</v>
      </c>
      <c r="E107" s="143">
        <f t="shared" ref="E107:X107" si="152">(E100+E103+E106)</f>
        <v>630000</v>
      </c>
      <c r="F107" s="143">
        <f t="shared" si="152"/>
        <v>630000</v>
      </c>
      <c r="G107" s="143">
        <f t="shared" si="152"/>
        <v>630000</v>
      </c>
      <c r="H107" s="143">
        <f t="shared" si="152"/>
        <v>630000</v>
      </c>
      <c r="I107" s="143">
        <f t="shared" si="152"/>
        <v>630000</v>
      </c>
      <c r="J107" s="143">
        <f t="shared" si="152"/>
        <v>630000</v>
      </c>
      <c r="K107" s="143">
        <f t="shared" si="152"/>
        <v>630000</v>
      </c>
      <c r="L107" s="143">
        <f t="shared" si="152"/>
        <v>630000</v>
      </c>
      <c r="M107" s="143">
        <f t="shared" si="152"/>
        <v>630000</v>
      </c>
      <c r="N107" s="143">
        <f t="shared" si="152"/>
        <v>630000</v>
      </c>
      <c r="O107" s="143">
        <f t="shared" si="152"/>
        <v>630000</v>
      </c>
      <c r="P107" s="143">
        <f t="shared" si="152"/>
        <v>630000</v>
      </c>
      <c r="Q107" s="143">
        <f t="shared" si="152"/>
        <v>630000</v>
      </c>
      <c r="R107" s="143">
        <f t="shared" si="152"/>
        <v>630000</v>
      </c>
      <c r="S107" s="143">
        <f t="shared" si="152"/>
        <v>630000</v>
      </c>
      <c r="T107" s="143">
        <f t="shared" si="152"/>
        <v>630000</v>
      </c>
      <c r="U107" s="143">
        <f t="shared" si="152"/>
        <v>630000</v>
      </c>
      <c r="V107" s="143">
        <f t="shared" si="152"/>
        <v>630000</v>
      </c>
      <c r="W107" s="143">
        <f t="shared" si="152"/>
        <v>630000</v>
      </c>
      <c r="X107" s="143">
        <f t="shared" si="152"/>
        <v>630000</v>
      </c>
    </row>
    <row r="108" spans="1:24" s="226" customFormat="1" ht="12.75" x14ac:dyDescent="0.2">
      <c r="C108" s="227" t="s">
        <v>245</v>
      </c>
      <c r="E108" s="228">
        <f>80%*$C$9</f>
        <v>890.11200000000008</v>
      </c>
      <c r="F108" s="228">
        <f>60%*$C$9</f>
        <v>667.58400000000006</v>
      </c>
      <c r="G108" s="228">
        <f>20%*$C$9</f>
        <v>222.52800000000002</v>
      </c>
      <c r="H108" s="228">
        <f t="shared" ref="H108:X108" si="153">0%*$C$9</f>
        <v>0</v>
      </c>
      <c r="I108" s="228">
        <f t="shared" si="153"/>
        <v>0</v>
      </c>
      <c r="J108" s="228">
        <f t="shared" si="153"/>
        <v>0</v>
      </c>
      <c r="K108" s="228">
        <f t="shared" si="153"/>
        <v>0</v>
      </c>
      <c r="L108" s="228">
        <f t="shared" si="153"/>
        <v>0</v>
      </c>
      <c r="M108" s="228">
        <f t="shared" si="153"/>
        <v>0</v>
      </c>
      <c r="N108" s="228">
        <f t="shared" si="153"/>
        <v>0</v>
      </c>
      <c r="O108" s="228">
        <f t="shared" si="153"/>
        <v>0</v>
      </c>
      <c r="P108" s="228">
        <f t="shared" si="153"/>
        <v>0</v>
      </c>
      <c r="Q108" s="228">
        <f t="shared" si="153"/>
        <v>0</v>
      </c>
      <c r="R108" s="228">
        <f t="shared" si="153"/>
        <v>0</v>
      </c>
      <c r="S108" s="228">
        <f t="shared" si="153"/>
        <v>0</v>
      </c>
      <c r="T108" s="228">
        <f t="shared" si="153"/>
        <v>0</v>
      </c>
      <c r="U108" s="228">
        <f t="shared" si="153"/>
        <v>0</v>
      </c>
      <c r="V108" s="228">
        <f t="shared" si="153"/>
        <v>0</v>
      </c>
      <c r="W108" s="228">
        <f t="shared" si="153"/>
        <v>0</v>
      </c>
      <c r="X108" s="228">
        <f t="shared" si="153"/>
        <v>0</v>
      </c>
    </row>
    <row r="109" spans="1:24" s="97" customFormat="1" ht="13.5" thickBot="1" x14ac:dyDescent="0.25">
      <c r="C109" s="227" t="s">
        <v>293</v>
      </c>
      <c r="E109" s="228">
        <f>20%*$C$9</f>
        <v>222.52800000000002</v>
      </c>
      <c r="F109" s="228">
        <f>40%*$C$9</f>
        <v>445.05600000000004</v>
      </c>
      <c r="G109" s="228">
        <f>80%*$C$9</f>
        <v>890.11200000000008</v>
      </c>
      <c r="H109" s="228">
        <f t="shared" ref="H109:X109" si="154">100%*$C$9</f>
        <v>1112.6400000000001</v>
      </c>
      <c r="I109" s="228">
        <f t="shared" si="154"/>
        <v>1112.6400000000001</v>
      </c>
      <c r="J109" s="228">
        <f t="shared" si="154"/>
        <v>1112.6400000000001</v>
      </c>
      <c r="K109" s="228">
        <f t="shared" si="154"/>
        <v>1112.6400000000001</v>
      </c>
      <c r="L109" s="228">
        <f t="shared" si="154"/>
        <v>1112.6400000000001</v>
      </c>
      <c r="M109" s="228">
        <f t="shared" si="154"/>
        <v>1112.6400000000001</v>
      </c>
      <c r="N109" s="228">
        <f t="shared" si="154"/>
        <v>1112.6400000000001</v>
      </c>
      <c r="O109" s="228">
        <f t="shared" si="154"/>
        <v>1112.6400000000001</v>
      </c>
      <c r="P109" s="228">
        <f t="shared" si="154"/>
        <v>1112.6400000000001</v>
      </c>
      <c r="Q109" s="228">
        <f t="shared" si="154"/>
        <v>1112.6400000000001</v>
      </c>
      <c r="R109" s="228">
        <f t="shared" si="154"/>
        <v>1112.6400000000001</v>
      </c>
      <c r="S109" s="228">
        <f t="shared" si="154"/>
        <v>1112.6400000000001</v>
      </c>
      <c r="T109" s="228">
        <f t="shared" si="154"/>
        <v>1112.6400000000001</v>
      </c>
      <c r="U109" s="228">
        <f t="shared" si="154"/>
        <v>1112.6400000000001</v>
      </c>
      <c r="V109" s="228">
        <f t="shared" si="154"/>
        <v>1112.6400000000001</v>
      </c>
      <c r="W109" s="228">
        <f t="shared" si="154"/>
        <v>1112.6400000000001</v>
      </c>
      <c r="X109" s="228">
        <f t="shared" si="154"/>
        <v>1112.6400000000001</v>
      </c>
    </row>
    <row r="110" spans="1:24" ht="12" customHeight="1" thickBot="1" x14ac:dyDescent="0.25">
      <c r="A110" s="142" t="s">
        <v>550</v>
      </c>
      <c r="B110" s="142"/>
      <c r="C110" s="144">
        <f>SUM(E110:X110)</f>
        <v>13231652211.565716</v>
      </c>
      <c r="E110" s="287">
        <f t="shared" ref="E110:X110" si="155">(E24*E108)+(E107*E109)</f>
        <v>307157305.78285718</v>
      </c>
      <c r="F110" s="287">
        <f t="shared" si="155"/>
        <v>405608779.33714283</v>
      </c>
      <c r="G110" s="287">
        <f t="shared" si="155"/>
        <v>602511726.44571424</v>
      </c>
      <c r="H110" s="287">
        <f t="shared" si="155"/>
        <v>700963200.00000012</v>
      </c>
      <c r="I110" s="287">
        <f t="shared" si="155"/>
        <v>700963200.00000012</v>
      </c>
      <c r="J110" s="287">
        <f t="shared" si="155"/>
        <v>700963200.00000012</v>
      </c>
      <c r="K110" s="287">
        <f t="shared" si="155"/>
        <v>700963200.00000012</v>
      </c>
      <c r="L110" s="287">
        <f t="shared" si="155"/>
        <v>700963200.00000012</v>
      </c>
      <c r="M110" s="287">
        <f t="shared" si="155"/>
        <v>700963200.00000012</v>
      </c>
      <c r="N110" s="287">
        <f t="shared" si="155"/>
        <v>700963200.00000012</v>
      </c>
      <c r="O110" s="287">
        <f t="shared" si="155"/>
        <v>700963200.00000012</v>
      </c>
      <c r="P110" s="287">
        <f t="shared" si="155"/>
        <v>700963200.00000012</v>
      </c>
      <c r="Q110" s="287">
        <f t="shared" si="155"/>
        <v>700963200.00000012</v>
      </c>
      <c r="R110" s="287">
        <f t="shared" si="155"/>
        <v>700963200.00000012</v>
      </c>
      <c r="S110" s="287">
        <f t="shared" si="155"/>
        <v>700963200.00000012</v>
      </c>
      <c r="T110" s="287">
        <f t="shared" si="155"/>
        <v>700963200.00000012</v>
      </c>
      <c r="U110" s="287">
        <f t="shared" si="155"/>
        <v>700963200.00000012</v>
      </c>
      <c r="V110" s="287">
        <f t="shared" si="155"/>
        <v>700963200.00000012</v>
      </c>
      <c r="W110" s="287">
        <f t="shared" si="155"/>
        <v>700963200.00000012</v>
      </c>
      <c r="X110" s="287">
        <f t="shared" si="155"/>
        <v>700963200.00000012</v>
      </c>
    </row>
    <row r="111" spans="1:24" x14ac:dyDescent="0.2">
      <c r="E111" s="288"/>
    </row>
    <row r="113" spans="1:24" ht="25.5" x14ac:dyDescent="0.2">
      <c r="A113" s="140" t="s">
        <v>551</v>
      </c>
      <c r="B113" s="140"/>
      <c r="D113" s="98"/>
      <c r="G113" s="341"/>
    </row>
    <row r="114" spans="1:24" x14ac:dyDescent="0.2">
      <c r="A114" s="123" t="s">
        <v>248</v>
      </c>
      <c r="B114" s="204" t="s">
        <v>264</v>
      </c>
      <c r="C114" s="295">
        <v>0.01</v>
      </c>
    </row>
    <row r="115" spans="1:24" x14ac:dyDescent="0.2">
      <c r="A115" s="123" t="s">
        <v>250</v>
      </c>
      <c r="B115" s="204" t="s">
        <v>265</v>
      </c>
      <c r="C115" s="211">
        <f>C65</f>
        <v>1200</v>
      </c>
      <c r="E115" s="194">
        <f>C115</f>
        <v>1200</v>
      </c>
      <c r="F115" s="194">
        <f>C115*(1-C114)</f>
        <v>1188</v>
      </c>
      <c r="G115" s="194">
        <f>F115*(1-C114)</f>
        <v>1176.1199999999999</v>
      </c>
      <c r="H115" s="194">
        <f>G115*(1-C114)</f>
        <v>1164.3588</v>
      </c>
      <c r="I115" s="194">
        <f>H115*(1-C114)</f>
        <v>1152.7152120000001</v>
      </c>
      <c r="J115" s="194">
        <f>I115*(1-C114)</f>
        <v>1141.1880598800001</v>
      </c>
      <c r="K115" s="194">
        <f>J115*(1-C114)</f>
        <v>1129.7761792812</v>
      </c>
      <c r="L115" s="194">
        <f>K115*(1-C114)</f>
        <v>1118.478417488388</v>
      </c>
      <c r="M115" s="194">
        <f>L115*(1-C114)</f>
        <v>1107.2936333135042</v>
      </c>
      <c r="N115" s="194">
        <f>M115*(1-C114)</f>
        <v>1096.2206969803692</v>
      </c>
      <c r="O115" s="194">
        <f>N115*(1-C114)</f>
        <v>1085.2584900105655</v>
      </c>
      <c r="P115" s="194">
        <f>O115*(1-C114)</f>
        <v>1074.4059051104598</v>
      </c>
      <c r="Q115" s="194">
        <f>P115*(1-C114)</f>
        <v>1063.6618460593552</v>
      </c>
      <c r="R115" s="194">
        <f>Q115*(1-C114)</f>
        <v>1053.0252275987616</v>
      </c>
      <c r="S115" s="194">
        <f>R115*(1-C114)</f>
        <v>1042.4949753227741</v>
      </c>
      <c r="T115" s="194">
        <f>S115*(1-C114)</f>
        <v>1032.0700255695463</v>
      </c>
      <c r="U115" s="194">
        <f>T115*(1-C114)</f>
        <v>1021.7493253138508</v>
      </c>
      <c r="V115" s="194">
        <f>U115*(1-C114)</f>
        <v>1011.5318320607123</v>
      </c>
      <c r="W115" s="194">
        <f>V115*(1-C114)</f>
        <v>1001.4165137401052</v>
      </c>
      <c r="X115" s="194">
        <f>W115*(1-C114)</f>
        <v>991.40234860270414</v>
      </c>
    </row>
    <row r="116" spans="1:24" ht="12.75" thickBot="1" x14ac:dyDescent="0.25">
      <c r="A116" s="123" t="s">
        <v>252</v>
      </c>
      <c r="B116" s="204" t="s">
        <v>266</v>
      </c>
      <c r="C116" s="200">
        <v>3500</v>
      </c>
      <c r="E116" s="122">
        <f>C116</f>
        <v>3500</v>
      </c>
      <c r="F116" s="122">
        <f t="shared" ref="F116" si="156">C116</f>
        <v>3500</v>
      </c>
      <c r="G116" s="122">
        <f t="shared" ref="G116" si="157">C116</f>
        <v>3500</v>
      </c>
      <c r="H116" s="122">
        <f t="shared" ref="H116" si="158">C116</f>
        <v>3500</v>
      </c>
      <c r="I116" s="122">
        <f t="shared" ref="I116" si="159">C116</f>
        <v>3500</v>
      </c>
      <c r="J116" s="122">
        <f t="shared" ref="J116" si="160">C116</f>
        <v>3500</v>
      </c>
      <c r="K116" s="122">
        <f t="shared" ref="K116" si="161">C116</f>
        <v>3500</v>
      </c>
      <c r="L116" s="122">
        <f t="shared" ref="L116" si="162">C116</f>
        <v>3500</v>
      </c>
      <c r="M116" s="122">
        <f t="shared" ref="M116" si="163">C116</f>
        <v>3500</v>
      </c>
      <c r="N116" s="122">
        <f t="shared" ref="N116" si="164">C116</f>
        <v>3500</v>
      </c>
      <c r="O116" s="122">
        <f t="shared" ref="O116" si="165">C116</f>
        <v>3500</v>
      </c>
      <c r="P116" s="122">
        <f t="shared" ref="P116" si="166">C116</f>
        <v>3500</v>
      </c>
      <c r="Q116" s="122">
        <f t="shared" ref="Q116" si="167">C116</f>
        <v>3500</v>
      </c>
      <c r="R116" s="122">
        <f t="shared" ref="R116" si="168">C116</f>
        <v>3500</v>
      </c>
      <c r="S116" s="122">
        <f t="shared" ref="S116" si="169">C116</f>
        <v>3500</v>
      </c>
      <c r="T116" s="122">
        <f t="shared" ref="T116" si="170">C116</f>
        <v>3500</v>
      </c>
      <c r="U116" s="122">
        <f t="shared" ref="U116" si="171">C116</f>
        <v>3500</v>
      </c>
      <c r="V116" s="122">
        <f t="shared" ref="V116" si="172">C116</f>
        <v>3500</v>
      </c>
      <c r="W116" s="122">
        <f t="shared" ref="W116" si="173">C116</f>
        <v>3500</v>
      </c>
      <c r="X116" s="122">
        <f t="shared" ref="X116" si="174">C116</f>
        <v>3500</v>
      </c>
    </row>
    <row r="117" spans="1:24" ht="12.75" thickBot="1" x14ac:dyDescent="0.25">
      <c r="A117" s="142" t="s">
        <v>552</v>
      </c>
      <c r="B117" s="209"/>
      <c r="C117" s="144">
        <f>SUM(E117:X117)</f>
        <v>76479086.209163025</v>
      </c>
      <c r="E117" s="236">
        <f>(E115*E116)</f>
        <v>4200000</v>
      </c>
      <c r="F117" s="236">
        <f t="shared" ref="F117:X117" si="175">(F115*F116)</f>
        <v>4158000</v>
      </c>
      <c r="G117" s="236">
        <f t="shared" si="175"/>
        <v>4116419.9999999995</v>
      </c>
      <c r="H117" s="236">
        <f t="shared" si="175"/>
        <v>4075255.8</v>
      </c>
      <c r="I117" s="236">
        <f t="shared" si="175"/>
        <v>4034503.2420000001</v>
      </c>
      <c r="J117" s="236">
        <f t="shared" si="175"/>
        <v>3994158.2095800005</v>
      </c>
      <c r="K117" s="236">
        <f t="shared" si="175"/>
        <v>3954216.6274842001</v>
      </c>
      <c r="L117" s="236">
        <f t="shared" si="175"/>
        <v>3914674.4612093582</v>
      </c>
      <c r="M117" s="236">
        <f t="shared" si="175"/>
        <v>3875527.7165972646</v>
      </c>
      <c r="N117" s="236">
        <f t="shared" si="175"/>
        <v>3836772.4394312925</v>
      </c>
      <c r="O117" s="236">
        <f t="shared" si="175"/>
        <v>3798404.7150369794</v>
      </c>
      <c r="P117" s="236">
        <f t="shared" si="175"/>
        <v>3760420.6678866092</v>
      </c>
      <c r="Q117" s="236">
        <f t="shared" si="175"/>
        <v>3722816.4612077433</v>
      </c>
      <c r="R117" s="236">
        <f t="shared" si="175"/>
        <v>3685588.2965956656</v>
      </c>
      <c r="S117" s="236">
        <f t="shared" si="175"/>
        <v>3648732.4136297093</v>
      </c>
      <c r="T117" s="236">
        <f t="shared" si="175"/>
        <v>3612245.0894934121</v>
      </c>
      <c r="U117" s="236">
        <f t="shared" si="175"/>
        <v>3576122.6385984779</v>
      </c>
      <c r="V117" s="236">
        <f t="shared" si="175"/>
        <v>3540361.4122124929</v>
      </c>
      <c r="W117" s="236">
        <f t="shared" si="175"/>
        <v>3504957.798090368</v>
      </c>
      <c r="X117" s="236">
        <f t="shared" si="175"/>
        <v>3469908.2201094646</v>
      </c>
    </row>
    <row r="118" spans="1:24" s="226" customFormat="1" ht="12.75" x14ac:dyDescent="0.2">
      <c r="C118" s="227" t="s">
        <v>245</v>
      </c>
      <c r="E118" s="228">
        <f>80%*$C$9</f>
        <v>890.11200000000008</v>
      </c>
      <c r="F118" s="228">
        <f>60%*$C$9</f>
        <v>667.58400000000006</v>
      </c>
      <c r="G118" s="228">
        <f>20%*$C$9</f>
        <v>222.52800000000002</v>
      </c>
      <c r="H118" s="228">
        <f>0%*$C$9</f>
        <v>0</v>
      </c>
      <c r="I118" s="228">
        <f t="shared" ref="I118:X118" si="176">0%*$C$9</f>
        <v>0</v>
      </c>
      <c r="J118" s="228">
        <f t="shared" si="176"/>
        <v>0</v>
      </c>
      <c r="K118" s="228">
        <f t="shared" si="176"/>
        <v>0</v>
      </c>
      <c r="L118" s="228">
        <f t="shared" si="176"/>
        <v>0</v>
      </c>
      <c r="M118" s="228">
        <f t="shared" si="176"/>
        <v>0</v>
      </c>
      <c r="N118" s="228">
        <f t="shared" si="176"/>
        <v>0</v>
      </c>
      <c r="O118" s="228">
        <f t="shared" si="176"/>
        <v>0</v>
      </c>
      <c r="P118" s="228">
        <f t="shared" si="176"/>
        <v>0</v>
      </c>
      <c r="Q118" s="228">
        <f t="shared" si="176"/>
        <v>0</v>
      </c>
      <c r="R118" s="228">
        <f t="shared" si="176"/>
        <v>0</v>
      </c>
      <c r="S118" s="228">
        <f t="shared" si="176"/>
        <v>0</v>
      </c>
      <c r="T118" s="228">
        <f t="shared" si="176"/>
        <v>0</v>
      </c>
      <c r="U118" s="228">
        <f t="shared" si="176"/>
        <v>0</v>
      </c>
      <c r="V118" s="228">
        <f t="shared" si="176"/>
        <v>0</v>
      </c>
      <c r="W118" s="228">
        <f t="shared" si="176"/>
        <v>0</v>
      </c>
      <c r="X118" s="228">
        <f t="shared" si="176"/>
        <v>0</v>
      </c>
    </row>
    <row r="119" spans="1:24" s="226" customFormat="1" ht="12.75" x14ac:dyDescent="0.2">
      <c r="C119" s="230" t="s">
        <v>301</v>
      </c>
      <c r="E119" s="249">
        <f>E118*E33</f>
        <v>3204403200.0000005</v>
      </c>
      <c r="F119" s="249">
        <f>F118*F33</f>
        <v>2379269376</v>
      </c>
      <c r="G119" s="228">
        <f t="shared" ref="G119:X119" si="177">G118*G33</f>
        <v>785158894.08000004</v>
      </c>
      <c r="H119" s="228">
        <f t="shared" si="177"/>
        <v>0</v>
      </c>
      <c r="I119" s="228">
        <f t="shared" si="177"/>
        <v>0</v>
      </c>
      <c r="J119" s="228">
        <f t="shared" si="177"/>
        <v>0</v>
      </c>
      <c r="K119" s="228">
        <f t="shared" si="177"/>
        <v>0</v>
      </c>
      <c r="L119" s="228">
        <f t="shared" si="177"/>
        <v>0</v>
      </c>
      <c r="M119" s="228">
        <f t="shared" si="177"/>
        <v>0</v>
      </c>
      <c r="N119" s="228">
        <f t="shared" si="177"/>
        <v>0</v>
      </c>
      <c r="O119" s="228">
        <f t="shared" si="177"/>
        <v>0</v>
      </c>
      <c r="P119" s="228">
        <f t="shared" si="177"/>
        <v>0</v>
      </c>
      <c r="Q119" s="228">
        <f t="shared" si="177"/>
        <v>0</v>
      </c>
      <c r="R119" s="228">
        <f t="shared" si="177"/>
        <v>0</v>
      </c>
      <c r="S119" s="228">
        <f t="shared" si="177"/>
        <v>0</v>
      </c>
      <c r="T119" s="228">
        <f t="shared" si="177"/>
        <v>0</v>
      </c>
      <c r="U119" s="228">
        <f t="shared" si="177"/>
        <v>0</v>
      </c>
      <c r="V119" s="228">
        <f t="shared" si="177"/>
        <v>0</v>
      </c>
      <c r="W119" s="228">
        <f t="shared" si="177"/>
        <v>0</v>
      </c>
      <c r="X119" s="228">
        <f t="shared" si="177"/>
        <v>0</v>
      </c>
    </row>
    <row r="120" spans="1:24" s="97" customFormat="1" ht="12.75" x14ac:dyDescent="0.2">
      <c r="C120" s="227" t="s">
        <v>293</v>
      </c>
      <c r="E120" s="228">
        <f>20%*$C$9</f>
        <v>222.52800000000002</v>
      </c>
      <c r="F120" s="228">
        <f>40%*$C$9</f>
        <v>445.05600000000004</v>
      </c>
      <c r="G120" s="228">
        <f>80%*$C$9</f>
        <v>890.11200000000008</v>
      </c>
      <c r="H120" s="228">
        <f>100%*$C$9</f>
        <v>1112.6400000000001</v>
      </c>
      <c r="I120" s="228">
        <f>100%*$C$9</f>
        <v>1112.6400000000001</v>
      </c>
      <c r="J120" s="228">
        <f t="shared" ref="J120:X120" si="178">100%*$C$9</f>
        <v>1112.6400000000001</v>
      </c>
      <c r="K120" s="228">
        <f t="shared" si="178"/>
        <v>1112.6400000000001</v>
      </c>
      <c r="L120" s="228">
        <f t="shared" si="178"/>
        <v>1112.6400000000001</v>
      </c>
      <c r="M120" s="228">
        <f t="shared" si="178"/>
        <v>1112.6400000000001</v>
      </c>
      <c r="N120" s="228">
        <f t="shared" si="178"/>
        <v>1112.6400000000001</v>
      </c>
      <c r="O120" s="228">
        <f t="shared" si="178"/>
        <v>1112.6400000000001</v>
      </c>
      <c r="P120" s="228">
        <f t="shared" si="178"/>
        <v>1112.6400000000001</v>
      </c>
      <c r="Q120" s="228">
        <f t="shared" si="178"/>
        <v>1112.6400000000001</v>
      </c>
      <c r="R120" s="228">
        <f t="shared" si="178"/>
        <v>1112.6400000000001</v>
      </c>
      <c r="S120" s="228">
        <f t="shared" si="178"/>
        <v>1112.6400000000001</v>
      </c>
      <c r="T120" s="228">
        <f t="shared" si="178"/>
        <v>1112.6400000000001</v>
      </c>
      <c r="U120" s="228">
        <f t="shared" si="178"/>
        <v>1112.6400000000001</v>
      </c>
      <c r="V120" s="228">
        <f t="shared" si="178"/>
        <v>1112.6400000000001</v>
      </c>
      <c r="W120" s="228">
        <f t="shared" si="178"/>
        <v>1112.6400000000001</v>
      </c>
      <c r="X120" s="228">
        <f t="shared" si="178"/>
        <v>1112.6400000000001</v>
      </c>
    </row>
    <row r="121" spans="1:24" s="97" customFormat="1" ht="13.5" thickBot="1" x14ac:dyDescent="0.25">
      <c r="C121" s="231" t="s">
        <v>302</v>
      </c>
      <c r="E121" s="228">
        <f>E120*((E113*E114)+(E115*E116))</f>
        <v>934617600.00000012</v>
      </c>
      <c r="F121" s="228">
        <f>F120*F117</f>
        <v>1850542848.0000002</v>
      </c>
      <c r="G121" s="228">
        <f t="shared" ref="G121:X121" si="179">G120*G117</f>
        <v>3664074839.04</v>
      </c>
      <c r="H121" s="228">
        <f t="shared" si="179"/>
        <v>4534292613.3120003</v>
      </c>
      <c r="I121" s="228">
        <f t="shared" si="179"/>
        <v>4488949687.1788807</v>
      </c>
      <c r="J121" s="228">
        <f t="shared" si="179"/>
        <v>4444060190.3070917</v>
      </c>
      <c r="K121" s="228">
        <f t="shared" si="179"/>
        <v>4399619588.4040203</v>
      </c>
      <c r="L121" s="228">
        <f t="shared" si="179"/>
        <v>4355623392.5199804</v>
      </c>
      <c r="M121" s="228">
        <f t="shared" si="179"/>
        <v>4312067158.5947809</v>
      </c>
      <c r="N121" s="228">
        <f t="shared" si="179"/>
        <v>4268946487.0088334</v>
      </c>
      <c r="O121" s="228">
        <f t="shared" si="179"/>
        <v>4226257022.1387453</v>
      </c>
      <c r="P121" s="228">
        <f t="shared" si="179"/>
        <v>4183994451.9173574</v>
      </c>
      <c r="Q121" s="228">
        <f t="shared" si="179"/>
        <v>4142154507.3981838</v>
      </c>
      <c r="R121" s="228">
        <f t="shared" si="179"/>
        <v>4100732962.3242016</v>
      </c>
      <c r="S121" s="228">
        <f t="shared" si="179"/>
        <v>4059725632.7009602</v>
      </c>
      <c r="T121" s="228">
        <f t="shared" si="179"/>
        <v>4019128376.3739505</v>
      </c>
      <c r="U121" s="228">
        <f t="shared" si="179"/>
        <v>3978937092.6102109</v>
      </c>
      <c r="V121" s="228">
        <f t="shared" si="179"/>
        <v>3939147721.6841083</v>
      </c>
      <c r="W121" s="228">
        <f t="shared" si="179"/>
        <v>3899756244.4672675</v>
      </c>
      <c r="X121" s="228">
        <f t="shared" si="179"/>
        <v>3860758682.0225949</v>
      </c>
    </row>
    <row r="122" spans="1:24" ht="12.75" thickBot="1" x14ac:dyDescent="0.25">
      <c r="A122" s="142" t="s">
        <v>553</v>
      </c>
      <c r="B122" s="209"/>
      <c r="C122" s="144">
        <f>SUM(E122:X122)</f>
        <v>84032218568.083176</v>
      </c>
      <c r="E122" s="343">
        <f>E119+E121</f>
        <v>4139020800.0000005</v>
      </c>
      <c r="F122" s="236">
        <f t="shared" ref="F122:X122" si="180">F119+F121</f>
        <v>4229812224</v>
      </c>
      <c r="G122" s="236">
        <f t="shared" si="180"/>
        <v>4449233733.1199999</v>
      </c>
      <c r="H122" s="236">
        <f t="shared" si="180"/>
        <v>4534292613.3120003</v>
      </c>
      <c r="I122" s="236">
        <f t="shared" si="180"/>
        <v>4488949687.1788807</v>
      </c>
      <c r="J122" s="236">
        <f t="shared" si="180"/>
        <v>4444060190.3070917</v>
      </c>
      <c r="K122" s="236">
        <f t="shared" si="180"/>
        <v>4399619588.4040203</v>
      </c>
      <c r="L122" s="236">
        <f t="shared" si="180"/>
        <v>4355623392.5199804</v>
      </c>
      <c r="M122" s="236">
        <f t="shared" si="180"/>
        <v>4312067158.5947809</v>
      </c>
      <c r="N122" s="236">
        <f t="shared" si="180"/>
        <v>4268946487.0088334</v>
      </c>
      <c r="O122" s="236">
        <f t="shared" si="180"/>
        <v>4226257022.1387453</v>
      </c>
      <c r="P122" s="236">
        <f t="shared" si="180"/>
        <v>4183994451.9173574</v>
      </c>
      <c r="Q122" s="236">
        <f t="shared" si="180"/>
        <v>4142154507.3981838</v>
      </c>
      <c r="R122" s="236">
        <f t="shared" si="180"/>
        <v>4100732962.3242016</v>
      </c>
      <c r="S122" s="236">
        <f t="shared" si="180"/>
        <v>4059725632.7009602</v>
      </c>
      <c r="T122" s="236">
        <f t="shared" si="180"/>
        <v>4019128376.3739505</v>
      </c>
      <c r="U122" s="236">
        <f t="shared" si="180"/>
        <v>3978937092.6102109</v>
      </c>
      <c r="V122" s="236">
        <f t="shared" si="180"/>
        <v>3939147721.6841083</v>
      </c>
      <c r="W122" s="236">
        <f t="shared" si="180"/>
        <v>3899756244.4672675</v>
      </c>
      <c r="X122" s="236">
        <f t="shared" si="180"/>
        <v>3860758682.0225949</v>
      </c>
    </row>
    <row r="124" spans="1:24" x14ac:dyDescent="0.2">
      <c r="A124" s="281" t="s">
        <v>304</v>
      </c>
      <c r="B124" s="281"/>
      <c r="C124" s="145"/>
      <c r="D124" s="141"/>
      <c r="E124" s="282"/>
      <c r="F124" s="282"/>
      <c r="G124" s="141"/>
      <c r="H124" s="141"/>
      <c r="I124" s="141"/>
      <c r="J124" s="141"/>
      <c r="K124" s="141"/>
      <c r="L124" s="141"/>
      <c r="M124" s="141"/>
      <c r="N124" s="141"/>
      <c r="O124" s="141"/>
      <c r="P124" s="141"/>
      <c r="Q124" s="141"/>
      <c r="R124" s="141"/>
      <c r="S124" s="141"/>
      <c r="T124" s="141"/>
      <c r="U124" s="141"/>
      <c r="V124" s="141"/>
      <c r="W124" s="141"/>
      <c r="X124" s="141"/>
    </row>
    <row r="125" spans="1:24" ht="24" x14ac:dyDescent="0.2">
      <c r="A125" s="98" t="s">
        <v>547</v>
      </c>
      <c r="B125" s="98" t="s">
        <v>268</v>
      </c>
      <c r="C125" s="98">
        <v>1666586</v>
      </c>
      <c r="E125" s="98">
        <f>$C$75</f>
        <v>1666586</v>
      </c>
      <c r="F125" s="98">
        <f t="shared" ref="F125:X125" si="181">$C$75</f>
        <v>1666586</v>
      </c>
      <c r="G125" s="98">
        <f t="shared" si="181"/>
        <v>1666586</v>
      </c>
      <c r="H125" s="98">
        <f t="shared" si="181"/>
        <v>1666586</v>
      </c>
      <c r="I125" s="98">
        <f t="shared" si="181"/>
        <v>1666586</v>
      </c>
      <c r="J125" s="98">
        <f t="shared" si="181"/>
        <v>1666586</v>
      </c>
      <c r="K125" s="98">
        <f t="shared" si="181"/>
        <v>1666586</v>
      </c>
      <c r="L125" s="98">
        <f t="shared" si="181"/>
        <v>1666586</v>
      </c>
      <c r="M125" s="98">
        <f t="shared" si="181"/>
        <v>1666586</v>
      </c>
      <c r="N125" s="98">
        <f t="shared" si="181"/>
        <v>1666586</v>
      </c>
      <c r="O125" s="98">
        <f t="shared" si="181"/>
        <v>1666586</v>
      </c>
      <c r="P125" s="98">
        <f t="shared" si="181"/>
        <v>1666586</v>
      </c>
      <c r="Q125" s="98">
        <f t="shared" si="181"/>
        <v>1666586</v>
      </c>
      <c r="R125" s="98">
        <f t="shared" si="181"/>
        <v>1666586</v>
      </c>
      <c r="S125" s="98">
        <f t="shared" si="181"/>
        <v>1666586</v>
      </c>
      <c r="T125" s="98">
        <f t="shared" si="181"/>
        <v>1666586</v>
      </c>
      <c r="U125" s="98">
        <f t="shared" si="181"/>
        <v>1666586</v>
      </c>
      <c r="V125" s="98">
        <f t="shared" si="181"/>
        <v>1666586</v>
      </c>
      <c r="W125" s="98">
        <f t="shared" si="181"/>
        <v>1666586</v>
      </c>
      <c r="X125" s="98">
        <f t="shared" si="181"/>
        <v>1666586</v>
      </c>
    </row>
    <row r="126" spans="1:24" x14ac:dyDescent="0.2">
      <c r="A126" s="281" t="s">
        <v>307</v>
      </c>
      <c r="B126" s="281"/>
      <c r="C126" s="283">
        <f>SUM(E126:X126)</f>
        <v>33331720</v>
      </c>
      <c r="D126" s="141"/>
      <c r="E126" s="282">
        <f t="shared" ref="E126:X126" si="182">SUM(E125:E125)</f>
        <v>1666586</v>
      </c>
      <c r="F126" s="282">
        <f t="shared" si="182"/>
        <v>1666586</v>
      </c>
      <c r="G126" s="282">
        <f t="shared" si="182"/>
        <v>1666586</v>
      </c>
      <c r="H126" s="282">
        <f t="shared" si="182"/>
        <v>1666586</v>
      </c>
      <c r="I126" s="282">
        <f t="shared" si="182"/>
        <v>1666586</v>
      </c>
      <c r="J126" s="282">
        <f t="shared" si="182"/>
        <v>1666586</v>
      </c>
      <c r="K126" s="282">
        <f t="shared" si="182"/>
        <v>1666586</v>
      </c>
      <c r="L126" s="282">
        <f t="shared" si="182"/>
        <v>1666586</v>
      </c>
      <c r="M126" s="282">
        <f t="shared" si="182"/>
        <v>1666586</v>
      </c>
      <c r="N126" s="282">
        <f t="shared" si="182"/>
        <v>1666586</v>
      </c>
      <c r="O126" s="282">
        <f t="shared" si="182"/>
        <v>1666586</v>
      </c>
      <c r="P126" s="282">
        <f t="shared" si="182"/>
        <v>1666586</v>
      </c>
      <c r="Q126" s="282">
        <f t="shared" si="182"/>
        <v>1666586</v>
      </c>
      <c r="R126" s="282">
        <f t="shared" si="182"/>
        <v>1666586</v>
      </c>
      <c r="S126" s="282">
        <f t="shared" si="182"/>
        <v>1666586</v>
      </c>
      <c r="T126" s="282">
        <f t="shared" si="182"/>
        <v>1666586</v>
      </c>
      <c r="U126" s="282">
        <f t="shared" si="182"/>
        <v>1666586</v>
      </c>
      <c r="V126" s="282">
        <f t="shared" si="182"/>
        <v>1666586</v>
      </c>
      <c r="W126" s="282">
        <f t="shared" si="182"/>
        <v>1666586</v>
      </c>
      <c r="X126" s="282">
        <f t="shared" si="182"/>
        <v>1666586</v>
      </c>
    </row>
    <row r="128" spans="1:24" ht="33.6" customHeight="1" x14ac:dyDescent="0.2">
      <c r="A128" s="140" t="s">
        <v>554</v>
      </c>
      <c r="B128" s="140"/>
      <c r="C128" s="145"/>
      <c r="D128" s="107"/>
    </row>
    <row r="129" spans="1:24" x14ac:dyDescent="0.2">
      <c r="A129" s="146" t="s">
        <v>349</v>
      </c>
      <c r="B129" s="146"/>
      <c r="C129" s="146">
        <f>SUM(E129:X129)</f>
        <v>63879086.209163025</v>
      </c>
      <c r="D129" s="214"/>
      <c r="E129" s="213">
        <f t="shared" ref="E129:X129" si="183">E117-E107</f>
        <v>3570000</v>
      </c>
      <c r="F129" s="213">
        <f t="shared" si="183"/>
        <v>3528000</v>
      </c>
      <c r="G129" s="213">
        <f t="shared" si="183"/>
        <v>3486419.9999999995</v>
      </c>
      <c r="H129" s="213">
        <f t="shared" si="183"/>
        <v>3445255.8</v>
      </c>
      <c r="I129" s="213">
        <f t="shared" si="183"/>
        <v>3404503.2420000001</v>
      </c>
      <c r="J129" s="213">
        <f t="shared" si="183"/>
        <v>3364158.2095800005</v>
      </c>
      <c r="K129" s="213">
        <f t="shared" si="183"/>
        <v>3324216.6274842001</v>
      </c>
      <c r="L129" s="213">
        <f t="shared" si="183"/>
        <v>3284674.4612093582</v>
      </c>
      <c r="M129" s="213">
        <f t="shared" si="183"/>
        <v>3245527.7165972646</v>
      </c>
      <c r="N129" s="213">
        <f t="shared" si="183"/>
        <v>3206772.4394312925</v>
      </c>
      <c r="O129" s="213">
        <f t="shared" si="183"/>
        <v>3168404.7150369794</v>
      </c>
      <c r="P129" s="213">
        <f t="shared" si="183"/>
        <v>3130420.6678866092</v>
      </c>
      <c r="Q129" s="213">
        <f t="shared" si="183"/>
        <v>3092816.4612077433</v>
      </c>
      <c r="R129" s="213">
        <f t="shared" si="183"/>
        <v>3055588.2965956656</v>
      </c>
      <c r="S129" s="213">
        <f t="shared" si="183"/>
        <v>3018732.4136297093</v>
      </c>
      <c r="T129" s="213">
        <f t="shared" si="183"/>
        <v>2982245.0894934121</v>
      </c>
      <c r="U129" s="213">
        <f t="shared" si="183"/>
        <v>2946122.6385984779</v>
      </c>
      <c r="V129" s="213">
        <f t="shared" si="183"/>
        <v>2910361.4122124929</v>
      </c>
      <c r="W129" s="213">
        <f t="shared" si="183"/>
        <v>2874957.798090368</v>
      </c>
      <c r="X129" s="213">
        <f t="shared" si="183"/>
        <v>2839908.2201094646</v>
      </c>
    </row>
    <row r="130" spans="1:24" ht="12.75" x14ac:dyDescent="0.2">
      <c r="A130" s="107" t="s">
        <v>350</v>
      </c>
      <c r="B130" s="107"/>
      <c r="C130" s="280">
        <f>NPV(C3,E129:X129)</f>
        <v>40570570.891751602</v>
      </c>
    </row>
    <row r="131" spans="1:24" ht="24" x14ac:dyDescent="0.2">
      <c r="A131" s="146" t="s">
        <v>351</v>
      </c>
      <c r="B131" s="146"/>
      <c r="C131" s="146">
        <f>SUM(E131:X131)</f>
        <v>70800566356.517456</v>
      </c>
      <c r="D131" s="214"/>
      <c r="E131" s="213">
        <f>E122-E110</f>
        <v>3831863494.2171431</v>
      </c>
      <c r="F131" s="213">
        <f t="shared" ref="F131:X131" si="184">F122-F110</f>
        <v>3824203444.6628571</v>
      </c>
      <c r="G131" s="213">
        <f t="shared" si="184"/>
        <v>3846722006.6742859</v>
      </c>
      <c r="H131" s="213">
        <f t="shared" si="184"/>
        <v>3833329413.3120003</v>
      </c>
      <c r="I131" s="213">
        <f t="shared" si="184"/>
        <v>3787986487.1788807</v>
      </c>
      <c r="J131" s="213">
        <f t="shared" si="184"/>
        <v>3743096990.3070917</v>
      </c>
      <c r="K131" s="213">
        <f t="shared" si="184"/>
        <v>3698656388.4040203</v>
      </c>
      <c r="L131" s="213">
        <f t="shared" si="184"/>
        <v>3654660192.5199804</v>
      </c>
      <c r="M131" s="213">
        <f t="shared" si="184"/>
        <v>3611103958.5947809</v>
      </c>
      <c r="N131" s="213">
        <f t="shared" si="184"/>
        <v>3567983287.0088334</v>
      </c>
      <c r="O131" s="213">
        <f t="shared" si="184"/>
        <v>3525293822.1387453</v>
      </c>
      <c r="P131" s="213">
        <f t="shared" si="184"/>
        <v>3483031251.9173574</v>
      </c>
      <c r="Q131" s="213">
        <f t="shared" si="184"/>
        <v>3441191307.3981838</v>
      </c>
      <c r="R131" s="213">
        <f t="shared" si="184"/>
        <v>3399769762.3242016</v>
      </c>
      <c r="S131" s="213">
        <f t="shared" si="184"/>
        <v>3358762432.7009602</v>
      </c>
      <c r="T131" s="213">
        <f t="shared" si="184"/>
        <v>3318165176.3739505</v>
      </c>
      <c r="U131" s="213">
        <f t="shared" si="184"/>
        <v>3277973892.6102109</v>
      </c>
      <c r="V131" s="213">
        <f t="shared" si="184"/>
        <v>3238184521.6841083</v>
      </c>
      <c r="W131" s="213">
        <f t="shared" si="184"/>
        <v>3198793044.4672675</v>
      </c>
      <c r="X131" s="213">
        <f t="shared" si="184"/>
        <v>3159795482.0225949</v>
      </c>
    </row>
    <row r="132" spans="1:24" ht="12.75" x14ac:dyDescent="0.2">
      <c r="A132" s="107" t="s">
        <v>352</v>
      </c>
      <c r="B132" s="107"/>
      <c r="C132" s="280">
        <f>NPV(C3,E131:X131)</f>
        <v>44887079512.51059</v>
      </c>
    </row>
    <row r="133" spans="1:24" ht="24" x14ac:dyDescent="0.2">
      <c r="A133" s="146" t="s">
        <v>353</v>
      </c>
      <c r="B133" s="146"/>
      <c r="C133" s="146">
        <f>SUM(E133:X133)</f>
        <v>70833898076.517456</v>
      </c>
      <c r="D133" s="214"/>
      <c r="E133" s="213">
        <f t="shared" ref="E133:X133" si="185">(E126+E122)-E110</f>
        <v>3833530080.2171431</v>
      </c>
      <c r="F133" s="213">
        <f t="shared" si="185"/>
        <v>3825870030.6628571</v>
      </c>
      <c r="G133" s="213">
        <f t="shared" si="185"/>
        <v>3848388592.6742859</v>
      </c>
      <c r="H133" s="213">
        <f t="shared" si="185"/>
        <v>3834995999.3120003</v>
      </c>
      <c r="I133" s="213">
        <f t="shared" si="185"/>
        <v>3789653073.1788807</v>
      </c>
      <c r="J133" s="213">
        <f t="shared" si="185"/>
        <v>3744763576.3070917</v>
      </c>
      <c r="K133" s="213">
        <f t="shared" si="185"/>
        <v>3700322974.4040203</v>
      </c>
      <c r="L133" s="213">
        <f t="shared" si="185"/>
        <v>3656326778.5199804</v>
      </c>
      <c r="M133" s="213">
        <f t="shared" si="185"/>
        <v>3612770544.5947809</v>
      </c>
      <c r="N133" s="213">
        <f t="shared" si="185"/>
        <v>3569649873.0088334</v>
      </c>
      <c r="O133" s="213">
        <f t="shared" si="185"/>
        <v>3526960408.1387453</v>
      </c>
      <c r="P133" s="213">
        <f t="shared" si="185"/>
        <v>3484697837.9173574</v>
      </c>
      <c r="Q133" s="213">
        <f t="shared" si="185"/>
        <v>3442857893.3981838</v>
      </c>
      <c r="R133" s="213">
        <f t="shared" si="185"/>
        <v>3401436348.3242016</v>
      </c>
      <c r="S133" s="213">
        <f t="shared" si="185"/>
        <v>3360429018.7009602</v>
      </c>
      <c r="T133" s="213">
        <f t="shared" si="185"/>
        <v>3319831762.3739505</v>
      </c>
      <c r="U133" s="213">
        <f t="shared" si="185"/>
        <v>3279640478.6102109</v>
      </c>
      <c r="V133" s="213">
        <f t="shared" si="185"/>
        <v>3239851107.6841083</v>
      </c>
      <c r="W133" s="213">
        <f t="shared" si="185"/>
        <v>3200459630.4672675</v>
      </c>
      <c r="X133" s="213">
        <f t="shared" si="185"/>
        <v>3161462068.0225949</v>
      </c>
    </row>
    <row r="134" spans="1:24" ht="24" x14ac:dyDescent="0.2">
      <c r="A134" s="107" t="s">
        <v>354</v>
      </c>
      <c r="B134" s="107"/>
      <c r="C134" s="280">
        <f>NPV(C3,E133:X133)</f>
        <v>44907848857.796532</v>
      </c>
    </row>
    <row r="135" spans="1:24" x14ac:dyDescent="0.2">
      <c r="A135" s="237" t="s">
        <v>355</v>
      </c>
      <c r="B135" s="238"/>
    </row>
    <row r="136" spans="1:24" x14ac:dyDescent="0.2">
      <c r="A136" s="239">
        <v>0.05</v>
      </c>
      <c r="B136" s="240">
        <f>C130</f>
        <v>40570570.891751602</v>
      </c>
    </row>
    <row r="137" spans="1:24" x14ac:dyDescent="0.2">
      <c r="A137" s="136">
        <v>0.1</v>
      </c>
      <c r="B137" s="228">
        <f t="dataTable" ref="B137:B139" dt2D="0" dtr="0" r1="C3" ca="1"/>
        <v>28176255.31763944</v>
      </c>
    </row>
    <row r="138" spans="1:24" x14ac:dyDescent="0.2">
      <c r="A138" s="136">
        <v>0.15</v>
      </c>
      <c r="B138" s="228">
        <v>20994794.693141971</v>
      </c>
    </row>
    <row r="139" spans="1:24" x14ac:dyDescent="0.2">
      <c r="A139" s="136">
        <v>0.2</v>
      </c>
      <c r="B139" s="228">
        <v>16505478.204739874</v>
      </c>
    </row>
    <row r="140" spans="1:24" x14ac:dyDescent="0.2">
      <c r="A140" s="237" t="s">
        <v>356</v>
      </c>
      <c r="B140" s="228"/>
    </row>
    <row r="141" spans="1:24" x14ac:dyDescent="0.2">
      <c r="A141" s="135">
        <v>0</v>
      </c>
      <c r="B141" s="228"/>
    </row>
    <row r="142" spans="1:24" x14ac:dyDescent="0.2">
      <c r="A142" s="135">
        <v>0.1</v>
      </c>
      <c r="B142" s="290">
        <f t="dataTable" ref="B142:B143" dt2D="0" dtr="0" r1="F2"/>
        <v>0</v>
      </c>
    </row>
    <row r="143" spans="1:24" x14ac:dyDescent="0.2">
      <c r="A143" s="135">
        <v>0.25</v>
      </c>
      <c r="B143" s="290">
        <v>0</v>
      </c>
    </row>
    <row r="144" spans="1:24" x14ac:dyDescent="0.2">
      <c r="A144" s="118" t="s">
        <v>207</v>
      </c>
    </row>
    <row r="145" spans="1:9" s="97" customFormat="1" x14ac:dyDescent="0.2">
      <c r="A145" s="98" t="s">
        <v>497</v>
      </c>
      <c r="B145" s="179" t="s">
        <v>498</v>
      </c>
      <c r="C145" s="98"/>
    </row>
    <row r="146" spans="1:9" s="97" customFormat="1" x14ac:dyDescent="0.2">
      <c r="A146" s="118"/>
      <c r="B146" s="179">
        <f>292931*2</f>
        <v>585862</v>
      </c>
      <c r="C146" s="179">
        <f>363607*2</f>
        <v>727214</v>
      </c>
    </row>
    <row r="147" spans="1:9" s="97" customFormat="1" x14ac:dyDescent="0.2">
      <c r="A147" s="98" t="s">
        <v>223</v>
      </c>
      <c r="B147" s="179" t="s">
        <v>499</v>
      </c>
      <c r="C147" s="179"/>
    </row>
    <row r="148" spans="1:9" s="97" customFormat="1" x14ac:dyDescent="0.2">
      <c r="A148" s="98" t="s">
        <v>225</v>
      </c>
      <c r="B148" s="179" t="s">
        <v>555</v>
      </c>
      <c r="C148" s="98"/>
    </row>
    <row r="149" spans="1:9" s="97" customFormat="1" x14ac:dyDescent="0.2">
      <c r="A149" s="98" t="s">
        <v>229</v>
      </c>
      <c r="B149" s="179" t="s">
        <v>501</v>
      </c>
      <c r="C149" s="98"/>
    </row>
    <row r="150" spans="1:9" x14ac:dyDescent="0.2">
      <c r="A150" s="98" t="s">
        <v>231</v>
      </c>
      <c r="B150" s="179" t="s">
        <v>556</v>
      </c>
    </row>
    <row r="151" spans="1:9" x14ac:dyDescent="0.2">
      <c r="A151" s="98" t="s">
        <v>233</v>
      </c>
      <c r="B151" s="179" t="s">
        <v>557</v>
      </c>
    </row>
    <row r="152" spans="1:9" x14ac:dyDescent="0.2">
      <c r="A152" s="98" t="s">
        <v>235</v>
      </c>
      <c r="B152" s="179" t="s">
        <v>558</v>
      </c>
    </row>
    <row r="153" spans="1:9" x14ac:dyDescent="0.2">
      <c r="A153" s="98" t="s">
        <v>237</v>
      </c>
      <c r="B153" s="179" t="s">
        <v>559</v>
      </c>
    </row>
    <row r="154" spans="1:9" x14ac:dyDescent="0.2">
      <c r="A154" s="98" t="s">
        <v>239</v>
      </c>
      <c r="B154" s="179" t="s">
        <v>560</v>
      </c>
    </row>
    <row r="155" spans="1:9" x14ac:dyDescent="0.2">
      <c r="A155" s="98" t="s">
        <v>249</v>
      </c>
      <c r="B155" s="179" t="s">
        <v>561</v>
      </c>
    </row>
    <row r="156" spans="1:9" x14ac:dyDescent="0.2">
      <c r="B156" s="179">
        <f>3900000*1.3</f>
        <v>5070000</v>
      </c>
      <c r="C156" s="301">
        <f>(B156/1000)</f>
        <v>5070</v>
      </c>
      <c r="E156" s="307">
        <f>C156*45</f>
        <v>228150</v>
      </c>
      <c r="F156" s="288">
        <f>E156/7</f>
        <v>32592.857142857141</v>
      </c>
      <c r="G156" s="288">
        <f>F156*117.607</f>
        <v>3833148.15</v>
      </c>
      <c r="H156" s="288">
        <f>G156/2.3</f>
        <v>1666586.1521739131</v>
      </c>
      <c r="I156" s="288">
        <f>H156*2822</f>
        <v>4703106121.434783</v>
      </c>
    </row>
    <row r="157" spans="1:9" x14ac:dyDescent="0.2">
      <c r="A157" s="98" t="s">
        <v>562</v>
      </c>
      <c r="B157" s="179" t="s">
        <v>436</v>
      </c>
      <c r="F157" s="194">
        <f>F156*C7</f>
        <v>19086377.142857142</v>
      </c>
      <c r="G157" s="288"/>
    </row>
    <row r="158" spans="1:9" x14ac:dyDescent="0.2">
      <c r="B158" s="179"/>
    </row>
    <row r="159" spans="1:9" x14ac:dyDescent="0.2">
      <c r="B159" s="179"/>
    </row>
    <row r="160" spans="1:9" x14ac:dyDescent="0.2">
      <c r="B160" s="179"/>
    </row>
    <row r="161" spans="2:2" x14ac:dyDescent="0.2">
      <c r="B161" s="179"/>
    </row>
    <row r="162" spans="2:2" x14ac:dyDescent="0.2">
      <c r="B162" s="179"/>
    </row>
  </sheetData>
  <mergeCells count="2">
    <mergeCell ref="E86:F86"/>
    <mergeCell ref="H86:I8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4AF5-1F1F-4BEB-AA83-CD809AE57B4B}">
  <dimension ref="A1:X202"/>
  <sheetViews>
    <sheetView zoomScale="80" zoomScaleNormal="80" workbookViewId="0">
      <selection activeCell="C9" sqref="C9"/>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24" width="12.7109375" style="98" customWidth="1"/>
    <col min="25" max="16384" width="8.7109375" style="98"/>
  </cols>
  <sheetData>
    <row r="1" spans="1:24" ht="22.5" customHeight="1" thickBot="1" x14ac:dyDescent="0.3">
      <c r="A1" s="210" t="s">
        <v>563</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697</v>
      </c>
      <c r="C6" s="100">
        <v>2928</v>
      </c>
      <c r="D6" s="101"/>
    </row>
    <row r="7" spans="1:24" ht="24" x14ac:dyDescent="0.2">
      <c r="A7" s="99" t="s">
        <v>564</v>
      </c>
      <c r="C7" s="100">
        <f>C6*50%</f>
        <v>1464</v>
      </c>
      <c r="D7" s="101"/>
    </row>
    <row r="8" spans="1:24" x14ac:dyDescent="0.2">
      <c r="A8" s="99" t="s">
        <v>210</v>
      </c>
      <c r="C8" s="102">
        <v>2.35</v>
      </c>
      <c r="D8" s="103"/>
    </row>
    <row r="9" spans="1:24" ht="12.75" thickBot="1" x14ac:dyDescent="0.25">
      <c r="A9" s="169" t="s">
        <v>565</v>
      </c>
      <c r="B9" s="203"/>
      <c r="C9" s="170">
        <f>C7*C8</f>
        <v>3440.4</v>
      </c>
      <c r="D9" s="101"/>
    </row>
    <row r="12" spans="1:24" ht="12.75" x14ac:dyDescent="0.2">
      <c r="A12" s="112" t="s">
        <v>566</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567</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568</v>
      </c>
      <c r="B16" s="133" t="s">
        <v>219</v>
      </c>
      <c r="C16" s="133">
        <v>2000</v>
      </c>
      <c r="E16" s="122">
        <f>C16</f>
        <v>2000</v>
      </c>
      <c r="F16" s="122">
        <f>C16</f>
        <v>2000</v>
      </c>
      <c r="G16" s="122">
        <f>C16</f>
        <v>2000</v>
      </c>
      <c r="H16" s="122">
        <f>C16</f>
        <v>2000</v>
      </c>
      <c r="I16" s="122">
        <f>C16</f>
        <v>2000</v>
      </c>
      <c r="J16" s="122">
        <f>C16</f>
        <v>2000</v>
      </c>
      <c r="K16" s="122">
        <f>C16</f>
        <v>2000</v>
      </c>
      <c r="L16" s="122">
        <f>C16</f>
        <v>2000</v>
      </c>
      <c r="M16" s="122">
        <f>C16</f>
        <v>2000</v>
      </c>
      <c r="N16" s="122">
        <f>C16</f>
        <v>2000</v>
      </c>
      <c r="O16" s="122">
        <f>C16</f>
        <v>2000</v>
      </c>
      <c r="P16" s="122">
        <f>C16</f>
        <v>2000</v>
      </c>
      <c r="Q16" s="122">
        <f>C16</f>
        <v>2000</v>
      </c>
      <c r="R16" s="122">
        <f>C16</f>
        <v>2000</v>
      </c>
      <c r="S16" s="122">
        <f>C16</f>
        <v>2000</v>
      </c>
      <c r="T16" s="122">
        <f>C16</f>
        <v>2000</v>
      </c>
      <c r="U16" s="122">
        <f>C16</f>
        <v>2000</v>
      </c>
      <c r="V16" s="122">
        <f>C16</f>
        <v>2000</v>
      </c>
      <c r="W16" s="122">
        <f>C16</f>
        <v>2000</v>
      </c>
      <c r="X16" s="122">
        <f>C16</f>
        <v>2000</v>
      </c>
    </row>
    <row r="17" spans="1:24" ht="24" x14ac:dyDescent="0.2">
      <c r="A17" s="122" t="s">
        <v>569</v>
      </c>
      <c r="B17" s="122" t="s">
        <v>221</v>
      </c>
      <c r="C17" s="122">
        <v>3947</v>
      </c>
      <c r="E17" s="122">
        <f>C17</f>
        <v>3947</v>
      </c>
      <c r="F17" s="122">
        <f>C17</f>
        <v>3947</v>
      </c>
      <c r="G17" s="122">
        <f>C17</f>
        <v>3947</v>
      </c>
      <c r="H17" s="122">
        <f>C17</f>
        <v>3947</v>
      </c>
      <c r="I17" s="122">
        <f>C17</f>
        <v>3947</v>
      </c>
      <c r="J17" s="122">
        <f>C17</f>
        <v>3947</v>
      </c>
      <c r="K17" s="122">
        <f>C17</f>
        <v>3947</v>
      </c>
      <c r="L17" s="122">
        <f>C17</f>
        <v>3947</v>
      </c>
      <c r="M17" s="122">
        <f>C17</f>
        <v>3947</v>
      </c>
      <c r="N17" s="122">
        <f>C17</f>
        <v>3947</v>
      </c>
      <c r="O17" s="122">
        <f>C17</f>
        <v>3947</v>
      </c>
      <c r="P17" s="122">
        <f>C17</f>
        <v>3947</v>
      </c>
      <c r="Q17" s="122">
        <f>C17</f>
        <v>3947</v>
      </c>
      <c r="R17" s="122">
        <f>C17</f>
        <v>3947</v>
      </c>
      <c r="S17" s="122">
        <f>C17</f>
        <v>3947</v>
      </c>
      <c r="T17" s="122">
        <f>C17</f>
        <v>3947</v>
      </c>
      <c r="U17" s="122">
        <f>C17</f>
        <v>3947</v>
      </c>
      <c r="V17" s="122">
        <f>C17</f>
        <v>3947</v>
      </c>
      <c r="W17" s="122">
        <f>C17</f>
        <v>3947</v>
      </c>
      <c r="X17" s="122">
        <f>C17</f>
        <v>3947</v>
      </c>
    </row>
    <row r="18" spans="1:24" ht="12.75" thickBot="1" x14ac:dyDescent="0.25">
      <c r="A18" s="98" t="s">
        <v>570</v>
      </c>
      <c r="B18" s="98" t="s">
        <v>223</v>
      </c>
      <c r="C18" s="98">
        <v>700</v>
      </c>
      <c r="E18" s="122">
        <f>C18</f>
        <v>700</v>
      </c>
      <c r="F18" s="122">
        <f>C18</f>
        <v>700</v>
      </c>
      <c r="G18" s="122">
        <f>C18</f>
        <v>700</v>
      </c>
      <c r="H18" s="122">
        <f>C18</f>
        <v>700</v>
      </c>
      <c r="I18" s="122">
        <f>C18</f>
        <v>700</v>
      </c>
      <c r="J18" s="122">
        <f>C18</f>
        <v>700</v>
      </c>
      <c r="K18" s="122">
        <f>C18</f>
        <v>700</v>
      </c>
      <c r="L18" s="122">
        <f>C18</f>
        <v>700</v>
      </c>
      <c r="M18" s="122">
        <f>C18</f>
        <v>700</v>
      </c>
      <c r="N18" s="122">
        <f>C18</f>
        <v>700</v>
      </c>
      <c r="O18" s="122">
        <f>C18</f>
        <v>700</v>
      </c>
      <c r="P18" s="122">
        <f>C18</f>
        <v>700</v>
      </c>
      <c r="Q18" s="122">
        <f>C18</f>
        <v>700</v>
      </c>
      <c r="R18" s="122">
        <f>C18</f>
        <v>700</v>
      </c>
      <c r="S18" s="122">
        <f>C18</f>
        <v>700</v>
      </c>
      <c r="T18" s="122">
        <f>C18</f>
        <v>700</v>
      </c>
      <c r="U18" s="122">
        <f>C18</f>
        <v>700</v>
      </c>
      <c r="V18" s="122">
        <f>C18</f>
        <v>700</v>
      </c>
      <c r="W18" s="122">
        <f>C18</f>
        <v>700</v>
      </c>
      <c r="X18" s="122">
        <f>C18</f>
        <v>700</v>
      </c>
    </row>
    <row r="19" spans="1:24" s="118" customFormat="1" ht="33.6" customHeight="1" thickBot="1" x14ac:dyDescent="0.25">
      <c r="A19" s="159" t="s">
        <v>571</v>
      </c>
      <c r="B19" s="159"/>
      <c r="C19" s="106">
        <f>SUM(E19:X19)</f>
        <v>132940</v>
      </c>
      <c r="D19" s="107"/>
      <c r="E19" s="106">
        <f t="shared" ref="E19:X19" si="0">SUM(E16:E18)</f>
        <v>6647</v>
      </c>
      <c r="F19" s="106">
        <f t="shared" si="0"/>
        <v>6647</v>
      </c>
      <c r="G19" s="106">
        <f t="shared" si="0"/>
        <v>6647</v>
      </c>
      <c r="H19" s="106">
        <f t="shared" si="0"/>
        <v>6647</v>
      </c>
      <c r="I19" s="106">
        <f t="shared" si="0"/>
        <v>6647</v>
      </c>
      <c r="J19" s="106">
        <f t="shared" si="0"/>
        <v>6647</v>
      </c>
      <c r="K19" s="106">
        <f t="shared" si="0"/>
        <v>6647</v>
      </c>
      <c r="L19" s="106">
        <f t="shared" si="0"/>
        <v>6647</v>
      </c>
      <c r="M19" s="106">
        <f t="shared" si="0"/>
        <v>6647</v>
      </c>
      <c r="N19" s="106">
        <f t="shared" si="0"/>
        <v>6647</v>
      </c>
      <c r="O19" s="106">
        <f t="shared" si="0"/>
        <v>6647</v>
      </c>
      <c r="P19" s="106">
        <f t="shared" si="0"/>
        <v>6647</v>
      </c>
      <c r="Q19" s="106">
        <f t="shared" si="0"/>
        <v>6647</v>
      </c>
      <c r="R19" s="106">
        <f t="shared" si="0"/>
        <v>6647</v>
      </c>
      <c r="S19" s="106">
        <f t="shared" si="0"/>
        <v>6647</v>
      </c>
      <c r="T19" s="106">
        <f t="shared" si="0"/>
        <v>6647</v>
      </c>
      <c r="U19" s="106">
        <f t="shared" si="0"/>
        <v>6647</v>
      </c>
      <c r="V19" s="106">
        <f t="shared" si="0"/>
        <v>6647</v>
      </c>
      <c r="W19" s="106">
        <f t="shared" si="0"/>
        <v>6647</v>
      </c>
      <c r="X19" s="106">
        <f t="shared" si="0"/>
        <v>6647</v>
      </c>
    </row>
    <row r="20" spans="1:24" ht="47.1" customHeight="1" thickBot="1" x14ac:dyDescent="0.25">
      <c r="A20" s="104" t="s">
        <v>445</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572</v>
      </c>
      <c r="B21" s="204" t="s">
        <v>225</v>
      </c>
      <c r="C21" s="131">
        <v>100</v>
      </c>
      <c r="E21" s="122">
        <f>C21</f>
        <v>100</v>
      </c>
      <c r="F21" s="122">
        <f t="shared" ref="F21:F25" si="1">C21</f>
        <v>100</v>
      </c>
      <c r="G21" s="122">
        <f t="shared" ref="G21:G25" si="2">C21</f>
        <v>100</v>
      </c>
      <c r="H21" s="122">
        <f t="shared" ref="H21:H25" si="3">C21</f>
        <v>100</v>
      </c>
      <c r="I21" s="122">
        <f t="shared" ref="I21:I25" si="4">C21</f>
        <v>100</v>
      </c>
      <c r="J21" s="122">
        <f t="shared" ref="J21:J25" si="5">C21</f>
        <v>100</v>
      </c>
      <c r="K21" s="122">
        <f t="shared" ref="K21:K25" si="6">C21</f>
        <v>100</v>
      </c>
      <c r="L21" s="122">
        <f t="shared" ref="L21:L25" si="7">C21</f>
        <v>100</v>
      </c>
      <c r="M21" s="122">
        <f t="shared" ref="M21:M25" si="8">C21</f>
        <v>100</v>
      </c>
      <c r="N21" s="122">
        <f t="shared" ref="N21:N25" si="9">C21</f>
        <v>100</v>
      </c>
      <c r="O21" s="122">
        <f t="shared" ref="O21:O25" si="10">C21</f>
        <v>100</v>
      </c>
      <c r="P21" s="122">
        <f t="shared" ref="P21:P25" si="11">C21</f>
        <v>100</v>
      </c>
      <c r="Q21" s="122">
        <f t="shared" ref="Q21:Q25" si="12">C21</f>
        <v>100</v>
      </c>
      <c r="R21" s="122">
        <f t="shared" ref="R21:R25" si="13">C21</f>
        <v>100</v>
      </c>
      <c r="S21" s="122">
        <f t="shared" ref="S21:S25" si="14">C21</f>
        <v>100</v>
      </c>
      <c r="T21" s="122">
        <f t="shared" ref="T21:T25" si="15">C21</f>
        <v>100</v>
      </c>
      <c r="U21" s="122">
        <f t="shared" ref="U21:U25" si="16">C21</f>
        <v>100</v>
      </c>
      <c r="V21" s="122">
        <f t="shared" ref="V21:V25" si="17">C21</f>
        <v>100</v>
      </c>
      <c r="W21" s="122">
        <f t="shared" ref="W21:W25" si="18">C21</f>
        <v>100</v>
      </c>
      <c r="X21" s="122">
        <f t="shared" ref="X21:X25" si="19">C21</f>
        <v>100</v>
      </c>
    </row>
    <row r="22" spans="1:24" x14ac:dyDescent="0.2">
      <c r="A22" s="122" t="s">
        <v>573</v>
      </c>
      <c r="B22" s="204" t="s">
        <v>229</v>
      </c>
      <c r="C22" s="132">
        <v>100</v>
      </c>
      <c r="E22" s="122">
        <f t="shared" ref="E22:E25" si="20">C22</f>
        <v>100</v>
      </c>
      <c r="F22" s="122">
        <f t="shared" si="1"/>
        <v>100</v>
      </c>
      <c r="G22" s="122">
        <f t="shared" si="2"/>
        <v>100</v>
      </c>
      <c r="H22" s="122">
        <f t="shared" si="3"/>
        <v>100</v>
      </c>
      <c r="I22" s="122">
        <f t="shared" si="4"/>
        <v>100</v>
      </c>
      <c r="J22" s="122">
        <f t="shared" si="5"/>
        <v>100</v>
      </c>
      <c r="K22" s="122">
        <f t="shared" si="6"/>
        <v>100</v>
      </c>
      <c r="L22" s="122">
        <f t="shared" si="7"/>
        <v>100</v>
      </c>
      <c r="M22" s="122">
        <f t="shared" si="8"/>
        <v>100</v>
      </c>
      <c r="N22" s="122">
        <f t="shared" si="9"/>
        <v>100</v>
      </c>
      <c r="O22" s="122">
        <f t="shared" si="10"/>
        <v>100</v>
      </c>
      <c r="P22" s="122">
        <f t="shared" si="11"/>
        <v>100</v>
      </c>
      <c r="Q22" s="122">
        <f t="shared" si="12"/>
        <v>100</v>
      </c>
      <c r="R22" s="122">
        <f t="shared" si="13"/>
        <v>100</v>
      </c>
      <c r="S22" s="122">
        <f t="shared" si="14"/>
        <v>100</v>
      </c>
      <c r="T22" s="122">
        <f t="shared" si="15"/>
        <v>100</v>
      </c>
      <c r="U22" s="122">
        <f t="shared" si="16"/>
        <v>100</v>
      </c>
      <c r="V22" s="122">
        <f t="shared" si="17"/>
        <v>100</v>
      </c>
      <c r="W22" s="122">
        <f t="shared" si="18"/>
        <v>100</v>
      </c>
      <c r="X22" s="122">
        <f t="shared" si="19"/>
        <v>100</v>
      </c>
    </row>
    <row r="23" spans="1:24" ht="24" x14ac:dyDescent="0.2">
      <c r="A23" s="122" t="s">
        <v>574</v>
      </c>
      <c r="B23" s="204" t="s">
        <v>231</v>
      </c>
      <c r="C23" s="132">
        <v>40</v>
      </c>
      <c r="E23" s="122">
        <f t="shared" si="20"/>
        <v>40</v>
      </c>
      <c r="F23" s="122">
        <f t="shared" si="1"/>
        <v>40</v>
      </c>
      <c r="G23" s="122">
        <f t="shared" si="2"/>
        <v>40</v>
      </c>
      <c r="H23" s="122">
        <f t="shared" si="3"/>
        <v>40</v>
      </c>
      <c r="I23" s="122">
        <f t="shared" si="4"/>
        <v>40</v>
      </c>
      <c r="J23" s="122">
        <f t="shared" si="5"/>
        <v>40</v>
      </c>
      <c r="K23" s="122">
        <f t="shared" si="6"/>
        <v>40</v>
      </c>
      <c r="L23" s="122">
        <f t="shared" si="7"/>
        <v>40</v>
      </c>
      <c r="M23" s="122">
        <f t="shared" si="8"/>
        <v>40</v>
      </c>
      <c r="N23" s="122">
        <f t="shared" si="9"/>
        <v>40</v>
      </c>
      <c r="O23" s="122">
        <f t="shared" si="10"/>
        <v>40</v>
      </c>
      <c r="P23" s="122">
        <f t="shared" si="11"/>
        <v>40</v>
      </c>
      <c r="Q23" s="122">
        <f t="shared" si="12"/>
        <v>40</v>
      </c>
      <c r="R23" s="122">
        <f t="shared" si="13"/>
        <v>40</v>
      </c>
      <c r="S23" s="122">
        <f t="shared" si="14"/>
        <v>40</v>
      </c>
      <c r="T23" s="122">
        <f t="shared" si="15"/>
        <v>40</v>
      </c>
      <c r="U23" s="122">
        <f t="shared" si="16"/>
        <v>40</v>
      </c>
      <c r="V23" s="122">
        <f t="shared" si="17"/>
        <v>40</v>
      </c>
      <c r="W23" s="122">
        <f t="shared" si="18"/>
        <v>40</v>
      </c>
      <c r="X23" s="122">
        <f t="shared" si="19"/>
        <v>40</v>
      </c>
    </row>
    <row r="24" spans="1:24" x14ac:dyDescent="0.2">
      <c r="A24" s="122" t="s">
        <v>575</v>
      </c>
      <c r="B24" s="204" t="s">
        <v>233</v>
      </c>
      <c r="C24" s="132">
        <v>200</v>
      </c>
      <c r="E24" s="122">
        <f t="shared" si="20"/>
        <v>200</v>
      </c>
      <c r="F24" s="122">
        <f t="shared" si="1"/>
        <v>200</v>
      </c>
      <c r="G24" s="122">
        <f t="shared" si="2"/>
        <v>200</v>
      </c>
      <c r="H24" s="122">
        <f t="shared" si="3"/>
        <v>200</v>
      </c>
      <c r="I24" s="122">
        <f t="shared" si="4"/>
        <v>200</v>
      </c>
      <c r="J24" s="122">
        <f t="shared" si="5"/>
        <v>200</v>
      </c>
      <c r="K24" s="122">
        <f t="shared" si="6"/>
        <v>200</v>
      </c>
      <c r="L24" s="122">
        <f t="shared" si="7"/>
        <v>200</v>
      </c>
      <c r="M24" s="122">
        <f t="shared" si="8"/>
        <v>200</v>
      </c>
      <c r="N24" s="122">
        <f t="shared" si="9"/>
        <v>200</v>
      </c>
      <c r="O24" s="122">
        <f t="shared" si="10"/>
        <v>200</v>
      </c>
      <c r="P24" s="122">
        <f t="shared" si="11"/>
        <v>200</v>
      </c>
      <c r="Q24" s="122">
        <f t="shared" si="12"/>
        <v>200</v>
      </c>
      <c r="R24" s="122">
        <f t="shared" si="13"/>
        <v>200</v>
      </c>
      <c r="S24" s="122">
        <f t="shared" si="14"/>
        <v>200</v>
      </c>
      <c r="T24" s="122">
        <f t="shared" si="15"/>
        <v>200</v>
      </c>
      <c r="U24" s="122">
        <f t="shared" si="16"/>
        <v>200</v>
      </c>
      <c r="V24" s="122">
        <f t="shared" si="17"/>
        <v>200</v>
      </c>
      <c r="W24" s="122">
        <f t="shared" si="18"/>
        <v>200</v>
      </c>
      <c r="X24" s="122">
        <f t="shared" si="19"/>
        <v>200</v>
      </c>
    </row>
    <row r="25" spans="1:24" x14ac:dyDescent="0.2">
      <c r="A25" s="122" t="s">
        <v>576</v>
      </c>
      <c r="B25" s="204" t="s">
        <v>235</v>
      </c>
      <c r="C25" s="132">
        <v>40</v>
      </c>
      <c r="E25" s="122">
        <f t="shared" si="20"/>
        <v>40</v>
      </c>
      <c r="F25" s="122">
        <f t="shared" si="1"/>
        <v>40</v>
      </c>
      <c r="G25" s="122">
        <f t="shared" si="2"/>
        <v>40</v>
      </c>
      <c r="H25" s="122">
        <f t="shared" si="3"/>
        <v>40</v>
      </c>
      <c r="I25" s="122">
        <f t="shared" si="4"/>
        <v>40</v>
      </c>
      <c r="J25" s="122">
        <f t="shared" si="5"/>
        <v>40</v>
      </c>
      <c r="K25" s="122">
        <f t="shared" si="6"/>
        <v>40</v>
      </c>
      <c r="L25" s="122">
        <f t="shared" si="7"/>
        <v>40</v>
      </c>
      <c r="M25" s="122">
        <f t="shared" si="8"/>
        <v>40</v>
      </c>
      <c r="N25" s="122">
        <f t="shared" si="9"/>
        <v>40</v>
      </c>
      <c r="O25" s="122">
        <f t="shared" si="10"/>
        <v>40</v>
      </c>
      <c r="P25" s="122">
        <f t="shared" si="11"/>
        <v>40</v>
      </c>
      <c r="Q25" s="122">
        <f t="shared" si="12"/>
        <v>40</v>
      </c>
      <c r="R25" s="122">
        <f t="shared" si="13"/>
        <v>40</v>
      </c>
      <c r="S25" s="122">
        <f t="shared" si="14"/>
        <v>40</v>
      </c>
      <c r="T25" s="122">
        <f t="shared" si="15"/>
        <v>40</v>
      </c>
      <c r="U25" s="122">
        <f t="shared" si="16"/>
        <v>40</v>
      </c>
      <c r="V25" s="122">
        <f t="shared" si="17"/>
        <v>40</v>
      </c>
      <c r="W25" s="122">
        <f t="shared" si="18"/>
        <v>40</v>
      </c>
      <c r="X25" s="122">
        <f t="shared" si="19"/>
        <v>40</v>
      </c>
    </row>
    <row r="26" spans="1:24" ht="24.75" thickBot="1" x14ac:dyDescent="0.25">
      <c r="A26" s="193" t="s">
        <v>577</v>
      </c>
      <c r="B26" s="193"/>
      <c r="C26" s="160">
        <f>SUM(E26:X26)</f>
        <v>9600</v>
      </c>
      <c r="E26" s="162">
        <f t="shared" ref="E26:X26" si="21">SUM(E21:E25)</f>
        <v>480</v>
      </c>
      <c r="F26" s="162">
        <f t="shared" si="21"/>
        <v>480</v>
      </c>
      <c r="G26" s="162">
        <f t="shared" si="21"/>
        <v>480</v>
      </c>
      <c r="H26" s="162">
        <f t="shared" si="21"/>
        <v>480</v>
      </c>
      <c r="I26" s="162">
        <f t="shared" si="21"/>
        <v>480</v>
      </c>
      <c r="J26" s="162">
        <f t="shared" si="21"/>
        <v>480</v>
      </c>
      <c r="K26" s="162">
        <f t="shared" si="21"/>
        <v>480</v>
      </c>
      <c r="L26" s="162">
        <f t="shared" si="21"/>
        <v>480</v>
      </c>
      <c r="M26" s="162">
        <f t="shared" si="21"/>
        <v>480</v>
      </c>
      <c r="N26" s="162">
        <f t="shared" si="21"/>
        <v>480</v>
      </c>
      <c r="O26" s="162">
        <f t="shared" si="21"/>
        <v>480</v>
      </c>
      <c r="P26" s="162">
        <f t="shared" si="21"/>
        <v>480</v>
      </c>
      <c r="Q26" s="162">
        <f t="shared" si="21"/>
        <v>480</v>
      </c>
      <c r="R26" s="162">
        <f t="shared" si="21"/>
        <v>480</v>
      </c>
      <c r="S26" s="162">
        <f t="shared" si="21"/>
        <v>480</v>
      </c>
      <c r="T26" s="162">
        <f t="shared" si="21"/>
        <v>480</v>
      </c>
      <c r="U26" s="162">
        <f t="shared" si="21"/>
        <v>480</v>
      </c>
      <c r="V26" s="162">
        <f t="shared" si="21"/>
        <v>480</v>
      </c>
      <c r="W26" s="162">
        <f t="shared" si="21"/>
        <v>480</v>
      </c>
      <c r="X26" s="163">
        <f t="shared" si="21"/>
        <v>480</v>
      </c>
    </row>
    <row r="27" spans="1:24" ht="13.5" customHeight="1" x14ac:dyDescent="0.2">
      <c r="A27" s="161" t="s">
        <v>241</v>
      </c>
      <c r="B27" s="161"/>
      <c r="C27" s="105"/>
      <c r="E27" s="97"/>
      <c r="F27" s="97"/>
      <c r="G27" s="97"/>
      <c r="H27" s="97"/>
      <c r="I27" s="97"/>
      <c r="J27" s="97"/>
      <c r="K27" s="97"/>
      <c r="L27" s="97"/>
      <c r="M27" s="97"/>
      <c r="N27" s="97"/>
      <c r="O27" s="97"/>
      <c r="P27" s="97"/>
      <c r="Q27" s="97"/>
      <c r="R27" s="97"/>
      <c r="S27" s="97"/>
      <c r="T27" s="97"/>
      <c r="U27" s="97"/>
      <c r="V27" s="97"/>
      <c r="W27" s="97"/>
      <c r="X27" s="97"/>
    </row>
    <row r="28" spans="1:24" x14ac:dyDescent="0.2">
      <c r="A28" s="122" t="s">
        <v>242</v>
      </c>
      <c r="B28" s="122"/>
      <c r="C28" s="122">
        <v>0</v>
      </c>
      <c r="E28" s="122">
        <f t="shared" ref="E28" si="22">C28</f>
        <v>0</v>
      </c>
      <c r="F28" s="122">
        <f t="shared" ref="F28" si="23">C28</f>
        <v>0</v>
      </c>
      <c r="G28" s="122">
        <f t="shared" ref="G28" si="24">C28</f>
        <v>0</v>
      </c>
      <c r="H28" s="122">
        <f t="shared" ref="H28" si="25">C28</f>
        <v>0</v>
      </c>
      <c r="I28" s="122">
        <f t="shared" ref="I28" si="26">C28</f>
        <v>0</v>
      </c>
      <c r="J28" s="122">
        <f t="shared" ref="J28" si="27">C28</f>
        <v>0</v>
      </c>
      <c r="K28" s="122">
        <f t="shared" ref="K28" si="28">C28</f>
        <v>0</v>
      </c>
      <c r="L28" s="122">
        <f t="shared" ref="L28" si="29">C28</f>
        <v>0</v>
      </c>
      <c r="M28" s="122">
        <f t="shared" ref="M28" si="30">C28</f>
        <v>0</v>
      </c>
      <c r="N28" s="122">
        <f t="shared" ref="N28" si="31">C28</f>
        <v>0</v>
      </c>
      <c r="O28" s="122">
        <f t="shared" ref="O28" si="32">C28</f>
        <v>0</v>
      </c>
      <c r="P28" s="122">
        <f t="shared" ref="P28" si="33">C28</f>
        <v>0</v>
      </c>
      <c r="Q28" s="122">
        <f t="shared" ref="Q28" si="34">C28</f>
        <v>0</v>
      </c>
      <c r="R28" s="122">
        <f t="shared" ref="R28" si="35">C28</f>
        <v>0</v>
      </c>
      <c r="S28" s="122">
        <f t="shared" ref="S28" si="36">C28</f>
        <v>0</v>
      </c>
      <c r="T28" s="122">
        <f t="shared" ref="T28" si="37">C28</f>
        <v>0</v>
      </c>
      <c r="U28" s="122">
        <f t="shared" ref="U28" si="38">C28</f>
        <v>0</v>
      </c>
      <c r="V28" s="122">
        <f t="shared" ref="V28" si="39">C28</f>
        <v>0</v>
      </c>
      <c r="W28" s="122">
        <f t="shared" ref="W28" si="40">C28</f>
        <v>0</v>
      </c>
      <c r="X28" s="122">
        <f t="shared" ref="X28" si="41">C28</f>
        <v>0</v>
      </c>
    </row>
    <row r="29" spans="1:24" ht="12.75" thickBot="1" x14ac:dyDescent="0.25">
      <c r="A29" s="165" t="s">
        <v>578</v>
      </c>
      <c r="B29" s="165"/>
      <c r="C29" s="166">
        <f>SUM(E29:X29)</f>
        <v>0</v>
      </c>
      <c r="E29" s="164">
        <f>E28</f>
        <v>0</v>
      </c>
      <c r="F29" s="164">
        <f t="shared" ref="F29:X29" si="42">F28</f>
        <v>0</v>
      </c>
      <c r="G29" s="164">
        <f t="shared" si="42"/>
        <v>0</v>
      </c>
      <c r="H29" s="164">
        <f t="shared" si="42"/>
        <v>0</v>
      </c>
      <c r="I29" s="164">
        <f t="shared" si="42"/>
        <v>0</v>
      </c>
      <c r="J29" s="164">
        <f t="shared" si="42"/>
        <v>0</v>
      </c>
      <c r="K29" s="164">
        <f t="shared" si="42"/>
        <v>0</v>
      </c>
      <c r="L29" s="164">
        <f t="shared" si="42"/>
        <v>0</v>
      </c>
      <c r="M29" s="164">
        <f t="shared" si="42"/>
        <v>0</v>
      </c>
      <c r="N29" s="164">
        <f t="shared" si="42"/>
        <v>0</v>
      </c>
      <c r="O29" s="164">
        <f t="shared" si="42"/>
        <v>0</v>
      </c>
      <c r="P29" s="164">
        <f t="shared" si="42"/>
        <v>0</v>
      </c>
      <c r="Q29" s="164">
        <f t="shared" si="42"/>
        <v>0</v>
      </c>
      <c r="R29" s="164">
        <f t="shared" si="42"/>
        <v>0</v>
      </c>
      <c r="S29" s="164">
        <f t="shared" si="42"/>
        <v>0</v>
      </c>
      <c r="T29" s="164">
        <f t="shared" si="42"/>
        <v>0</v>
      </c>
      <c r="U29" s="164">
        <f t="shared" si="42"/>
        <v>0</v>
      </c>
      <c r="V29" s="164">
        <f t="shared" si="42"/>
        <v>0</v>
      </c>
      <c r="W29" s="164">
        <f t="shared" si="42"/>
        <v>0</v>
      </c>
      <c r="X29" s="164">
        <f t="shared" si="42"/>
        <v>0</v>
      </c>
    </row>
    <row r="30" spans="1:24" ht="12.75" thickBot="1" x14ac:dyDescent="0.25">
      <c r="A30" s="167" t="s">
        <v>579</v>
      </c>
      <c r="B30" s="167"/>
      <c r="C30" s="212">
        <f>SUM(E30:X30)</f>
        <v>142540</v>
      </c>
      <c r="E30" s="197">
        <f t="shared" ref="E30:X30" si="43">(E19+E26+E29)</f>
        <v>7127</v>
      </c>
      <c r="F30" s="197">
        <f t="shared" si="43"/>
        <v>7127</v>
      </c>
      <c r="G30" s="197">
        <f t="shared" si="43"/>
        <v>7127</v>
      </c>
      <c r="H30" s="197">
        <f t="shared" si="43"/>
        <v>7127</v>
      </c>
      <c r="I30" s="197">
        <f t="shared" si="43"/>
        <v>7127</v>
      </c>
      <c r="J30" s="197">
        <f t="shared" si="43"/>
        <v>7127</v>
      </c>
      <c r="K30" s="197">
        <f t="shared" si="43"/>
        <v>7127</v>
      </c>
      <c r="L30" s="197">
        <f t="shared" si="43"/>
        <v>7127</v>
      </c>
      <c r="M30" s="197">
        <f t="shared" si="43"/>
        <v>7127</v>
      </c>
      <c r="N30" s="197">
        <f t="shared" si="43"/>
        <v>7127</v>
      </c>
      <c r="O30" s="197">
        <f t="shared" si="43"/>
        <v>7127</v>
      </c>
      <c r="P30" s="197">
        <f t="shared" si="43"/>
        <v>7127</v>
      </c>
      <c r="Q30" s="197">
        <f t="shared" si="43"/>
        <v>7127</v>
      </c>
      <c r="R30" s="197">
        <f t="shared" si="43"/>
        <v>7127</v>
      </c>
      <c r="S30" s="197">
        <f t="shared" si="43"/>
        <v>7127</v>
      </c>
      <c r="T30" s="197">
        <f t="shared" si="43"/>
        <v>7127</v>
      </c>
      <c r="U30" s="197">
        <f t="shared" si="43"/>
        <v>7127</v>
      </c>
      <c r="V30" s="197">
        <f t="shared" si="43"/>
        <v>7127</v>
      </c>
      <c r="W30" s="197">
        <f t="shared" si="43"/>
        <v>7127</v>
      </c>
      <c r="X30" s="197">
        <f t="shared" si="43"/>
        <v>7127</v>
      </c>
    </row>
    <row r="31" spans="1:24" s="226" customFormat="1" ht="13.5" thickBot="1" x14ac:dyDescent="0.25">
      <c r="C31" s="227" t="s">
        <v>245</v>
      </c>
      <c r="E31" s="228">
        <f>100%*$C9</f>
        <v>3440.4</v>
      </c>
      <c r="F31" s="228">
        <f t="shared" ref="F31:X31" si="44">100%*$C9</f>
        <v>3440.4</v>
      </c>
      <c r="G31" s="228">
        <f t="shared" si="44"/>
        <v>3440.4</v>
      </c>
      <c r="H31" s="228">
        <f t="shared" si="44"/>
        <v>3440.4</v>
      </c>
      <c r="I31" s="228">
        <f t="shared" si="44"/>
        <v>3440.4</v>
      </c>
      <c r="J31" s="228">
        <f t="shared" si="44"/>
        <v>3440.4</v>
      </c>
      <c r="K31" s="228">
        <f t="shared" si="44"/>
        <v>3440.4</v>
      </c>
      <c r="L31" s="228">
        <f t="shared" si="44"/>
        <v>3440.4</v>
      </c>
      <c r="M31" s="228">
        <f t="shared" si="44"/>
        <v>3440.4</v>
      </c>
      <c r="N31" s="228">
        <f t="shared" si="44"/>
        <v>3440.4</v>
      </c>
      <c r="O31" s="228">
        <f t="shared" si="44"/>
        <v>3440.4</v>
      </c>
      <c r="P31" s="228">
        <f t="shared" si="44"/>
        <v>3440.4</v>
      </c>
      <c r="Q31" s="228">
        <f t="shared" si="44"/>
        <v>3440.4</v>
      </c>
      <c r="R31" s="228">
        <f t="shared" si="44"/>
        <v>3440.4</v>
      </c>
      <c r="S31" s="228">
        <f t="shared" si="44"/>
        <v>3440.4</v>
      </c>
      <c r="T31" s="228">
        <f t="shared" si="44"/>
        <v>3440.4</v>
      </c>
      <c r="U31" s="228">
        <f t="shared" si="44"/>
        <v>3440.4</v>
      </c>
      <c r="V31" s="228">
        <f t="shared" si="44"/>
        <v>3440.4</v>
      </c>
      <c r="W31" s="228">
        <f t="shared" si="44"/>
        <v>3440.4</v>
      </c>
      <c r="X31" s="228">
        <f t="shared" si="44"/>
        <v>3440.4</v>
      </c>
    </row>
    <row r="32" spans="1:24" ht="12.75" thickBot="1" x14ac:dyDescent="0.25">
      <c r="A32" s="167" t="s">
        <v>580</v>
      </c>
      <c r="B32" s="167"/>
      <c r="C32" s="212">
        <f>SUM(E32:X32)</f>
        <v>490394616.00000018</v>
      </c>
      <c r="E32" s="197">
        <f t="shared" ref="E32:X32" si="45">(E19+E26+E29)*E31</f>
        <v>24519730.800000001</v>
      </c>
      <c r="F32" s="197">
        <f t="shared" si="45"/>
        <v>24519730.800000001</v>
      </c>
      <c r="G32" s="197">
        <f t="shared" si="45"/>
        <v>24519730.800000001</v>
      </c>
      <c r="H32" s="197">
        <f t="shared" si="45"/>
        <v>24519730.800000001</v>
      </c>
      <c r="I32" s="197">
        <f t="shared" si="45"/>
        <v>24519730.800000001</v>
      </c>
      <c r="J32" s="197">
        <f t="shared" si="45"/>
        <v>24519730.800000001</v>
      </c>
      <c r="K32" s="197">
        <f t="shared" si="45"/>
        <v>24519730.800000001</v>
      </c>
      <c r="L32" s="197">
        <f t="shared" si="45"/>
        <v>24519730.800000001</v>
      </c>
      <c r="M32" s="197">
        <f t="shared" si="45"/>
        <v>24519730.800000001</v>
      </c>
      <c r="N32" s="197">
        <f t="shared" si="45"/>
        <v>24519730.800000001</v>
      </c>
      <c r="O32" s="197">
        <f t="shared" si="45"/>
        <v>24519730.800000001</v>
      </c>
      <c r="P32" s="197">
        <f t="shared" si="45"/>
        <v>24519730.800000001</v>
      </c>
      <c r="Q32" s="197">
        <f t="shared" si="45"/>
        <v>24519730.800000001</v>
      </c>
      <c r="R32" s="197">
        <f t="shared" si="45"/>
        <v>24519730.800000001</v>
      </c>
      <c r="S32" s="197">
        <f t="shared" si="45"/>
        <v>24519730.800000001</v>
      </c>
      <c r="T32" s="197">
        <f t="shared" si="45"/>
        <v>24519730.800000001</v>
      </c>
      <c r="U32" s="197">
        <f t="shared" si="45"/>
        <v>24519730.800000001</v>
      </c>
      <c r="V32" s="197">
        <f t="shared" si="45"/>
        <v>24519730.800000001</v>
      </c>
      <c r="W32" s="197">
        <f t="shared" si="45"/>
        <v>24519730.800000001</v>
      </c>
      <c r="X32" s="197">
        <f t="shared" si="45"/>
        <v>24519730.800000001</v>
      </c>
    </row>
    <row r="34" spans="1:24" ht="12.75" x14ac:dyDescent="0.2">
      <c r="A34" s="112" t="s">
        <v>581</v>
      </c>
      <c r="B34" s="112"/>
      <c r="C34" s="227" t="s">
        <v>245</v>
      </c>
      <c r="E34" s="228">
        <f>100%*$C9</f>
        <v>3440.4</v>
      </c>
      <c r="F34" s="228">
        <f t="shared" ref="F34:X34" si="46">100%*$C9</f>
        <v>3440.4</v>
      </c>
      <c r="G34" s="228">
        <f t="shared" si="46"/>
        <v>3440.4</v>
      </c>
      <c r="H34" s="228">
        <f t="shared" si="46"/>
        <v>3440.4</v>
      </c>
      <c r="I34" s="228">
        <f t="shared" si="46"/>
        <v>3440.4</v>
      </c>
      <c r="J34" s="228">
        <f t="shared" si="46"/>
        <v>3440.4</v>
      </c>
      <c r="K34" s="228">
        <f t="shared" si="46"/>
        <v>3440.4</v>
      </c>
      <c r="L34" s="228">
        <f t="shared" si="46"/>
        <v>3440.4</v>
      </c>
      <c r="M34" s="228">
        <f t="shared" si="46"/>
        <v>3440.4</v>
      </c>
      <c r="N34" s="228">
        <f t="shared" si="46"/>
        <v>3440.4</v>
      </c>
      <c r="O34" s="228">
        <f t="shared" si="46"/>
        <v>3440.4</v>
      </c>
      <c r="P34" s="228">
        <f t="shared" si="46"/>
        <v>3440.4</v>
      </c>
      <c r="Q34" s="228">
        <f t="shared" si="46"/>
        <v>3440.4</v>
      </c>
      <c r="R34" s="228">
        <f t="shared" si="46"/>
        <v>3440.4</v>
      </c>
      <c r="S34" s="228">
        <f t="shared" si="46"/>
        <v>3440.4</v>
      </c>
      <c r="T34" s="228">
        <f t="shared" si="46"/>
        <v>3440.4</v>
      </c>
      <c r="U34" s="228">
        <f t="shared" si="46"/>
        <v>3440.4</v>
      </c>
      <c r="V34" s="228">
        <f t="shared" si="46"/>
        <v>3440.4</v>
      </c>
      <c r="W34" s="228">
        <f t="shared" si="46"/>
        <v>3440.4</v>
      </c>
      <c r="X34" s="228">
        <f t="shared" si="46"/>
        <v>3440.4</v>
      </c>
    </row>
    <row r="35" spans="1:24" x14ac:dyDescent="0.2">
      <c r="A35" s="123" t="s">
        <v>248</v>
      </c>
      <c r="B35" s="204" t="s">
        <v>237</v>
      </c>
      <c r="C35" s="134">
        <v>0.01</v>
      </c>
    </row>
    <row r="36" spans="1:24" x14ac:dyDescent="0.2">
      <c r="A36" s="123" t="s">
        <v>582</v>
      </c>
      <c r="B36" s="204" t="s">
        <v>239</v>
      </c>
      <c r="C36" s="211">
        <v>2000</v>
      </c>
      <c r="E36" s="194">
        <f>C36</f>
        <v>2000</v>
      </c>
      <c r="F36" s="194">
        <f>E36*(1-C35)</f>
        <v>1980</v>
      </c>
      <c r="G36" s="194">
        <f>F36*(1-C35)</f>
        <v>1960.2</v>
      </c>
      <c r="H36" s="194">
        <f>G36*(1-C35)</f>
        <v>1940.598</v>
      </c>
      <c r="I36" s="194">
        <f>H36*(1-C35)</f>
        <v>1921.19202</v>
      </c>
      <c r="J36" s="194">
        <f>I36*(1-C35)</f>
        <v>1901.9800997999998</v>
      </c>
      <c r="K36" s="194">
        <f>J36*(1-C35)</f>
        <v>1882.9602988019999</v>
      </c>
      <c r="L36" s="194">
        <f>K36*(1-C35)</f>
        <v>1864.1306958139799</v>
      </c>
      <c r="M36" s="194">
        <f>L36*(1-C35)</f>
        <v>1845.4893888558399</v>
      </c>
      <c r="N36" s="194">
        <f>M36*(1-C35)</f>
        <v>1827.0344949672815</v>
      </c>
      <c r="O36" s="194">
        <f>N36*(1-C35)</f>
        <v>1808.7641500176087</v>
      </c>
      <c r="P36" s="194">
        <f>O36*(1-C35)</f>
        <v>1790.6765085174327</v>
      </c>
      <c r="Q36" s="194">
        <f>P36*(1-C35)</f>
        <v>1772.7697434322583</v>
      </c>
      <c r="R36" s="194">
        <f>Q36*(1-C35)</f>
        <v>1755.0420459979357</v>
      </c>
      <c r="S36" s="194">
        <f>R36*(1-C35)</f>
        <v>1737.4916255379562</v>
      </c>
      <c r="T36" s="194">
        <f>S36*(1-C35)</f>
        <v>1720.1167092825767</v>
      </c>
      <c r="U36" s="194">
        <f>T36*(1-C35)</f>
        <v>1702.915542189751</v>
      </c>
      <c r="V36" s="194">
        <f>U36*(1-C35)</f>
        <v>1685.8863867678535</v>
      </c>
      <c r="W36" s="194">
        <f>V36*(1-C35)</f>
        <v>1669.027522900175</v>
      </c>
      <c r="X36" s="194">
        <f>W36*(1-C35)</f>
        <v>1652.3372476711731</v>
      </c>
    </row>
    <row r="37" spans="1:24" x14ac:dyDescent="0.2">
      <c r="A37" s="123" t="s">
        <v>583</v>
      </c>
      <c r="B37" s="204" t="s">
        <v>249</v>
      </c>
      <c r="C37" s="200">
        <v>20</v>
      </c>
      <c r="E37" s="122">
        <f>C37</f>
        <v>20</v>
      </c>
      <c r="F37" s="122">
        <f t="shared" ref="F37" si="47">C37</f>
        <v>20</v>
      </c>
      <c r="G37" s="122">
        <f t="shared" ref="G37" si="48">C37</f>
        <v>20</v>
      </c>
      <c r="H37" s="122">
        <f t="shared" ref="H37" si="49">C37</f>
        <v>20</v>
      </c>
      <c r="I37" s="122">
        <f t="shared" ref="I37" si="50">C37</f>
        <v>20</v>
      </c>
      <c r="J37" s="122">
        <f t="shared" ref="J37" si="51">C37</f>
        <v>20</v>
      </c>
      <c r="K37" s="122">
        <f t="shared" ref="K37" si="52">C37</f>
        <v>20</v>
      </c>
      <c r="L37" s="122">
        <f t="shared" ref="L37" si="53">C37</f>
        <v>20</v>
      </c>
      <c r="M37" s="122">
        <f t="shared" ref="M37" si="54">C37</f>
        <v>20</v>
      </c>
      <c r="N37" s="122">
        <f t="shared" ref="N37" si="55">C37</f>
        <v>20</v>
      </c>
      <c r="O37" s="122">
        <f t="shared" ref="O37" si="56">C37</f>
        <v>20</v>
      </c>
      <c r="P37" s="122">
        <f t="shared" ref="P37" si="57">C37</f>
        <v>20</v>
      </c>
      <c r="Q37" s="122">
        <f t="shared" ref="Q37" si="58">C37</f>
        <v>20</v>
      </c>
      <c r="R37" s="122">
        <f t="shared" ref="R37" si="59">C37</f>
        <v>20</v>
      </c>
      <c r="S37" s="122">
        <f t="shared" ref="S37" si="60">C37</f>
        <v>20</v>
      </c>
      <c r="T37" s="122">
        <f t="shared" ref="T37" si="61">C37</f>
        <v>20</v>
      </c>
      <c r="U37" s="122">
        <f t="shared" ref="U37" si="62">C37</f>
        <v>20</v>
      </c>
      <c r="V37" s="122">
        <f t="shared" ref="V37" si="63">C37</f>
        <v>20</v>
      </c>
      <c r="W37" s="122">
        <f t="shared" ref="W37" si="64">C37</f>
        <v>20</v>
      </c>
      <c r="X37" s="122">
        <f t="shared" ref="X37" si="65">C37</f>
        <v>20</v>
      </c>
    </row>
    <row r="38" spans="1:24" ht="12.75" thickBot="1" x14ac:dyDescent="0.25">
      <c r="A38" s="97"/>
      <c r="C38" s="229"/>
    </row>
    <row r="39" spans="1:24" ht="12.75" thickBot="1" x14ac:dyDescent="0.25">
      <c r="A39" s="167" t="s">
        <v>584</v>
      </c>
      <c r="B39" s="205"/>
      <c r="C39" s="198">
        <f>SUM(E39:X39)</f>
        <v>728372.24961107643</v>
      </c>
      <c r="E39" s="196">
        <f>E36*E37</f>
        <v>40000</v>
      </c>
      <c r="F39" s="196">
        <f t="shared" ref="F39:X39" si="66">F36*F37</f>
        <v>39600</v>
      </c>
      <c r="G39" s="196">
        <f t="shared" si="66"/>
        <v>39204</v>
      </c>
      <c r="H39" s="196">
        <f t="shared" si="66"/>
        <v>38811.96</v>
      </c>
      <c r="I39" s="196">
        <f t="shared" si="66"/>
        <v>38423.840400000001</v>
      </c>
      <c r="J39" s="196">
        <f t="shared" si="66"/>
        <v>38039.601995999998</v>
      </c>
      <c r="K39" s="196">
        <f t="shared" si="66"/>
        <v>37659.205976040001</v>
      </c>
      <c r="L39" s="196">
        <f t="shared" si="66"/>
        <v>37282.613916279595</v>
      </c>
      <c r="M39" s="196">
        <f t="shared" si="66"/>
        <v>36909.787777116799</v>
      </c>
      <c r="N39" s="196">
        <f t="shared" si="66"/>
        <v>36540.689899345627</v>
      </c>
      <c r="O39" s="196">
        <f t="shared" si="66"/>
        <v>36175.283000352174</v>
      </c>
      <c r="P39" s="196">
        <f t="shared" si="66"/>
        <v>35813.530170348655</v>
      </c>
      <c r="Q39" s="196">
        <f t="shared" si="66"/>
        <v>35455.394868645169</v>
      </c>
      <c r="R39" s="196">
        <f t="shared" si="66"/>
        <v>35100.840919958711</v>
      </c>
      <c r="S39" s="196">
        <f t="shared" si="66"/>
        <v>34749.832510759123</v>
      </c>
      <c r="T39" s="196">
        <f t="shared" si="66"/>
        <v>34402.334185651533</v>
      </c>
      <c r="U39" s="196">
        <f t="shared" si="66"/>
        <v>34058.310843795021</v>
      </c>
      <c r="V39" s="196">
        <f t="shared" si="66"/>
        <v>33717.727735357068</v>
      </c>
      <c r="W39" s="196">
        <f t="shared" si="66"/>
        <v>33380.550458003498</v>
      </c>
      <c r="X39" s="196">
        <f t="shared" si="66"/>
        <v>33046.744953423462</v>
      </c>
    </row>
    <row r="40" spans="1:24" ht="12.75" thickBot="1" x14ac:dyDescent="0.25">
      <c r="A40" s="167" t="s">
        <v>585</v>
      </c>
      <c r="B40" s="205"/>
      <c r="C40" s="198">
        <f>SUM(E40:X40)</f>
        <v>2505891887.5619473</v>
      </c>
      <c r="E40" s="196">
        <f>E34*E36*E37</f>
        <v>137616000</v>
      </c>
      <c r="F40" s="196">
        <f t="shared" ref="F40:X40" si="67">F34*F36*F37</f>
        <v>136239840</v>
      </c>
      <c r="G40" s="196">
        <f t="shared" si="67"/>
        <v>134877441.59999999</v>
      </c>
      <c r="H40" s="196">
        <f t="shared" si="67"/>
        <v>133528667.184</v>
      </c>
      <c r="I40" s="196">
        <f t="shared" si="67"/>
        <v>132193380.51216</v>
      </c>
      <c r="J40" s="196">
        <f t="shared" si="67"/>
        <v>130871446.7070384</v>
      </c>
      <c r="K40" s="196">
        <f t="shared" si="67"/>
        <v>129562732.23996802</v>
      </c>
      <c r="L40" s="196">
        <f t="shared" si="67"/>
        <v>128267104.91756833</v>
      </c>
      <c r="M40" s="196">
        <f t="shared" si="67"/>
        <v>126984433.86839263</v>
      </c>
      <c r="N40" s="196">
        <f t="shared" si="67"/>
        <v>125714589.52970871</v>
      </c>
      <c r="O40" s="196">
        <f t="shared" si="67"/>
        <v>124457443.63441162</v>
      </c>
      <c r="P40" s="196">
        <f t="shared" si="67"/>
        <v>123212869.1980675</v>
      </c>
      <c r="Q40" s="196">
        <f t="shared" si="67"/>
        <v>121980740.50608683</v>
      </c>
      <c r="R40" s="196">
        <f t="shared" si="67"/>
        <v>120760933.10102597</v>
      </c>
      <c r="S40" s="196">
        <f t="shared" si="67"/>
        <v>119553323.77001569</v>
      </c>
      <c r="T40" s="196">
        <f t="shared" si="67"/>
        <v>118357790.53231554</v>
      </c>
      <c r="U40" s="196">
        <f t="shared" si="67"/>
        <v>117174212.62699239</v>
      </c>
      <c r="V40" s="196">
        <f t="shared" si="67"/>
        <v>116002470.50072247</v>
      </c>
      <c r="W40" s="196">
        <f t="shared" si="67"/>
        <v>114842445.79571524</v>
      </c>
      <c r="X40" s="196">
        <f t="shared" si="67"/>
        <v>113694021.33775808</v>
      </c>
    </row>
    <row r="42" spans="1:24" ht="25.5" x14ac:dyDescent="0.2">
      <c r="A42" s="112" t="s">
        <v>586</v>
      </c>
      <c r="B42" s="112"/>
      <c r="C42" s="110"/>
      <c r="D42" s="107"/>
    </row>
    <row r="43" spans="1:24" ht="12.75" x14ac:dyDescent="0.2">
      <c r="A43" s="189"/>
      <c r="B43" s="189"/>
      <c r="C43" s="97"/>
      <c r="D43" s="107"/>
      <c r="F43" s="190"/>
      <c r="G43" s="190"/>
      <c r="H43" s="190"/>
      <c r="I43" s="190"/>
    </row>
    <row r="44" spans="1:24" ht="12.75" thickBot="1" x14ac:dyDescent="0.25">
      <c r="A44" s="104" t="s">
        <v>257</v>
      </c>
      <c r="B44" s="104"/>
      <c r="C44" s="199">
        <f>SUM(E44:X44)</f>
        <v>585832.24961107643</v>
      </c>
      <c r="D44" s="107"/>
      <c r="E44" s="195">
        <f>E39-E30</f>
        <v>32873</v>
      </c>
      <c r="F44" s="195">
        <f t="shared" ref="F44:X44" si="68">F39-F30</f>
        <v>32473</v>
      </c>
      <c r="G44" s="195">
        <f t="shared" si="68"/>
        <v>32077</v>
      </c>
      <c r="H44" s="195">
        <f t="shared" si="68"/>
        <v>31684.959999999999</v>
      </c>
      <c r="I44" s="195">
        <f t="shared" si="68"/>
        <v>31296.840400000001</v>
      </c>
      <c r="J44" s="195">
        <f t="shared" si="68"/>
        <v>30912.601995999998</v>
      </c>
      <c r="K44" s="195">
        <f t="shared" si="68"/>
        <v>30532.205976040001</v>
      </c>
      <c r="L44" s="195">
        <f t="shared" si="68"/>
        <v>30155.613916279595</v>
      </c>
      <c r="M44" s="195">
        <f t="shared" si="68"/>
        <v>29782.787777116799</v>
      </c>
      <c r="N44" s="195">
        <f t="shared" si="68"/>
        <v>29413.689899345627</v>
      </c>
      <c r="O44" s="195">
        <f t="shared" si="68"/>
        <v>29048.283000352174</v>
      </c>
      <c r="P44" s="195">
        <f t="shared" si="68"/>
        <v>28686.530170348655</v>
      </c>
      <c r="Q44" s="195">
        <f t="shared" si="68"/>
        <v>28328.394868645169</v>
      </c>
      <c r="R44" s="195">
        <f t="shared" si="68"/>
        <v>27973.840919958711</v>
      </c>
      <c r="S44" s="195">
        <f t="shared" si="68"/>
        <v>27622.832510759123</v>
      </c>
      <c r="T44" s="195">
        <f t="shared" si="68"/>
        <v>27275.334185651533</v>
      </c>
      <c r="U44" s="195">
        <f t="shared" si="68"/>
        <v>26931.310843795021</v>
      </c>
      <c r="V44" s="195">
        <f t="shared" si="68"/>
        <v>26590.727735357068</v>
      </c>
      <c r="W44" s="195">
        <f t="shared" si="68"/>
        <v>26253.550458003498</v>
      </c>
      <c r="X44" s="195">
        <f t="shared" si="68"/>
        <v>25919.744953423462</v>
      </c>
    </row>
    <row r="45" spans="1:24" ht="12.75" x14ac:dyDescent="0.2">
      <c r="A45" s="104" t="s">
        <v>258</v>
      </c>
      <c r="B45" s="104"/>
      <c r="C45" s="188">
        <f>NPV(C1,E44:X44)</f>
        <v>585832.24961107643</v>
      </c>
    </row>
    <row r="46" spans="1:24" ht="12.75" thickBot="1" x14ac:dyDescent="0.25">
      <c r="A46" s="104" t="s">
        <v>259</v>
      </c>
      <c r="B46" s="104"/>
      <c r="C46" s="199">
        <f>SUM(E46:X46)</f>
        <v>2015497271.5619473</v>
      </c>
      <c r="D46" s="107"/>
      <c r="E46" s="195">
        <f t="shared" ref="E46:X46" si="69">E40-E32</f>
        <v>113096269.2</v>
      </c>
      <c r="F46" s="195">
        <f t="shared" si="69"/>
        <v>111720109.2</v>
      </c>
      <c r="G46" s="195">
        <f t="shared" si="69"/>
        <v>110357710.8</v>
      </c>
      <c r="H46" s="195">
        <f t="shared" si="69"/>
        <v>109008936.384</v>
      </c>
      <c r="I46" s="195">
        <f t="shared" si="69"/>
        <v>107673649.71216001</v>
      </c>
      <c r="J46" s="195">
        <f t="shared" si="69"/>
        <v>106351715.90703841</v>
      </c>
      <c r="K46" s="195">
        <f t="shared" si="69"/>
        <v>105043001.43996802</v>
      </c>
      <c r="L46" s="195">
        <f t="shared" si="69"/>
        <v>103747374.11756833</v>
      </c>
      <c r="M46" s="195">
        <f t="shared" si="69"/>
        <v>102464703.06839263</v>
      </c>
      <c r="N46" s="195">
        <f t="shared" si="69"/>
        <v>101194858.72970872</v>
      </c>
      <c r="O46" s="195">
        <f t="shared" si="69"/>
        <v>99937712.834411621</v>
      </c>
      <c r="P46" s="195">
        <f t="shared" si="69"/>
        <v>98693138.398067504</v>
      </c>
      <c r="Q46" s="195">
        <f t="shared" si="69"/>
        <v>97461009.706086829</v>
      </c>
      <c r="R46" s="195">
        <f t="shared" si="69"/>
        <v>96241202.301025972</v>
      </c>
      <c r="S46" s="195">
        <f t="shared" si="69"/>
        <v>95033592.97001569</v>
      </c>
      <c r="T46" s="195">
        <f t="shared" si="69"/>
        <v>93838059.73231554</v>
      </c>
      <c r="U46" s="195">
        <f t="shared" si="69"/>
        <v>92654481.826992393</v>
      </c>
      <c r="V46" s="195">
        <f t="shared" si="69"/>
        <v>91482739.700722471</v>
      </c>
      <c r="W46" s="195">
        <f t="shared" si="69"/>
        <v>90322714.995715246</v>
      </c>
      <c r="X46" s="195">
        <f t="shared" si="69"/>
        <v>89174290.537758082</v>
      </c>
    </row>
    <row r="47" spans="1:24" ht="12.75" x14ac:dyDescent="0.2">
      <c r="A47" s="104" t="s">
        <v>260</v>
      </c>
      <c r="B47" s="104"/>
      <c r="C47" s="188">
        <f>NPV(C3,E46:X46)</f>
        <v>1281003622.2502408</v>
      </c>
    </row>
    <row r="48" spans="1:24" ht="12.75" x14ac:dyDescent="0.2">
      <c r="C48" s="139"/>
    </row>
    <row r="49" spans="1:24" ht="25.5" x14ac:dyDescent="0.2">
      <c r="A49" s="113" t="s">
        <v>587</v>
      </c>
      <c r="B49" s="113"/>
      <c r="C49" s="108"/>
    </row>
    <row r="50" spans="1:24" ht="12.75" x14ac:dyDescent="0.2">
      <c r="A50" s="233"/>
      <c r="B50" s="233"/>
      <c r="C50" s="234" t="s">
        <v>262</v>
      </c>
      <c r="E50" s="235">
        <v>0</v>
      </c>
      <c r="F50" s="235">
        <v>0.2</v>
      </c>
      <c r="G50" s="235">
        <v>0.6</v>
      </c>
      <c r="H50" s="235">
        <v>0.8</v>
      </c>
      <c r="I50" s="235">
        <v>1</v>
      </c>
      <c r="J50" s="235">
        <v>1</v>
      </c>
      <c r="K50" s="235">
        <v>1</v>
      </c>
      <c r="L50" s="235">
        <v>1</v>
      </c>
      <c r="M50" s="235">
        <v>1</v>
      </c>
      <c r="N50" s="235">
        <v>1</v>
      </c>
      <c r="O50" s="235">
        <v>1</v>
      </c>
      <c r="P50" s="235">
        <v>1</v>
      </c>
      <c r="Q50" s="235">
        <v>1</v>
      </c>
      <c r="R50" s="235">
        <v>1</v>
      </c>
      <c r="S50" s="235">
        <v>1</v>
      </c>
      <c r="T50" s="235">
        <v>1</v>
      </c>
      <c r="U50" s="235">
        <v>1</v>
      </c>
      <c r="V50" s="235">
        <v>1</v>
      </c>
      <c r="W50" s="235">
        <v>1</v>
      </c>
      <c r="X50" s="235">
        <v>1</v>
      </c>
    </row>
    <row r="51" spans="1:24" ht="12.75" x14ac:dyDescent="0.2">
      <c r="A51" s="113" t="s">
        <v>6</v>
      </c>
      <c r="B51" s="113" t="s">
        <v>213</v>
      </c>
      <c r="C51" s="116" t="s">
        <v>214</v>
      </c>
      <c r="E51" s="122" t="s">
        <v>63</v>
      </c>
      <c r="F51" s="122" t="s">
        <v>64</v>
      </c>
      <c r="G51" s="122" t="s">
        <v>65</v>
      </c>
      <c r="H51" s="122" t="s">
        <v>66</v>
      </c>
      <c r="I51" s="122" t="s">
        <v>67</v>
      </c>
      <c r="J51" s="122" t="s">
        <v>68</v>
      </c>
      <c r="K51" s="122" t="s">
        <v>69</v>
      </c>
      <c r="L51" s="122" t="s">
        <v>70</v>
      </c>
      <c r="M51" s="122" t="s">
        <v>71</v>
      </c>
      <c r="N51" s="122" t="s">
        <v>72</v>
      </c>
      <c r="O51" s="122" t="s">
        <v>73</v>
      </c>
      <c r="P51" s="122" t="s">
        <v>74</v>
      </c>
      <c r="Q51" s="122" t="s">
        <v>75</v>
      </c>
      <c r="R51" s="122" t="s">
        <v>76</v>
      </c>
      <c r="S51" s="122" t="s">
        <v>77</v>
      </c>
      <c r="T51" s="122" t="s">
        <v>78</v>
      </c>
      <c r="U51" s="122" t="s">
        <v>79</v>
      </c>
      <c r="V51" s="122" t="s">
        <v>80</v>
      </c>
      <c r="W51" s="122" t="s">
        <v>81</v>
      </c>
      <c r="X51" s="122" t="s">
        <v>82</v>
      </c>
    </row>
    <row r="52" spans="1:24" x14ac:dyDescent="0.2">
      <c r="A52" s="124" t="s">
        <v>215</v>
      </c>
      <c r="B52" s="124"/>
      <c r="C52" s="124" t="s">
        <v>216</v>
      </c>
      <c r="D52" s="107"/>
      <c r="E52" s="122">
        <v>0</v>
      </c>
      <c r="F52" s="122">
        <v>0</v>
      </c>
      <c r="G52" s="122">
        <v>0</v>
      </c>
      <c r="H52" s="122">
        <v>0</v>
      </c>
      <c r="I52" s="122">
        <v>0</v>
      </c>
      <c r="J52" s="122">
        <v>0</v>
      </c>
      <c r="K52" s="122">
        <v>0</v>
      </c>
      <c r="L52" s="122">
        <v>0</v>
      </c>
      <c r="M52" s="122">
        <v>0</v>
      </c>
      <c r="N52" s="122">
        <v>0</v>
      </c>
      <c r="O52" s="122">
        <v>0</v>
      </c>
      <c r="P52" s="122">
        <v>0</v>
      </c>
      <c r="Q52" s="122">
        <v>0</v>
      </c>
      <c r="R52" s="122">
        <v>0</v>
      </c>
      <c r="S52" s="122">
        <v>0</v>
      </c>
      <c r="T52" s="122">
        <v>0</v>
      </c>
      <c r="U52" s="122">
        <v>0</v>
      </c>
      <c r="V52" s="122">
        <v>0</v>
      </c>
      <c r="W52" s="122">
        <v>0</v>
      </c>
      <c r="X52" s="122">
        <v>0</v>
      </c>
    </row>
    <row r="53" spans="1:24" ht="24" x14ac:dyDescent="0.2">
      <c r="A53" s="114" t="s">
        <v>588</v>
      </c>
      <c r="B53" s="114"/>
      <c r="C53" s="109"/>
      <c r="E53" s="97"/>
      <c r="F53" s="97"/>
      <c r="G53" s="97"/>
      <c r="H53" s="97"/>
      <c r="I53" s="97"/>
      <c r="J53" s="97"/>
      <c r="K53" s="97"/>
      <c r="L53" s="97"/>
      <c r="M53" s="97"/>
      <c r="N53" s="97"/>
      <c r="O53" s="97"/>
      <c r="P53" s="97"/>
      <c r="Q53" s="97"/>
      <c r="R53" s="97"/>
      <c r="S53" s="97"/>
      <c r="T53" s="97"/>
      <c r="U53" s="97"/>
      <c r="V53" s="97"/>
      <c r="W53" s="97"/>
      <c r="X53" s="97"/>
    </row>
    <row r="54" spans="1:24" x14ac:dyDescent="0.2">
      <c r="A54" s="133" t="s">
        <v>568</v>
      </c>
      <c r="B54" s="133" t="s">
        <v>251</v>
      </c>
      <c r="C54" s="133">
        <v>2000</v>
      </c>
      <c r="E54" s="122">
        <f>C54</f>
        <v>2000</v>
      </c>
      <c r="F54" s="122">
        <f>C54</f>
        <v>2000</v>
      </c>
      <c r="G54" s="122">
        <f>C54</f>
        <v>2000</v>
      </c>
      <c r="H54" s="122">
        <f>C54</f>
        <v>2000</v>
      </c>
      <c r="I54" s="122">
        <f>C54</f>
        <v>2000</v>
      </c>
      <c r="J54" s="122">
        <f>C54</f>
        <v>2000</v>
      </c>
      <c r="K54" s="122">
        <f>C54</f>
        <v>2000</v>
      </c>
      <c r="L54" s="122">
        <f>C54</f>
        <v>2000</v>
      </c>
      <c r="M54" s="122">
        <f>C54</f>
        <v>2000</v>
      </c>
      <c r="N54" s="122">
        <f>C54</f>
        <v>2000</v>
      </c>
      <c r="O54" s="122">
        <f>C54</f>
        <v>2000</v>
      </c>
      <c r="P54" s="122">
        <f>C54</f>
        <v>2000</v>
      </c>
      <c r="Q54" s="122">
        <f>C54</f>
        <v>2000</v>
      </c>
      <c r="R54" s="122">
        <f>C54</f>
        <v>2000</v>
      </c>
      <c r="S54" s="122">
        <f>C54</f>
        <v>2000</v>
      </c>
      <c r="T54" s="122">
        <f>C54</f>
        <v>2000</v>
      </c>
      <c r="U54" s="122">
        <f>C54</f>
        <v>2000</v>
      </c>
      <c r="V54" s="122">
        <f>C54</f>
        <v>2000</v>
      </c>
      <c r="W54" s="122">
        <f>C54</f>
        <v>2000</v>
      </c>
      <c r="X54" s="122">
        <f>C54</f>
        <v>2000</v>
      </c>
    </row>
    <row r="55" spans="1:24" ht="24" x14ac:dyDescent="0.2">
      <c r="A55" s="122" t="s">
        <v>569</v>
      </c>
      <c r="B55" s="133" t="s">
        <v>253</v>
      </c>
      <c r="C55" s="122">
        <f>3947/2</f>
        <v>1973.5</v>
      </c>
      <c r="E55" s="122">
        <f>C55</f>
        <v>1973.5</v>
      </c>
      <c r="F55" s="122">
        <f>C55</f>
        <v>1973.5</v>
      </c>
      <c r="G55" s="122">
        <f>C55</f>
        <v>1973.5</v>
      </c>
      <c r="H55" s="122">
        <f>C55</f>
        <v>1973.5</v>
      </c>
      <c r="I55" s="122">
        <f>C55</f>
        <v>1973.5</v>
      </c>
      <c r="J55" s="122">
        <f>C55</f>
        <v>1973.5</v>
      </c>
      <c r="K55" s="122">
        <f>C55</f>
        <v>1973.5</v>
      </c>
      <c r="L55" s="122">
        <f>C55</f>
        <v>1973.5</v>
      </c>
      <c r="M55" s="122">
        <f>C55</f>
        <v>1973.5</v>
      </c>
      <c r="N55" s="122">
        <f>C55</f>
        <v>1973.5</v>
      </c>
      <c r="O55" s="122">
        <f>C55</f>
        <v>1973.5</v>
      </c>
      <c r="P55" s="122">
        <f>C55</f>
        <v>1973.5</v>
      </c>
      <c r="Q55" s="122">
        <f>C55</f>
        <v>1973.5</v>
      </c>
      <c r="R55" s="122">
        <f>C55</f>
        <v>1973.5</v>
      </c>
      <c r="S55" s="122">
        <f>C55</f>
        <v>1973.5</v>
      </c>
      <c r="T55" s="122">
        <f>C55</f>
        <v>1973.5</v>
      </c>
      <c r="U55" s="122">
        <f>C55</f>
        <v>1973.5</v>
      </c>
      <c r="V55" s="122">
        <f>C55</f>
        <v>1973.5</v>
      </c>
      <c r="W55" s="122">
        <f>C55</f>
        <v>1973.5</v>
      </c>
      <c r="X55" s="122">
        <f>C55</f>
        <v>1973.5</v>
      </c>
    </row>
    <row r="56" spans="1:24" x14ac:dyDescent="0.2">
      <c r="A56" s="122" t="s">
        <v>570</v>
      </c>
      <c r="B56" s="133" t="s">
        <v>264</v>
      </c>
      <c r="C56" s="122">
        <v>700</v>
      </c>
      <c r="E56" s="122">
        <f>C56</f>
        <v>700</v>
      </c>
      <c r="F56" s="122">
        <f>C56</f>
        <v>700</v>
      </c>
      <c r="G56" s="122">
        <f>C56</f>
        <v>700</v>
      </c>
      <c r="H56" s="122">
        <f>C56</f>
        <v>700</v>
      </c>
      <c r="I56" s="122">
        <f>C56</f>
        <v>700</v>
      </c>
      <c r="J56" s="122">
        <f>C56</f>
        <v>700</v>
      </c>
      <c r="K56" s="122">
        <f>C56</f>
        <v>700</v>
      </c>
      <c r="L56" s="122">
        <f>C56</f>
        <v>700</v>
      </c>
      <c r="M56" s="122">
        <f>C56</f>
        <v>700</v>
      </c>
      <c r="N56" s="122">
        <f>C56</f>
        <v>700</v>
      </c>
      <c r="O56" s="122">
        <f>C56</f>
        <v>700</v>
      </c>
      <c r="P56" s="122">
        <f>C56</f>
        <v>700</v>
      </c>
      <c r="Q56" s="122">
        <f>C56</f>
        <v>700</v>
      </c>
      <c r="R56" s="122">
        <f>C56</f>
        <v>700</v>
      </c>
      <c r="S56" s="122">
        <f>C56</f>
        <v>700</v>
      </c>
      <c r="T56" s="122">
        <f>C56</f>
        <v>700</v>
      </c>
      <c r="U56" s="122">
        <f>C56</f>
        <v>700</v>
      </c>
      <c r="V56" s="122">
        <f>C56</f>
        <v>700</v>
      </c>
      <c r="W56" s="122">
        <f>C56</f>
        <v>700</v>
      </c>
      <c r="X56" s="122">
        <f>C56</f>
        <v>700</v>
      </c>
    </row>
    <row r="57" spans="1:24" customFormat="1" ht="14.45" customHeight="1" x14ac:dyDescent="0.25">
      <c r="A57" s="122" t="s">
        <v>589</v>
      </c>
      <c r="B57" s="133" t="s">
        <v>265</v>
      </c>
      <c r="C57" s="122">
        <v>200</v>
      </c>
      <c r="E57" s="122">
        <f t="shared" ref="E57:E60" si="70">C57</f>
        <v>200</v>
      </c>
      <c r="F57" s="122">
        <f t="shared" ref="F57:F60" si="71">C57</f>
        <v>200</v>
      </c>
      <c r="G57" s="122">
        <f t="shared" ref="G57:G60" si="72">C57</f>
        <v>200</v>
      </c>
      <c r="H57" s="122">
        <f t="shared" ref="H57:H60" si="73">C57</f>
        <v>200</v>
      </c>
      <c r="I57" s="122">
        <f t="shared" ref="I57:I60" si="74">C57</f>
        <v>200</v>
      </c>
      <c r="J57" s="122">
        <f t="shared" ref="J57:J60" si="75">C57</f>
        <v>200</v>
      </c>
      <c r="K57" s="122">
        <f t="shared" ref="K57:K60" si="76">C57</f>
        <v>200</v>
      </c>
      <c r="L57" s="122">
        <f t="shared" ref="L57:L60" si="77">C57</f>
        <v>200</v>
      </c>
      <c r="M57" s="122">
        <f t="shared" ref="M57:M60" si="78">C57</f>
        <v>200</v>
      </c>
      <c r="N57" s="122">
        <f t="shared" ref="N57:N60" si="79">C57</f>
        <v>200</v>
      </c>
      <c r="O57" s="122">
        <f t="shared" ref="O57:O60" si="80">C57</f>
        <v>200</v>
      </c>
      <c r="P57" s="122">
        <f t="shared" ref="P57:P60" si="81">C57</f>
        <v>200</v>
      </c>
      <c r="Q57" s="122">
        <f t="shared" ref="Q57:Q60" si="82">C57</f>
        <v>200</v>
      </c>
      <c r="R57" s="122">
        <f t="shared" ref="R57:R60" si="83">C57</f>
        <v>200</v>
      </c>
      <c r="S57" s="122">
        <f t="shared" ref="S57:S60" si="84">C57</f>
        <v>200</v>
      </c>
      <c r="T57" s="122">
        <f t="shared" ref="T57:T60" si="85">C57</f>
        <v>200</v>
      </c>
      <c r="U57" s="122">
        <f t="shared" ref="U57:U60" si="86">C57</f>
        <v>200</v>
      </c>
      <c r="V57" s="122">
        <f t="shared" ref="V57:V60" si="87">C57</f>
        <v>200</v>
      </c>
      <c r="W57" s="122">
        <f t="shared" ref="W57:W60" si="88">C57</f>
        <v>200</v>
      </c>
      <c r="X57" s="122">
        <f t="shared" ref="X57:X60" si="89">C57</f>
        <v>200</v>
      </c>
    </row>
    <row r="58" spans="1:24" customFormat="1" ht="24.75" x14ac:dyDescent="0.25">
      <c r="A58" s="122" t="s">
        <v>590</v>
      </c>
      <c r="B58" s="133" t="s">
        <v>266</v>
      </c>
      <c r="C58" s="122">
        <f>990/2</f>
        <v>495</v>
      </c>
      <c r="E58" s="122">
        <f t="shared" si="70"/>
        <v>495</v>
      </c>
      <c r="F58" s="122">
        <f t="shared" si="71"/>
        <v>495</v>
      </c>
      <c r="G58" s="122">
        <f t="shared" si="72"/>
        <v>495</v>
      </c>
      <c r="H58" s="122">
        <f t="shared" si="73"/>
        <v>495</v>
      </c>
      <c r="I58" s="122">
        <f t="shared" si="74"/>
        <v>495</v>
      </c>
      <c r="J58" s="122">
        <f t="shared" si="75"/>
        <v>495</v>
      </c>
      <c r="K58" s="122">
        <f t="shared" si="76"/>
        <v>495</v>
      </c>
      <c r="L58" s="122">
        <f t="shared" si="77"/>
        <v>495</v>
      </c>
      <c r="M58" s="122">
        <f t="shared" si="78"/>
        <v>495</v>
      </c>
      <c r="N58" s="122">
        <f t="shared" si="79"/>
        <v>495</v>
      </c>
      <c r="O58" s="122">
        <f t="shared" si="80"/>
        <v>495</v>
      </c>
      <c r="P58" s="122">
        <f t="shared" si="81"/>
        <v>495</v>
      </c>
      <c r="Q58" s="122">
        <f t="shared" si="82"/>
        <v>495</v>
      </c>
      <c r="R58" s="122">
        <f t="shared" si="83"/>
        <v>495</v>
      </c>
      <c r="S58" s="122">
        <f t="shared" si="84"/>
        <v>495</v>
      </c>
      <c r="T58" s="122">
        <f t="shared" si="85"/>
        <v>495</v>
      </c>
      <c r="U58" s="122">
        <f t="shared" si="86"/>
        <v>495</v>
      </c>
      <c r="V58" s="122">
        <f t="shared" si="87"/>
        <v>495</v>
      </c>
      <c r="W58" s="122">
        <f t="shared" si="88"/>
        <v>495</v>
      </c>
      <c r="X58" s="122">
        <f t="shared" si="89"/>
        <v>495</v>
      </c>
    </row>
    <row r="59" spans="1:24" customFormat="1" ht="15" x14ac:dyDescent="0.25">
      <c r="A59" s="122" t="s">
        <v>591</v>
      </c>
      <c r="B59" s="133" t="s">
        <v>268</v>
      </c>
      <c r="C59" s="122">
        <v>2000</v>
      </c>
      <c r="E59" s="122">
        <f t="shared" si="70"/>
        <v>2000</v>
      </c>
      <c r="F59" s="122">
        <f t="shared" si="71"/>
        <v>2000</v>
      </c>
      <c r="G59" s="122">
        <f t="shared" si="72"/>
        <v>2000</v>
      </c>
      <c r="H59" s="122">
        <f t="shared" si="73"/>
        <v>2000</v>
      </c>
      <c r="I59" s="122">
        <f t="shared" si="74"/>
        <v>2000</v>
      </c>
      <c r="J59" s="122">
        <f t="shared" si="75"/>
        <v>2000</v>
      </c>
      <c r="K59" s="122">
        <f t="shared" si="76"/>
        <v>2000</v>
      </c>
      <c r="L59" s="122">
        <f t="shared" si="77"/>
        <v>2000</v>
      </c>
      <c r="M59" s="122">
        <f t="shared" si="78"/>
        <v>2000</v>
      </c>
      <c r="N59" s="122">
        <f t="shared" si="79"/>
        <v>2000</v>
      </c>
      <c r="O59" s="122">
        <f t="shared" si="80"/>
        <v>2000</v>
      </c>
      <c r="P59" s="122">
        <f t="shared" si="81"/>
        <v>2000</v>
      </c>
      <c r="Q59" s="122">
        <f t="shared" si="82"/>
        <v>2000</v>
      </c>
      <c r="R59" s="122">
        <f t="shared" si="83"/>
        <v>2000</v>
      </c>
      <c r="S59" s="122">
        <f t="shared" si="84"/>
        <v>2000</v>
      </c>
      <c r="T59" s="122">
        <f t="shared" si="85"/>
        <v>2000</v>
      </c>
      <c r="U59" s="122">
        <f t="shared" si="86"/>
        <v>2000</v>
      </c>
      <c r="V59" s="122">
        <f t="shared" si="87"/>
        <v>2000</v>
      </c>
      <c r="W59" s="122">
        <f t="shared" si="88"/>
        <v>2000</v>
      </c>
      <c r="X59" s="122">
        <f t="shared" si="89"/>
        <v>2000</v>
      </c>
    </row>
    <row r="60" spans="1:24" customFormat="1" ht="15.75" thickBot="1" x14ac:dyDescent="0.3">
      <c r="A60" s="122" t="s">
        <v>592</v>
      </c>
      <c r="B60" s="133" t="s">
        <v>270</v>
      </c>
      <c r="C60" s="122">
        <v>320</v>
      </c>
      <c r="E60" s="122">
        <f t="shared" si="70"/>
        <v>320</v>
      </c>
      <c r="F60" s="122">
        <f t="shared" si="71"/>
        <v>320</v>
      </c>
      <c r="G60" s="122">
        <f t="shared" si="72"/>
        <v>320</v>
      </c>
      <c r="H60" s="122">
        <f t="shared" si="73"/>
        <v>320</v>
      </c>
      <c r="I60" s="122">
        <f t="shared" si="74"/>
        <v>320</v>
      </c>
      <c r="J60" s="122">
        <f t="shared" si="75"/>
        <v>320</v>
      </c>
      <c r="K60" s="122">
        <f t="shared" si="76"/>
        <v>320</v>
      </c>
      <c r="L60" s="122">
        <f t="shared" si="77"/>
        <v>320</v>
      </c>
      <c r="M60" s="122">
        <f t="shared" si="78"/>
        <v>320</v>
      </c>
      <c r="N60" s="122">
        <f t="shared" si="79"/>
        <v>320</v>
      </c>
      <c r="O60" s="122">
        <f t="shared" si="80"/>
        <v>320</v>
      </c>
      <c r="P60" s="122">
        <f t="shared" si="81"/>
        <v>320</v>
      </c>
      <c r="Q60" s="122">
        <f t="shared" si="82"/>
        <v>320</v>
      </c>
      <c r="R60" s="122">
        <f t="shared" si="83"/>
        <v>320</v>
      </c>
      <c r="S60" s="122">
        <f t="shared" si="84"/>
        <v>320</v>
      </c>
      <c r="T60" s="122">
        <f t="shared" si="85"/>
        <v>320</v>
      </c>
      <c r="U60" s="122">
        <f t="shared" si="86"/>
        <v>320</v>
      </c>
      <c r="V60" s="122">
        <f t="shared" si="87"/>
        <v>320</v>
      </c>
      <c r="W60" s="122">
        <f t="shared" si="88"/>
        <v>320</v>
      </c>
      <c r="X60" s="122">
        <f t="shared" si="89"/>
        <v>320</v>
      </c>
    </row>
    <row r="61" spans="1:24" s="118" customFormat="1" ht="29.1" customHeight="1" thickBot="1" x14ac:dyDescent="0.25">
      <c r="A61" s="130" t="s">
        <v>593</v>
      </c>
      <c r="B61" s="130"/>
      <c r="C61" s="128">
        <f>SUM(E61:X61)</f>
        <v>153770</v>
      </c>
      <c r="D61" s="107"/>
      <c r="E61" s="115">
        <f>SUM(E54:E60)</f>
        <v>7688.5</v>
      </c>
      <c r="F61" s="115">
        <f t="shared" ref="F61:X61" si="90">SUM(F54:F60)</f>
        <v>7688.5</v>
      </c>
      <c r="G61" s="115">
        <f t="shared" si="90"/>
        <v>7688.5</v>
      </c>
      <c r="H61" s="115">
        <f t="shared" si="90"/>
        <v>7688.5</v>
      </c>
      <c r="I61" s="115">
        <f t="shared" si="90"/>
        <v>7688.5</v>
      </c>
      <c r="J61" s="115">
        <f t="shared" si="90"/>
        <v>7688.5</v>
      </c>
      <c r="K61" s="115">
        <f t="shared" si="90"/>
        <v>7688.5</v>
      </c>
      <c r="L61" s="115">
        <f t="shared" si="90"/>
        <v>7688.5</v>
      </c>
      <c r="M61" s="115">
        <f t="shared" si="90"/>
        <v>7688.5</v>
      </c>
      <c r="N61" s="115">
        <f t="shared" si="90"/>
        <v>7688.5</v>
      </c>
      <c r="O61" s="115">
        <f t="shared" si="90"/>
        <v>7688.5</v>
      </c>
      <c r="P61" s="115">
        <f t="shared" si="90"/>
        <v>7688.5</v>
      </c>
      <c r="Q61" s="115">
        <f t="shared" si="90"/>
        <v>7688.5</v>
      </c>
      <c r="R61" s="115">
        <f t="shared" si="90"/>
        <v>7688.5</v>
      </c>
      <c r="S61" s="115">
        <f t="shared" si="90"/>
        <v>7688.5</v>
      </c>
      <c r="T61" s="115">
        <f t="shared" si="90"/>
        <v>7688.5</v>
      </c>
      <c r="U61" s="115">
        <f t="shared" si="90"/>
        <v>7688.5</v>
      </c>
      <c r="V61" s="115">
        <f t="shared" si="90"/>
        <v>7688.5</v>
      </c>
      <c r="W61" s="115">
        <f t="shared" si="90"/>
        <v>7688.5</v>
      </c>
      <c r="X61" s="115">
        <f t="shared" si="90"/>
        <v>7688.5</v>
      </c>
    </row>
    <row r="62" spans="1:24" ht="36.75" thickBot="1" x14ac:dyDescent="0.25">
      <c r="A62" s="114" t="s">
        <v>594</v>
      </c>
      <c r="B62" s="114"/>
      <c r="C62" s="109"/>
      <c r="E62" s="97"/>
      <c r="F62" s="97"/>
      <c r="G62" s="97"/>
      <c r="H62" s="97"/>
      <c r="I62" s="97"/>
      <c r="J62" s="97"/>
      <c r="K62" s="97"/>
      <c r="L62" s="97"/>
      <c r="M62" s="97"/>
      <c r="N62" s="97"/>
      <c r="O62" s="97"/>
      <c r="P62" s="97"/>
      <c r="Q62" s="97"/>
      <c r="R62" s="97"/>
      <c r="S62" s="97"/>
      <c r="T62" s="97"/>
      <c r="U62" s="97"/>
      <c r="V62" s="97"/>
      <c r="W62" s="97"/>
      <c r="X62" s="97"/>
    </row>
    <row r="63" spans="1:24" x14ac:dyDescent="0.2">
      <c r="A63" s="122" t="s">
        <v>572</v>
      </c>
      <c r="B63" s="204" t="s">
        <v>271</v>
      </c>
      <c r="C63" s="131">
        <v>100</v>
      </c>
      <c r="E63" s="122">
        <f>C63</f>
        <v>100</v>
      </c>
      <c r="F63" s="122">
        <f t="shared" ref="F63:F71" si="91">C63</f>
        <v>100</v>
      </c>
      <c r="G63" s="122">
        <f t="shared" ref="G63:G71" si="92">C63</f>
        <v>100</v>
      </c>
      <c r="H63" s="122">
        <f t="shared" ref="H63:H71" si="93">C63</f>
        <v>100</v>
      </c>
      <c r="I63" s="122">
        <f t="shared" ref="I63:I71" si="94">C63</f>
        <v>100</v>
      </c>
      <c r="J63" s="122">
        <f t="shared" ref="J63:J71" si="95">C63</f>
        <v>100</v>
      </c>
      <c r="K63" s="122">
        <f t="shared" ref="K63:K71" si="96">C63</f>
        <v>100</v>
      </c>
      <c r="L63" s="122">
        <f t="shared" ref="L63:L71" si="97">C63</f>
        <v>100</v>
      </c>
      <c r="M63" s="122">
        <f t="shared" ref="M63:M71" si="98">C63</f>
        <v>100</v>
      </c>
      <c r="N63" s="122">
        <f t="shared" ref="N63:N71" si="99">C63</f>
        <v>100</v>
      </c>
      <c r="O63" s="122">
        <f t="shared" ref="O63:O71" si="100">C63</f>
        <v>100</v>
      </c>
      <c r="P63" s="122">
        <f t="shared" ref="P63:P71" si="101">C63</f>
        <v>100</v>
      </c>
      <c r="Q63" s="122">
        <f t="shared" ref="Q63:Q71" si="102">C63</f>
        <v>100</v>
      </c>
      <c r="R63" s="122">
        <f t="shared" ref="R63:R71" si="103">C63</f>
        <v>100</v>
      </c>
      <c r="S63" s="122">
        <f t="shared" ref="S63:S71" si="104">C63</f>
        <v>100</v>
      </c>
      <c r="T63" s="122">
        <f t="shared" ref="T63:T71" si="105">C63</f>
        <v>100</v>
      </c>
      <c r="U63" s="122">
        <f t="shared" ref="U63:U71" si="106">C63</f>
        <v>100</v>
      </c>
      <c r="V63" s="122">
        <f t="shared" ref="V63:V71" si="107">C63</f>
        <v>100</v>
      </c>
      <c r="W63" s="122">
        <f t="shared" ref="W63:W71" si="108">C63</f>
        <v>100</v>
      </c>
      <c r="X63" s="122">
        <f t="shared" ref="X63:X71" si="109">C63</f>
        <v>100</v>
      </c>
    </row>
    <row r="64" spans="1:24" x14ac:dyDescent="0.2">
      <c r="A64" s="122" t="s">
        <v>573</v>
      </c>
      <c r="B64" s="204" t="s">
        <v>274</v>
      </c>
      <c r="C64" s="132">
        <v>100</v>
      </c>
      <c r="E64" s="122">
        <f t="shared" ref="E64:E67" si="110">C64</f>
        <v>100</v>
      </c>
      <c r="F64" s="122">
        <f t="shared" si="91"/>
        <v>100</v>
      </c>
      <c r="G64" s="122">
        <f t="shared" si="92"/>
        <v>100</v>
      </c>
      <c r="H64" s="122">
        <f t="shared" si="93"/>
        <v>100</v>
      </c>
      <c r="I64" s="122">
        <f t="shared" si="94"/>
        <v>100</v>
      </c>
      <c r="J64" s="122">
        <f t="shared" si="95"/>
        <v>100</v>
      </c>
      <c r="K64" s="122">
        <f t="shared" si="96"/>
        <v>100</v>
      </c>
      <c r="L64" s="122">
        <f t="shared" si="97"/>
        <v>100</v>
      </c>
      <c r="M64" s="122">
        <f t="shared" si="98"/>
        <v>100</v>
      </c>
      <c r="N64" s="122">
        <f t="shared" si="99"/>
        <v>100</v>
      </c>
      <c r="O64" s="122">
        <f t="shared" si="100"/>
        <v>100</v>
      </c>
      <c r="P64" s="122">
        <f t="shared" si="101"/>
        <v>100</v>
      </c>
      <c r="Q64" s="122">
        <f t="shared" si="102"/>
        <v>100</v>
      </c>
      <c r="R64" s="122">
        <f t="shared" si="103"/>
        <v>100</v>
      </c>
      <c r="S64" s="122">
        <f t="shared" si="104"/>
        <v>100</v>
      </c>
      <c r="T64" s="122">
        <f t="shared" si="105"/>
        <v>100</v>
      </c>
      <c r="U64" s="122">
        <f t="shared" si="106"/>
        <v>100</v>
      </c>
      <c r="V64" s="122">
        <f t="shared" si="107"/>
        <v>100</v>
      </c>
      <c r="W64" s="122">
        <f t="shared" si="108"/>
        <v>100</v>
      </c>
      <c r="X64" s="122">
        <f t="shared" si="109"/>
        <v>100</v>
      </c>
    </row>
    <row r="65" spans="1:24" ht="24" x14ac:dyDescent="0.2">
      <c r="A65" s="122" t="s">
        <v>574</v>
      </c>
      <c r="B65" s="204" t="s">
        <v>275</v>
      </c>
      <c r="C65" s="132">
        <v>40</v>
      </c>
      <c r="E65" s="122">
        <f t="shared" si="110"/>
        <v>40</v>
      </c>
      <c r="F65" s="122">
        <f t="shared" si="91"/>
        <v>40</v>
      </c>
      <c r="G65" s="122">
        <f t="shared" si="92"/>
        <v>40</v>
      </c>
      <c r="H65" s="122">
        <f t="shared" si="93"/>
        <v>40</v>
      </c>
      <c r="I65" s="122">
        <f t="shared" si="94"/>
        <v>40</v>
      </c>
      <c r="J65" s="122">
        <f t="shared" si="95"/>
        <v>40</v>
      </c>
      <c r="K65" s="122">
        <f t="shared" si="96"/>
        <v>40</v>
      </c>
      <c r="L65" s="122">
        <f t="shared" si="97"/>
        <v>40</v>
      </c>
      <c r="M65" s="122">
        <f t="shared" si="98"/>
        <v>40</v>
      </c>
      <c r="N65" s="122">
        <f t="shared" si="99"/>
        <v>40</v>
      </c>
      <c r="O65" s="122">
        <f t="shared" si="100"/>
        <v>40</v>
      </c>
      <c r="P65" s="122">
        <f t="shared" si="101"/>
        <v>40</v>
      </c>
      <c r="Q65" s="122">
        <f t="shared" si="102"/>
        <v>40</v>
      </c>
      <c r="R65" s="122">
        <f t="shared" si="103"/>
        <v>40</v>
      </c>
      <c r="S65" s="122">
        <f t="shared" si="104"/>
        <v>40</v>
      </c>
      <c r="T65" s="122">
        <f t="shared" si="105"/>
        <v>40</v>
      </c>
      <c r="U65" s="122">
        <f t="shared" si="106"/>
        <v>40</v>
      </c>
      <c r="V65" s="122">
        <f t="shared" si="107"/>
        <v>40</v>
      </c>
      <c r="W65" s="122">
        <f t="shared" si="108"/>
        <v>40</v>
      </c>
      <c r="X65" s="122">
        <f t="shared" si="109"/>
        <v>40</v>
      </c>
    </row>
    <row r="66" spans="1:24" x14ac:dyDescent="0.2">
      <c r="A66" s="122" t="s">
        <v>575</v>
      </c>
      <c r="B66" s="204" t="s">
        <v>276</v>
      </c>
      <c r="C66" s="132">
        <v>200</v>
      </c>
      <c r="E66" s="122">
        <f t="shared" si="110"/>
        <v>200</v>
      </c>
      <c r="F66" s="122">
        <f t="shared" si="91"/>
        <v>200</v>
      </c>
      <c r="G66" s="122">
        <f t="shared" si="92"/>
        <v>200</v>
      </c>
      <c r="H66" s="122">
        <f t="shared" si="93"/>
        <v>200</v>
      </c>
      <c r="I66" s="122">
        <f t="shared" si="94"/>
        <v>200</v>
      </c>
      <c r="J66" s="122">
        <f t="shared" si="95"/>
        <v>200</v>
      </c>
      <c r="K66" s="122">
        <f t="shared" si="96"/>
        <v>200</v>
      </c>
      <c r="L66" s="122">
        <f t="shared" si="97"/>
        <v>200</v>
      </c>
      <c r="M66" s="122">
        <f t="shared" si="98"/>
        <v>200</v>
      </c>
      <c r="N66" s="122">
        <f t="shared" si="99"/>
        <v>200</v>
      </c>
      <c r="O66" s="122">
        <f t="shared" si="100"/>
        <v>200</v>
      </c>
      <c r="P66" s="122">
        <f t="shared" si="101"/>
        <v>200</v>
      </c>
      <c r="Q66" s="122">
        <f t="shared" si="102"/>
        <v>200</v>
      </c>
      <c r="R66" s="122">
        <f t="shared" si="103"/>
        <v>200</v>
      </c>
      <c r="S66" s="122">
        <f t="shared" si="104"/>
        <v>200</v>
      </c>
      <c r="T66" s="122">
        <f t="shared" si="105"/>
        <v>200</v>
      </c>
      <c r="U66" s="122">
        <f t="shared" si="106"/>
        <v>200</v>
      </c>
      <c r="V66" s="122">
        <f t="shared" si="107"/>
        <v>200</v>
      </c>
      <c r="W66" s="122">
        <f t="shared" si="108"/>
        <v>200</v>
      </c>
      <c r="X66" s="122">
        <f t="shared" si="109"/>
        <v>200</v>
      </c>
    </row>
    <row r="67" spans="1:24" ht="12.75" thickBot="1" x14ac:dyDescent="0.25">
      <c r="A67" s="122" t="s">
        <v>595</v>
      </c>
      <c r="B67" s="204" t="s">
        <v>277</v>
      </c>
      <c r="C67" s="132">
        <v>20</v>
      </c>
      <c r="E67" s="122">
        <f t="shared" si="110"/>
        <v>20</v>
      </c>
      <c r="F67" s="122">
        <f t="shared" si="91"/>
        <v>20</v>
      </c>
      <c r="G67" s="122">
        <f t="shared" si="92"/>
        <v>20</v>
      </c>
      <c r="H67" s="122">
        <f t="shared" si="93"/>
        <v>20</v>
      </c>
      <c r="I67" s="122">
        <f t="shared" si="94"/>
        <v>20</v>
      </c>
      <c r="J67" s="122">
        <f t="shared" si="95"/>
        <v>20</v>
      </c>
      <c r="K67" s="122">
        <f t="shared" si="96"/>
        <v>20</v>
      </c>
      <c r="L67" s="122">
        <f t="shared" si="97"/>
        <v>20</v>
      </c>
      <c r="M67" s="122">
        <f t="shared" si="98"/>
        <v>20</v>
      </c>
      <c r="N67" s="122">
        <f t="shared" si="99"/>
        <v>20</v>
      </c>
      <c r="O67" s="122">
        <f t="shared" si="100"/>
        <v>20</v>
      </c>
      <c r="P67" s="122">
        <f t="shared" si="101"/>
        <v>20</v>
      </c>
      <c r="Q67" s="122">
        <f t="shared" si="102"/>
        <v>20</v>
      </c>
      <c r="R67" s="122">
        <f t="shared" si="103"/>
        <v>20</v>
      </c>
      <c r="S67" s="122">
        <f t="shared" si="104"/>
        <v>20</v>
      </c>
      <c r="T67" s="122">
        <f t="shared" si="105"/>
        <v>20</v>
      </c>
      <c r="U67" s="122">
        <f t="shared" si="106"/>
        <v>20</v>
      </c>
      <c r="V67" s="122">
        <f t="shared" si="107"/>
        <v>20</v>
      </c>
      <c r="W67" s="122">
        <f t="shared" si="108"/>
        <v>20</v>
      </c>
      <c r="X67" s="122">
        <f t="shared" si="109"/>
        <v>20</v>
      </c>
    </row>
    <row r="68" spans="1:24" ht="24" x14ac:dyDescent="0.2">
      <c r="A68" s="122" t="s">
        <v>596</v>
      </c>
      <c r="B68" s="204" t="s">
        <v>278</v>
      </c>
      <c r="C68" s="131">
        <v>320</v>
      </c>
      <c r="E68" s="122">
        <f>C68</f>
        <v>320</v>
      </c>
      <c r="F68" s="122">
        <f t="shared" si="91"/>
        <v>320</v>
      </c>
      <c r="G68" s="122">
        <f t="shared" si="92"/>
        <v>320</v>
      </c>
      <c r="H68" s="122">
        <f t="shared" si="93"/>
        <v>320</v>
      </c>
      <c r="I68" s="122">
        <f t="shared" si="94"/>
        <v>320</v>
      </c>
      <c r="J68" s="122">
        <f t="shared" si="95"/>
        <v>320</v>
      </c>
      <c r="K68" s="122">
        <f t="shared" si="96"/>
        <v>320</v>
      </c>
      <c r="L68" s="122">
        <f t="shared" si="97"/>
        <v>320</v>
      </c>
      <c r="M68" s="122">
        <f t="shared" si="98"/>
        <v>320</v>
      </c>
      <c r="N68" s="122">
        <f t="shared" si="99"/>
        <v>320</v>
      </c>
      <c r="O68" s="122">
        <f t="shared" si="100"/>
        <v>320</v>
      </c>
      <c r="P68" s="122">
        <f t="shared" si="101"/>
        <v>320</v>
      </c>
      <c r="Q68" s="122">
        <f t="shared" si="102"/>
        <v>320</v>
      </c>
      <c r="R68" s="122">
        <f t="shared" si="103"/>
        <v>320</v>
      </c>
      <c r="S68" s="122">
        <f t="shared" si="104"/>
        <v>320</v>
      </c>
      <c r="T68" s="122">
        <f t="shared" si="105"/>
        <v>320</v>
      </c>
      <c r="U68" s="122">
        <f t="shared" si="106"/>
        <v>320</v>
      </c>
      <c r="V68" s="122">
        <f t="shared" si="107"/>
        <v>320</v>
      </c>
      <c r="W68" s="122">
        <f t="shared" si="108"/>
        <v>320</v>
      </c>
      <c r="X68" s="122">
        <f t="shared" si="109"/>
        <v>320</v>
      </c>
    </row>
    <row r="69" spans="1:24" x14ac:dyDescent="0.2">
      <c r="A69" s="122" t="s">
        <v>597</v>
      </c>
      <c r="B69" s="204" t="s">
        <v>279</v>
      </c>
      <c r="C69" s="132">
        <v>320</v>
      </c>
      <c r="E69" s="122">
        <f t="shared" ref="E69:E71" si="111">C69</f>
        <v>320</v>
      </c>
      <c r="F69" s="122">
        <f t="shared" si="91"/>
        <v>320</v>
      </c>
      <c r="G69" s="122">
        <f t="shared" si="92"/>
        <v>320</v>
      </c>
      <c r="H69" s="122">
        <f t="shared" si="93"/>
        <v>320</v>
      </c>
      <c r="I69" s="122">
        <f t="shared" si="94"/>
        <v>320</v>
      </c>
      <c r="J69" s="122">
        <f t="shared" si="95"/>
        <v>320</v>
      </c>
      <c r="K69" s="122">
        <f t="shared" si="96"/>
        <v>320</v>
      </c>
      <c r="L69" s="122">
        <f t="shared" si="97"/>
        <v>320</v>
      </c>
      <c r="M69" s="122">
        <f t="shared" si="98"/>
        <v>320</v>
      </c>
      <c r="N69" s="122">
        <f t="shared" si="99"/>
        <v>320</v>
      </c>
      <c r="O69" s="122">
        <f t="shared" si="100"/>
        <v>320</v>
      </c>
      <c r="P69" s="122">
        <f t="shared" si="101"/>
        <v>320</v>
      </c>
      <c r="Q69" s="122">
        <f t="shared" si="102"/>
        <v>320</v>
      </c>
      <c r="R69" s="122">
        <f t="shared" si="103"/>
        <v>320</v>
      </c>
      <c r="S69" s="122">
        <f t="shared" si="104"/>
        <v>320</v>
      </c>
      <c r="T69" s="122">
        <f t="shared" si="105"/>
        <v>320</v>
      </c>
      <c r="U69" s="122">
        <f t="shared" si="106"/>
        <v>320</v>
      </c>
      <c r="V69" s="122">
        <f t="shared" si="107"/>
        <v>320</v>
      </c>
      <c r="W69" s="122">
        <f t="shared" si="108"/>
        <v>320</v>
      </c>
      <c r="X69" s="122">
        <f t="shared" si="109"/>
        <v>320</v>
      </c>
    </row>
    <row r="70" spans="1:24" ht="10.5" customHeight="1" x14ac:dyDescent="0.2">
      <c r="A70" s="122" t="s">
        <v>598</v>
      </c>
      <c r="B70" s="204" t="s">
        <v>281</v>
      </c>
      <c r="C70" s="132">
        <v>140</v>
      </c>
      <c r="E70" s="122">
        <f t="shared" si="111"/>
        <v>140</v>
      </c>
      <c r="F70" s="122">
        <f t="shared" si="91"/>
        <v>140</v>
      </c>
      <c r="G70" s="122">
        <f t="shared" si="92"/>
        <v>140</v>
      </c>
      <c r="H70" s="122">
        <f t="shared" si="93"/>
        <v>140</v>
      </c>
      <c r="I70" s="122">
        <f t="shared" si="94"/>
        <v>140</v>
      </c>
      <c r="J70" s="122">
        <f t="shared" si="95"/>
        <v>140</v>
      </c>
      <c r="K70" s="122">
        <f t="shared" si="96"/>
        <v>140</v>
      </c>
      <c r="L70" s="122">
        <f t="shared" si="97"/>
        <v>140</v>
      </c>
      <c r="M70" s="122">
        <f t="shared" si="98"/>
        <v>140</v>
      </c>
      <c r="N70" s="122">
        <f t="shared" si="99"/>
        <v>140</v>
      </c>
      <c r="O70" s="122">
        <f t="shared" si="100"/>
        <v>140</v>
      </c>
      <c r="P70" s="122">
        <f t="shared" si="101"/>
        <v>140</v>
      </c>
      <c r="Q70" s="122">
        <f t="shared" si="102"/>
        <v>140</v>
      </c>
      <c r="R70" s="122">
        <f t="shared" si="103"/>
        <v>140</v>
      </c>
      <c r="S70" s="122">
        <f t="shared" si="104"/>
        <v>140</v>
      </c>
      <c r="T70" s="122">
        <f t="shared" si="105"/>
        <v>140</v>
      </c>
      <c r="U70" s="122">
        <f t="shared" si="106"/>
        <v>140</v>
      </c>
      <c r="V70" s="122">
        <f t="shared" si="107"/>
        <v>140</v>
      </c>
      <c r="W70" s="122">
        <f t="shared" si="108"/>
        <v>140</v>
      </c>
      <c r="X70" s="122">
        <f t="shared" si="109"/>
        <v>140</v>
      </c>
    </row>
    <row r="71" spans="1:24" x14ac:dyDescent="0.2">
      <c r="A71" s="122" t="s">
        <v>599</v>
      </c>
      <c r="B71" s="204" t="s">
        <v>283</v>
      </c>
      <c r="C71" s="132">
        <v>300</v>
      </c>
      <c r="E71" s="122">
        <f t="shared" si="111"/>
        <v>300</v>
      </c>
      <c r="F71" s="122">
        <f t="shared" si="91"/>
        <v>300</v>
      </c>
      <c r="G71" s="122">
        <f t="shared" si="92"/>
        <v>300</v>
      </c>
      <c r="H71" s="122">
        <f t="shared" si="93"/>
        <v>300</v>
      </c>
      <c r="I71" s="122">
        <f t="shared" si="94"/>
        <v>300</v>
      </c>
      <c r="J71" s="122">
        <f t="shared" si="95"/>
        <v>300</v>
      </c>
      <c r="K71" s="122">
        <f t="shared" si="96"/>
        <v>300</v>
      </c>
      <c r="L71" s="122">
        <f t="shared" si="97"/>
        <v>300</v>
      </c>
      <c r="M71" s="122">
        <f t="shared" si="98"/>
        <v>300</v>
      </c>
      <c r="N71" s="122">
        <f t="shared" si="99"/>
        <v>300</v>
      </c>
      <c r="O71" s="122">
        <f t="shared" si="100"/>
        <v>300</v>
      </c>
      <c r="P71" s="122">
        <f t="shared" si="101"/>
        <v>300</v>
      </c>
      <c r="Q71" s="122">
        <f t="shared" si="102"/>
        <v>300</v>
      </c>
      <c r="R71" s="122">
        <f t="shared" si="103"/>
        <v>300</v>
      </c>
      <c r="S71" s="122">
        <f t="shared" si="104"/>
        <v>300</v>
      </c>
      <c r="T71" s="122">
        <f t="shared" si="105"/>
        <v>300</v>
      </c>
      <c r="U71" s="122">
        <f t="shared" si="106"/>
        <v>300</v>
      </c>
      <c r="V71" s="122">
        <f t="shared" si="107"/>
        <v>300</v>
      </c>
      <c r="W71" s="122">
        <f t="shared" si="108"/>
        <v>300</v>
      </c>
      <c r="X71" s="122">
        <f t="shared" si="109"/>
        <v>300</v>
      </c>
    </row>
    <row r="72" spans="1:24" x14ac:dyDescent="0.2">
      <c r="A72" s="122" t="s">
        <v>600</v>
      </c>
      <c r="B72" s="204" t="s">
        <v>285</v>
      </c>
      <c r="C72" s="132">
        <v>500</v>
      </c>
      <c r="E72" s="122">
        <f>C72</f>
        <v>500</v>
      </c>
      <c r="F72" s="122">
        <f>C72</f>
        <v>500</v>
      </c>
      <c r="G72" s="122">
        <f>C72</f>
        <v>500</v>
      </c>
      <c r="H72" s="122">
        <f>C72</f>
        <v>500</v>
      </c>
      <c r="I72" s="122">
        <f>C72</f>
        <v>500</v>
      </c>
      <c r="J72" s="122">
        <f>C72</f>
        <v>500</v>
      </c>
      <c r="K72" s="122">
        <f>C72</f>
        <v>500</v>
      </c>
      <c r="L72" s="122">
        <f>C72</f>
        <v>500</v>
      </c>
      <c r="M72" s="122">
        <f>C72</f>
        <v>500</v>
      </c>
      <c r="N72" s="122">
        <f>C72</f>
        <v>500</v>
      </c>
      <c r="O72" s="122">
        <f>C72</f>
        <v>500</v>
      </c>
      <c r="P72" s="122">
        <f>C72</f>
        <v>500</v>
      </c>
      <c r="Q72" s="122">
        <f>C72</f>
        <v>500</v>
      </c>
      <c r="R72" s="122">
        <f>C72</f>
        <v>500</v>
      </c>
      <c r="S72" s="122">
        <f>C72</f>
        <v>500</v>
      </c>
      <c r="T72" s="122">
        <f>C72</f>
        <v>500</v>
      </c>
      <c r="U72" s="122">
        <f>C72</f>
        <v>500</v>
      </c>
      <c r="V72" s="122">
        <f>C72</f>
        <v>500</v>
      </c>
      <c r="W72" s="122">
        <f>C72</f>
        <v>500</v>
      </c>
      <c r="X72" s="122">
        <f>C72</f>
        <v>500</v>
      </c>
    </row>
    <row r="73" spans="1:24" ht="12.75" thickBot="1" x14ac:dyDescent="0.25">
      <c r="A73" s="98" t="s">
        <v>601</v>
      </c>
      <c r="B73" s="98" t="s">
        <v>288</v>
      </c>
      <c r="C73" s="98">
        <v>100</v>
      </c>
      <c r="E73" s="98">
        <f>C73</f>
        <v>100</v>
      </c>
      <c r="F73" s="98">
        <f>C73</f>
        <v>100</v>
      </c>
      <c r="G73" s="98">
        <f>C73</f>
        <v>100</v>
      </c>
      <c r="H73" s="98">
        <f>C73</f>
        <v>100</v>
      </c>
      <c r="I73" s="98">
        <f>C73</f>
        <v>100</v>
      </c>
      <c r="J73" s="98">
        <f>C73</f>
        <v>100</v>
      </c>
      <c r="K73" s="98">
        <f>C73</f>
        <v>100</v>
      </c>
      <c r="L73" s="98">
        <f>C73</f>
        <v>100</v>
      </c>
      <c r="M73" s="98">
        <f>C73</f>
        <v>100</v>
      </c>
      <c r="N73" s="98">
        <f>C73</f>
        <v>100</v>
      </c>
      <c r="O73" s="98">
        <f>C73</f>
        <v>100</v>
      </c>
      <c r="P73" s="98">
        <f>C73</f>
        <v>100</v>
      </c>
      <c r="Q73" s="98">
        <f>C73</f>
        <v>100</v>
      </c>
      <c r="R73" s="98">
        <f>C73</f>
        <v>100</v>
      </c>
      <c r="S73" s="98">
        <f>C73</f>
        <v>100</v>
      </c>
      <c r="T73" s="98">
        <f>C73</f>
        <v>100</v>
      </c>
      <c r="U73" s="98">
        <f>C73</f>
        <v>100</v>
      </c>
      <c r="V73" s="98">
        <f>C73</f>
        <v>100</v>
      </c>
      <c r="W73" s="98">
        <f>C73</f>
        <v>100</v>
      </c>
      <c r="X73" s="98">
        <f>C73</f>
        <v>100</v>
      </c>
    </row>
    <row r="74" spans="1:24" ht="24.75" thickBot="1" x14ac:dyDescent="0.25">
      <c r="A74" s="121" t="s">
        <v>602</v>
      </c>
      <c r="B74" s="206"/>
      <c r="C74" s="125">
        <f t="shared" ref="C74" si="112">SUM(E74:X74)</f>
        <v>42800</v>
      </c>
      <c r="E74" s="126">
        <f t="shared" ref="E74:X74" si="113">SUM(E63:E73)</f>
        <v>2140</v>
      </c>
      <c r="F74" s="126">
        <f t="shared" si="113"/>
        <v>2140</v>
      </c>
      <c r="G74" s="126">
        <f t="shared" si="113"/>
        <v>2140</v>
      </c>
      <c r="H74" s="126">
        <f t="shared" si="113"/>
        <v>2140</v>
      </c>
      <c r="I74" s="126">
        <f t="shared" si="113"/>
        <v>2140</v>
      </c>
      <c r="J74" s="126">
        <f t="shared" si="113"/>
        <v>2140</v>
      </c>
      <c r="K74" s="126">
        <f t="shared" si="113"/>
        <v>2140</v>
      </c>
      <c r="L74" s="126">
        <f t="shared" si="113"/>
        <v>2140</v>
      </c>
      <c r="M74" s="126">
        <f t="shared" si="113"/>
        <v>2140</v>
      </c>
      <c r="N74" s="126">
        <f t="shared" si="113"/>
        <v>2140</v>
      </c>
      <c r="O74" s="126">
        <f t="shared" si="113"/>
        <v>2140</v>
      </c>
      <c r="P74" s="126">
        <f t="shared" si="113"/>
        <v>2140</v>
      </c>
      <c r="Q74" s="126">
        <f t="shared" si="113"/>
        <v>2140</v>
      </c>
      <c r="R74" s="126">
        <f t="shared" si="113"/>
        <v>2140</v>
      </c>
      <c r="S74" s="126">
        <f t="shared" si="113"/>
        <v>2140</v>
      </c>
      <c r="T74" s="126">
        <f t="shared" si="113"/>
        <v>2140</v>
      </c>
      <c r="U74" s="126">
        <f t="shared" si="113"/>
        <v>2140</v>
      </c>
      <c r="V74" s="126">
        <f t="shared" si="113"/>
        <v>2140</v>
      </c>
      <c r="W74" s="126">
        <f t="shared" si="113"/>
        <v>2140</v>
      </c>
      <c r="X74" s="127">
        <f t="shared" si="113"/>
        <v>2140</v>
      </c>
    </row>
    <row r="75" spans="1:24" ht="13.5" customHeight="1" x14ac:dyDescent="0.2">
      <c r="A75" s="117" t="s">
        <v>241</v>
      </c>
      <c r="B75" s="117"/>
      <c r="C75" s="109"/>
      <c r="E75" s="97"/>
      <c r="F75" s="97"/>
      <c r="G75" s="97"/>
      <c r="H75" s="97"/>
      <c r="I75" s="97"/>
      <c r="J75" s="97"/>
      <c r="K75" s="97"/>
      <c r="L75" s="97"/>
      <c r="M75" s="97"/>
      <c r="N75" s="97"/>
      <c r="O75" s="97"/>
      <c r="P75" s="97"/>
      <c r="Q75" s="97"/>
      <c r="R75" s="97"/>
      <c r="S75" s="97"/>
      <c r="T75" s="97"/>
      <c r="U75" s="97"/>
      <c r="V75" s="97"/>
      <c r="W75" s="97"/>
      <c r="X75" s="97"/>
    </row>
    <row r="76" spans="1:24" x14ac:dyDescent="0.2">
      <c r="A76" s="122" t="s">
        <v>471</v>
      </c>
      <c r="B76" s="122"/>
      <c r="C76" s="122">
        <v>0</v>
      </c>
      <c r="E76" s="122">
        <f t="shared" ref="E76" si="114">C76</f>
        <v>0</v>
      </c>
      <c r="F76" s="122"/>
      <c r="G76" s="122"/>
      <c r="H76" s="122"/>
      <c r="I76" s="122"/>
      <c r="J76" s="122"/>
      <c r="K76" s="122"/>
      <c r="L76" s="122"/>
      <c r="M76" s="122"/>
      <c r="N76" s="122"/>
      <c r="O76" s="122"/>
      <c r="P76" s="122"/>
      <c r="Q76" s="122"/>
      <c r="R76" s="122"/>
      <c r="S76" s="122"/>
      <c r="T76" s="122"/>
      <c r="U76" s="122"/>
      <c r="V76" s="122"/>
      <c r="W76" s="122"/>
      <c r="X76" s="122"/>
    </row>
    <row r="77" spans="1:24" ht="24.75" thickBot="1" x14ac:dyDescent="0.25">
      <c r="A77" s="130" t="s">
        <v>603</v>
      </c>
      <c r="B77" s="130"/>
      <c r="C77" s="128">
        <f>SUM(E77:X77)</f>
        <v>0</v>
      </c>
      <c r="E77" s="129">
        <f t="shared" ref="E77:X77" si="115">E76</f>
        <v>0</v>
      </c>
      <c r="F77" s="129">
        <f t="shared" si="115"/>
        <v>0</v>
      </c>
      <c r="G77" s="129">
        <f t="shared" si="115"/>
        <v>0</v>
      </c>
      <c r="H77" s="129">
        <f t="shared" si="115"/>
        <v>0</v>
      </c>
      <c r="I77" s="129">
        <f t="shared" si="115"/>
        <v>0</v>
      </c>
      <c r="J77" s="129">
        <f t="shared" si="115"/>
        <v>0</v>
      </c>
      <c r="K77" s="129">
        <f t="shared" si="115"/>
        <v>0</v>
      </c>
      <c r="L77" s="129">
        <f t="shared" si="115"/>
        <v>0</v>
      </c>
      <c r="M77" s="129">
        <f t="shared" si="115"/>
        <v>0</v>
      </c>
      <c r="N77" s="129">
        <f t="shared" si="115"/>
        <v>0</v>
      </c>
      <c r="O77" s="129">
        <f t="shared" si="115"/>
        <v>0</v>
      </c>
      <c r="P77" s="129">
        <f t="shared" si="115"/>
        <v>0</v>
      </c>
      <c r="Q77" s="129">
        <f t="shared" si="115"/>
        <v>0</v>
      </c>
      <c r="R77" s="129">
        <f t="shared" si="115"/>
        <v>0</v>
      </c>
      <c r="S77" s="129">
        <f t="shared" si="115"/>
        <v>0</v>
      </c>
      <c r="T77" s="129">
        <f t="shared" si="115"/>
        <v>0</v>
      </c>
      <c r="U77" s="129">
        <f t="shared" si="115"/>
        <v>0</v>
      </c>
      <c r="V77" s="129">
        <f t="shared" si="115"/>
        <v>0</v>
      </c>
      <c r="W77" s="129">
        <f t="shared" si="115"/>
        <v>0</v>
      </c>
      <c r="X77" s="129">
        <f t="shared" si="115"/>
        <v>0</v>
      </c>
    </row>
    <row r="78" spans="1:24" ht="24.75" thickBot="1" x14ac:dyDescent="0.25">
      <c r="A78" s="120" t="s">
        <v>604</v>
      </c>
      <c r="B78" s="120"/>
      <c r="C78" s="138">
        <f>SUM(E78:X78)</f>
        <v>339110</v>
      </c>
      <c r="E78" s="241">
        <f>(E19+E26+E29)+(E61+E74+E77)</f>
        <v>16955.5</v>
      </c>
      <c r="F78" s="241">
        <f t="shared" ref="F78:X78" si="116">(F19+F26+F29)+(F61+F74+F77)</f>
        <v>16955.5</v>
      </c>
      <c r="G78" s="241">
        <f t="shared" si="116"/>
        <v>16955.5</v>
      </c>
      <c r="H78" s="241">
        <f t="shared" si="116"/>
        <v>16955.5</v>
      </c>
      <c r="I78" s="241">
        <f t="shared" si="116"/>
        <v>16955.5</v>
      </c>
      <c r="J78" s="241">
        <f t="shared" si="116"/>
        <v>16955.5</v>
      </c>
      <c r="K78" s="241">
        <f t="shared" si="116"/>
        <v>16955.5</v>
      </c>
      <c r="L78" s="241">
        <f t="shared" si="116"/>
        <v>16955.5</v>
      </c>
      <c r="M78" s="241">
        <f>(M19+M26+M29)+(M61+M74+M77)</f>
        <v>16955.5</v>
      </c>
      <c r="N78" s="241">
        <f t="shared" si="116"/>
        <v>16955.5</v>
      </c>
      <c r="O78" s="241">
        <f t="shared" si="116"/>
        <v>16955.5</v>
      </c>
      <c r="P78" s="241">
        <f t="shared" si="116"/>
        <v>16955.5</v>
      </c>
      <c r="Q78" s="241">
        <f t="shared" si="116"/>
        <v>16955.5</v>
      </c>
      <c r="R78" s="241">
        <f t="shared" si="116"/>
        <v>16955.5</v>
      </c>
      <c r="S78" s="241">
        <f t="shared" si="116"/>
        <v>16955.5</v>
      </c>
      <c r="T78" s="241">
        <f t="shared" si="116"/>
        <v>16955.5</v>
      </c>
      <c r="U78" s="241">
        <f t="shared" si="116"/>
        <v>16955.5</v>
      </c>
      <c r="V78" s="241">
        <f t="shared" si="116"/>
        <v>16955.5</v>
      </c>
      <c r="W78" s="241">
        <f t="shared" si="116"/>
        <v>16955.5</v>
      </c>
      <c r="X78" s="241">
        <f t="shared" si="116"/>
        <v>16955.5</v>
      </c>
    </row>
    <row r="79" spans="1:24" s="226" customFormat="1" ht="12.75" x14ac:dyDescent="0.2">
      <c r="C79" s="227" t="s">
        <v>245</v>
      </c>
      <c r="E79" s="228">
        <f>100%*$C9</f>
        <v>3440.4</v>
      </c>
      <c r="F79" s="228">
        <f>80%*$C9</f>
        <v>2752.32</v>
      </c>
      <c r="G79" s="228">
        <f>40%*$C9</f>
        <v>1376.16</v>
      </c>
      <c r="H79" s="228">
        <f>20%*$C9</f>
        <v>688.08</v>
      </c>
      <c r="I79" s="228">
        <f>0%*$C9</f>
        <v>0</v>
      </c>
      <c r="J79" s="228">
        <f t="shared" ref="J79:X79" si="117">0%*$C9</f>
        <v>0</v>
      </c>
      <c r="K79" s="228">
        <f t="shared" si="117"/>
        <v>0</v>
      </c>
      <c r="L79" s="228">
        <f t="shared" si="117"/>
        <v>0</v>
      </c>
      <c r="M79" s="228">
        <f t="shared" si="117"/>
        <v>0</v>
      </c>
      <c r="N79" s="228">
        <f t="shared" si="117"/>
        <v>0</v>
      </c>
      <c r="O79" s="228">
        <f t="shared" si="117"/>
        <v>0</v>
      </c>
      <c r="P79" s="228">
        <f t="shared" si="117"/>
        <v>0</v>
      </c>
      <c r="Q79" s="228">
        <f t="shared" si="117"/>
        <v>0</v>
      </c>
      <c r="R79" s="228">
        <f t="shared" si="117"/>
        <v>0</v>
      </c>
      <c r="S79" s="228">
        <f t="shared" si="117"/>
        <v>0</v>
      </c>
      <c r="T79" s="228">
        <f t="shared" si="117"/>
        <v>0</v>
      </c>
      <c r="U79" s="228">
        <f t="shared" si="117"/>
        <v>0</v>
      </c>
      <c r="V79" s="228">
        <f t="shared" si="117"/>
        <v>0</v>
      </c>
      <c r="W79" s="228">
        <f t="shared" si="117"/>
        <v>0</v>
      </c>
      <c r="X79" s="228">
        <f t="shared" si="117"/>
        <v>0</v>
      </c>
    </row>
    <row r="80" spans="1:24" s="97" customFormat="1" ht="13.5" thickBot="1" x14ac:dyDescent="0.25">
      <c r="C80" s="227" t="s">
        <v>293</v>
      </c>
      <c r="E80" s="228">
        <f>0%*$C9</f>
        <v>0</v>
      </c>
      <c r="F80" s="228">
        <f>20%*$C9</f>
        <v>688.08</v>
      </c>
      <c r="G80" s="228">
        <f>60%*$C9</f>
        <v>2064.2399999999998</v>
      </c>
      <c r="H80" s="228">
        <f>80%*$C9</f>
        <v>2752.32</v>
      </c>
      <c r="I80" s="228">
        <f>100%*$C9</f>
        <v>3440.4</v>
      </c>
      <c r="J80" s="228">
        <f t="shared" ref="J80:X80" si="118">100%*$C9</f>
        <v>3440.4</v>
      </c>
      <c r="K80" s="228">
        <f t="shared" si="118"/>
        <v>3440.4</v>
      </c>
      <c r="L80" s="228">
        <f t="shared" si="118"/>
        <v>3440.4</v>
      </c>
      <c r="M80" s="228">
        <f t="shared" si="118"/>
        <v>3440.4</v>
      </c>
      <c r="N80" s="228">
        <f t="shared" si="118"/>
        <v>3440.4</v>
      </c>
      <c r="O80" s="228">
        <f t="shared" si="118"/>
        <v>3440.4</v>
      </c>
      <c r="P80" s="228">
        <f t="shared" si="118"/>
        <v>3440.4</v>
      </c>
      <c r="Q80" s="228">
        <f t="shared" si="118"/>
        <v>3440.4</v>
      </c>
      <c r="R80" s="228">
        <f t="shared" si="118"/>
        <v>3440.4</v>
      </c>
      <c r="S80" s="228">
        <f t="shared" si="118"/>
        <v>3440.4</v>
      </c>
      <c r="T80" s="228">
        <f t="shared" si="118"/>
        <v>3440.4</v>
      </c>
      <c r="U80" s="228">
        <f t="shared" si="118"/>
        <v>3440.4</v>
      </c>
      <c r="V80" s="228">
        <f t="shared" si="118"/>
        <v>3440.4</v>
      </c>
      <c r="W80" s="228">
        <f t="shared" si="118"/>
        <v>3440.4</v>
      </c>
      <c r="X80" s="228">
        <f t="shared" si="118"/>
        <v>3440.4</v>
      </c>
    </row>
    <row r="81" spans="1:24" ht="12.75" thickBot="1" x14ac:dyDescent="0.25">
      <c r="A81" s="120" t="s">
        <v>605</v>
      </c>
      <c r="B81" s="120"/>
      <c r="C81" s="138">
        <f>SUM(E81:X81)</f>
        <v>653973250.55999982</v>
      </c>
      <c r="E81" s="119">
        <f t="shared" ref="E81:X81" si="119">((E19+E26+E29)*E79)+((E61+E74+E77)*E80)</f>
        <v>24519730.800000001</v>
      </c>
      <c r="F81" s="119">
        <f t="shared" si="119"/>
        <v>26378578.920000002</v>
      </c>
      <c r="G81" s="119">
        <f t="shared" si="119"/>
        <v>30096275.159999996</v>
      </c>
      <c r="H81" s="119">
        <f t="shared" si="119"/>
        <v>31955123.280000001</v>
      </c>
      <c r="I81" s="119">
        <f t="shared" si="119"/>
        <v>33813971.399999999</v>
      </c>
      <c r="J81" s="119">
        <f t="shared" si="119"/>
        <v>33813971.399999999</v>
      </c>
      <c r="K81" s="119">
        <f t="shared" si="119"/>
        <v>33813971.399999999</v>
      </c>
      <c r="L81" s="119">
        <f t="shared" si="119"/>
        <v>33813971.399999999</v>
      </c>
      <c r="M81" s="119">
        <f t="shared" si="119"/>
        <v>33813971.399999999</v>
      </c>
      <c r="N81" s="119">
        <f t="shared" si="119"/>
        <v>33813971.399999999</v>
      </c>
      <c r="O81" s="119">
        <f t="shared" si="119"/>
        <v>33813971.399999999</v>
      </c>
      <c r="P81" s="119">
        <f t="shared" si="119"/>
        <v>33813971.399999999</v>
      </c>
      <c r="Q81" s="119">
        <f t="shared" si="119"/>
        <v>33813971.399999999</v>
      </c>
      <c r="R81" s="119">
        <f t="shared" si="119"/>
        <v>33813971.399999999</v>
      </c>
      <c r="S81" s="119">
        <f t="shared" si="119"/>
        <v>33813971.399999999</v>
      </c>
      <c r="T81" s="119">
        <f t="shared" si="119"/>
        <v>33813971.399999999</v>
      </c>
      <c r="U81" s="119">
        <f t="shared" si="119"/>
        <v>33813971.399999999</v>
      </c>
      <c r="V81" s="119">
        <f t="shared" si="119"/>
        <v>33813971.399999999</v>
      </c>
      <c r="W81" s="119">
        <f t="shared" si="119"/>
        <v>33813971.399999999</v>
      </c>
      <c r="X81" s="119">
        <f t="shared" si="119"/>
        <v>33813971.399999999</v>
      </c>
    </row>
    <row r="82" spans="1:24" x14ac:dyDescent="0.2">
      <c r="E82" s="288"/>
    </row>
    <row r="83" spans="1:24" ht="25.5" x14ac:dyDescent="0.2">
      <c r="A83" s="113" t="s">
        <v>606</v>
      </c>
      <c r="B83" s="113"/>
    </row>
    <row r="84" spans="1:24" x14ac:dyDescent="0.2">
      <c r="A84" s="123" t="s">
        <v>248</v>
      </c>
      <c r="B84" s="204" t="s">
        <v>290</v>
      </c>
      <c r="C84" s="134">
        <v>0</v>
      </c>
    </row>
    <row r="85" spans="1:24" x14ac:dyDescent="0.2">
      <c r="A85" s="123" t="s">
        <v>607</v>
      </c>
      <c r="B85" s="204" t="s">
        <v>296</v>
      </c>
      <c r="C85" s="211">
        <f>C36-(C36*25%)</f>
        <v>1500</v>
      </c>
      <c r="E85" s="194">
        <f>C85</f>
        <v>1500</v>
      </c>
      <c r="F85" s="194">
        <f>E85*(1-C84)</f>
        <v>1500</v>
      </c>
      <c r="G85" s="194">
        <f>F85*(1-C84)</f>
        <v>1500</v>
      </c>
      <c r="H85" s="194">
        <f>G85*(1-C84)</f>
        <v>1500</v>
      </c>
      <c r="I85" s="194">
        <f>H85*(1-C84)</f>
        <v>1500</v>
      </c>
      <c r="J85" s="194">
        <f>I85*(1-C84)</f>
        <v>1500</v>
      </c>
      <c r="K85" s="194">
        <f>J85*(1-C84)</f>
        <v>1500</v>
      </c>
      <c r="L85" s="194">
        <f>K85*(1-C84)</f>
        <v>1500</v>
      </c>
      <c r="M85" s="194">
        <f>L85*(1-C84)</f>
        <v>1500</v>
      </c>
      <c r="N85" s="194">
        <f>M85*(1-C84)</f>
        <v>1500</v>
      </c>
      <c r="O85" s="194">
        <f>N85*(1-C84)</f>
        <v>1500</v>
      </c>
      <c r="P85" s="194">
        <f>O85*(1-C84)</f>
        <v>1500</v>
      </c>
      <c r="Q85" s="194">
        <f>P85*(1-C84)</f>
        <v>1500</v>
      </c>
      <c r="R85" s="194">
        <f>Q85*(1-C84)</f>
        <v>1500</v>
      </c>
      <c r="S85" s="194">
        <f>R85*(1-C84)</f>
        <v>1500</v>
      </c>
      <c r="T85" s="194">
        <f>S85*(1-C84)</f>
        <v>1500</v>
      </c>
      <c r="U85" s="194">
        <f>T85*(1-C84)</f>
        <v>1500</v>
      </c>
      <c r="V85" s="194">
        <f>U85*(1-C84)</f>
        <v>1500</v>
      </c>
      <c r="W85" s="194">
        <f>V85*(1-C84)</f>
        <v>1500</v>
      </c>
      <c r="X85" s="194">
        <f>W85*(1-C84)</f>
        <v>1500</v>
      </c>
    </row>
    <row r="86" spans="1:24" x14ac:dyDescent="0.2">
      <c r="A86" s="123" t="s">
        <v>608</v>
      </c>
      <c r="B86" s="204" t="s">
        <v>297</v>
      </c>
      <c r="C86" s="200">
        <v>20</v>
      </c>
      <c r="E86" s="122">
        <f>C86</f>
        <v>20</v>
      </c>
      <c r="F86" s="122">
        <f t="shared" ref="F86:F88" si="120">C86</f>
        <v>20</v>
      </c>
      <c r="G86" s="122">
        <f t="shared" ref="G86:G88" si="121">C86</f>
        <v>20</v>
      </c>
      <c r="H86" s="122">
        <f t="shared" ref="H86:H88" si="122">C86</f>
        <v>20</v>
      </c>
      <c r="I86" s="122">
        <f t="shared" ref="I86:I88" si="123">C86</f>
        <v>20</v>
      </c>
      <c r="J86" s="122">
        <f t="shared" ref="J86:J88" si="124">C86</f>
        <v>20</v>
      </c>
      <c r="K86" s="122">
        <f t="shared" ref="K86:K88" si="125">C86</f>
        <v>20</v>
      </c>
      <c r="L86" s="122">
        <f t="shared" ref="L86:L88" si="126">C86</f>
        <v>20</v>
      </c>
      <c r="M86" s="122">
        <f t="shared" ref="M86:M88" si="127">C86</f>
        <v>20</v>
      </c>
      <c r="N86" s="122">
        <f t="shared" ref="N86:N88" si="128">C86</f>
        <v>20</v>
      </c>
      <c r="O86" s="122">
        <f t="shared" ref="O86:O88" si="129">C86</f>
        <v>20</v>
      </c>
      <c r="P86" s="122">
        <f t="shared" ref="P86:P88" si="130">C86</f>
        <v>20</v>
      </c>
      <c r="Q86" s="122">
        <f t="shared" ref="Q86:Q88" si="131">C86</f>
        <v>20</v>
      </c>
      <c r="R86" s="122">
        <f t="shared" ref="R86:R88" si="132">C86</f>
        <v>20</v>
      </c>
      <c r="S86" s="122">
        <f t="shared" ref="S86:S88" si="133">C86</f>
        <v>20</v>
      </c>
      <c r="T86" s="122">
        <f t="shared" ref="T86:T88" si="134">C86</f>
        <v>20</v>
      </c>
      <c r="U86" s="122">
        <f t="shared" ref="U86:U88" si="135">C86</f>
        <v>20</v>
      </c>
      <c r="V86" s="122">
        <f t="shared" ref="V86:V88" si="136">C86</f>
        <v>20</v>
      </c>
      <c r="W86" s="122">
        <f t="shared" ref="W86:W88" si="137">C86</f>
        <v>20</v>
      </c>
      <c r="X86" s="122">
        <f t="shared" ref="X86:X88" si="138">C86</f>
        <v>20</v>
      </c>
    </row>
    <row r="87" spans="1:24" x14ac:dyDescent="0.2">
      <c r="A87" s="123" t="s">
        <v>480</v>
      </c>
      <c r="B87" s="204" t="s">
        <v>299</v>
      </c>
      <c r="C87" s="211">
        <v>3000</v>
      </c>
      <c r="E87" s="122">
        <f>C87</f>
        <v>3000</v>
      </c>
      <c r="F87" s="122">
        <f t="shared" si="120"/>
        <v>3000</v>
      </c>
      <c r="G87" s="122">
        <f t="shared" si="121"/>
        <v>3000</v>
      </c>
      <c r="H87" s="122">
        <f t="shared" si="122"/>
        <v>3000</v>
      </c>
      <c r="I87" s="122">
        <f t="shared" si="123"/>
        <v>3000</v>
      </c>
      <c r="J87" s="122">
        <f t="shared" si="124"/>
        <v>3000</v>
      </c>
      <c r="K87" s="122">
        <f t="shared" si="125"/>
        <v>3000</v>
      </c>
      <c r="L87" s="122">
        <f t="shared" si="126"/>
        <v>3000</v>
      </c>
      <c r="M87" s="122">
        <f t="shared" si="127"/>
        <v>3000</v>
      </c>
      <c r="N87" s="122">
        <f t="shared" si="128"/>
        <v>3000</v>
      </c>
      <c r="O87" s="122">
        <f t="shared" si="129"/>
        <v>3000</v>
      </c>
      <c r="P87" s="122">
        <f t="shared" si="130"/>
        <v>3000</v>
      </c>
      <c r="Q87" s="122">
        <f t="shared" si="131"/>
        <v>3000</v>
      </c>
      <c r="R87" s="122">
        <f t="shared" si="132"/>
        <v>3000</v>
      </c>
      <c r="S87" s="122">
        <f t="shared" si="133"/>
        <v>3000</v>
      </c>
      <c r="T87" s="122">
        <f t="shared" si="134"/>
        <v>3000</v>
      </c>
      <c r="U87" s="122">
        <f t="shared" si="135"/>
        <v>3000</v>
      </c>
      <c r="V87" s="122">
        <f t="shared" si="136"/>
        <v>3000</v>
      </c>
      <c r="W87" s="122">
        <f t="shared" si="137"/>
        <v>3000</v>
      </c>
      <c r="X87" s="122">
        <f t="shared" si="138"/>
        <v>3000</v>
      </c>
    </row>
    <row r="88" spans="1:24" ht="12.75" thickBot="1" x14ac:dyDescent="0.25">
      <c r="A88" s="123" t="s">
        <v>609</v>
      </c>
      <c r="B88" s="204" t="s">
        <v>306</v>
      </c>
      <c r="C88" s="200">
        <v>5</v>
      </c>
      <c r="E88" s="122">
        <f>C88</f>
        <v>5</v>
      </c>
      <c r="F88" s="122">
        <f t="shared" si="120"/>
        <v>5</v>
      </c>
      <c r="G88" s="122">
        <f t="shared" si="121"/>
        <v>5</v>
      </c>
      <c r="H88" s="122">
        <f t="shared" si="122"/>
        <v>5</v>
      </c>
      <c r="I88" s="122">
        <f t="shared" si="123"/>
        <v>5</v>
      </c>
      <c r="J88" s="122">
        <f t="shared" si="124"/>
        <v>5</v>
      </c>
      <c r="K88" s="122">
        <f t="shared" si="125"/>
        <v>5</v>
      </c>
      <c r="L88" s="122">
        <f t="shared" si="126"/>
        <v>5</v>
      </c>
      <c r="M88" s="122">
        <f t="shared" si="127"/>
        <v>5</v>
      </c>
      <c r="N88" s="122">
        <f t="shared" si="128"/>
        <v>5</v>
      </c>
      <c r="O88" s="122">
        <f t="shared" si="129"/>
        <v>5</v>
      </c>
      <c r="P88" s="122">
        <f t="shared" si="130"/>
        <v>5</v>
      </c>
      <c r="Q88" s="122">
        <f t="shared" si="131"/>
        <v>5</v>
      </c>
      <c r="R88" s="122">
        <f t="shared" si="132"/>
        <v>5</v>
      </c>
      <c r="S88" s="122">
        <f t="shared" si="133"/>
        <v>5</v>
      </c>
      <c r="T88" s="122">
        <f t="shared" si="134"/>
        <v>5</v>
      </c>
      <c r="U88" s="122">
        <f t="shared" si="135"/>
        <v>5</v>
      </c>
      <c r="V88" s="122">
        <f t="shared" si="136"/>
        <v>5</v>
      </c>
      <c r="W88" s="122">
        <f t="shared" si="137"/>
        <v>5</v>
      </c>
      <c r="X88" s="122">
        <f t="shared" si="138"/>
        <v>5</v>
      </c>
    </row>
    <row r="89" spans="1:24" ht="12.75" thickBot="1" x14ac:dyDescent="0.25">
      <c r="A89" s="120" t="s">
        <v>610</v>
      </c>
      <c r="B89" s="207"/>
      <c r="C89" s="138">
        <f>SUM(E89:X89)</f>
        <v>900000</v>
      </c>
      <c r="E89" s="137">
        <f>(E85*E86)+(E87*E88)</f>
        <v>45000</v>
      </c>
      <c r="F89" s="137">
        <f>(F85*F86)+(F87*F88)</f>
        <v>45000</v>
      </c>
      <c r="G89" s="137">
        <f t="shared" ref="G89:X89" si="139">(G85*G86)+(G87*G88)</f>
        <v>45000</v>
      </c>
      <c r="H89" s="137">
        <f t="shared" si="139"/>
        <v>45000</v>
      </c>
      <c r="I89" s="137">
        <f t="shared" si="139"/>
        <v>45000</v>
      </c>
      <c r="J89" s="137">
        <f t="shared" si="139"/>
        <v>45000</v>
      </c>
      <c r="K89" s="137">
        <f t="shared" si="139"/>
        <v>45000</v>
      </c>
      <c r="L89" s="137">
        <f t="shared" si="139"/>
        <v>45000</v>
      </c>
      <c r="M89" s="137">
        <f t="shared" si="139"/>
        <v>45000</v>
      </c>
      <c r="N89" s="137">
        <f t="shared" si="139"/>
        <v>45000</v>
      </c>
      <c r="O89" s="137">
        <f t="shared" si="139"/>
        <v>45000</v>
      </c>
      <c r="P89" s="137">
        <f t="shared" si="139"/>
        <v>45000</v>
      </c>
      <c r="Q89" s="137">
        <f t="shared" si="139"/>
        <v>45000</v>
      </c>
      <c r="R89" s="137">
        <f t="shared" si="139"/>
        <v>45000</v>
      </c>
      <c r="S89" s="137">
        <f t="shared" si="139"/>
        <v>45000</v>
      </c>
      <c r="T89" s="137">
        <f t="shared" si="139"/>
        <v>45000</v>
      </c>
      <c r="U89" s="137">
        <f t="shared" si="139"/>
        <v>45000</v>
      </c>
      <c r="V89" s="137">
        <f t="shared" si="139"/>
        <v>45000</v>
      </c>
      <c r="W89" s="137">
        <f t="shared" si="139"/>
        <v>45000</v>
      </c>
      <c r="X89" s="137">
        <f t="shared" si="139"/>
        <v>45000</v>
      </c>
    </row>
    <row r="90" spans="1:24" s="226" customFormat="1" ht="12.75" x14ac:dyDescent="0.2">
      <c r="C90" s="227" t="s">
        <v>245</v>
      </c>
      <c r="E90" s="228">
        <f>100%*$C9</f>
        <v>3440.4</v>
      </c>
      <c r="F90" s="228">
        <f>80%*$C9</f>
        <v>2752.32</v>
      </c>
      <c r="G90" s="228">
        <f>40%*$C9</f>
        <v>1376.16</v>
      </c>
      <c r="H90" s="228">
        <f>20%*$C9</f>
        <v>688.08</v>
      </c>
      <c r="I90" s="228">
        <f>0%*$C9</f>
        <v>0</v>
      </c>
      <c r="J90" s="228">
        <f t="shared" ref="J90:X90" si="140">0%*$C9</f>
        <v>0</v>
      </c>
      <c r="K90" s="228">
        <f t="shared" si="140"/>
        <v>0</v>
      </c>
      <c r="L90" s="228">
        <f t="shared" si="140"/>
        <v>0</v>
      </c>
      <c r="M90" s="228">
        <f t="shared" si="140"/>
        <v>0</v>
      </c>
      <c r="N90" s="228">
        <f t="shared" si="140"/>
        <v>0</v>
      </c>
      <c r="O90" s="228">
        <f t="shared" si="140"/>
        <v>0</v>
      </c>
      <c r="P90" s="228">
        <f t="shared" si="140"/>
        <v>0</v>
      </c>
      <c r="Q90" s="228">
        <f t="shared" si="140"/>
        <v>0</v>
      </c>
      <c r="R90" s="228">
        <f t="shared" si="140"/>
        <v>0</v>
      </c>
      <c r="S90" s="228">
        <f t="shared" si="140"/>
        <v>0</v>
      </c>
      <c r="T90" s="228">
        <f t="shared" si="140"/>
        <v>0</v>
      </c>
      <c r="U90" s="228">
        <f t="shared" si="140"/>
        <v>0</v>
      </c>
      <c r="V90" s="228">
        <f t="shared" si="140"/>
        <v>0</v>
      </c>
      <c r="W90" s="228">
        <f t="shared" si="140"/>
        <v>0</v>
      </c>
      <c r="X90" s="228">
        <f t="shared" si="140"/>
        <v>0</v>
      </c>
    </row>
    <row r="91" spans="1:24" s="226" customFormat="1" ht="12.75" x14ac:dyDescent="0.2">
      <c r="C91" s="230" t="s">
        <v>301</v>
      </c>
      <c r="E91" s="228">
        <f>E90*E36*E37</f>
        <v>137616000</v>
      </c>
      <c r="F91" s="228">
        <f t="shared" ref="F91:X91" si="141">F90*F36*F37</f>
        <v>108991872.00000001</v>
      </c>
      <c r="G91" s="228">
        <f t="shared" si="141"/>
        <v>53950976.640000008</v>
      </c>
      <c r="H91" s="228">
        <f t="shared" si="141"/>
        <v>26705733.436799999</v>
      </c>
      <c r="I91" s="228">
        <f t="shared" si="141"/>
        <v>0</v>
      </c>
      <c r="J91" s="228">
        <f t="shared" si="141"/>
        <v>0</v>
      </c>
      <c r="K91" s="228">
        <f t="shared" si="141"/>
        <v>0</v>
      </c>
      <c r="L91" s="228">
        <f t="shared" si="141"/>
        <v>0</v>
      </c>
      <c r="M91" s="228">
        <f t="shared" si="141"/>
        <v>0</v>
      </c>
      <c r="N91" s="228">
        <f t="shared" si="141"/>
        <v>0</v>
      </c>
      <c r="O91" s="228">
        <f t="shared" si="141"/>
        <v>0</v>
      </c>
      <c r="P91" s="228">
        <f t="shared" si="141"/>
        <v>0</v>
      </c>
      <c r="Q91" s="228">
        <f t="shared" si="141"/>
        <v>0</v>
      </c>
      <c r="R91" s="228">
        <f t="shared" si="141"/>
        <v>0</v>
      </c>
      <c r="S91" s="228">
        <f t="shared" si="141"/>
        <v>0</v>
      </c>
      <c r="T91" s="228">
        <f t="shared" si="141"/>
        <v>0</v>
      </c>
      <c r="U91" s="228">
        <f t="shared" si="141"/>
        <v>0</v>
      </c>
      <c r="V91" s="228">
        <f t="shared" si="141"/>
        <v>0</v>
      </c>
      <c r="W91" s="228">
        <f t="shared" si="141"/>
        <v>0</v>
      </c>
      <c r="X91" s="228">
        <f t="shared" si="141"/>
        <v>0</v>
      </c>
    </row>
    <row r="92" spans="1:24" s="97" customFormat="1" ht="12.75" x14ac:dyDescent="0.2">
      <c r="C92" s="227" t="s">
        <v>293</v>
      </c>
      <c r="E92" s="228">
        <f>0%*$C9</f>
        <v>0</v>
      </c>
      <c r="F92" s="228">
        <f>20%*$C9</f>
        <v>688.08</v>
      </c>
      <c r="G92" s="228">
        <f>60%*$C9</f>
        <v>2064.2399999999998</v>
      </c>
      <c r="H92" s="228">
        <f>80%*$C9</f>
        <v>2752.32</v>
      </c>
      <c r="I92" s="228">
        <f>100%*$C9</f>
        <v>3440.4</v>
      </c>
      <c r="J92" s="228">
        <f t="shared" ref="J92:X92" si="142">100%*$C9</f>
        <v>3440.4</v>
      </c>
      <c r="K92" s="228">
        <f t="shared" si="142"/>
        <v>3440.4</v>
      </c>
      <c r="L92" s="228">
        <f t="shared" si="142"/>
        <v>3440.4</v>
      </c>
      <c r="M92" s="228">
        <f t="shared" si="142"/>
        <v>3440.4</v>
      </c>
      <c r="N92" s="228">
        <f t="shared" si="142"/>
        <v>3440.4</v>
      </c>
      <c r="O92" s="228">
        <f t="shared" si="142"/>
        <v>3440.4</v>
      </c>
      <c r="P92" s="228">
        <f t="shared" si="142"/>
        <v>3440.4</v>
      </c>
      <c r="Q92" s="228">
        <f t="shared" si="142"/>
        <v>3440.4</v>
      </c>
      <c r="R92" s="228">
        <f t="shared" si="142"/>
        <v>3440.4</v>
      </c>
      <c r="S92" s="228">
        <f t="shared" si="142"/>
        <v>3440.4</v>
      </c>
      <c r="T92" s="228">
        <f t="shared" si="142"/>
        <v>3440.4</v>
      </c>
      <c r="U92" s="228">
        <f t="shared" si="142"/>
        <v>3440.4</v>
      </c>
      <c r="V92" s="228">
        <f t="shared" si="142"/>
        <v>3440.4</v>
      </c>
      <c r="W92" s="228">
        <f t="shared" si="142"/>
        <v>3440.4</v>
      </c>
      <c r="X92" s="228">
        <f t="shared" si="142"/>
        <v>3440.4</v>
      </c>
    </row>
    <row r="93" spans="1:24" s="97" customFormat="1" ht="13.5" thickBot="1" x14ac:dyDescent="0.25">
      <c r="C93" s="231" t="s">
        <v>302</v>
      </c>
      <c r="E93" s="228">
        <f>E92*((E85*E86)+(E87*E88))</f>
        <v>0</v>
      </c>
      <c r="F93" s="228">
        <f>F92*((F85*F86)+(F87*F88))</f>
        <v>30963600</v>
      </c>
      <c r="G93" s="228">
        <f t="shared" ref="G93:X93" si="143">G92*((G85*G86)+(G87*G88))</f>
        <v>92890799.999999985</v>
      </c>
      <c r="H93" s="228">
        <f t="shared" si="143"/>
        <v>123854400</v>
      </c>
      <c r="I93" s="228">
        <f t="shared" si="143"/>
        <v>154818000</v>
      </c>
      <c r="J93" s="228">
        <f t="shared" si="143"/>
        <v>154818000</v>
      </c>
      <c r="K93" s="228">
        <f t="shared" si="143"/>
        <v>154818000</v>
      </c>
      <c r="L93" s="228">
        <f t="shared" si="143"/>
        <v>154818000</v>
      </c>
      <c r="M93" s="228">
        <f t="shared" si="143"/>
        <v>154818000</v>
      </c>
      <c r="N93" s="228">
        <f t="shared" si="143"/>
        <v>154818000</v>
      </c>
      <c r="O93" s="228">
        <f t="shared" si="143"/>
        <v>154818000</v>
      </c>
      <c r="P93" s="228">
        <f t="shared" si="143"/>
        <v>154818000</v>
      </c>
      <c r="Q93" s="228">
        <f t="shared" si="143"/>
        <v>154818000</v>
      </c>
      <c r="R93" s="228">
        <f t="shared" si="143"/>
        <v>154818000</v>
      </c>
      <c r="S93" s="228">
        <f t="shared" si="143"/>
        <v>154818000</v>
      </c>
      <c r="T93" s="228">
        <f t="shared" si="143"/>
        <v>154818000</v>
      </c>
      <c r="U93" s="228">
        <f t="shared" si="143"/>
        <v>154818000</v>
      </c>
      <c r="V93" s="228">
        <f t="shared" si="143"/>
        <v>154818000</v>
      </c>
      <c r="W93" s="228">
        <f t="shared" si="143"/>
        <v>154818000</v>
      </c>
      <c r="X93" s="228">
        <f t="shared" si="143"/>
        <v>154818000</v>
      </c>
    </row>
    <row r="94" spans="1:24" ht="12.75" thickBot="1" x14ac:dyDescent="0.25">
      <c r="A94" s="120" t="s">
        <v>611</v>
      </c>
      <c r="B94" s="277"/>
      <c r="C94" s="278">
        <f>SUM(E94:X94)</f>
        <v>3052061382.0767999</v>
      </c>
      <c r="E94" s="242">
        <f>E91+E93</f>
        <v>137616000</v>
      </c>
      <c r="F94" s="242">
        <f>F91+F93</f>
        <v>139955472</v>
      </c>
      <c r="G94" s="137">
        <f t="shared" ref="G94:X94" si="144">G91+G93</f>
        <v>146841776.63999999</v>
      </c>
      <c r="H94" s="137">
        <f t="shared" si="144"/>
        <v>150560133.4368</v>
      </c>
      <c r="I94" s="137">
        <f t="shared" si="144"/>
        <v>154818000</v>
      </c>
      <c r="J94" s="137">
        <f t="shared" si="144"/>
        <v>154818000</v>
      </c>
      <c r="K94" s="137">
        <f t="shared" si="144"/>
        <v>154818000</v>
      </c>
      <c r="L94" s="137">
        <f t="shared" si="144"/>
        <v>154818000</v>
      </c>
      <c r="M94" s="137">
        <f t="shared" si="144"/>
        <v>154818000</v>
      </c>
      <c r="N94" s="137">
        <f t="shared" si="144"/>
        <v>154818000</v>
      </c>
      <c r="O94" s="137">
        <f t="shared" si="144"/>
        <v>154818000</v>
      </c>
      <c r="P94" s="137">
        <f t="shared" si="144"/>
        <v>154818000</v>
      </c>
      <c r="Q94" s="137">
        <f t="shared" si="144"/>
        <v>154818000</v>
      </c>
      <c r="R94" s="137">
        <f t="shared" si="144"/>
        <v>154818000</v>
      </c>
      <c r="S94" s="137">
        <f t="shared" si="144"/>
        <v>154818000</v>
      </c>
      <c r="T94" s="137">
        <f t="shared" si="144"/>
        <v>154818000</v>
      </c>
      <c r="U94" s="137">
        <f t="shared" si="144"/>
        <v>154818000</v>
      </c>
      <c r="V94" s="137">
        <f t="shared" si="144"/>
        <v>154818000</v>
      </c>
      <c r="W94" s="137">
        <f t="shared" si="144"/>
        <v>154818000</v>
      </c>
      <c r="X94" s="137">
        <f t="shared" si="144"/>
        <v>154818000</v>
      </c>
    </row>
    <row r="96" spans="1:24" x14ac:dyDescent="0.2">
      <c r="A96" s="275" t="s">
        <v>304</v>
      </c>
      <c r="B96" s="275"/>
      <c r="C96" s="116"/>
      <c r="E96" s="276"/>
      <c r="F96" s="276"/>
      <c r="G96" s="108"/>
      <c r="H96" s="108"/>
      <c r="I96" s="108"/>
      <c r="J96" s="108"/>
      <c r="K96" s="108"/>
      <c r="L96" s="108"/>
      <c r="M96" s="108"/>
      <c r="N96" s="108"/>
      <c r="O96" s="108"/>
      <c r="P96" s="108"/>
      <c r="Q96" s="108"/>
      <c r="R96" s="108"/>
      <c r="S96" s="108"/>
      <c r="T96" s="108"/>
      <c r="U96" s="108"/>
      <c r="V96" s="108"/>
      <c r="W96" s="108"/>
      <c r="X96" s="108"/>
    </row>
    <row r="97" spans="1:24" x14ac:dyDescent="0.2">
      <c r="A97" s="98" t="s">
        <v>304</v>
      </c>
      <c r="C97" s="98" t="s">
        <v>242</v>
      </c>
    </row>
    <row r="98" spans="1:24" x14ac:dyDescent="0.2">
      <c r="A98" s="275" t="s">
        <v>307</v>
      </c>
      <c r="B98" s="275"/>
      <c r="C98" s="278">
        <f>SUM(E98:X98)</f>
        <v>0</v>
      </c>
      <c r="E98" s="276">
        <f>SUM(E97)</f>
        <v>0</v>
      </c>
      <c r="F98" s="276">
        <f t="shared" ref="F98:X98" si="145">SUM(F97)</f>
        <v>0</v>
      </c>
      <c r="G98" s="276">
        <f t="shared" si="145"/>
        <v>0</v>
      </c>
      <c r="H98" s="276">
        <f t="shared" si="145"/>
        <v>0</v>
      </c>
      <c r="I98" s="276">
        <f t="shared" si="145"/>
        <v>0</v>
      </c>
      <c r="J98" s="276">
        <f t="shared" si="145"/>
        <v>0</v>
      </c>
      <c r="K98" s="276">
        <f t="shared" si="145"/>
        <v>0</v>
      </c>
      <c r="L98" s="276">
        <f t="shared" si="145"/>
        <v>0</v>
      </c>
      <c r="M98" s="276">
        <f t="shared" si="145"/>
        <v>0</v>
      </c>
      <c r="N98" s="276">
        <f t="shared" si="145"/>
        <v>0</v>
      </c>
      <c r="O98" s="276">
        <f t="shared" si="145"/>
        <v>0</v>
      </c>
      <c r="P98" s="276">
        <f t="shared" si="145"/>
        <v>0</v>
      </c>
      <c r="Q98" s="276">
        <f t="shared" si="145"/>
        <v>0</v>
      </c>
      <c r="R98" s="276">
        <f t="shared" si="145"/>
        <v>0</v>
      </c>
      <c r="S98" s="276">
        <f t="shared" si="145"/>
        <v>0</v>
      </c>
      <c r="T98" s="276">
        <f t="shared" si="145"/>
        <v>0</v>
      </c>
      <c r="U98" s="276">
        <f t="shared" si="145"/>
        <v>0</v>
      </c>
      <c r="V98" s="276">
        <f t="shared" si="145"/>
        <v>0</v>
      </c>
      <c r="W98" s="276">
        <f t="shared" si="145"/>
        <v>0</v>
      </c>
      <c r="X98" s="276">
        <f t="shared" si="145"/>
        <v>0</v>
      </c>
    </row>
    <row r="100" spans="1:24" ht="25.5" x14ac:dyDescent="0.2">
      <c r="A100" s="113" t="s">
        <v>612</v>
      </c>
      <c r="B100" s="113"/>
      <c r="C100" s="116"/>
      <c r="D100" s="107"/>
    </row>
    <row r="101" spans="1:24" x14ac:dyDescent="0.2">
      <c r="A101" s="114" t="s">
        <v>309</v>
      </c>
      <c r="B101" s="114"/>
      <c r="C101" s="114">
        <f>SUM(E101:X101)</f>
        <v>560890</v>
      </c>
      <c r="D101" s="109"/>
      <c r="E101" s="232">
        <f>E89-E78</f>
        <v>28044.5</v>
      </c>
      <c r="F101" s="232">
        <f t="shared" ref="F101:X101" si="146">F89-F78</f>
        <v>28044.5</v>
      </c>
      <c r="G101" s="232">
        <f t="shared" si="146"/>
        <v>28044.5</v>
      </c>
      <c r="H101" s="232">
        <f t="shared" si="146"/>
        <v>28044.5</v>
      </c>
      <c r="I101" s="232">
        <f t="shared" si="146"/>
        <v>28044.5</v>
      </c>
      <c r="J101" s="232">
        <f t="shared" si="146"/>
        <v>28044.5</v>
      </c>
      <c r="K101" s="232">
        <f t="shared" si="146"/>
        <v>28044.5</v>
      </c>
      <c r="L101" s="232">
        <f t="shared" si="146"/>
        <v>28044.5</v>
      </c>
      <c r="M101" s="232">
        <f t="shared" si="146"/>
        <v>28044.5</v>
      </c>
      <c r="N101" s="232">
        <f t="shared" si="146"/>
        <v>28044.5</v>
      </c>
      <c r="O101" s="232">
        <f t="shared" si="146"/>
        <v>28044.5</v>
      </c>
      <c r="P101" s="232">
        <f t="shared" si="146"/>
        <v>28044.5</v>
      </c>
      <c r="Q101" s="232">
        <f t="shared" si="146"/>
        <v>28044.5</v>
      </c>
      <c r="R101" s="232">
        <f t="shared" si="146"/>
        <v>28044.5</v>
      </c>
      <c r="S101" s="232">
        <f t="shared" si="146"/>
        <v>28044.5</v>
      </c>
      <c r="T101" s="232">
        <f t="shared" si="146"/>
        <v>28044.5</v>
      </c>
      <c r="U101" s="232">
        <f t="shared" si="146"/>
        <v>28044.5</v>
      </c>
      <c r="V101" s="232">
        <f t="shared" si="146"/>
        <v>28044.5</v>
      </c>
      <c r="W101" s="232">
        <f t="shared" si="146"/>
        <v>28044.5</v>
      </c>
      <c r="X101" s="232">
        <f t="shared" si="146"/>
        <v>28044.5</v>
      </c>
    </row>
    <row r="102" spans="1:24" ht="12.75" x14ac:dyDescent="0.2">
      <c r="A102" s="107" t="s">
        <v>310</v>
      </c>
      <c r="B102" s="107"/>
      <c r="C102" s="279">
        <f>NPV(C3,E101:X101)</f>
        <v>349496.45795136248</v>
      </c>
    </row>
    <row r="103" spans="1:24" ht="24" x14ac:dyDescent="0.2">
      <c r="A103" s="114" t="s">
        <v>311</v>
      </c>
      <c r="B103" s="114"/>
      <c r="C103" s="114">
        <f>SUM(E103:X103)</f>
        <v>2398088131.5167994</v>
      </c>
      <c r="D103" s="109"/>
      <c r="E103" s="232">
        <f>E94-E81</f>
        <v>113096269.2</v>
      </c>
      <c r="F103" s="232">
        <f t="shared" ref="F103:X103" si="147">F94-F81</f>
        <v>113576893.08</v>
      </c>
      <c r="G103" s="232">
        <f t="shared" si="147"/>
        <v>116745501.47999999</v>
      </c>
      <c r="H103" s="232">
        <f t="shared" si="147"/>
        <v>118605010.1568</v>
      </c>
      <c r="I103" s="232">
        <f t="shared" si="147"/>
        <v>121004028.59999999</v>
      </c>
      <c r="J103" s="232">
        <f t="shared" si="147"/>
        <v>121004028.59999999</v>
      </c>
      <c r="K103" s="232">
        <f t="shared" si="147"/>
        <v>121004028.59999999</v>
      </c>
      <c r="L103" s="232">
        <f t="shared" si="147"/>
        <v>121004028.59999999</v>
      </c>
      <c r="M103" s="232">
        <f t="shared" si="147"/>
        <v>121004028.59999999</v>
      </c>
      <c r="N103" s="232">
        <f t="shared" si="147"/>
        <v>121004028.59999999</v>
      </c>
      <c r="O103" s="232">
        <f t="shared" si="147"/>
        <v>121004028.59999999</v>
      </c>
      <c r="P103" s="232">
        <f t="shared" si="147"/>
        <v>121004028.59999999</v>
      </c>
      <c r="Q103" s="232">
        <f t="shared" si="147"/>
        <v>121004028.59999999</v>
      </c>
      <c r="R103" s="232">
        <f t="shared" si="147"/>
        <v>121004028.59999999</v>
      </c>
      <c r="S103" s="232">
        <f t="shared" si="147"/>
        <v>121004028.59999999</v>
      </c>
      <c r="T103" s="232">
        <f t="shared" si="147"/>
        <v>121004028.59999999</v>
      </c>
      <c r="U103" s="232">
        <f t="shared" si="147"/>
        <v>121004028.59999999</v>
      </c>
      <c r="V103" s="232">
        <f t="shared" si="147"/>
        <v>121004028.59999999</v>
      </c>
      <c r="W103" s="232">
        <f t="shared" si="147"/>
        <v>121004028.59999999</v>
      </c>
      <c r="X103" s="232">
        <f t="shared" si="147"/>
        <v>121004028.59999999</v>
      </c>
    </row>
    <row r="104" spans="1:24" ht="12.75" x14ac:dyDescent="0.2">
      <c r="A104" s="107" t="s">
        <v>312</v>
      </c>
      <c r="B104" s="107"/>
      <c r="C104" s="279">
        <f>NPV(C3,E103:X103)</f>
        <v>1488057472.1712954</v>
      </c>
    </row>
    <row r="105" spans="1:24" ht="24" x14ac:dyDescent="0.2">
      <c r="A105" s="114" t="s">
        <v>313</v>
      </c>
      <c r="B105" s="114"/>
      <c r="C105" s="114">
        <f>SUM(E105:X105)</f>
        <v>2398088131.5167994</v>
      </c>
      <c r="D105" s="109"/>
      <c r="E105" s="232">
        <f>(E94+E98)-E81</f>
        <v>113096269.2</v>
      </c>
      <c r="F105" s="232">
        <f t="shared" ref="F105:X105" si="148">(F94+F98)-F81</f>
        <v>113576893.08</v>
      </c>
      <c r="G105" s="232">
        <f t="shared" si="148"/>
        <v>116745501.47999999</v>
      </c>
      <c r="H105" s="232">
        <f t="shared" si="148"/>
        <v>118605010.1568</v>
      </c>
      <c r="I105" s="232">
        <f t="shared" si="148"/>
        <v>121004028.59999999</v>
      </c>
      <c r="J105" s="232">
        <f t="shared" si="148"/>
        <v>121004028.59999999</v>
      </c>
      <c r="K105" s="232">
        <f t="shared" si="148"/>
        <v>121004028.59999999</v>
      </c>
      <c r="L105" s="232">
        <f t="shared" si="148"/>
        <v>121004028.59999999</v>
      </c>
      <c r="M105" s="232">
        <f t="shared" si="148"/>
        <v>121004028.59999999</v>
      </c>
      <c r="N105" s="232">
        <f t="shared" si="148"/>
        <v>121004028.59999999</v>
      </c>
      <c r="O105" s="232">
        <f t="shared" si="148"/>
        <v>121004028.59999999</v>
      </c>
      <c r="P105" s="232">
        <f t="shared" si="148"/>
        <v>121004028.59999999</v>
      </c>
      <c r="Q105" s="232">
        <f t="shared" si="148"/>
        <v>121004028.59999999</v>
      </c>
      <c r="R105" s="232">
        <f t="shared" si="148"/>
        <v>121004028.59999999</v>
      </c>
      <c r="S105" s="232">
        <f t="shared" si="148"/>
        <v>121004028.59999999</v>
      </c>
      <c r="T105" s="232">
        <f t="shared" si="148"/>
        <v>121004028.59999999</v>
      </c>
      <c r="U105" s="232">
        <f t="shared" si="148"/>
        <v>121004028.59999999</v>
      </c>
      <c r="V105" s="232">
        <f t="shared" si="148"/>
        <v>121004028.59999999</v>
      </c>
      <c r="W105" s="232">
        <f t="shared" si="148"/>
        <v>121004028.59999999</v>
      </c>
      <c r="X105" s="232">
        <f t="shared" si="148"/>
        <v>121004028.59999999</v>
      </c>
    </row>
    <row r="106" spans="1:24" ht="24" x14ac:dyDescent="0.2">
      <c r="A106" s="107" t="s">
        <v>314</v>
      </c>
      <c r="B106" s="107"/>
      <c r="C106" s="280">
        <f>NPV(C3,E105:X105)</f>
        <v>1488057472.1712954</v>
      </c>
    </row>
    <row r="107" spans="1:24" x14ac:dyDescent="0.2">
      <c r="A107" s="237" t="s">
        <v>315</v>
      </c>
      <c r="B107" s="238"/>
    </row>
    <row r="108" spans="1:24" ht="48" customHeight="1" x14ac:dyDescent="0.2">
      <c r="A108" s="239">
        <v>0.05</v>
      </c>
      <c r="B108" s="240">
        <f>C102</f>
        <v>349496.45795136248</v>
      </c>
      <c r="E108" s="377"/>
      <c r="F108" s="377"/>
      <c r="H108" s="377"/>
      <c r="I108" s="377"/>
    </row>
    <row r="109" spans="1:24" x14ac:dyDescent="0.2">
      <c r="A109" s="136">
        <v>0.1</v>
      </c>
      <c r="B109" s="240">
        <f t="dataTable" ref="B109:B111" dt2D="0" dtr="0" r1="C3"/>
        <v>238758.63773876883</v>
      </c>
      <c r="E109" s="239"/>
      <c r="F109" s="240"/>
      <c r="H109" s="239"/>
      <c r="I109" s="240"/>
    </row>
    <row r="110" spans="1:24" x14ac:dyDescent="0.2">
      <c r="A110" s="136">
        <v>0.15</v>
      </c>
      <c r="B110" s="240">
        <v>175539.82151501116</v>
      </c>
      <c r="E110" s="136"/>
      <c r="F110" s="240"/>
      <c r="H110" s="136"/>
      <c r="I110" s="240"/>
    </row>
    <row r="111" spans="1:24" x14ac:dyDescent="0.2">
      <c r="A111" s="136">
        <v>0.2</v>
      </c>
      <c r="B111" s="240">
        <v>136564.92883549727</v>
      </c>
      <c r="E111" s="136"/>
      <c r="F111" s="240"/>
      <c r="H111" s="136"/>
      <c r="I111" s="240"/>
    </row>
    <row r="112" spans="1:24" x14ac:dyDescent="0.2">
      <c r="E112" s="136"/>
      <c r="F112" s="240"/>
      <c r="H112" s="136"/>
      <c r="I112" s="240"/>
    </row>
    <row r="114" spans="1:24" ht="25.5" x14ac:dyDescent="0.2">
      <c r="A114" s="140" t="s">
        <v>613</v>
      </c>
      <c r="B114" s="140"/>
      <c r="C114" s="141"/>
    </row>
    <row r="115" spans="1:24" ht="12.75" x14ac:dyDescent="0.2">
      <c r="A115" s="233"/>
      <c r="B115" s="233"/>
      <c r="C115" s="234" t="s">
        <v>262</v>
      </c>
      <c r="E115" s="235">
        <v>0</v>
      </c>
      <c r="F115" s="235">
        <v>0.2</v>
      </c>
      <c r="G115" s="235">
        <v>0.6</v>
      </c>
      <c r="H115" s="235">
        <v>0.8</v>
      </c>
      <c r="I115" s="235">
        <v>1</v>
      </c>
      <c r="J115" s="235">
        <v>1</v>
      </c>
      <c r="K115" s="235">
        <v>1</v>
      </c>
      <c r="L115" s="235">
        <v>1</v>
      </c>
      <c r="M115" s="235">
        <v>1</v>
      </c>
      <c r="N115" s="235">
        <v>1</v>
      </c>
      <c r="O115" s="235">
        <v>1</v>
      </c>
      <c r="P115" s="235">
        <v>1</v>
      </c>
      <c r="Q115" s="235">
        <v>1</v>
      </c>
      <c r="R115" s="235">
        <v>1</v>
      </c>
      <c r="S115" s="235">
        <v>1</v>
      </c>
      <c r="T115" s="235">
        <v>1</v>
      </c>
      <c r="U115" s="235">
        <v>1</v>
      </c>
      <c r="V115" s="235">
        <v>1</v>
      </c>
      <c r="W115" s="235">
        <v>1</v>
      </c>
      <c r="X115" s="235">
        <v>1</v>
      </c>
    </row>
    <row r="116" spans="1:24" ht="12.75" x14ac:dyDescent="0.2">
      <c r="A116" s="140" t="s">
        <v>6</v>
      </c>
      <c r="B116" s="140" t="s">
        <v>213</v>
      </c>
      <c r="C116" s="145" t="s">
        <v>214</v>
      </c>
      <c r="E116" s="122" t="s">
        <v>63</v>
      </c>
      <c r="F116" s="122" t="s">
        <v>64</v>
      </c>
      <c r="G116" s="122" t="s">
        <v>65</v>
      </c>
      <c r="H116" s="122" t="s">
        <v>66</v>
      </c>
      <c r="I116" s="122" t="s">
        <v>67</v>
      </c>
      <c r="J116" s="122" t="s">
        <v>68</v>
      </c>
      <c r="K116" s="122" t="s">
        <v>69</v>
      </c>
      <c r="L116" s="122" t="s">
        <v>70</v>
      </c>
      <c r="M116" s="122" t="s">
        <v>71</v>
      </c>
      <c r="N116" s="122" t="s">
        <v>72</v>
      </c>
      <c r="O116" s="122" t="s">
        <v>73</v>
      </c>
      <c r="P116" s="122" t="s">
        <v>74</v>
      </c>
      <c r="Q116" s="122" t="s">
        <v>75</v>
      </c>
      <c r="R116" s="122" t="s">
        <v>76</v>
      </c>
      <c r="S116" s="122" t="s">
        <v>77</v>
      </c>
      <c r="T116" s="122" t="s">
        <v>78</v>
      </c>
      <c r="U116" s="122" t="s">
        <v>79</v>
      </c>
      <c r="V116" s="122" t="s">
        <v>80</v>
      </c>
      <c r="W116" s="122" t="s">
        <v>81</v>
      </c>
      <c r="X116" s="122" t="s">
        <v>82</v>
      </c>
    </row>
    <row r="117" spans="1:24" x14ac:dyDescent="0.2">
      <c r="A117" s="157" t="s">
        <v>215</v>
      </c>
      <c r="B117" s="157"/>
      <c r="C117" s="157" t="s">
        <v>216</v>
      </c>
      <c r="D117" s="107"/>
      <c r="E117" s="122">
        <v>0</v>
      </c>
      <c r="F117" s="122">
        <v>0</v>
      </c>
      <c r="G117" s="122">
        <v>0</v>
      </c>
      <c r="H117" s="122">
        <v>0</v>
      </c>
      <c r="I117" s="122">
        <v>0</v>
      </c>
      <c r="J117" s="122">
        <v>0</v>
      </c>
      <c r="K117" s="122">
        <v>0</v>
      </c>
      <c r="L117" s="122">
        <v>0</v>
      </c>
      <c r="M117" s="122">
        <v>0</v>
      </c>
      <c r="N117" s="122">
        <v>0</v>
      </c>
      <c r="O117" s="122">
        <v>0</v>
      </c>
      <c r="P117" s="122">
        <v>0</v>
      </c>
      <c r="Q117" s="122">
        <v>0</v>
      </c>
      <c r="R117" s="122">
        <v>0</v>
      </c>
      <c r="S117" s="122">
        <v>0</v>
      </c>
      <c r="T117" s="122">
        <v>0</v>
      </c>
      <c r="U117" s="122">
        <v>0</v>
      </c>
      <c r="V117" s="122">
        <v>0</v>
      </c>
      <c r="W117" s="122">
        <v>0</v>
      </c>
      <c r="X117" s="122">
        <v>0</v>
      </c>
    </row>
    <row r="118" spans="1:24" ht="24" x14ac:dyDescent="0.2">
      <c r="A118" s="146" t="s">
        <v>588</v>
      </c>
      <c r="B118" s="146"/>
      <c r="C118" s="152"/>
      <c r="E118" s="97"/>
      <c r="F118" s="97"/>
      <c r="G118" s="97"/>
      <c r="H118" s="97"/>
      <c r="I118" s="97"/>
      <c r="J118" s="97"/>
      <c r="K118" s="97"/>
      <c r="L118" s="97"/>
      <c r="M118" s="97"/>
      <c r="N118" s="97"/>
      <c r="O118" s="97"/>
      <c r="P118" s="97"/>
      <c r="Q118" s="97"/>
      <c r="R118" s="97"/>
      <c r="S118" s="97"/>
      <c r="T118" s="97"/>
      <c r="U118" s="97"/>
      <c r="V118" s="97"/>
      <c r="W118" s="97"/>
      <c r="X118" s="97"/>
    </row>
    <row r="119" spans="1:24" x14ac:dyDescent="0.2">
      <c r="A119" s="133" t="s">
        <v>568</v>
      </c>
      <c r="B119" s="133" t="s">
        <v>319</v>
      </c>
      <c r="C119" s="133">
        <v>2000</v>
      </c>
      <c r="E119" s="122">
        <f>C119</f>
        <v>2000</v>
      </c>
      <c r="F119" s="122">
        <f>C119</f>
        <v>2000</v>
      </c>
      <c r="G119" s="122">
        <f>C119</f>
        <v>2000</v>
      </c>
      <c r="H119" s="122">
        <f>C119</f>
        <v>2000</v>
      </c>
      <c r="I119" s="122">
        <f>C119</f>
        <v>2000</v>
      </c>
      <c r="J119" s="122">
        <f>C119</f>
        <v>2000</v>
      </c>
      <c r="K119" s="122">
        <f>C119</f>
        <v>2000</v>
      </c>
      <c r="L119" s="122">
        <f>C119</f>
        <v>2000</v>
      </c>
      <c r="M119" s="122">
        <f>C119</f>
        <v>2000</v>
      </c>
      <c r="N119" s="122">
        <f>C119</f>
        <v>2000</v>
      </c>
      <c r="O119" s="122">
        <f>C119</f>
        <v>2000</v>
      </c>
      <c r="P119" s="122">
        <f>C119</f>
        <v>2000</v>
      </c>
      <c r="Q119" s="122">
        <f>C119</f>
        <v>2000</v>
      </c>
      <c r="R119" s="122">
        <f>C119</f>
        <v>2000</v>
      </c>
      <c r="S119" s="122">
        <f>C119</f>
        <v>2000</v>
      </c>
      <c r="T119" s="122">
        <f>C119</f>
        <v>2000</v>
      </c>
      <c r="U119" s="122">
        <f>C119</f>
        <v>2000</v>
      </c>
      <c r="V119" s="122">
        <f>C119</f>
        <v>2000</v>
      </c>
      <c r="W119" s="122">
        <f>C119</f>
        <v>2000</v>
      </c>
      <c r="X119" s="122">
        <f>C119</f>
        <v>2000</v>
      </c>
    </row>
    <row r="120" spans="1:24" ht="24" x14ac:dyDescent="0.2">
      <c r="A120" s="122" t="s">
        <v>569</v>
      </c>
      <c r="B120" s="133" t="s">
        <v>320</v>
      </c>
      <c r="C120" s="122">
        <f>3947/2</f>
        <v>1973.5</v>
      </c>
      <c r="E120" s="122">
        <f>C120</f>
        <v>1973.5</v>
      </c>
      <c r="F120" s="122">
        <f>C120</f>
        <v>1973.5</v>
      </c>
      <c r="G120" s="122">
        <f>C120</f>
        <v>1973.5</v>
      </c>
      <c r="H120" s="122">
        <f>C120</f>
        <v>1973.5</v>
      </c>
      <c r="I120" s="122">
        <f>C120</f>
        <v>1973.5</v>
      </c>
      <c r="J120" s="122">
        <f>C120</f>
        <v>1973.5</v>
      </c>
      <c r="K120" s="122">
        <f>C120</f>
        <v>1973.5</v>
      </c>
      <c r="L120" s="122">
        <f>C120</f>
        <v>1973.5</v>
      </c>
      <c r="M120" s="122">
        <f>C120</f>
        <v>1973.5</v>
      </c>
      <c r="N120" s="122">
        <f>C120</f>
        <v>1973.5</v>
      </c>
      <c r="O120" s="122">
        <f>C120</f>
        <v>1973.5</v>
      </c>
      <c r="P120" s="122">
        <f>C120</f>
        <v>1973.5</v>
      </c>
      <c r="Q120" s="122">
        <f>C120</f>
        <v>1973.5</v>
      </c>
      <c r="R120" s="122">
        <f>C120</f>
        <v>1973.5</v>
      </c>
      <c r="S120" s="122">
        <f>C120</f>
        <v>1973.5</v>
      </c>
      <c r="T120" s="122">
        <f>C120</f>
        <v>1973.5</v>
      </c>
      <c r="U120" s="122">
        <f>C120</f>
        <v>1973.5</v>
      </c>
      <c r="V120" s="122">
        <f>C120</f>
        <v>1973.5</v>
      </c>
      <c r="W120" s="122">
        <f>C120</f>
        <v>1973.5</v>
      </c>
      <c r="X120" s="122">
        <f>C120</f>
        <v>1973.5</v>
      </c>
    </row>
    <row r="121" spans="1:24" x14ac:dyDescent="0.2">
      <c r="A121" s="122" t="s">
        <v>570</v>
      </c>
      <c r="B121" s="133" t="s">
        <v>321</v>
      </c>
      <c r="C121" s="122">
        <v>700</v>
      </c>
      <c r="E121" s="122">
        <f>C121</f>
        <v>700</v>
      </c>
      <c r="F121" s="122">
        <f>C121</f>
        <v>700</v>
      </c>
      <c r="G121" s="122">
        <f>C121</f>
        <v>700</v>
      </c>
      <c r="H121" s="122">
        <f>C121</f>
        <v>700</v>
      </c>
      <c r="I121" s="122">
        <f>C121</f>
        <v>700</v>
      </c>
      <c r="J121" s="122">
        <f>C121</f>
        <v>700</v>
      </c>
      <c r="K121" s="122">
        <f>C121</f>
        <v>700</v>
      </c>
      <c r="L121" s="122">
        <f>C121</f>
        <v>700</v>
      </c>
      <c r="M121" s="122">
        <f>C121</f>
        <v>700</v>
      </c>
      <c r="N121" s="122">
        <f>C121</f>
        <v>700</v>
      </c>
      <c r="O121" s="122">
        <f>C121</f>
        <v>700</v>
      </c>
      <c r="P121" s="122">
        <f>C121</f>
        <v>700</v>
      </c>
      <c r="Q121" s="122">
        <f>C121</f>
        <v>700</v>
      </c>
      <c r="R121" s="122">
        <f>C121</f>
        <v>700</v>
      </c>
      <c r="S121" s="122">
        <f>C121</f>
        <v>700</v>
      </c>
      <c r="T121" s="122">
        <f>C121</f>
        <v>700</v>
      </c>
      <c r="U121" s="122">
        <f>C121</f>
        <v>700</v>
      </c>
      <c r="V121" s="122">
        <f>C121</f>
        <v>700</v>
      </c>
      <c r="W121" s="122">
        <f>C121</f>
        <v>700</v>
      </c>
      <c r="X121" s="122">
        <f>C121</f>
        <v>700</v>
      </c>
    </row>
    <row r="122" spans="1:24" customFormat="1" ht="14.45" customHeight="1" x14ac:dyDescent="0.25">
      <c r="A122" s="122" t="s">
        <v>589</v>
      </c>
      <c r="B122" s="133" t="s">
        <v>322</v>
      </c>
      <c r="C122" s="122">
        <v>200</v>
      </c>
      <c r="E122" s="122">
        <v>0</v>
      </c>
      <c r="F122" s="122">
        <v>0</v>
      </c>
      <c r="G122" s="122">
        <v>0</v>
      </c>
      <c r="H122" s="122">
        <v>0</v>
      </c>
      <c r="I122" s="122">
        <v>0</v>
      </c>
      <c r="J122" s="122">
        <f t="shared" ref="J122:J125" si="149">C122</f>
        <v>200</v>
      </c>
      <c r="K122" s="122">
        <f t="shared" ref="K122:K125" si="150">C122</f>
        <v>200</v>
      </c>
      <c r="L122" s="122">
        <f t="shared" ref="L122:L125" si="151">C122</f>
        <v>200</v>
      </c>
      <c r="M122" s="122">
        <f t="shared" ref="M122:M125" si="152">C122</f>
        <v>200</v>
      </c>
      <c r="N122" s="122">
        <f t="shared" ref="N122:N125" si="153">C122</f>
        <v>200</v>
      </c>
      <c r="O122" s="122">
        <f t="shared" ref="O122:O125" si="154">C122</f>
        <v>200</v>
      </c>
      <c r="P122" s="122">
        <f t="shared" ref="P122:P125" si="155">C122</f>
        <v>200</v>
      </c>
      <c r="Q122" s="122">
        <f t="shared" ref="Q122:Q125" si="156">C122</f>
        <v>200</v>
      </c>
      <c r="R122" s="122">
        <f t="shared" ref="R122:R125" si="157">C122</f>
        <v>200</v>
      </c>
      <c r="S122" s="122">
        <f t="shared" ref="S122:S125" si="158">C122</f>
        <v>200</v>
      </c>
      <c r="T122" s="122">
        <f t="shared" ref="T122:T125" si="159">C122</f>
        <v>200</v>
      </c>
      <c r="U122" s="122">
        <f t="shared" ref="U122:U125" si="160">C122</f>
        <v>200</v>
      </c>
      <c r="V122" s="122">
        <f t="shared" ref="V122:V125" si="161">C122</f>
        <v>200</v>
      </c>
      <c r="W122" s="122">
        <f t="shared" ref="W122:W125" si="162">C122</f>
        <v>200</v>
      </c>
      <c r="X122" s="122">
        <f t="shared" ref="X122:X125" si="163">C122</f>
        <v>200</v>
      </c>
    </row>
    <row r="123" spans="1:24" customFormat="1" ht="24.75" x14ac:dyDescent="0.25">
      <c r="A123" s="122" t="s">
        <v>590</v>
      </c>
      <c r="B123" s="133" t="s">
        <v>323</v>
      </c>
      <c r="C123" s="122">
        <f>990/2</f>
        <v>495</v>
      </c>
      <c r="E123" s="122">
        <v>0</v>
      </c>
      <c r="F123" s="122">
        <v>0</v>
      </c>
      <c r="G123" s="122">
        <v>0</v>
      </c>
      <c r="H123" s="122">
        <v>0</v>
      </c>
      <c r="I123" s="122">
        <v>0</v>
      </c>
      <c r="J123" s="122">
        <f t="shared" si="149"/>
        <v>495</v>
      </c>
      <c r="K123" s="122">
        <f t="shared" si="150"/>
        <v>495</v>
      </c>
      <c r="L123" s="122">
        <f t="shared" si="151"/>
        <v>495</v>
      </c>
      <c r="M123" s="122">
        <f t="shared" si="152"/>
        <v>495</v>
      </c>
      <c r="N123" s="122">
        <f t="shared" si="153"/>
        <v>495</v>
      </c>
      <c r="O123" s="122">
        <f t="shared" si="154"/>
        <v>495</v>
      </c>
      <c r="P123" s="122">
        <f t="shared" si="155"/>
        <v>495</v>
      </c>
      <c r="Q123" s="122">
        <f t="shared" si="156"/>
        <v>495</v>
      </c>
      <c r="R123" s="122">
        <f t="shared" si="157"/>
        <v>495</v>
      </c>
      <c r="S123" s="122">
        <f t="shared" si="158"/>
        <v>495</v>
      </c>
      <c r="T123" s="122">
        <f t="shared" si="159"/>
        <v>495</v>
      </c>
      <c r="U123" s="122">
        <f t="shared" si="160"/>
        <v>495</v>
      </c>
      <c r="V123" s="122">
        <f t="shared" si="161"/>
        <v>495</v>
      </c>
      <c r="W123" s="122">
        <f t="shared" si="162"/>
        <v>495</v>
      </c>
      <c r="X123" s="122">
        <f t="shared" si="163"/>
        <v>495</v>
      </c>
    </row>
    <row r="124" spans="1:24" customFormat="1" ht="15" x14ac:dyDescent="0.25">
      <c r="A124" s="122" t="s">
        <v>591</v>
      </c>
      <c r="B124" s="133" t="s">
        <v>324</v>
      </c>
      <c r="C124" s="122">
        <v>2000</v>
      </c>
      <c r="E124" s="122">
        <f t="shared" ref="E124" si="164">C124</f>
        <v>2000</v>
      </c>
      <c r="F124" s="122">
        <f t="shared" ref="F124" si="165">C124</f>
        <v>2000</v>
      </c>
      <c r="G124" s="122">
        <f t="shared" ref="G124" si="166">C124</f>
        <v>2000</v>
      </c>
      <c r="H124" s="122">
        <f t="shared" ref="H124" si="167">C124</f>
        <v>2000</v>
      </c>
      <c r="I124" s="122">
        <f t="shared" ref="I124" si="168">C124</f>
        <v>2000</v>
      </c>
      <c r="J124" s="122">
        <f t="shared" si="149"/>
        <v>2000</v>
      </c>
      <c r="K124" s="122">
        <f t="shared" si="150"/>
        <v>2000</v>
      </c>
      <c r="L124" s="122">
        <f t="shared" si="151"/>
        <v>2000</v>
      </c>
      <c r="M124" s="122">
        <f t="shared" si="152"/>
        <v>2000</v>
      </c>
      <c r="N124" s="122">
        <f t="shared" si="153"/>
        <v>2000</v>
      </c>
      <c r="O124" s="122">
        <f t="shared" si="154"/>
        <v>2000</v>
      </c>
      <c r="P124" s="122">
        <f t="shared" si="155"/>
        <v>2000</v>
      </c>
      <c r="Q124" s="122">
        <f t="shared" si="156"/>
        <v>2000</v>
      </c>
      <c r="R124" s="122">
        <f t="shared" si="157"/>
        <v>2000</v>
      </c>
      <c r="S124" s="122">
        <f t="shared" si="158"/>
        <v>2000</v>
      </c>
      <c r="T124" s="122">
        <f t="shared" si="159"/>
        <v>2000</v>
      </c>
      <c r="U124" s="122">
        <f t="shared" si="160"/>
        <v>2000</v>
      </c>
      <c r="V124" s="122">
        <f t="shared" si="161"/>
        <v>2000</v>
      </c>
      <c r="W124" s="122">
        <f t="shared" si="162"/>
        <v>2000</v>
      </c>
      <c r="X124" s="122">
        <f t="shared" si="163"/>
        <v>2000</v>
      </c>
    </row>
    <row r="125" spans="1:24" customFormat="1" ht="15.75" thickBot="1" x14ac:dyDescent="0.3">
      <c r="A125" s="122" t="s">
        <v>592</v>
      </c>
      <c r="B125" s="133" t="s">
        <v>327</v>
      </c>
      <c r="C125" s="122">
        <v>320</v>
      </c>
      <c r="E125" s="122">
        <v>0</v>
      </c>
      <c r="F125" s="122">
        <v>0</v>
      </c>
      <c r="G125" s="122">
        <v>0</v>
      </c>
      <c r="H125" s="122">
        <v>0</v>
      </c>
      <c r="I125" s="122">
        <v>0</v>
      </c>
      <c r="J125" s="122">
        <f t="shared" si="149"/>
        <v>320</v>
      </c>
      <c r="K125" s="122">
        <f t="shared" si="150"/>
        <v>320</v>
      </c>
      <c r="L125" s="122">
        <f t="shared" si="151"/>
        <v>320</v>
      </c>
      <c r="M125" s="122">
        <f t="shared" si="152"/>
        <v>320</v>
      </c>
      <c r="N125" s="122">
        <f t="shared" si="153"/>
        <v>320</v>
      </c>
      <c r="O125" s="122">
        <f t="shared" si="154"/>
        <v>320</v>
      </c>
      <c r="P125" s="122">
        <f t="shared" si="155"/>
        <v>320</v>
      </c>
      <c r="Q125" s="122">
        <f t="shared" si="156"/>
        <v>320</v>
      </c>
      <c r="R125" s="122">
        <f t="shared" si="157"/>
        <v>320</v>
      </c>
      <c r="S125" s="122">
        <f t="shared" si="158"/>
        <v>320</v>
      </c>
      <c r="T125" s="122">
        <f t="shared" si="159"/>
        <v>320</v>
      </c>
      <c r="U125" s="122">
        <f t="shared" si="160"/>
        <v>320</v>
      </c>
      <c r="V125" s="122">
        <f t="shared" si="161"/>
        <v>320</v>
      </c>
      <c r="W125" s="122">
        <f t="shared" si="162"/>
        <v>320</v>
      </c>
      <c r="X125" s="122">
        <f t="shared" si="163"/>
        <v>320</v>
      </c>
    </row>
    <row r="126" spans="1:24" s="118" customFormat="1" ht="27.6" customHeight="1" thickBot="1" x14ac:dyDescent="0.25">
      <c r="A126" s="155" t="s">
        <v>593</v>
      </c>
      <c r="B126" s="155"/>
      <c r="C126" s="156">
        <f>SUM(E126:X126)</f>
        <v>148695</v>
      </c>
      <c r="D126" s="107"/>
      <c r="E126" s="156">
        <f t="shared" ref="E126:X126" si="169">SUM(E119:E125)</f>
        <v>6673.5</v>
      </c>
      <c r="F126" s="156">
        <f t="shared" si="169"/>
        <v>6673.5</v>
      </c>
      <c r="G126" s="156">
        <f t="shared" si="169"/>
        <v>6673.5</v>
      </c>
      <c r="H126" s="156">
        <f t="shared" si="169"/>
        <v>6673.5</v>
      </c>
      <c r="I126" s="156">
        <f t="shared" si="169"/>
        <v>6673.5</v>
      </c>
      <c r="J126" s="156">
        <f t="shared" si="169"/>
        <v>7688.5</v>
      </c>
      <c r="K126" s="156">
        <f t="shared" si="169"/>
        <v>7688.5</v>
      </c>
      <c r="L126" s="156">
        <f t="shared" si="169"/>
        <v>7688.5</v>
      </c>
      <c r="M126" s="156">
        <f t="shared" si="169"/>
        <v>7688.5</v>
      </c>
      <c r="N126" s="156">
        <f t="shared" si="169"/>
        <v>7688.5</v>
      </c>
      <c r="O126" s="156">
        <f t="shared" si="169"/>
        <v>7688.5</v>
      </c>
      <c r="P126" s="156">
        <f t="shared" si="169"/>
        <v>7688.5</v>
      </c>
      <c r="Q126" s="156">
        <f t="shared" si="169"/>
        <v>7688.5</v>
      </c>
      <c r="R126" s="156">
        <f t="shared" si="169"/>
        <v>7688.5</v>
      </c>
      <c r="S126" s="156">
        <f t="shared" si="169"/>
        <v>7688.5</v>
      </c>
      <c r="T126" s="156">
        <f t="shared" si="169"/>
        <v>7688.5</v>
      </c>
      <c r="U126" s="156">
        <f t="shared" si="169"/>
        <v>7688.5</v>
      </c>
      <c r="V126" s="156">
        <f t="shared" si="169"/>
        <v>7688.5</v>
      </c>
      <c r="W126" s="156">
        <f t="shared" si="169"/>
        <v>7688.5</v>
      </c>
      <c r="X126" s="156">
        <f t="shared" si="169"/>
        <v>7688.5</v>
      </c>
    </row>
    <row r="127" spans="1:24" ht="36.75" thickBot="1" x14ac:dyDescent="0.25">
      <c r="A127" s="146" t="s">
        <v>614</v>
      </c>
      <c r="B127" s="146"/>
      <c r="C127" s="152"/>
      <c r="E127" s="97"/>
      <c r="F127" s="97"/>
      <c r="G127" s="97"/>
      <c r="H127" s="97"/>
      <c r="I127" s="97"/>
      <c r="J127" s="97"/>
      <c r="K127" s="97"/>
      <c r="L127" s="97"/>
      <c r="M127" s="97"/>
      <c r="N127" s="97"/>
      <c r="O127" s="97"/>
      <c r="P127" s="97"/>
      <c r="Q127" s="97"/>
      <c r="R127" s="97"/>
      <c r="S127" s="97"/>
      <c r="T127" s="97"/>
      <c r="U127" s="97"/>
      <c r="V127" s="97"/>
      <c r="W127" s="97"/>
      <c r="X127" s="97"/>
    </row>
    <row r="128" spans="1:24" x14ac:dyDescent="0.2">
      <c r="A128" s="122" t="s">
        <v>572</v>
      </c>
      <c r="B128" s="204" t="s">
        <v>328</v>
      </c>
      <c r="C128" s="131">
        <v>100</v>
      </c>
      <c r="E128" s="122">
        <f>C128</f>
        <v>100</v>
      </c>
      <c r="F128" s="122">
        <f t="shared" ref="F128:F132" si="170">C128</f>
        <v>100</v>
      </c>
      <c r="G128" s="122">
        <f t="shared" ref="G128:G132" si="171">C128</f>
        <v>100</v>
      </c>
      <c r="H128" s="122">
        <f t="shared" ref="H128:H132" si="172">C128</f>
        <v>100</v>
      </c>
      <c r="I128" s="122">
        <f t="shared" ref="I128:I132" si="173">C128</f>
        <v>100</v>
      </c>
      <c r="J128" s="122">
        <f t="shared" ref="J128:J138" si="174">C128</f>
        <v>100</v>
      </c>
      <c r="K128" s="122">
        <f t="shared" ref="K128:K138" si="175">C128</f>
        <v>100</v>
      </c>
      <c r="L128" s="122">
        <f t="shared" ref="L128:L138" si="176">C128</f>
        <v>100</v>
      </c>
      <c r="M128" s="122">
        <f t="shared" ref="M128:M138" si="177">C128</f>
        <v>100</v>
      </c>
      <c r="N128" s="122">
        <f t="shared" ref="N128:N138" si="178">C128</f>
        <v>100</v>
      </c>
      <c r="O128" s="122">
        <f t="shared" ref="O128:O138" si="179">C128</f>
        <v>100</v>
      </c>
      <c r="P128" s="122">
        <f t="shared" ref="P128:P138" si="180">C128</f>
        <v>100</v>
      </c>
      <c r="Q128" s="122">
        <f t="shared" ref="Q128:Q138" si="181">C128</f>
        <v>100</v>
      </c>
      <c r="R128" s="122">
        <f t="shared" ref="R128:R138" si="182">C128</f>
        <v>100</v>
      </c>
      <c r="S128" s="122">
        <f t="shared" ref="S128:S138" si="183">C128</f>
        <v>100</v>
      </c>
      <c r="T128" s="122">
        <f t="shared" ref="T128:T138" si="184">C128</f>
        <v>100</v>
      </c>
      <c r="U128" s="122">
        <f t="shared" ref="U128:U138" si="185">C128</f>
        <v>100</v>
      </c>
      <c r="V128" s="122">
        <f t="shared" ref="V128:V138" si="186">C128</f>
        <v>100</v>
      </c>
      <c r="W128" s="122">
        <f t="shared" ref="W128:W138" si="187">C128</f>
        <v>100</v>
      </c>
      <c r="X128" s="122">
        <f t="shared" ref="X128:X138" si="188">C128</f>
        <v>100</v>
      </c>
    </row>
    <row r="129" spans="1:24" x14ac:dyDescent="0.2">
      <c r="A129" s="122" t="s">
        <v>573</v>
      </c>
      <c r="B129" s="204" t="s">
        <v>329</v>
      </c>
      <c r="C129" s="132">
        <v>100</v>
      </c>
      <c r="E129" s="122">
        <f t="shared" ref="E129:E132" si="189">C129</f>
        <v>100</v>
      </c>
      <c r="F129" s="122">
        <f t="shared" si="170"/>
        <v>100</v>
      </c>
      <c r="G129" s="122">
        <f t="shared" si="171"/>
        <v>100</v>
      </c>
      <c r="H129" s="122">
        <f t="shared" si="172"/>
        <v>100</v>
      </c>
      <c r="I129" s="122">
        <f t="shared" si="173"/>
        <v>100</v>
      </c>
      <c r="J129" s="122">
        <f t="shared" si="174"/>
        <v>100</v>
      </c>
      <c r="K129" s="122">
        <f t="shared" si="175"/>
        <v>100</v>
      </c>
      <c r="L129" s="122">
        <f t="shared" si="176"/>
        <v>100</v>
      </c>
      <c r="M129" s="122">
        <f t="shared" si="177"/>
        <v>100</v>
      </c>
      <c r="N129" s="122">
        <f t="shared" si="178"/>
        <v>100</v>
      </c>
      <c r="O129" s="122">
        <f t="shared" si="179"/>
        <v>100</v>
      </c>
      <c r="P129" s="122">
        <f t="shared" si="180"/>
        <v>100</v>
      </c>
      <c r="Q129" s="122">
        <f t="shared" si="181"/>
        <v>100</v>
      </c>
      <c r="R129" s="122">
        <f t="shared" si="182"/>
        <v>100</v>
      </c>
      <c r="S129" s="122">
        <f t="shared" si="183"/>
        <v>100</v>
      </c>
      <c r="T129" s="122">
        <f t="shared" si="184"/>
        <v>100</v>
      </c>
      <c r="U129" s="122">
        <f t="shared" si="185"/>
        <v>100</v>
      </c>
      <c r="V129" s="122">
        <f t="shared" si="186"/>
        <v>100</v>
      </c>
      <c r="W129" s="122">
        <f t="shared" si="187"/>
        <v>100</v>
      </c>
      <c r="X129" s="122">
        <f t="shared" si="188"/>
        <v>100</v>
      </c>
    </row>
    <row r="130" spans="1:24" ht="24" x14ac:dyDescent="0.2">
      <c r="A130" s="122" t="s">
        <v>574</v>
      </c>
      <c r="B130" s="204" t="s">
        <v>330</v>
      </c>
      <c r="C130" s="132">
        <v>40</v>
      </c>
      <c r="E130" s="122">
        <f t="shared" si="189"/>
        <v>40</v>
      </c>
      <c r="F130" s="122">
        <f t="shared" si="170"/>
        <v>40</v>
      </c>
      <c r="G130" s="122">
        <f t="shared" si="171"/>
        <v>40</v>
      </c>
      <c r="H130" s="122">
        <f t="shared" si="172"/>
        <v>40</v>
      </c>
      <c r="I130" s="122">
        <f t="shared" si="173"/>
        <v>40</v>
      </c>
      <c r="J130" s="122">
        <f t="shared" si="174"/>
        <v>40</v>
      </c>
      <c r="K130" s="122">
        <f t="shared" si="175"/>
        <v>40</v>
      </c>
      <c r="L130" s="122">
        <f t="shared" si="176"/>
        <v>40</v>
      </c>
      <c r="M130" s="122">
        <f t="shared" si="177"/>
        <v>40</v>
      </c>
      <c r="N130" s="122">
        <f t="shared" si="178"/>
        <v>40</v>
      </c>
      <c r="O130" s="122">
        <f t="shared" si="179"/>
        <v>40</v>
      </c>
      <c r="P130" s="122">
        <f t="shared" si="180"/>
        <v>40</v>
      </c>
      <c r="Q130" s="122">
        <f t="shared" si="181"/>
        <v>40</v>
      </c>
      <c r="R130" s="122">
        <f t="shared" si="182"/>
        <v>40</v>
      </c>
      <c r="S130" s="122">
        <f t="shared" si="183"/>
        <v>40</v>
      </c>
      <c r="T130" s="122">
        <f t="shared" si="184"/>
        <v>40</v>
      </c>
      <c r="U130" s="122">
        <f t="shared" si="185"/>
        <v>40</v>
      </c>
      <c r="V130" s="122">
        <f t="shared" si="186"/>
        <v>40</v>
      </c>
      <c r="W130" s="122">
        <f t="shared" si="187"/>
        <v>40</v>
      </c>
      <c r="X130" s="122">
        <f t="shared" si="188"/>
        <v>40</v>
      </c>
    </row>
    <row r="131" spans="1:24" x14ac:dyDescent="0.2">
      <c r="A131" s="122" t="s">
        <v>575</v>
      </c>
      <c r="B131" s="204" t="s">
        <v>331</v>
      </c>
      <c r="C131" s="132">
        <v>200</v>
      </c>
      <c r="E131" s="122">
        <f t="shared" si="189"/>
        <v>200</v>
      </c>
      <c r="F131" s="122">
        <f t="shared" si="170"/>
        <v>200</v>
      </c>
      <c r="G131" s="122">
        <f t="shared" si="171"/>
        <v>200</v>
      </c>
      <c r="H131" s="122">
        <f t="shared" si="172"/>
        <v>200</v>
      </c>
      <c r="I131" s="122">
        <f t="shared" si="173"/>
        <v>200</v>
      </c>
      <c r="J131" s="122">
        <f t="shared" si="174"/>
        <v>200</v>
      </c>
      <c r="K131" s="122">
        <f t="shared" si="175"/>
        <v>200</v>
      </c>
      <c r="L131" s="122">
        <f t="shared" si="176"/>
        <v>200</v>
      </c>
      <c r="M131" s="122">
        <f t="shared" si="177"/>
        <v>200</v>
      </c>
      <c r="N131" s="122">
        <f t="shared" si="178"/>
        <v>200</v>
      </c>
      <c r="O131" s="122">
        <f t="shared" si="179"/>
        <v>200</v>
      </c>
      <c r="P131" s="122">
        <f t="shared" si="180"/>
        <v>200</v>
      </c>
      <c r="Q131" s="122">
        <f t="shared" si="181"/>
        <v>200</v>
      </c>
      <c r="R131" s="122">
        <f t="shared" si="182"/>
        <v>200</v>
      </c>
      <c r="S131" s="122">
        <f t="shared" si="183"/>
        <v>200</v>
      </c>
      <c r="T131" s="122">
        <f t="shared" si="184"/>
        <v>200</v>
      </c>
      <c r="U131" s="122">
        <f t="shared" si="185"/>
        <v>200</v>
      </c>
      <c r="V131" s="122">
        <f t="shared" si="186"/>
        <v>200</v>
      </c>
      <c r="W131" s="122">
        <f t="shared" si="187"/>
        <v>200</v>
      </c>
      <c r="X131" s="122">
        <f t="shared" si="188"/>
        <v>200</v>
      </c>
    </row>
    <row r="132" spans="1:24" ht="12.75" thickBot="1" x14ac:dyDescent="0.25">
      <c r="A132" s="122" t="s">
        <v>595</v>
      </c>
      <c r="B132" s="204" t="s">
        <v>332</v>
      </c>
      <c r="C132" s="132">
        <v>20</v>
      </c>
      <c r="E132" s="122">
        <f t="shared" si="189"/>
        <v>20</v>
      </c>
      <c r="F132" s="122">
        <f t="shared" si="170"/>
        <v>20</v>
      </c>
      <c r="G132" s="122">
        <f t="shared" si="171"/>
        <v>20</v>
      </c>
      <c r="H132" s="122">
        <f t="shared" si="172"/>
        <v>20</v>
      </c>
      <c r="I132" s="122">
        <f t="shared" si="173"/>
        <v>20</v>
      </c>
      <c r="J132" s="122">
        <f t="shared" si="174"/>
        <v>20</v>
      </c>
      <c r="K132" s="122">
        <f t="shared" si="175"/>
        <v>20</v>
      </c>
      <c r="L132" s="122">
        <f t="shared" si="176"/>
        <v>20</v>
      </c>
      <c r="M132" s="122">
        <f t="shared" si="177"/>
        <v>20</v>
      </c>
      <c r="N132" s="122">
        <f t="shared" si="178"/>
        <v>20</v>
      </c>
      <c r="O132" s="122">
        <f t="shared" si="179"/>
        <v>20</v>
      </c>
      <c r="P132" s="122">
        <f t="shared" si="180"/>
        <v>20</v>
      </c>
      <c r="Q132" s="122">
        <f t="shared" si="181"/>
        <v>20</v>
      </c>
      <c r="R132" s="122">
        <f t="shared" si="182"/>
        <v>20</v>
      </c>
      <c r="S132" s="122">
        <f t="shared" si="183"/>
        <v>20</v>
      </c>
      <c r="T132" s="122">
        <f t="shared" si="184"/>
        <v>20</v>
      </c>
      <c r="U132" s="122">
        <f t="shared" si="185"/>
        <v>20</v>
      </c>
      <c r="V132" s="122">
        <f t="shared" si="186"/>
        <v>20</v>
      </c>
      <c r="W132" s="122">
        <f t="shared" si="187"/>
        <v>20</v>
      </c>
      <c r="X132" s="122">
        <f t="shared" si="188"/>
        <v>20</v>
      </c>
    </row>
    <row r="133" spans="1:24" ht="24" x14ac:dyDescent="0.2">
      <c r="A133" s="122" t="s">
        <v>596</v>
      </c>
      <c r="B133" s="204" t="s">
        <v>333</v>
      </c>
      <c r="C133" s="131">
        <v>320</v>
      </c>
      <c r="E133" s="122">
        <v>0</v>
      </c>
      <c r="F133" s="122">
        <v>0</v>
      </c>
      <c r="G133" s="122">
        <v>0</v>
      </c>
      <c r="H133" s="122">
        <v>0</v>
      </c>
      <c r="I133" s="122">
        <v>0</v>
      </c>
      <c r="J133" s="122">
        <f t="shared" si="174"/>
        <v>320</v>
      </c>
      <c r="K133" s="122">
        <f t="shared" si="175"/>
        <v>320</v>
      </c>
      <c r="L133" s="122">
        <f t="shared" si="176"/>
        <v>320</v>
      </c>
      <c r="M133" s="122">
        <f t="shared" si="177"/>
        <v>320</v>
      </c>
      <c r="N133" s="122">
        <f t="shared" si="178"/>
        <v>320</v>
      </c>
      <c r="O133" s="122">
        <f t="shared" si="179"/>
        <v>320</v>
      </c>
      <c r="P133" s="122">
        <f t="shared" si="180"/>
        <v>320</v>
      </c>
      <c r="Q133" s="122">
        <f t="shared" si="181"/>
        <v>320</v>
      </c>
      <c r="R133" s="122">
        <f t="shared" si="182"/>
        <v>320</v>
      </c>
      <c r="S133" s="122">
        <f t="shared" si="183"/>
        <v>320</v>
      </c>
      <c r="T133" s="122">
        <f t="shared" si="184"/>
        <v>320</v>
      </c>
      <c r="U133" s="122">
        <f t="shared" si="185"/>
        <v>320</v>
      </c>
      <c r="V133" s="122">
        <f t="shared" si="186"/>
        <v>320</v>
      </c>
      <c r="W133" s="122">
        <f t="shared" si="187"/>
        <v>320</v>
      </c>
      <c r="X133" s="122">
        <f t="shared" si="188"/>
        <v>320</v>
      </c>
    </row>
    <row r="134" spans="1:24" x14ac:dyDescent="0.2">
      <c r="A134" s="122" t="s">
        <v>597</v>
      </c>
      <c r="B134" s="204" t="s">
        <v>334</v>
      </c>
      <c r="C134" s="132">
        <v>320</v>
      </c>
      <c r="E134" s="122">
        <v>0</v>
      </c>
      <c r="F134" s="122">
        <v>0</v>
      </c>
      <c r="G134" s="122">
        <v>0</v>
      </c>
      <c r="H134" s="122">
        <v>0</v>
      </c>
      <c r="I134" s="122">
        <v>0</v>
      </c>
      <c r="J134" s="122">
        <f t="shared" si="174"/>
        <v>320</v>
      </c>
      <c r="K134" s="122">
        <f t="shared" si="175"/>
        <v>320</v>
      </c>
      <c r="L134" s="122">
        <f t="shared" si="176"/>
        <v>320</v>
      </c>
      <c r="M134" s="122">
        <f t="shared" si="177"/>
        <v>320</v>
      </c>
      <c r="N134" s="122">
        <f t="shared" si="178"/>
        <v>320</v>
      </c>
      <c r="O134" s="122">
        <f t="shared" si="179"/>
        <v>320</v>
      </c>
      <c r="P134" s="122">
        <f t="shared" si="180"/>
        <v>320</v>
      </c>
      <c r="Q134" s="122">
        <f t="shared" si="181"/>
        <v>320</v>
      </c>
      <c r="R134" s="122">
        <f t="shared" si="182"/>
        <v>320</v>
      </c>
      <c r="S134" s="122">
        <f t="shared" si="183"/>
        <v>320</v>
      </c>
      <c r="T134" s="122">
        <f t="shared" si="184"/>
        <v>320</v>
      </c>
      <c r="U134" s="122">
        <f t="shared" si="185"/>
        <v>320</v>
      </c>
      <c r="V134" s="122">
        <f t="shared" si="186"/>
        <v>320</v>
      </c>
      <c r="W134" s="122">
        <f t="shared" si="187"/>
        <v>320</v>
      </c>
      <c r="X134" s="122">
        <f t="shared" si="188"/>
        <v>320</v>
      </c>
    </row>
    <row r="135" spans="1:24" ht="10.5" customHeight="1" x14ac:dyDescent="0.2">
      <c r="A135" s="122" t="s">
        <v>598</v>
      </c>
      <c r="B135" s="204" t="s">
        <v>335</v>
      </c>
      <c r="C135" s="132">
        <v>140</v>
      </c>
      <c r="E135" s="122">
        <v>0</v>
      </c>
      <c r="F135" s="122">
        <v>0</v>
      </c>
      <c r="G135" s="122">
        <v>0</v>
      </c>
      <c r="H135" s="122">
        <v>0</v>
      </c>
      <c r="I135" s="122">
        <v>0</v>
      </c>
      <c r="J135" s="122">
        <f t="shared" si="174"/>
        <v>140</v>
      </c>
      <c r="K135" s="122">
        <f t="shared" si="175"/>
        <v>140</v>
      </c>
      <c r="L135" s="122">
        <f t="shared" si="176"/>
        <v>140</v>
      </c>
      <c r="M135" s="122">
        <f t="shared" si="177"/>
        <v>140</v>
      </c>
      <c r="N135" s="122">
        <f t="shared" si="178"/>
        <v>140</v>
      </c>
      <c r="O135" s="122">
        <f t="shared" si="179"/>
        <v>140</v>
      </c>
      <c r="P135" s="122">
        <f t="shared" si="180"/>
        <v>140</v>
      </c>
      <c r="Q135" s="122">
        <f t="shared" si="181"/>
        <v>140</v>
      </c>
      <c r="R135" s="122">
        <f t="shared" si="182"/>
        <v>140</v>
      </c>
      <c r="S135" s="122">
        <f t="shared" si="183"/>
        <v>140</v>
      </c>
      <c r="T135" s="122">
        <f t="shared" si="184"/>
        <v>140</v>
      </c>
      <c r="U135" s="122">
        <f t="shared" si="185"/>
        <v>140</v>
      </c>
      <c r="V135" s="122">
        <f t="shared" si="186"/>
        <v>140</v>
      </c>
      <c r="W135" s="122">
        <f t="shared" si="187"/>
        <v>140</v>
      </c>
      <c r="X135" s="122">
        <f t="shared" si="188"/>
        <v>140</v>
      </c>
    </row>
    <row r="136" spans="1:24" x14ac:dyDescent="0.2">
      <c r="A136" s="122" t="s">
        <v>599</v>
      </c>
      <c r="B136" s="204" t="s">
        <v>337</v>
      </c>
      <c r="C136" s="132">
        <v>300</v>
      </c>
      <c r="E136" s="122">
        <v>0</v>
      </c>
      <c r="F136" s="122">
        <v>0</v>
      </c>
      <c r="G136" s="122">
        <v>0</v>
      </c>
      <c r="H136" s="122">
        <v>0</v>
      </c>
      <c r="I136" s="122">
        <v>0</v>
      </c>
      <c r="J136" s="122">
        <f t="shared" si="174"/>
        <v>300</v>
      </c>
      <c r="K136" s="122">
        <f t="shared" si="175"/>
        <v>300</v>
      </c>
      <c r="L136" s="122">
        <f t="shared" si="176"/>
        <v>300</v>
      </c>
      <c r="M136" s="122">
        <f t="shared" si="177"/>
        <v>300</v>
      </c>
      <c r="N136" s="122">
        <f t="shared" si="178"/>
        <v>300</v>
      </c>
      <c r="O136" s="122">
        <f t="shared" si="179"/>
        <v>300</v>
      </c>
      <c r="P136" s="122">
        <f t="shared" si="180"/>
        <v>300</v>
      </c>
      <c r="Q136" s="122">
        <f t="shared" si="181"/>
        <v>300</v>
      </c>
      <c r="R136" s="122">
        <f t="shared" si="182"/>
        <v>300</v>
      </c>
      <c r="S136" s="122">
        <f t="shared" si="183"/>
        <v>300</v>
      </c>
      <c r="T136" s="122">
        <f t="shared" si="184"/>
        <v>300</v>
      </c>
      <c r="U136" s="122">
        <f t="shared" si="185"/>
        <v>300</v>
      </c>
      <c r="V136" s="122">
        <f t="shared" si="186"/>
        <v>300</v>
      </c>
      <c r="W136" s="122">
        <f t="shared" si="187"/>
        <v>300</v>
      </c>
      <c r="X136" s="122">
        <f t="shared" si="188"/>
        <v>300</v>
      </c>
    </row>
    <row r="137" spans="1:24" x14ac:dyDescent="0.2">
      <c r="A137" s="98" t="s">
        <v>601</v>
      </c>
      <c r="B137" s="204" t="s">
        <v>338</v>
      </c>
      <c r="C137" s="98">
        <v>100</v>
      </c>
      <c r="E137" s="98">
        <v>0</v>
      </c>
      <c r="F137" s="98">
        <v>0</v>
      </c>
      <c r="G137" s="98">
        <v>0</v>
      </c>
      <c r="H137" s="98">
        <v>0</v>
      </c>
      <c r="I137" s="98">
        <v>0</v>
      </c>
      <c r="J137" s="98">
        <f>C137</f>
        <v>100</v>
      </c>
      <c r="K137" s="98">
        <f>C137</f>
        <v>100</v>
      </c>
      <c r="L137" s="98">
        <f>C137</f>
        <v>100</v>
      </c>
      <c r="M137" s="98">
        <f>C137</f>
        <v>100</v>
      </c>
      <c r="N137" s="98">
        <f>C137</f>
        <v>100</v>
      </c>
      <c r="O137" s="98">
        <f>C137</f>
        <v>100</v>
      </c>
      <c r="P137" s="98">
        <f>C137</f>
        <v>100</v>
      </c>
      <c r="Q137" s="98">
        <f>C137</f>
        <v>100</v>
      </c>
      <c r="R137" s="98">
        <f>C137</f>
        <v>100</v>
      </c>
      <c r="S137" s="98">
        <f>C137</f>
        <v>100</v>
      </c>
      <c r="T137" s="98">
        <f>C137</f>
        <v>100</v>
      </c>
      <c r="U137" s="98">
        <f>C137</f>
        <v>100</v>
      </c>
      <c r="V137" s="98">
        <f>C137</f>
        <v>100</v>
      </c>
      <c r="W137" s="98">
        <f>C137</f>
        <v>100</v>
      </c>
      <c r="X137" s="98">
        <f>C137</f>
        <v>100</v>
      </c>
    </row>
    <row r="138" spans="1:24" ht="12.75" thickBot="1" x14ac:dyDescent="0.25">
      <c r="A138" s="122" t="s">
        <v>600</v>
      </c>
      <c r="B138" s="204" t="s">
        <v>343</v>
      </c>
      <c r="C138" s="132">
        <v>500</v>
      </c>
      <c r="E138" s="122">
        <v>0</v>
      </c>
      <c r="F138" s="122">
        <v>0</v>
      </c>
      <c r="G138" s="122">
        <v>0</v>
      </c>
      <c r="H138" s="122">
        <v>0</v>
      </c>
      <c r="I138" s="122">
        <v>0</v>
      </c>
      <c r="J138" s="122">
        <f t="shared" si="174"/>
        <v>500</v>
      </c>
      <c r="K138" s="122">
        <f t="shared" si="175"/>
        <v>500</v>
      </c>
      <c r="L138" s="122">
        <f t="shared" si="176"/>
        <v>500</v>
      </c>
      <c r="M138" s="122">
        <f t="shared" si="177"/>
        <v>500</v>
      </c>
      <c r="N138" s="122">
        <f t="shared" si="178"/>
        <v>500</v>
      </c>
      <c r="O138" s="122">
        <f t="shared" si="179"/>
        <v>500</v>
      </c>
      <c r="P138" s="122">
        <f t="shared" si="180"/>
        <v>500</v>
      </c>
      <c r="Q138" s="122">
        <f t="shared" si="181"/>
        <v>500</v>
      </c>
      <c r="R138" s="122">
        <f t="shared" si="182"/>
        <v>500</v>
      </c>
      <c r="S138" s="122">
        <f t="shared" si="183"/>
        <v>500</v>
      </c>
      <c r="T138" s="122">
        <f t="shared" si="184"/>
        <v>500</v>
      </c>
      <c r="U138" s="122">
        <f t="shared" si="185"/>
        <v>500</v>
      </c>
      <c r="V138" s="122">
        <f t="shared" si="186"/>
        <v>500</v>
      </c>
      <c r="W138" s="122">
        <f t="shared" si="187"/>
        <v>500</v>
      </c>
      <c r="X138" s="122">
        <f t="shared" si="188"/>
        <v>500</v>
      </c>
    </row>
    <row r="139" spans="1:24" ht="24.75" thickBot="1" x14ac:dyDescent="0.25">
      <c r="A139" s="150" t="s">
        <v>602</v>
      </c>
      <c r="B139" s="208"/>
      <c r="C139" s="151">
        <f t="shared" ref="C139" si="190">SUM(E139:X139)</f>
        <v>34400</v>
      </c>
      <c r="E139" s="149">
        <f t="shared" ref="E139:X139" si="191">SUM(E128:E138)</f>
        <v>460</v>
      </c>
      <c r="F139" s="149">
        <f t="shared" si="191"/>
        <v>460</v>
      </c>
      <c r="G139" s="149">
        <f t="shared" si="191"/>
        <v>460</v>
      </c>
      <c r="H139" s="149">
        <f t="shared" si="191"/>
        <v>460</v>
      </c>
      <c r="I139" s="149">
        <f t="shared" si="191"/>
        <v>460</v>
      </c>
      <c r="J139" s="149">
        <f t="shared" si="191"/>
        <v>2140</v>
      </c>
      <c r="K139" s="149">
        <f t="shared" si="191"/>
        <v>2140</v>
      </c>
      <c r="L139" s="149">
        <f t="shared" si="191"/>
        <v>2140</v>
      </c>
      <c r="M139" s="149">
        <f t="shared" si="191"/>
        <v>2140</v>
      </c>
      <c r="N139" s="149">
        <f t="shared" si="191"/>
        <v>2140</v>
      </c>
      <c r="O139" s="149">
        <f t="shared" si="191"/>
        <v>2140</v>
      </c>
      <c r="P139" s="149">
        <f t="shared" si="191"/>
        <v>2140</v>
      </c>
      <c r="Q139" s="149">
        <f t="shared" si="191"/>
        <v>2140</v>
      </c>
      <c r="R139" s="149">
        <f t="shared" si="191"/>
        <v>2140</v>
      </c>
      <c r="S139" s="149">
        <f t="shared" si="191"/>
        <v>2140</v>
      </c>
      <c r="T139" s="149">
        <f t="shared" si="191"/>
        <v>2140</v>
      </c>
      <c r="U139" s="149">
        <f t="shared" si="191"/>
        <v>2140</v>
      </c>
      <c r="V139" s="149">
        <f t="shared" si="191"/>
        <v>2140</v>
      </c>
      <c r="W139" s="149">
        <f t="shared" si="191"/>
        <v>2140</v>
      </c>
      <c r="X139" s="149">
        <f t="shared" si="191"/>
        <v>2140</v>
      </c>
    </row>
    <row r="140" spans="1:24" ht="13.5" customHeight="1" x14ac:dyDescent="0.2">
      <c r="A140" s="153" t="s">
        <v>241</v>
      </c>
      <c r="B140" s="153"/>
      <c r="C140" s="152"/>
      <c r="E140" s="97"/>
      <c r="F140" s="97"/>
      <c r="G140" s="97"/>
      <c r="H140" s="97"/>
      <c r="I140" s="97"/>
      <c r="J140" s="97"/>
      <c r="K140" s="97"/>
      <c r="L140" s="97"/>
      <c r="M140" s="97"/>
      <c r="N140" s="97"/>
      <c r="O140" s="97"/>
      <c r="P140" s="97"/>
      <c r="Q140" s="97"/>
      <c r="R140" s="97"/>
      <c r="S140" s="97"/>
      <c r="T140" s="97"/>
      <c r="U140" s="97"/>
      <c r="V140" s="97"/>
      <c r="W140" s="97"/>
      <c r="X140" s="97"/>
    </row>
    <row r="141" spans="1:24" x14ac:dyDescent="0.2">
      <c r="A141" s="122" t="s">
        <v>242</v>
      </c>
      <c r="B141" s="122"/>
      <c r="C141" s="122">
        <v>0</v>
      </c>
      <c r="E141" s="122">
        <v>0</v>
      </c>
      <c r="F141" s="122"/>
      <c r="G141" s="122"/>
      <c r="H141" s="122"/>
      <c r="I141" s="122"/>
      <c r="J141" s="122"/>
      <c r="K141" s="122"/>
      <c r="L141" s="122"/>
      <c r="M141" s="122"/>
      <c r="N141" s="122"/>
      <c r="O141" s="122"/>
      <c r="P141" s="122"/>
      <c r="Q141" s="122"/>
      <c r="R141" s="122"/>
      <c r="S141" s="122"/>
      <c r="T141" s="122"/>
      <c r="U141" s="122"/>
      <c r="V141" s="122"/>
      <c r="W141" s="122"/>
      <c r="X141" s="122"/>
    </row>
    <row r="142" spans="1:24" ht="24.75" thickBot="1" x14ac:dyDescent="0.25">
      <c r="A142" s="154" t="s">
        <v>603</v>
      </c>
      <c r="B142" s="154"/>
      <c r="C142" s="147">
        <f>SUM(E142:X142)</f>
        <v>0</v>
      </c>
      <c r="E142" s="148">
        <f t="shared" ref="E142:X142" si="192">E141</f>
        <v>0</v>
      </c>
      <c r="F142" s="148">
        <f t="shared" si="192"/>
        <v>0</v>
      </c>
      <c r="G142" s="148">
        <f t="shared" si="192"/>
        <v>0</v>
      </c>
      <c r="H142" s="148">
        <f t="shared" si="192"/>
        <v>0</v>
      </c>
      <c r="I142" s="148">
        <f t="shared" si="192"/>
        <v>0</v>
      </c>
      <c r="J142" s="148">
        <f t="shared" si="192"/>
        <v>0</v>
      </c>
      <c r="K142" s="148">
        <f t="shared" si="192"/>
        <v>0</v>
      </c>
      <c r="L142" s="148">
        <f t="shared" si="192"/>
        <v>0</v>
      </c>
      <c r="M142" s="148">
        <f t="shared" si="192"/>
        <v>0</v>
      </c>
      <c r="N142" s="148">
        <f t="shared" si="192"/>
        <v>0</v>
      </c>
      <c r="O142" s="148">
        <f t="shared" si="192"/>
        <v>0</v>
      </c>
      <c r="P142" s="148">
        <f t="shared" si="192"/>
        <v>0</v>
      </c>
      <c r="Q142" s="148">
        <f t="shared" si="192"/>
        <v>0</v>
      </c>
      <c r="R142" s="148">
        <f t="shared" si="192"/>
        <v>0</v>
      </c>
      <c r="S142" s="148">
        <f t="shared" si="192"/>
        <v>0</v>
      </c>
      <c r="T142" s="148">
        <f t="shared" si="192"/>
        <v>0</v>
      </c>
      <c r="U142" s="148">
        <f t="shared" si="192"/>
        <v>0</v>
      </c>
      <c r="V142" s="148">
        <f t="shared" si="192"/>
        <v>0</v>
      </c>
      <c r="W142" s="148">
        <f t="shared" si="192"/>
        <v>0</v>
      </c>
      <c r="X142" s="148">
        <f t="shared" si="192"/>
        <v>0</v>
      </c>
    </row>
    <row r="143" spans="1:24" ht="24.75" thickBot="1" x14ac:dyDescent="0.25">
      <c r="A143" s="142" t="s">
        <v>615</v>
      </c>
      <c r="B143" s="142"/>
      <c r="C143" s="144">
        <f>SUM(E143:X143)</f>
        <v>325635</v>
      </c>
      <c r="E143" s="143">
        <f t="shared" ref="E143:X143" si="193">(E19+E26+E29)+(E126+E139+E142)</f>
        <v>14260.5</v>
      </c>
      <c r="F143" s="143">
        <f t="shared" si="193"/>
        <v>14260.5</v>
      </c>
      <c r="G143" s="143">
        <f t="shared" si="193"/>
        <v>14260.5</v>
      </c>
      <c r="H143" s="143">
        <f t="shared" si="193"/>
        <v>14260.5</v>
      </c>
      <c r="I143" s="143">
        <f t="shared" si="193"/>
        <v>14260.5</v>
      </c>
      <c r="J143" s="143">
        <f t="shared" si="193"/>
        <v>16955.5</v>
      </c>
      <c r="K143" s="143">
        <f t="shared" si="193"/>
        <v>16955.5</v>
      </c>
      <c r="L143" s="143">
        <f t="shared" si="193"/>
        <v>16955.5</v>
      </c>
      <c r="M143" s="143">
        <f t="shared" si="193"/>
        <v>16955.5</v>
      </c>
      <c r="N143" s="143">
        <f t="shared" si="193"/>
        <v>16955.5</v>
      </c>
      <c r="O143" s="143">
        <f t="shared" si="193"/>
        <v>16955.5</v>
      </c>
      <c r="P143" s="143">
        <f t="shared" si="193"/>
        <v>16955.5</v>
      </c>
      <c r="Q143" s="143">
        <f t="shared" si="193"/>
        <v>16955.5</v>
      </c>
      <c r="R143" s="143">
        <f t="shared" si="193"/>
        <v>16955.5</v>
      </c>
      <c r="S143" s="143">
        <f t="shared" si="193"/>
        <v>16955.5</v>
      </c>
      <c r="T143" s="143">
        <f t="shared" si="193"/>
        <v>16955.5</v>
      </c>
      <c r="U143" s="143">
        <f t="shared" si="193"/>
        <v>16955.5</v>
      </c>
      <c r="V143" s="143">
        <f t="shared" si="193"/>
        <v>16955.5</v>
      </c>
      <c r="W143" s="143">
        <f t="shared" si="193"/>
        <v>16955.5</v>
      </c>
      <c r="X143" s="143">
        <f t="shared" si="193"/>
        <v>16955.5</v>
      </c>
    </row>
    <row r="144" spans="1:24" s="226" customFormat="1" ht="12.75" x14ac:dyDescent="0.2">
      <c r="C144" s="227" t="s">
        <v>245</v>
      </c>
      <c r="E144" s="228">
        <f>100%*$C9</f>
        <v>3440.4</v>
      </c>
      <c r="F144" s="228">
        <f>80%*$C9</f>
        <v>2752.32</v>
      </c>
      <c r="G144" s="228">
        <f>40%*$C9</f>
        <v>1376.16</v>
      </c>
      <c r="H144" s="228">
        <f>20%*$C9</f>
        <v>688.08</v>
      </c>
      <c r="I144" s="228">
        <f t="shared" ref="I144:X144" si="194">0%*$C9</f>
        <v>0</v>
      </c>
      <c r="J144" s="228">
        <f t="shared" si="194"/>
        <v>0</v>
      </c>
      <c r="K144" s="228">
        <f t="shared" si="194"/>
        <v>0</v>
      </c>
      <c r="L144" s="228">
        <f t="shared" si="194"/>
        <v>0</v>
      </c>
      <c r="M144" s="228">
        <f t="shared" si="194"/>
        <v>0</v>
      </c>
      <c r="N144" s="228">
        <f t="shared" si="194"/>
        <v>0</v>
      </c>
      <c r="O144" s="228">
        <f t="shared" si="194"/>
        <v>0</v>
      </c>
      <c r="P144" s="228">
        <f t="shared" si="194"/>
        <v>0</v>
      </c>
      <c r="Q144" s="228">
        <f t="shared" si="194"/>
        <v>0</v>
      </c>
      <c r="R144" s="228">
        <f t="shared" si="194"/>
        <v>0</v>
      </c>
      <c r="S144" s="228">
        <f t="shared" si="194"/>
        <v>0</v>
      </c>
      <c r="T144" s="228">
        <f t="shared" si="194"/>
        <v>0</v>
      </c>
      <c r="U144" s="228">
        <f t="shared" si="194"/>
        <v>0</v>
      </c>
      <c r="V144" s="228">
        <f t="shared" si="194"/>
        <v>0</v>
      </c>
      <c r="W144" s="228">
        <f t="shared" si="194"/>
        <v>0</v>
      </c>
      <c r="X144" s="228">
        <f t="shared" si="194"/>
        <v>0</v>
      </c>
    </row>
    <row r="145" spans="1:24" s="97" customFormat="1" ht="13.5" thickBot="1" x14ac:dyDescent="0.25">
      <c r="C145" s="227" t="s">
        <v>293</v>
      </c>
      <c r="E145" s="228">
        <f>0%*$C9</f>
        <v>0</v>
      </c>
      <c r="F145" s="228">
        <f>20%*$C9</f>
        <v>688.08</v>
      </c>
      <c r="G145" s="228">
        <f>60%*$C9</f>
        <v>2064.2399999999998</v>
      </c>
      <c r="H145" s="228">
        <f>80%*$C9</f>
        <v>2752.32</v>
      </c>
      <c r="I145" s="228">
        <f t="shared" ref="I145:X145" si="195">100%*$C9</f>
        <v>3440.4</v>
      </c>
      <c r="J145" s="228">
        <f t="shared" si="195"/>
        <v>3440.4</v>
      </c>
      <c r="K145" s="228">
        <f t="shared" si="195"/>
        <v>3440.4</v>
      </c>
      <c r="L145" s="228">
        <f t="shared" si="195"/>
        <v>3440.4</v>
      </c>
      <c r="M145" s="228">
        <f t="shared" si="195"/>
        <v>3440.4</v>
      </c>
      <c r="N145" s="228">
        <f t="shared" si="195"/>
        <v>3440.4</v>
      </c>
      <c r="O145" s="228">
        <f t="shared" si="195"/>
        <v>3440.4</v>
      </c>
      <c r="P145" s="228">
        <f t="shared" si="195"/>
        <v>3440.4</v>
      </c>
      <c r="Q145" s="228">
        <f t="shared" si="195"/>
        <v>3440.4</v>
      </c>
      <c r="R145" s="228">
        <f t="shared" si="195"/>
        <v>3440.4</v>
      </c>
      <c r="S145" s="228">
        <f t="shared" si="195"/>
        <v>3440.4</v>
      </c>
      <c r="T145" s="228">
        <f t="shared" si="195"/>
        <v>3440.4</v>
      </c>
      <c r="U145" s="228">
        <f t="shared" si="195"/>
        <v>3440.4</v>
      </c>
      <c r="V145" s="228">
        <f t="shared" si="195"/>
        <v>3440.4</v>
      </c>
      <c r="W145" s="228">
        <f t="shared" si="195"/>
        <v>3440.4</v>
      </c>
      <c r="X145" s="228">
        <f t="shared" si="195"/>
        <v>3440.4</v>
      </c>
    </row>
    <row r="146" spans="1:24" ht="12" customHeight="1" thickBot="1" x14ac:dyDescent="0.25">
      <c r="A146" s="142" t="s">
        <v>616</v>
      </c>
      <c r="B146" s="142"/>
      <c r="C146" s="144">
        <f>SUM(E146:X146)</f>
        <v>1061413629.8400003</v>
      </c>
      <c r="E146" s="289">
        <f t="shared" ref="E146:X146" si="196">(E30*E144)+(E143*E145)</f>
        <v>24519730.800000001</v>
      </c>
      <c r="F146" s="289">
        <f t="shared" si="196"/>
        <v>29428149.48</v>
      </c>
      <c r="G146" s="289">
        <f t="shared" si="196"/>
        <v>39244986.839999996</v>
      </c>
      <c r="H146" s="289">
        <f t="shared" si="196"/>
        <v>44153405.519999996</v>
      </c>
      <c r="I146" s="289">
        <f t="shared" si="196"/>
        <v>49061824.200000003</v>
      </c>
      <c r="J146" s="289">
        <f t="shared" si="196"/>
        <v>58333702.200000003</v>
      </c>
      <c r="K146" s="289">
        <f t="shared" si="196"/>
        <v>58333702.200000003</v>
      </c>
      <c r="L146" s="289">
        <f t="shared" si="196"/>
        <v>58333702.200000003</v>
      </c>
      <c r="M146" s="289">
        <f t="shared" si="196"/>
        <v>58333702.200000003</v>
      </c>
      <c r="N146" s="289">
        <f t="shared" si="196"/>
        <v>58333702.200000003</v>
      </c>
      <c r="O146" s="289">
        <f t="shared" si="196"/>
        <v>58333702.200000003</v>
      </c>
      <c r="P146" s="289">
        <f t="shared" si="196"/>
        <v>58333702.200000003</v>
      </c>
      <c r="Q146" s="289">
        <f t="shared" si="196"/>
        <v>58333702.200000003</v>
      </c>
      <c r="R146" s="289">
        <f t="shared" si="196"/>
        <v>58333702.200000003</v>
      </c>
      <c r="S146" s="289">
        <f t="shared" si="196"/>
        <v>58333702.200000003</v>
      </c>
      <c r="T146" s="289">
        <f t="shared" si="196"/>
        <v>58333702.200000003</v>
      </c>
      <c r="U146" s="289">
        <f t="shared" si="196"/>
        <v>58333702.200000003</v>
      </c>
      <c r="V146" s="289">
        <f t="shared" si="196"/>
        <v>58333702.200000003</v>
      </c>
      <c r="W146" s="289">
        <f t="shared" si="196"/>
        <v>58333702.200000003</v>
      </c>
      <c r="X146" s="289">
        <f t="shared" si="196"/>
        <v>58333702.200000003</v>
      </c>
    </row>
    <row r="149" spans="1:24" ht="25.5" x14ac:dyDescent="0.2">
      <c r="A149" s="140" t="s">
        <v>617</v>
      </c>
      <c r="B149" s="140"/>
      <c r="D149" s="98"/>
    </row>
    <row r="150" spans="1:24" x14ac:dyDescent="0.2">
      <c r="A150" s="123" t="s">
        <v>248</v>
      </c>
      <c r="B150" s="204" t="s">
        <v>344</v>
      </c>
      <c r="C150" s="134">
        <v>0</v>
      </c>
    </row>
    <row r="151" spans="1:24" x14ac:dyDescent="0.2">
      <c r="A151" s="123" t="s">
        <v>618</v>
      </c>
      <c r="B151" s="204" t="s">
        <v>346</v>
      </c>
      <c r="C151" s="211">
        <f>C36-(C36*25%)</f>
        <v>1500</v>
      </c>
      <c r="E151" s="194">
        <f>C151</f>
        <v>1500</v>
      </c>
      <c r="F151" s="194">
        <f>E151*(1-C150)</f>
        <v>1500</v>
      </c>
      <c r="G151" s="194">
        <f>F151*(1-C150)</f>
        <v>1500</v>
      </c>
      <c r="H151" s="194">
        <f>G151*(1-C150)</f>
        <v>1500</v>
      </c>
      <c r="I151" s="194">
        <f>H151*(1-C150)</f>
        <v>1500</v>
      </c>
      <c r="J151" s="194">
        <f>I151*(1-C150)</f>
        <v>1500</v>
      </c>
      <c r="K151" s="194">
        <f>J151*(1-C150)</f>
        <v>1500</v>
      </c>
      <c r="L151" s="194">
        <f>K151*(1-C150)</f>
        <v>1500</v>
      </c>
      <c r="M151" s="194">
        <f>L151*(1-C150)</f>
        <v>1500</v>
      </c>
      <c r="N151" s="194">
        <f>M151*(1-C150)</f>
        <v>1500</v>
      </c>
      <c r="O151" s="194">
        <f>N151*(1-C150)</f>
        <v>1500</v>
      </c>
      <c r="P151" s="194">
        <f>O151*(1-C150)</f>
        <v>1500</v>
      </c>
      <c r="Q151" s="194">
        <f>P151*(1-C150)</f>
        <v>1500</v>
      </c>
      <c r="R151" s="194">
        <f>Q151*(1-C150)</f>
        <v>1500</v>
      </c>
      <c r="S151" s="194">
        <f>R151*(1-C150)</f>
        <v>1500</v>
      </c>
      <c r="T151" s="194">
        <f>S151*(1-C150)</f>
        <v>1500</v>
      </c>
      <c r="U151" s="194">
        <f>T151*(1-C150)</f>
        <v>1500</v>
      </c>
      <c r="V151" s="194">
        <f>U151*(1-C150)</f>
        <v>1500</v>
      </c>
      <c r="W151" s="194">
        <f>V151*(1-C150)</f>
        <v>1500</v>
      </c>
      <c r="X151" s="194">
        <f>W151*(1-C150)</f>
        <v>1500</v>
      </c>
    </row>
    <row r="152" spans="1:24" x14ac:dyDescent="0.2">
      <c r="A152" s="123" t="s">
        <v>619</v>
      </c>
      <c r="B152" s="204" t="s">
        <v>620</v>
      </c>
      <c r="C152" s="200">
        <v>20</v>
      </c>
      <c r="E152" s="122">
        <f>C152</f>
        <v>20</v>
      </c>
      <c r="F152" s="122">
        <f t="shared" ref="F152:F154" si="197">C152</f>
        <v>20</v>
      </c>
      <c r="G152" s="122">
        <f t="shared" ref="G152:G154" si="198">C152</f>
        <v>20</v>
      </c>
      <c r="H152" s="122">
        <f t="shared" ref="H152:H154" si="199">C152</f>
        <v>20</v>
      </c>
      <c r="I152" s="122">
        <f t="shared" ref="I152:I154" si="200">C152</f>
        <v>20</v>
      </c>
      <c r="J152" s="122">
        <f t="shared" ref="J152:J154" si="201">C152</f>
        <v>20</v>
      </c>
      <c r="K152" s="122">
        <f t="shared" ref="K152:K154" si="202">C152</f>
        <v>20</v>
      </c>
      <c r="L152" s="122">
        <f t="shared" ref="L152:L154" si="203">C152</f>
        <v>20</v>
      </c>
      <c r="M152" s="122">
        <f t="shared" ref="M152:M154" si="204">C152</f>
        <v>20</v>
      </c>
      <c r="N152" s="122">
        <f t="shared" ref="N152:N154" si="205">C152</f>
        <v>20</v>
      </c>
      <c r="O152" s="122">
        <f t="shared" ref="O152:O154" si="206">C152</f>
        <v>20</v>
      </c>
      <c r="P152" s="122">
        <f t="shared" ref="P152:P154" si="207">C152</f>
        <v>20</v>
      </c>
      <c r="Q152" s="122">
        <f t="shared" ref="Q152:Q154" si="208">C152</f>
        <v>20</v>
      </c>
      <c r="R152" s="122">
        <f t="shared" ref="R152:R154" si="209">C152</f>
        <v>20</v>
      </c>
      <c r="S152" s="122">
        <f t="shared" ref="S152:S154" si="210">C152</f>
        <v>20</v>
      </c>
      <c r="T152" s="122">
        <f t="shared" ref="T152:T154" si="211">C152</f>
        <v>20</v>
      </c>
      <c r="U152" s="122">
        <f t="shared" ref="U152:U154" si="212">C152</f>
        <v>20</v>
      </c>
      <c r="V152" s="122">
        <f t="shared" ref="V152:V154" si="213">C152</f>
        <v>20</v>
      </c>
      <c r="W152" s="122">
        <f t="shared" ref="W152:W154" si="214">C152</f>
        <v>20</v>
      </c>
      <c r="X152" s="122">
        <f t="shared" ref="X152:X154" si="215">C152</f>
        <v>20</v>
      </c>
    </row>
    <row r="153" spans="1:24" x14ac:dyDescent="0.2">
      <c r="A153" s="123" t="s">
        <v>480</v>
      </c>
      <c r="B153" s="204" t="s">
        <v>621</v>
      </c>
      <c r="C153" s="211">
        <v>3000</v>
      </c>
      <c r="E153" s="122">
        <f>C153</f>
        <v>3000</v>
      </c>
      <c r="F153" s="122">
        <f t="shared" si="197"/>
        <v>3000</v>
      </c>
      <c r="G153" s="122">
        <f t="shared" si="198"/>
        <v>3000</v>
      </c>
      <c r="H153" s="122">
        <f t="shared" si="199"/>
        <v>3000</v>
      </c>
      <c r="I153" s="122">
        <f t="shared" si="200"/>
        <v>3000</v>
      </c>
      <c r="J153" s="122">
        <f t="shared" si="201"/>
        <v>3000</v>
      </c>
      <c r="K153" s="122">
        <f t="shared" si="202"/>
        <v>3000</v>
      </c>
      <c r="L153" s="122">
        <f t="shared" si="203"/>
        <v>3000</v>
      </c>
      <c r="M153" s="122">
        <f t="shared" si="204"/>
        <v>3000</v>
      </c>
      <c r="N153" s="122">
        <f t="shared" si="205"/>
        <v>3000</v>
      </c>
      <c r="O153" s="122">
        <f t="shared" si="206"/>
        <v>3000</v>
      </c>
      <c r="P153" s="122">
        <f t="shared" si="207"/>
        <v>3000</v>
      </c>
      <c r="Q153" s="122">
        <f t="shared" si="208"/>
        <v>3000</v>
      </c>
      <c r="R153" s="122">
        <f t="shared" si="209"/>
        <v>3000</v>
      </c>
      <c r="S153" s="122">
        <f t="shared" si="210"/>
        <v>3000</v>
      </c>
      <c r="T153" s="122">
        <f t="shared" si="211"/>
        <v>3000</v>
      </c>
      <c r="U153" s="122">
        <f t="shared" si="212"/>
        <v>3000</v>
      </c>
      <c r="V153" s="122">
        <f t="shared" si="213"/>
        <v>3000</v>
      </c>
      <c r="W153" s="122">
        <f t="shared" si="214"/>
        <v>3000</v>
      </c>
      <c r="X153" s="122">
        <f t="shared" si="215"/>
        <v>3000</v>
      </c>
    </row>
    <row r="154" spans="1:24" ht="12.75" thickBot="1" x14ac:dyDescent="0.25">
      <c r="A154" s="123" t="s">
        <v>609</v>
      </c>
      <c r="B154" s="204" t="s">
        <v>622</v>
      </c>
      <c r="C154" s="200">
        <v>5</v>
      </c>
      <c r="E154" s="122">
        <f>C154</f>
        <v>5</v>
      </c>
      <c r="F154" s="122">
        <f t="shared" si="197"/>
        <v>5</v>
      </c>
      <c r="G154" s="122">
        <f t="shared" si="198"/>
        <v>5</v>
      </c>
      <c r="H154" s="122">
        <f t="shared" si="199"/>
        <v>5</v>
      </c>
      <c r="I154" s="122">
        <f t="shared" si="200"/>
        <v>5</v>
      </c>
      <c r="J154" s="122">
        <f t="shared" si="201"/>
        <v>5</v>
      </c>
      <c r="K154" s="122">
        <f t="shared" si="202"/>
        <v>5</v>
      </c>
      <c r="L154" s="122">
        <f t="shared" si="203"/>
        <v>5</v>
      </c>
      <c r="M154" s="122">
        <f t="shared" si="204"/>
        <v>5</v>
      </c>
      <c r="N154" s="122">
        <f t="shared" si="205"/>
        <v>5</v>
      </c>
      <c r="O154" s="122">
        <f t="shared" si="206"/>
        <v>5</v>
      </c>
      <c r="P154" s="122">
        <f t="shared" si="207"/>
        <v>5</v>
      </c>
      <c r="Q154" s="122">
        <f t="shared" si="208"/>
        <v>5</v>
      </c>
      <c r="R154" s="122">
        <f t="shared" si="209"/>
        <v>5</v>
      </c>
      <c r="S154" s="122">
        <f t="shared" si="210"/>
        <v>5</v>
      </c>
      <c r="T154" s="122">
        <f t="shared" si="211"/>
        <v>5</v>
      </c>
      <c r="U154" s="122">
        <f t="shared" si="212"/>
        <v>5</v>
      </c>
      <c r="V154" s="122">
        <f t="shared" si="213"/>
        <v>5</v>
      </c>
      <c r="W154" s="122">
        <f t="shared" si="214"/>
        <v>5</v>
      </c>
      <c r="X154" s="122">
        <f t="shared" si="215"/>
        <v>5</v>
      </c>
    </row>
    <row r="155" spans="1:24" ht="12.75" thickBot="1" x14ac:dyDescent="0.25">
      <c r="A155" s="142" t="s">
        <v>623</v>
      </c>
      <c r="B155" s="209"/>
      <c r="C155" s="144">
        <f>SUM(E155:X155)</f>
        <v>900000</v>
      </c>
      <c r="E155" s="236">
        <f>(E151*E152)+(E153*E154)</f>
        <v>45000</v>
      </c>
      <c r="F155" s="236">
        <f t="shared" ref="F155:X155" si="216">(F151*F152)+(F153*F154)</f>
        <v>45000</v>
      </c>
      <c r="G155" s="236">
        <f t="shared" si="216"/>
        <v>45000</v>
      </c>
      <c r="H155" s="236">
        <f t="shared" si="216"/>
        <v>45000</v>
      </c>
      <c r="I155" s="236">
        <f t="shared" si="216"/>
        <v>45000</v>
      </c>
      <c r="J155" s="236">
        <f t="shared" si="216"/>
        <v>45000</v>
      </c>
      <c r="K155" s="236">
        <f t="shared" si="216"/>
        <v>45000</v>
      </c>
      <c r="L155" s="236">
        <f t="shared" si="216"/>
        <v>45000</v>
      </c>
      <c r="M155" s="236">
        <f t="shared" si="216"/>
        <v>45000</v>
      </c>
      <c r="N155" s="236">
        <f t="shared" si="216"/>
        <v>45000</v>
      </c>
      <c r="O155" s="236">
        <f t="shared" si="216"/>
        <v>45000</v>
      </c>
      <c r="P155" s="236">
        <f t="shared" si="216"/>
        <v>45000</v>
      </c>
      <c r="Q155" s="236">
        <f t="shared" si="216"/>
        <v>45000</v>
      </c>
      <c r="R155" s="236">
        <f t="shared" si="216"/>
        <v>45000</v>
      </c>
      <c r="S155" s="236">
        <f t="shared" si="216"/>
        <v>45000</v>
      </c>
      <c r="T155" s="236">
        <f t="shared" si="216"/>
        <v>45000</v>
      </c>
      <c r="U155" s="236">
        <f t="shared" si="216"/>
        <v>45000</v>
      </c>
      <c r="V155" s="236">
        <f t="shared" si="216"/>
        <v>45000</v>
      </c>
      <c r="W155" s="236">
        <f t="shared" si="216"/>
        <v>45000</v>
      </c>
      <c r="X155" s="236">
        <f t="shared" si="216"/>
        <v>45000</v>
      </c>
    </row>
    <row r="156" spans="1:24" s="226" customFormat="1" ht="12.75" x14ac:dyDescent="0.2">
      <c r="C156" s="227" t="s">
        <v>245</v>
      </c>
      <c r="E156" s="228">
        <f>100%*$C9</f>
        <v>3440.4</v>
      </c>
      <c r="F156" s="228">
        <f>80%*$C9</f>
        <v>2752.32</v>
      </c>
      <c r="G156" s="228">
        <f>40%*$C9</f>
        <v>1376.16</v>
      </c>
      <c r="H156" s="228">
        <f>20%*$C9</f>
        <v>688.08</v>
      </c>
      <c r="I156" s="228">
        <f t="shared" ref="I156:X156" si="217">0%*$C9</f>
        <v>0</v>
      </c>
      <c r="J156" s="228">
        <f t="shared" si="217"/>
        <v>0</v>
      </c>
      <c r="K156" s="228">
        <f t="shared" si="217"/>
        <v>0</v>
      </c>
      <c r="L156" s="228">
        <f t="shared" si="217"/>
        <v>0</v>
      </c>
      <c r="M156" s="228">
        <f t="shared" si="217"/>
        <v>0</v>
      </c>
      <c r="N156" s="228">
        <f t="shared" si="217"/>
        <v>0</v>
      </c>
      <c r="O156" s="228">
        <f t="shared" si="217"/>
        <v>0</v>
      </c>
      <c r="P156" s="228">
        <f t="shared" si="217"/>
        <v>0</v>
      </c>
      <c r="Q156" s="228">
        <f t="shared" si="217"/>
        <v>0</v>
      </c>
      <c r="R156" s="228">
        <f t="shared" si="217"/>
        <v>0</v>
      </c>
      <c r="S156" s="228">
        <f t="shared" si="217"/>
        <v>0</v>
      </c>
      <c r="T156" s="228">
        <f t="shared" si="217"/>
        <v>0</v>
      </c>
      <c r="U156" s="228">
        <f t="shared" si="217"/>
        <v>0</v>
      </c>
      <c r="V156" s="228">
        <f t="shared" si="217"/>
        <v>0</v>
      </c>
      <c r="W156" s="228">
        <f t="shared" si="217"/>
        <v>0</v>
      </c>
      <c r="X156" s="228">
        <f t="shared" si="217"/>
        <v>0</v>
      </c>
    </row>
    <row r="157" spans="1:24" s="226" customFormat="1" ht="12.75" x14ac:dyDescent="0.2">
      <c r="C157" s="230" t="s">
        <v>301</v>
      </c>
      <c r="E157" s="228">
        <f t="shared" ref="E157:X157" si="218">E36*E37*E156</f>
        <v>137616000</v>
      </c>
      <c r="F157" s="228">
        <f t="shared" si="218"/>
        <v>108991872</v>
      </c>
      <c r="G157" s="228">
        <f t="shared" si="218"/>
        <v>53950976.640000001</v>
      </c>
      <c r="H157" s="228">
        <f t="shared" si="218"/>
        <v>26705733.436799999</v>
      </c>
      <c r="I157" s="228">
        <f t="shared" si="218"/>
        <v>0</v>
      </c>
      <c r="J157" s="228">
        <f t="shared" si="218"/>
        <v>0</v>
      </c>
      <c r="K157" s="228">
        <f t="shared" si="218"/>
        <v>0</v>
      </c>
      <c r="L157" s="228">
        <f t="shared" si="218"/>
        <v>0</v>
      </c>
      <c r="M157" s="228">
        <f t="shared" si="218"/>
        <v>0</v>
      </c>
      <c r="N157" s="228">
        <f t="shared" si="218"/>
        <v>0</v>
      </c>
      <c r="O157" s="228">
        <f t="shared" si="218"/>
        <v>0</v>
      </c>
      <c r="P157" s="228">
        <f t="shared" si="218"/>
        <v>0</v>
      </c>
      <c r="Q157" s="228">
        <f t="shared" si="218"/>
        <v>0</v>
      </c>
      <c r="R157" s="228">
        <f t="shared" si="218"/>
        <v>0</v>
      </c>
      <c r="S157" s="228">
        <f t="shared" si="218"/>
        <v>0</v>
      </c>
      <c r="T157" s="228">
        <f t="shared" si="218"/>
        <v>0</v>
      </c>
      <c r="U157" s="228">
        <f t="shared" si="218"/>
        <v>0</v>
      </c>
      <c r="V157" s="228">
        <f t="shared" si="218"/>
        <v>0</v>
      </c>
      <c r="W157" s="228">
        <f t="shared" si="218"/>
        <v>0</v>
      </c>
      <c r="X157" s="228">
        <f t="shared" si="218"/>
        <v>0</v>
      </c>
    </row>
    <row r="158" spans="1:24" s="97" customFormat="1" ht="12.75" x14ac:dyDescent="0.2">
      <c r="C158" s="227" t="s">
        <v>293</v>
      </c>
      <c r="E158" s="228">
        <f>0%*$C9</f>
        <v>0</v>
      </c>
      <c r="F158" s="228">
        <f>20%*$C9</f>
        <v>688.08</v>
      </c>
      <c r="G158" s="228">
        <f>60%*$C9</f>
        <v>2064.2399999999998</v>
      </c>
      <c r="H158" s="228">
        <f>80%*$C9</f>
        <v>2752.32</v>
      </c>
      <c r="I158" s="228">
        <f t="shared" ref="I158:X158" si="219">100%*$C9</f>
        <v>3440.4</v>
      </c>
      <c r="J158" s="228">
        <f t="shared" si="219"/>
        <v>3440.4</v>
      </c>
      <c r="K158" s="228">
        <f t="shared" si="219"/>
        <v>3440.4</v>
      </c>
      <c r="L158" s="228">
        <f t="shared" si="219"/>
        <v>3440.4</v>
      </c>
      <c r="M158" s="228">
        <f t="shared" si="219"/>
        <v>3440.4</v>
      </c>
      <c r="N158" s="228">
        <f t="shared" si="219"/>
        <v>3440.4</v>
      </c>
      <c r="O158" s="228">
        <f t="shared" si="219"/>
        <v>3440.4</v>
      </c>
      <c r="P158" s="228">
        <f t="shared" si="219"/>
        <v>3440.4</v>
      </c>
      <c r="Q158" s="228">
        <f t="shared" si="219"/>
        <v>3440.4</v>
      </c>
      <c r="R158" s="228">
        <f t="shared" si="219"/>
        <v>3440.4</v>
      </c>
      <c r="S158" s="228">
        <f t="shared" si="219"/>
        <v>3440.4</v>
      </c>
      <c r="T158" s="228">
        <f t="shared" si="219"/>
        <v>3440.4</v>
      </c>
      <c r="U158" s="228">
        <f t="shared" si="219"/>
        <v>3440.4</v>
      </c>
      <c r="V158" s="228">
        <f t="shared" si="219"/>
        <v>3440.4</v>
      </c>
      <c r="W158" s="228">
        <f t="shared" si="219"/>
        <v>3440.4</v>
      </c>
      <c r="X158" s="228">
        <f t="shared" si="219"/>
        <v>3440.4</v>
      </c>
    </row>
    <row r="159" spans="1:24" s="97" customFormat="1" ht="13.5" thickBot="1" x14ac:dyDescent="0.25">
      <c r="C159" s="231" t="s">
        <v>302</v>
      </c>
      <c r="E159" s="228">
        <f>E158*((E151*E152)+(E153*E154))</f>
        <v>0</v>
      </c>
      <c r="F159" s="228">
        <f t="shared" ref="F159:H159" si="220">F158*((F151*F152)+(F153*F154))</f>
        <v>30963600</v>
      </c>
      <c r="G159" s="228">
        <f t="shared" si="220"/>
        <v>92890799.999999985</v>
      </c>
      <c r="H159" s="228">
        <f t="shared" si="220"/>
        <v>123854400</v>
      </c>
      <c r="I159" s="228">
        <f>I158*((I151*I152)+(I153*I154))</f>
        <v>154818000</v>
      </c>
      <c r="J159" s="228">
        <f t="shared" ref="J159:X159" si="221">J158*((J151*J152)+(J153*J154))</f>
        <v>154818000</v>
      </c>
      <c r="K159" s="228">
        <f t="shared" si="221"/>
        <v>154818000</v>
      </c>
      <c r="L159" s="228">
        <f t="shared" si="221"/>
        <v>154818000</v>
      </c>
      <c r="M159" s="228">
        <f t="shared" si="221"/>
        <v>154818000</v>
      </c>
      <c r="N159" s="228">
        <f t="shared" si="221"/>
        <v>154818000</v>
      </c>
      <c r="O159" s="228">
        <f t="shared" si="221"/>
        <v>154818000</v>
      </c>
      <c r="P159" s="228">
        <f t="shared" si="221"/>
        <v>154818000</v>
      </c>
      <c r="Q159" s="228">
        <f t="shared" si="221"/>
        <v>154818000</v>
      </c>
      <c r="R159" s="228">
        <f t="shared" si="221"/>
        <v>154818000</v>
      </c>
      <c r="S159" s="228">
        <f t="shared" si="221"/>
        <v>154818000</v>
      </c>
      <c r="T159" s="228">
        <f t="shared" si="221"/>
        <v>154818000</v>
      </c>
      <c r="U159" s="228">
        <f t="shared" si="221"/>
        <v>154818000</v>
      </c>
      <c r="V159" s="228">
        <f t="shared" si="221"/>
        <v>154818000</v>
      </c>
      <c r="W159" s="228">
        <f t="shared" si="221"/>
        <v>154818000</v>
      </c>
      <c r="X159" s="228">
        <f t="shared" si="221"/>
        <v>154818000</v>
      </c>
    </row>
    <row r="160" spans="1:24" ht="12.75" thickBot="1" x14ac:dyDescent="0.25">
      <c r="A160" s="142" t="s">
        <v>623</v>
      </c>
      <c r="B160" s="209"/>
      <c r="C160" s="144">
        <f>SUM(E160:X160)</f>
        <v>3052061382.0767999</v>
      </c>
      <c r="E160" s="236">
        <f>E157+E159</f>
        <v>137616000</v>
      </c>
      <c r="F160" s="236">
        <f t="shared" ref="F160:X160" si="222">F157+F159</f>
        <v>139955472</v>
      </c>
      <c r="G160" s="236">
        <f t="shared" si="222"/>
        <v>146841776.63999999</v>
      </c>
      <c r="H160" s="236">
        <f t="shared" si="222"/>
        <v>150560133.4368</v>
      </c>
      <c r="I160" s="236">
        <f t="shared" si="222"/>
        <v>154818000</v>
      </c>
      <c r="J160" s="236">
        <f t="shared" si="222"/>
        <v>154818000</v>
      </c>
      <c r="K160" s="236">
        <f t="shared" si="222"/>
        <v>154818000</v>
      </c>
      <c r="L160" s="236">
        <f t="shared" si="222"/>
        <v>154818000</v>
      </c>
      <c r="M160" s="236">
        <f t="shared" si="222"/>
        <v>154818000</v>
      </c>
      <c r="N160" s="236">
        <f t="shared" si="222"/>
        <v>154818000</v>
      </c>
      <c r="O160" s="236">
        <f t="shared" si="222"/>
        <v>154818000</v>
      </c>
      <c r="P160" s="236">
        <f t="shared" si="222"/>
        <v>154818000</v>
      </c>
      <c r="Q160" s="236">
        <f t="shared" si="222"/>
        <v>154818000</v>
      </c>
      <c r="R160" s="236">
        <f t="shared" si="222"/>
        <v>154818000</v>
      </c>
      <c r="S160" s="236">
        <f t="shared" si="222"/>
        <v>154818000</v>
      </c>
      <c r="T160" s="236">
        <f t="shared" si="222"/>
        <v>154818000</v>
      </c>
      <c r="U160" s="236">
        <f t="shared" si="222"/>
        <v>154818000</v>
      </c>
      <c r="V160" s="236">
        <f t="shared" si="222"/>
        <v>154818000</v>
      </c>
      <c r="W160" s="236">
        <f t="shared" si="222"/>
        <v>154818000</v>
      </c>
      <c r="X160" s="236">
        <f t="shared" si="222"/>
        <v>154818000</v>
      </c>
    </row>
    <row r="162" spans="1:24" x14ac:dyDescent="0.2">
      <c r="A162" s="281" t="s">
        <v>304</v>
      </c>
      <c r="B162" s="281"/>
      <c r="C162" s="145"/>
      <c r="D162" s="141"/>
      <c r="E162" s="282"/>
      <c r="F162" s="282"/>
      <c r="G162" s="141"/>
      <c r="H162" s="141"/>
      <c r="I162" s="141"/>
      <c r="J162" s="141"/>
      <c r="K162" s="141"/>
      <c r="L162" s="141"/>
      <c r="M162" s="141"/>
      <c r="N162" s="141"/>
      <c r="O162" s="141"/>
      <c r="P162" s="141"/>
      <c r="Q162" s="141"/>
      <c r="R162" s="141"/>
      <c r="S162" s="141"/>
      <c r="T162" s="141"/>
      <c r="U162" s="141"/>
      <c r="V162" s="141"/>
      <c r="W162" s="141"/>
      <c r="X162" s="141"/>
    </row>
    <row r="163" spans="1:24" x14ac:dyDescent="0.2">
      <c r="A163" s="98" t="s">
        <v>304</v>
      </c>
      <c r="C163" s="98" t="s">
        <v>242</v>
      </c>
    </row>
    <row r="164" spans="1:24" x14ac:dyDescent="0.2">
      <c r="A164" s="281" t="s">
        <v>307</v>
      </c>
      <c r="B164" s="281"/>
      <c r="C164" s="283">
        <f>SUM(E164:X164)</f>
        <v>0</v>
      </c>
      <c r="D164" s="141"/>
      <c r="E164" s="282">
        <f>SUM(E163)</f>
        <v>0</v>
      </c>
      <c r="F164" s="282">
        <f>SUM(F163)</f>
        <v>0</v>
      </c>
      <c r="G164" s="282">
        <f t="shared" ref="G164:X164" si="223">SUM(G163)</f>
        <v>0</v>
      </c>
      <c r="H164" s="282">
        <f t="shared" si="223"/>
        <v>0</v>
      </c>
      <c r="I164" s="282">
        <f t="shared" si="223"/>
        <v>0</v>
      </c>
      <c r="J164" s="282">
        <f t="shared" si="223"/>
        <v>0</v>
      </c>
      <c r="K164" s="282">
        <f t="shared" si="223"/>
        <v>0</v>
      </c>
      <c r="L164" s="282">
        <f t="shared" si="223"/>
        <v>0</v>
      </c>
      <c r="M164" s="282">
        <f t="shared" si="223"/>
        <v>0</v>
      </c>
      <c r="N164" s="282">
        <f t="shared" si="223"/>
        <v>0</v>
      </c>
      <c r="O164" s="282">
        <f t="shared" si="223"/>
        <v>0</v>
      </c>
      <c r="P164" s="282">
        <f t="shared" si="223"/>
        <v>0</v>
      </c>
      <c r="Q164" s="282">
        <f t="shared" si="223"/>
        <v>0</v>
      </c>
      <c r="R164" s="282">
        <f t="shared" si="223"/>
        <v>0</v>
      </c>
      <c r="S164" s="282">
        <f t="shared" si="223"/>
        <v>0</v>
      </c>
      <c r="T164" s="282">
        <f t="shared" si="223"/>
        <v>0</v>
      </c>
      <c r="U164" s="282">
        <f t="shared" si="223"/>
        <v>0</v>
      </c>
      <c r="V164" s="282">
        <f t="shared" si="223"/>
        <v>0</v>
      </c>
      <c r="W164" s="282">
        <f t="shared" si="223"/>
        <v>0</v>
      </c>
      <c r="X164" s="282">
        <f t="shared" si="223"/>
        <v>0</v>
      </c>
    </row>
    <row r="166" spans="1:24" ht="25.5" x14ac:dyDescent="0.2">
      <c r="A166" s="140" t="s">
        <v>624</v>
      </c>
      <c r="B166" s="140"/>
      <c r="C166" s="145"/>
      <c r="D166" s="107"/>
    </row>
    <row r="167" spans="1:24" x14ac:dyDescent="0.2">
      <c r="A167" s="146" t="s">
        <v>349</v>
      </c>
      <c r="B167" s="146"/>
      <c r="C167" s="146">
        <f>SUM(E167:X167)</f>
        <v>574365</v>
      </c>
      <c r="D167" s="214"/>
      <c r="E167" s="213">
        <f>E155-E143</f>
        <v>30739.5</v>
      </c>
      <c r="F167" s="213">
        <f t="shared" ref="F167:X167" si="224">F155-F143</f>
        <v>30739.5</v>
      </c>
      <c r="G167" s="213">
        <f t="shared" si="224"/>
        <v>30739.5</v>
      </c>
      <c r="H167" s="213">
        <f t="shared" si="224"/>
        <v>30739.5</v>
      </c>
      <c r="I167" s="213">
        <f t="shared" si="224"/>
        <v>30739.5</v>
      </c>
      <c r="J167" s="213">
        <f t="shared" si="224"/>
        <v>28044.5</v>
      </c>
      <c r="K167" s="213">
        <f t="shared" si="224"/>
        <v>28044.5</v>
      </c>
      <c r="L167" s="213">
        <f t="shared" si="224"/>
        <v>28044.5</v>
      </c>
      <c r="M167" s="213">
        <f t="shared" si="224"/>
        <v>28044.5</v>
      </c>
      <c r="N167" s="213">
        <f t="shared" si="224"/>
        <v>28044.5</v>
      </c>
      <c r="O167" s="213">
        <f t="shared" si="224"/>
        <v>28044.5</v>
      </c>
      <c r="P167" s="213">
        <f t="shared" si="224"/>
        <v>28044.5</v>
      </c>
      <c r="Q167" s="213">
        <f t="shared" si="224"/>
        <v>28044.5</v>
      </c>
      <c r="R167" s="213">
        <f t="shared" si="224"/>
        <v>28044.5</v>
      </c>
      <c r="S167" s="213">
        <f t="shared" si="224"/>
        <v>28044.5</v>
      </c>
      <c r="T167" s="213">
        <f t="shared" si="224"/>
        <v>28044.5</v>
      </c>
      <c r="U167" s="213">
        <f t="shared" si="224"/>
        <v>28044.5</v>
      </c>
      <c r="V167" s="213">
        <f t="shared" si="224"/>
        <v>28044.5</v>
      </c>
      <c r="W167" s="213">
        <f t="shared" si="224"/>
        <v>28044.5</v>
      </c>
      <c r="X167" s="213">
        <f t="shared" si="224"/>
        <v>28044.5</v>
      </c>
    </row>
    <row r="168" spans="1:24" ht="12.75" x14ac:dyDescent="0.2">
      <c r="A168" s="107" t="s">
        <v>350</v>
      </c>
      <c r="B168" s="107"/>
      <c r="C168" s="280">
        <f>NPV(C3,E167:X167)</f>
        <v>361164.39757871249</v>
      </c>
    </row>
    <row r="169" spans="1:24" ht="24" x14ac:dyDescent="0.2">
      <c r="A169" s="146" t="s">
        <v>351</v>
      </c>
      <c r="B169" s="146"/>
      <c r="C169" s="146">
        <f>SUM(E169:X169)</f>
        <v>1990647752.2367992</v>
      </c>
      <c r="D169" s="214"/>
      <c r="E169" s="213">
        <f t="shared" ref="E169:X169" si="225">E160-E146</f>
        <v>113096269.2</v>
      </c>
      <c r="F169" s="213">
        <f t="shared" si="225"/>
        <v>110527322.52</v>
      </c>
      <c r="G169" s="213">
        <f t="shared" si="225"/>
        <v>107596789.79999998</v>
      </c>
      <c r="H169" s="213">
        <f t="shared" si="225"/>
        <v>106406727.91680001</v>
      </c>
      <c r="I169" s="213">
        <f t="shared" si="225"/>
        <v>105756175.8</v>
      </c>
      <c r="J169" s="213">
        <f t="shared" si="225"/>
        <v>96484297.799999997</v>
      </c>
      <c r="K169" s="213">
        <f t="shared" si="225"/>
        <v>96484297.799999997</v>
      </c>
      <c r="L169" s="213">
        <f t="shared" si="225"/>
        <v>96484297.799999997</v>
      </c>
      <c r="M169" s="213">
        <f t="shared" si="225"/>
        <v>96484297.799999997</v>
      </c>
      <c r="N169" s="213">
        <f t="shared" si="225"/>
        <v>96484297.799999997</v>
      </c>
      <c r="O169" s="213">
        <f t="shared" si="225"/>
        <v>96484297.799999997</v>
      </c>
      <c r="P169" s="213">
        <f t="shared" si="225"/>
        <v>96484297.799999997</v>
      </c>
      <c r="Q169" s="213">
        <f t="shared" si="225"/>
        <v>96484297.799999997</v>
      </c>
      <c r="R169" s="213">
        <f t="shared" si="225"/>
        <v>96484297.799999997</v>
      </c>
      <c r="S169" s="213">
        <f t="shared" si="225"/>
        <v>96484297.799999997</v>
      </c>
      <c r="T169" s="213">
        <f t="shared" si="225"/>
        <v>96484297.799999997</v>
      </c>
      <c r="U169" s="213">
        <f t="shared" si="225"/>
        <v>96484297.799999997</v>
      </c>
      <c r="V169" s="213">
        <f t="shared" si="225"/>
        <v>96484297.799999997</v>
      </c>
      <c r="W169" s="213">
        <f t="shared" si="225"/>
        <v>96484297.799999997</v>
      </c>
      <c r="X169" s="213">
        <f t="shared" si="225"/>
        <v>96484297.799999997</v>
      </c>
    </row>
    <row r="170" spans="1:24" ht="12.75" x14ac:dyDescent="0.2">
      <c r="A170" s="107" t="s">
        <v>352</v>
      </c>
      <c r="B170" s="107"/>
      <c r="C170" s="280">
        <f>NPV(C3,E169:X169)</f>
        <v>1255993331.7078037</v>
      </c>
    </row>
    <row r="171" spans="1:24" ht="24" x14ac:dyDescent="0.2">
      <c r="A171" s="146" t="s">
        <v>353</v>
      </c>
      <c r="B171" s="146"/>
      <c r="C171" s="146">
        <f>SUM(E171:X171)</f>
        <v>1990647752.2367992</v>
      </c>
      <c r="D171" s="214"/>
      <c r="E171" s="213">
        <f>(E164+E160)-E146</f>
        <v>113096269.2</v>
      </c>
      <c r="F171" s="213">
        <f t="shared" ref="F171:X171" si="226">(F164+F160)-F146</f>
        <v>110527322.52</v>
      </c>
      <c r="G171" s="213">
        <f t="shared" si="226"/>
        <v>107596789.79999998</v>
      </c>
      <c r="H171" s="213">
        <f t="shared" si="226"/>
        <v>106406727.91680001</v>
      </c>
      <c r="I171" s="213">
        <f t="shared" si="226"/>
        <v>105756175.8</v>
      </c>
      <c r="J171" s="213">
        <f t="shared" si="226"/>
        <v>96484297.799999997</v>
      </c>
      <c r="K171" s="213">
        <f t="shared" si="226"/>
        <v>96484297.799999997</v>
      </c>
      <c r="L171" s="213">
        <f t="shared" si="226"/>
        <v>96484297.799999997</v>
      </c>
      <c r="M171" s="213">
        <f t="shared" si="226"/>
        <v>96484297.799999997</v>
      </c>
      <c r="N171" s="213">
        <f t="shared" si="226"/>
        <v>96484297.799999997</v>
      </c>
      <c r="O171" s="213">
        <f t="shared" si="226"/>
        <v>96484297.799999997</v>
      </c>
      <c r="P171" s="213">
        <f t="shared" si="226"/>
        <v>96484297.799999997</v>
      </c>
      <c r="Q171" s="213">
        <f t="shared" si="226"/>
        <v>96484297.799999997</v>
      </c>
      <c r="R171" s="213">
        <f t="shared" si="226"/>
        <v>96484297.799999997</v>
      </c>
      <c r="S171" s="213">
        <f t="shared" si="226"/>
        <v>96484297.799999997</v>
      </c>
      <c r="T171" s="213">
        <f t="shared" si="226"/>
        <v>96484297.799999997</v>
      </c>
      <c r="U171" s="213">
        <f t="shared" si="226"/>
        <v>96484297.799999997</v>
      </c>
      <c r="V171" s="213">
        <f t="shared" si="226"/>
        <v>96484297.799999997</v>
      </c>
      <c r="W171" s="213">
        <f t="shared" si="226"/>
        <v>96484297.799999997</v>
      </c>
      <c r="X171" s="213">
        <f t="shared" si="226"/>
        <v>96484297.799999997</v>
      </c>
    </row>
    <row r="172" spans="1:24" ht="24" x14ac:dyDescent="0.2">
      <c r="A172" s="107" t="s">
        <v>354</v>
      </c>
      <c r="B172" s="107"/>
      <c r="C172" s="280">
        <f>NPV(C3,E171:X171)</f>
        <v>1255993331.7078037</v>
      </c>
    </row>
    <row r="173" spans="1:24" x14ac:dyDescent="0.2">
      <c r="A173" s="237" t="s">
        <v>355</v>
      </c>
      <c r="B173" s="238"/>
    </row>
    <row r="174" spans="1:24" x14ac:dyDescent="0.2">
      <c r="A174" s="239">
        <v>0.05</v>
      </c>
      <c r="B174" s="240">
        <f>C168</f>
        <v>361164.39757871249</v>
      </c>
    </row>
    <row r="175" spans="1:24" x14ac:dyDescent="0.2">
      <c r="A175" s="136">
        <v>0.1</v>
      </c>
      <c r="B175" s="238">
        <f t="dataTable" ref="B175:B177" dt2D="0" dtr="0" r1="C3" ca="1"/>
        <v>248974.80808232466</v>
      </c>
    </row>
    <row r="176" spans="1:24" x14ac:dyDescent="0.2">
      <c r="A176" s="136">
        <v>0.15</v>
      </c>
      <c r="B176" s="238">
        <v>184573.87950415193</v>
      </c>
    </row>
    <row r="177" spans="1:2" x14ac:dyDescent="0.2">
      <c r="A177" s="136">
        <v>0.2</v>
      </c>
      <c r="B177" s="238">
        <v>144624.62855257548</v>
      </c>
    </row>
    <row r="178" spans="1:2" x14ac:dyDescent="0.2">
      <c r="A178" s="237" t="s">
        <v>356</v>
      </c>
      <c r="B178" s="238"/>
    </row>
    <row r="179" spans="1:2" x14ac:dyDescent="0.2">
      <c r="A179" s="135">
        <v>0</v>
      </c>
      <c r="B179" s="240"/>
    </row>
    <row r="180" spans="1:2" x14ac:dyDescent="0.2">
      <c r="A180" s="135">
        <v>0.1</v>
      </c>
      <c r="B180" s="249">
        <f t="dataTable" ref="B180:B181" dt2D="0" dtr="0" r1="F2"/>
        <v>0</v>
      </c>
    </row>
    <row r="181" spans="1:2" x14ac:dyDescent="0.2">
      <c r="A181" s="135">
        <v>0.25</v>
      </c>
      <c r="B181" s="249">
        <v>0</v>
      </c>
    </row>
    <row r="182" spans="1:2" x14ac:dyDescent="0.2">
      <c r="A182" s="118" t="s">
        <v>207</v>
      </c>
    </row>
    <row r="183" spans="1:2" x14ac:dyDescent="0.2">
      <c r="A183" s="118" t="s">
        <v>625</v>
      </c>
      <c r="B183" s="179" t="s">
        <v>626</v>
      </c>
    </row>
    <row r="184" spans="1:2" x14ac:dyDescent="0.2">
      <c r="A184" s="118" t="s">
        <v>627</v>
      </c>
      <c r="B184" s="179" t="s">
        <v>628</v>
      </c>
    </row>
    <row r="185" spans="1:2" x14ac:dyDescent="0.2">
      <c r="A185" s="118" t="s">
        <v>253</v>
      </c>
      <c r="B185" s="179" t="s">
        <v>629</v>
      </c>
    </row>
    <row r="186" spans="1:2" x14ac:dyDescent="0.2">
      <c r="A186" s="118" t="s">
        <v>264</v>
      </c>
      <c r="B186" s="179" t="s">
        <v>628</v>
      </c>
    </row>
    <row r="187" spans="1:2" x14ac:dyDescent="0.2">
      <c r="A187" s="118" t="s">
        <v>265</v>
      </c>
      <c r="B187" s="179" t="s">
        <v>630</v>
      </c>
    </row>
    <row r="188" spans="1:2" x14ac:dyDescent="0.2">
      <c r="A188" s="118" t="s">
        <v>266</v>
      </c>
      <c r="B188" s="179" t="s">
        <v>631</v>
      </c>
    </row>
    <row r="189" spans="1:2" x14ac:dyDescent="0.2">
      <c r="A189" s="118" t="s">
        <v>268</v>
      </c>
      <c r="B189" s="179" t="s">
        <v>632</v>
      </c>
    </row>
    <row r="190" spans="1:2" x14ac:dyDescent="0.2">
      <c r="A190" s="118" t="s">
        <v>270</v>
      </c>
      <c r="B190" s="179" t="s">
        <v>633</v>
      </c>
    </row>
    <row r="191" spans="1:2" x14ac:dyDescent="0.2">
      <c r="A191" s="118" t="s">
        <v>634</v>
      </c>
      <c r="B191" s="179" t="s">
        <v>635</v>
      </c>
    </row>
    <row r="192" spans="1:2" x14ac:dyDescent="0.2">
      <c r="A192" s="118" t="s">
        <v>276</v>
      </c>
      <c r="B192" s="179" t="s">
        <v>631</v>
      </c>
    </row>
    <row r="193" spans="1:2" x14ac:dyDescent="0.2">
      <c r="A193" s="118" t="s">
        <v>636</v>
      </c>
      <c r="B193" s="179" t="s">
        <v>637</v>
      </c>
    </row>
    <row r="194" spans="1:2" x14ac:dyDescent="0.2">
      <c r="A194" s="118" t="s">
        <v>285</v>
      </c>
      <c r="B194" s="179" t="s">
        <v>631</v>
      </c>
    </row>
    <row r="195" spans="1:2" x14ac:dyDescent="0.2">
      <c r="A195" s="118" t="s">
        <v>288</v>
      </c>
      <c r="B195" s="179" t="s">
        <v>638</v>
      </c>
    </row>
    <row r="196" spans="1:2" x14ac:dyDescent="0.2">
      <c r="A196" s="118" t="s">
        <v>290</v>
      </c>
      <c r="B196" s="179" t="s">
        <v>639</v>
      </c>
    </row>
    <row r="197" spans="1:2" x14ac:dyDescent="0.2">
      <c r="A197" s="118" t="s">
        <v>640</v>
      </c>
      <c r="B197" s="179" t="s">
        <v>641</v>
      </c>
    </row>
    <row r="198" spans="1:2" x14ac:dyDescent="0.2">
      <c r="A198" s="118" t="s">
        <v>297</v>
      </c>
      <c r="B198" s="179" t="s">
        <v>626</v>
      </c>
    </row>
    <row r="199" spans="1:2" x14ac:dyDescent="0.2">
      <c r="A199" s="118" t="s">
        <v>642</v>
      </c>
      <c r="B199" s="179" t="s">
        <v>643</v>
      </c>
    </row>
    <row r="200" spans="1:2" x14ac:dyDescent="0.2">
      <c r="A200" s="118" t="s">
        <v>644</v>
      </c>
      <c r="B200" s="179" t="s">
        <v>436</v>
      </c>
    </row>
    <row r="201" spans="1:2" x14ac:dyDescent="0.2">
      <c r="A201" s="118" t="s">
        <v>645</v>
      </c>
      <c r="B201" s="179" t="s">
        <v>646</v>
      </c>
    </row>
    <row r="202" spans="1:2" x14ac:dyDescent="0.2">
      <c r="A202" s="98" t="s">
        <v>647</v>
      </c>
      <c r="B202" s="179" t="s">
        <v>436</v>
      </c>
    </row>
  </sheetData>
  <mergeCells count="2">
    <mergeCell ref="E108:F108"/>
    <mergeCell ref="H108:I108"/>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40970-087F-4DA6-8E5D-06785E953A18}">
  <dimension ref="A1:X190"/>
  <sheetViews>
    <sheetView zoomScale="80" zoomScaleNormal="80" workbookViewId="0">
      <selection activeCell="C8" sqref="C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24" width="12.7109375" style="98" customWidth="1"/>
    <col min="25" max="16384" width="8.7109375" style="98"/>
  </cols>
  <sheetData>
    <row r="1" spans="1:24" ht="22.5" customHeight="1" thickBot="1" x14ac:dyDescent="0.3">
      <c r="A1" s="210" t="s">
        <v>648</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697</v>
      </c>
      <c r="C6" s="100">
        <v>2928</v>
      </c>
      <c r="D6" s="101"/>
    </row>
    <row r="7" spans="1:24" x14ac:dyDescent="0.2">
      <c r="A7" s="99" t="s">
        <v>649</v>
      </c>
      <c r="C7" s="100">
        <f>C6*50%</f>
        <v>1464</v>
      </c>
      <c r="D7" s="101"/>
    </row>
    <row r="8" spans="1:24" x14ac:dyDescent="0.2">
      <c r="A8" s="99" t="s">
        <v>210</v>
      </c>
      <c r="C8" s="102">
        <v>2.35</v>
      </c>
      <c r="D8" s="103"/>
    </row>
    <row r="9" spans="1:24" ht="24.75" thickBot="1" x14ac:dyDescent="0.25">
      <c r="A9" s="169" t="s">
        <v>650</v>
      </c>
      <c r="B9" s="203"/>
      <c r="C9" s="170">
        <f>C7*C8</f>
        <v>3440.4</v>
      </c>
      <c r="D9" s="101"/>
    </row>
    <row r="12" spans="1:24" ht="12.75" x14ac:dyDescent="0.2">
      <c r="A12" s="112" t="s">
        <v>651</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652</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568</v>
      </c>
      <c r="B16" s="133" t="s">
        <v>219</v>
      </c>
      <c r="C16" s="133">
        <v>2000</v>
      </c>
      <c r="E16" s="122">
        <f>C16</f>
        <v>2000</v>
      </c>
      <c r="F16" s="122">
        <f>C16</f>
        <v>2000</v>
      </c>
      <c r="G16" s="122">
        <f>C16</f>
        <v>2000</v>
      </c>
      <c r="H16" s="122">
        <f>C16</f>
        <v>2000</v>
      </c>
      <c r="I16" s="122">
        <f>C16</f>
        <v>2000</v>
      </c>
      <c r="J16" s="122">
        <f>C16</f>
        <v>2000</v>
      </c>
      <c r="K16" s="122">
        <f>C16</f>
        <v>2000</v>
      </c>
      <c r="L16" s="122">
        <f>C16</f>
        <v>2000</v>
      </c>
      <c r="M16" s="122">
        <f>C16</f>
        <v>2000</v>
      </c>
      <c r="N16" s="122">
        <f>C16</f>
        <v>2000</v>
      </c>
      <c r="O16" s="122">
        <f>C16</f>
        <v>2000</v>
      </c>
      <c r="P16" s="122">
        <f>C16</f>
        <v>2000</v>
      </c>
      <c r="Q16" s="122">
        <f>C16</f>
        <v>2000</v>
      </c>
      <c r="R16" s="122">
        <f>C16</f>
        <v>2000</v>
      </c>
      <c r="S16" s="122">
        <f>C16</f>
        <v>2000</v>
      </c>
      <c r="T16" s="122">
        <f>C16</f>
        <v>2000</v>
      </c>
      <c r="U16" s="122">
        <f>C16</f>
        <v>2000</v>
      </c>
      <c r="V16" s="122">
        <f>C16</f>
        <v>2000</v>
      </c>
      <c r="W16" s="122">
        <f>C16</f>
        <v>2000</v>
      </c>
      <c r="X16" s="122">
        <f>C16</f>
        <v>2000</v>
      </c>
    </row>
    <row r="17" spans="1:24" ht="24" x14ac:dyDescent="0.2">
      <c r="A17" s="122" t="s">
        <v>569</v>
      </c>
      <c r="B17" s="122" t="s">
        <v>221</v>
      </c>
      <c r="C17" s="122">
        <v>3947</v>
      </c>
      <c r="E17" s="122">
        <f>C17</f>
        <v>3947</v>
      </c>
      <c r="F17" s="122">
        <f>C17</f>
        <v>3947</v>
      </c>
      <c r="G17" s="122">
        <f>C17</f>
        <v>3947</v>
      </c>
      <c r="H17" s="122">
        <f>C17</f>
        <v>3947</v>
      </c>
      <c r="I17" s="122">
        <f>C17</f>
        <v>3947</v>
      </c>
      <c r="J17" s="122">
        <f>C17</f>
        <v>3947</v>
      </c>
      <c r="K17" s="122">
        <f>C17</f>
        <v>3947</v>
      </c>
      <c r="L17" s="122">
        <f>C17</f>
        <v>3947</v>
      </c>
      <c r="M17" s="122">
        <f>C17</f>
        <v>3947</v>
      </c>
      <c r="N17" s="122">
        <f>C17</f>
        <v>3947</v>
      </c>
      <c r="O17" s="122">
        <f>C17</f>
        <v>3947</v>
      </c>
      <c r="P17" s="122">
        <f>C17</f>
        <v>3947</v>
      </c>
      <c r="Q17" s="122">
        <f>C17</f>
        <v>3947</v>
      </c>
      <c r="R17" s="122">
        <f>C17</f>
        <v>3947</v>
      </c>
      <c r="S17" s="122">
        <f>C17</f>
        <v>3947</v>
      </c>
      <c r="T17" s="122">
        <f>C17</f>
        <v>3947</v>
      </c>
      <c r="U17" s="122">
        <f>C17</f>
        <v>3947</v>
      </c>
      <c r="V17" s="122">
        <f>C17</f>
        <v>3947</v>
      </c>
      <c r="W17" s="122">
        <f>C17</f>
        <v>3947</v>
      </c>
      <c r="X17" s="122">
        <f>C17</f>
        <v>3947</v>
      </c>
    </row>
    <row r="18" spans="1:24" ht="12.75" thickBot="1" x14ac:dyDescent="0.25">
      <c r="A18" s="98" t="s">
        <v>570</v>
      </c>
      <c r="B18" s="98" t="s">
        <v>223</v>
      </c>
      <c r="C18" s="98">
        <v>700</v>
      </c>
      <c r="E18" s="122">
        <f>C18</f>
        <v>700</v>
      </c>
      <c r="F18" s="122">
        <f>C18</f>
        <v>700</v>
      </c>
      <c r="G18" s="122">
        <f>C18</f>
        <v>700</v>
      </c>
      <c r="H18" s="122">
        <f>C18</f>
        <v>700</v>
      </c>
      <c r="I18" s="122">
        <f>C18</f>
        <v>700</v>
      </c>
      <c r="J18" s="122">
        <f>C18</f>
        <v>700</v>
      </c>
      <c r="K18" s="122">
        <f>C18</f>
        <v>700</v>
      </c>
      <c r="L18" s="122">
        <f>C18</f>
        <v>700</v>
      </c>
      <c r="M18" s="122">
        <f>C18</f>
        <v>700</v>
      </c>
      <c r="N18" s="122">
        <f>C18</f>
        <v>700</v>
      </c>
      <c r="O18" s="122">
        <f>C18</f>
        <v>700</v>
      </c>
      <c r="P18" s="122">
        <f>C18</f>
        <v>700</v>
      </c>
      <c r="Q18" s="122">
        <f>C18</f>
        <v>700</v>
      </c>
      <c r="R18" s="122">
        <f>C18</f>
        <v>700</v>
      </c>
      <c r="S18" s="122">
        <f>C18</f>
        <v>700</v>
      </c>
      <c r="T18" s="122">
        <f>C18</f>
        <v>700</v>
      </c>
      <c r="U18" s="122">
        <f>C18</f>
        <v>700</v>
      </c>
      <c r="V18" s="122">
        <f>C18</f>
        <v>700</v>
      </c>
      <c r="W18" s="122">
        <f>C18</f>
        <v>700</v>
      </c>
      <c r="X18" s="122">
        <f>C18</f>
        <v>700</v>
      </c>
    </row>
    <row r="19" spans="1:24" s="118" customFormat="1" ht="33.6" customHeight="1" thickBot="1" x14ac:dyDescent="0.25">
      <c r="A19" s="159" t="s">
        <v>653</v>
      </c>
      <c r="B19" s="159"/>
      <c r="C19" s="106">
        <f>SUM(E19:X19)</f>
        <v>132940</v>
      </c>
      <c r="D19" s="107"/>
      <c r="E19" s="106">
        <f t="shared" ref="E19:X19" si="0">SUM(E16:E18)</f>
        <v>6647</v>
      </c>
      <c r="F19" s="106">
        <f t="shared" si="0"/>
        <v>6647</v>
      </c>
      <c r="G19" s="106">
        <f t="shared" si="0"/>
        <v>6647</v>
      </c>
      <c r="H19" s="106">
        <f t="shared" si="0"/>
        <v>6647</v>
      </c>
      <c r="I19" s="106">
        <f t="shared" si="0"/>
        <v>6647</v>
      </c>
      <c r="J19" s="106">
        <f t="shared" si="0"/>
        <v>6647</v>
      </c>
      <c r="K19" s="106">
        <f t="shared" si="0"/>
        <v>6647</v>
      </c>
      <c r="L19" s="106">
        <f t="shared" si="0"/>
        <v>6647</v>
      </c>
      <c r="M19" s="106">
        <f t="shared" si="0"/>
        <v>6647</v>
      </c>
      <c r="N19" s="106">
        <f t="shared" si="0"/>
        <v>6647</v>
      </c>
      <c r="O19" s="106">
        <f t="shared" si="0"/>
        <v>6647</v>
      </c>
      <c r="P19" s="106">
        <f t="shared" si="0"/>
        <v>6647</v>
      </c>
      <c r="Q19" s="106">
        <f t="shared" si="0"/>
        <v>6647</v>
      </c>
      <c r="R19" s="106">
        <f t="shared" si="0"/>
        <v>6647</v>
      </c>
      <c r="S19" s="106">
        <f t="shared" si="0"/>
        <v>6647</v>
      </c>
      <c r="T19" s="106">
        <f t="shared" si="0"/>
        <v>6647</v>
      </c>
      <c r="U19" s="106">
        <f t="shared" si="0"/>
        <v>6647</v>
      </c>
      <c r="V19" s="106">
        <f t="shared" si="0"/>
        <v>6647</v>
      </c>
      <c r="W19" s="106">
        <f t="shared" si="0"/>
        <v>6647</v>
      </c>
      <c r="X19" s="106">
        <f t="shared" si="0"/>
        <v>6647</v>
      </c>
    </row>
    <row r="20" spans="1:24" ht="47.1" customHeight="1" thickBot="1" x14ac:dyDescent="0.25">
      <c r="A20" s="104" t="s">
        <v>654</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572</v>
      </c>
      <c r="B21" s="204" t="s">
        <v>225</v>
      </c>
      <c r="C21" s="131">
        <v>100</v>
      </c>
      <c r="E21" s="122">
        <f>C21</f>
        <v>100</v>
      </c>
      <c r="F21" s="122">
        <f t="shared" ref="F21:F25" si="1">C21</f>
        <v>100</v>
      </c>
      <c r="G21" s="122">
        <f t="shared" ref="G21:G25" si="2">C21</f>
        <v>100</v>
      </c>
      <c r="H21" s="122">
        <f t="shared" ref="H21:H25" si="3">C21</f>
        <v>100</v>
      </c>
      <c r="I21" s="122">
        <f t="shared" ref="I21:I25" si="4">C21</f>
        <v>100</v>
      </c>
      <c r="J21" s="122">
        <f t="shared" ref="J21:J25" si="5">C21</f>
        <v>100</v>
      </c>
      <c r="K21" s="122">
        <f t="shared" ref="K21:K25" si="6">C21</f>
        <v>100</v>
      </c>
      <c r="L21" s="122">
        <f t="shared" ref="L21:L25" si="7">C21</f>
        <v>100</v>
      </c>
      <c r="M21" s="122">
        <f t="shared" ref="M21:M25" si="8">C21</f>
        <v>100</v>
      </c>
      <c r="N21" s="122">
        <f t="shared" ref="N21:N25" si="9">C21</f>
        <v>100</v>
      </c>
      <c r="O21" s="122">
        <f t="shared" ref="O21:O25" si="10">C21</f>
        <v>100</v>
      </c>
      <c r="P21" s="122">
        <f t="shared" ref="P21:P25" si="11">C21</f>
        <v>100</v>
      </c>
      <c r="Q21" s="122">
        <f t="shared" ref="Q21:Q25" si="12">C21</f>
        <v>100</v>
      </c>
      <c r="R21" s="122">
        <f t="shared" ref="R21:R25" si="13">C21</f>
        <v>100</v>
      </c>
      <c r="S21" s="122">
        <f t="shared" ref="S21:S25" si="14">C21</f>
        <v>100</v>
      </c>
      <c r="T21" s="122">
        <f t="shared" ref="T21:T25" si="15">C21</f>
        <v>100</v>
      </c>
      <c r="U21" s="122">
        <f t="shared" ref="U21:U25" si="16">C21</f>
        <v>100</v>
      </c>
      <c r="V21" s="122">
        <f t="shared" ref="V21:V25" si="17">C21</f>
        <v>100</v>
      </c>
      <c r="W21" s="122">
        <f t="shared" ref="W21:W25" si="18">C21</f>
        <v>100</v>
      </c>
      <c r="X21" s="122">
        <f t="shared" ref="X21:X25" si="19">C21</f>
        <v>100</v>
      </c>
    </row>
    <row r="22" spans="1:24" x14ac:dyDescent="0.2">
      <c r="A22" s="122" t="s">
        <v>573</v>
      </c>
      <c r="B22" s="204" t="s">
        <v>229</v>
      </c>
      <c r="C22" s="132">
        <v>100</v>
      </c>
      <c r="E22" s="122">
        <f t="shared" ref="E22:E25" si="20">C22</f>
        <v>100</v>
      </c>
      <c r="F22" s="122">
        <f t="shared" si="1"/>
        <v>100</v>
      </c>
      <c r="G22" s="122">
        <f t="shared" si="2"/>
        <v>100</v>
      </c>
      <c r="H22" s="122">
        <f t="shared" si="3"/>
        <v>100</v>
      </c>
      <c r="I22" s="122">
        <f t="shared" si="4"/>
        <v>100</v>
      </c>
      <c r="J22" s="122">
        <f t="shared" si="5"/>
        <v>100</v>
      </c>
      <c r="K22" s="122">
        <f t="shared" si="6"/>
        <v>100</v>
      </c>
      <c r="L22" s="122">
        <f t="shared" si="7"/>
        <v>100</v>
      </c>
      <c r="M22" s="122">
        <f t="shared" si="8"/>
        <v>100</v>
      </c>
      <c r="N22" s="122">
        <f t="shared" si="9"/>
        <v>100</v>
      </c>
      <c r="O22" s="122">
        <f t="shared" si="10"/>
        <v>100</v>
      </c>
      <c r="P22" s="122">
        <f t="shared" si="11"/>
        <v>100</v>
      </c>
      <c r="Q22" s="122">
        <f t="shared" si="12"/>
        <v>100</v>
      </c>
      <c r="R22" s="122">
        <f t="shared" si="13"/>
        <v>100</v>
      </c>
      <c r="S22" s="122">
        <f t="shared" si="14"/>
        <v>100</v>
      </c>
      <c r="T22" s="122">
        <f t="shared" si="15"/>
        <v>100</v>
      </c>
      <c r="U22" s="122">
        <f t="shared" si="16"/>
        <v>100</v>
      </c>
      <c r="V22" s="122">
        <f t="shared" si="17"/>
        <v>100</v>
      </c>
      <c r="W22" s="122">
        <f t="shared" si="18"/>
        <v>100</v>
      </c>
      <c r="X22" s="122">
        <f t="shared" si="19"/>
        <v>100</v>
      </c>
    </row>
    <row r="23" spans="1:24" ht="24" x14ac:dyDescent="0.2">
      <c r="A23" s="122" t="s">
        <v>574</v>
      </c>
      <c r="B23" s="204" t="s">
        <v>231</v>
      </c>
      <c r="C23" s="132">
        <v>40</v>
      </c>
      <c r="E23" s="122">
        <f t="shared" si="20"/>
        <v>40</v>
      </c>
      <c r="F23" s="122">
        <f t="shared" si="1"/>
        <v>40</v>
      </c>
      <c r="G23" s="122">
        <f t="shared" si="2"/>
        <v>40</v>
      </c>
      <c r="H23" s="122">
        <f t="shared" si="3"/>
        <v>40</v>
      </c>
      <c r="I23" s="122">
        <f t="shared" si="4"/>
        <v>40</v>
      </c>
      <c r="J23" s="122">
        <f t="shared" si="5"/>
        <v>40</v>
      </c>
      <c r="K23" s="122">
        <f t="shared" si="6"/>
        <v>40</v>
      </c>
      <c r="L23" s="122">
        <f t="shared" si="7"/>
        <v>40</v>
      </c>
      <c r="M23" s="122">
        <f t="shared" si="8"/>
        <v>40</v>
      </c>
      <c r="N23" s="122">
        <f t="shared" si="9"/>
        <v>40</v>
      </c>
      <c r="O23" s="122">
        <f t="shared" si="10"/>
        <v>40</v>
      </c>
      <c r="P23" s="122">
        <f t="shared" si="11"/>
        <v>40</v>
      </c>
      <c r="Q23" s="122">
        <f t="shared" si="12"/>
        <v>40</v>
      </c>
      <c r="R23" s="122">
        <f t="shared" si="13"/>
        <v>40</v>
      </c>
      <c r="S23" s="122">
        <f t="shared" si="14"/>
        <v>40</v>
      </c>
      <c r="T23" s="122">
        <f t="shared" si="15"/>
        <v>40</v>
      </c>
      <c r="U23" s="122">
        <f t="shared" si="16"/>
        <v>40</v>
      </c>
      <c r="V23" s="122">
        <f t="shared" si="17"/>
        <v>40</v>
      </c>
      <c r="W23" s="122">
        <f t="shared" si="18"/>
        <v>40</v>
      </c>
      <c r="X23" s="122">
        <f t="shared" si="19"/>
        <v>40</v>
      </c>
    </row>
    <row r="24" spans="1:24" x14ac:dyDescent="0.2">
      <c r="A24" s="122" t="s">
        <v>575</v>
      </c>
      <c r="B24" s="204" t="s">
        <v>233</v>
      </c>
      <c r="C24" s="132">
        <v>200</v>
      </c>
      <c r="E24" s="122">
        <f t="shared" si="20"/>
        <v>200</v>
      </c>
      <c r="F24" s="122">
        <f t="shared" si="1"/>
        <v>200</v>
      </c>
      <c r="G24" s="122">
        <f t="shared" si="2"/>
        <v>200</v>
      </c>
      <c r="H24" s="122">
        <f t="shared" si="3"/>
        <v>200</v>
      </c>
      <c r="I24" s="122">
        <f t="shared" si="4"/>
        <v>200</v>
      </c>
      <c r="J24" s="122">
        <f t="shared" si="5"/>
        <v>200</v>
      </c>
      <c r="K24" s="122">
        <f t="shared" si="6"/>
        <v>200</v>
      </c>
      <c r="L24" s="122">
        <f t="shared" si="7"/>
        <v>200</v>
      </c>
      <c r="M24" s="122">
        <f t="shared" si="8"/>
        <v>200</v>
      </c>
      <c r="N24" s="122">
        <f t="shared" si="9"/>
        <v>200</v>
      </c>
      <c r="O24" s="122">
        <f t="shared" si="10"/>
        <v>200</v>
      </c>
      <c r="P24" s="122">
        <f t="shared" si="11"/>
        <v>200</v>
      </c>
      <c r="Q24" s="122">
        <f t="shared" si="12"/>
        <v>200</v>
      </c>
      <c r="R24" s="122">
        <f t="shared" si="13"/>
        <v>200</v>
      </c>
      <c r="S24" s="122">
        <f t="shared" si="14"/>
        <v>200</v>
      </c>
      <c r="T24" s="122">
        <f t="shared" si="15"/>
        <v>200</v>
      </c>
      <c r="U24" s="122">
        <f t="shared" si="16"/>
        <v>200</v>
      </c>
      <c r="V24" s="122">
        <f t="shared" si="17"/>
        <v>200</v>
      </c>
      <c r="W24" s="122">
        <f t="shared" si="18"/>
        <v>200</v>
      </c>
      <c r="X24" s="122">
        <f t="shared" si="19"/>
        <v>200</v>
      </c>
    </row>
    <row r="25" spans="1:24" x14ac:dyDescent="0.2">
      <c r="A25" s="122" t="s">
        <v>576</v>
      </c>
      <c r="B25" s="204" t="s">
        <v>235</v>
      </c>
      <c r="C25" s="132">
        <v>40</v>
      </c>
      <c r="E25" s="122">
        <f t="shared" si="20"/>
        <v>40</v>
      </c>
      <c r="F25" s="122">
        <f t="shared" si="1"/>
        <v>40</v>
      </c>
      <c r="G25" s="122">
        <f t="shared" si="2"/>
        <v>40</v>
      </c>
      <c r="H25" s="122">
        <f t="shared" si="3"/>
        <v>40</v>
      </c>
      <c r="I25" s="122">
        <f t="shared" si="4"/>
        <v>40</v>
      </c>
      <c r="J25" s="122">
        <f t="shared" si="5"/>
        <v>40</v>
      </c>
      <c r="K25" s="122">
        <f t="shared" si="6"/>
        <v>40</v>
      </c>
      <c r="L25" s="122">
        <f t="shared" si="7"/>
        <v>40</v>
      </c>
      <c r="M25" s="122">
        <f t="shared" si="8"/>
        <v>40</v>
      </c>
      <c r="N25" s="122">
        <f t="shared" si="9"/>
        <v>40</v>
      </c>
      <c r="O25" s="122">
        <f t="shared" si="10"/>
        <v>40</v>
      </c>
      <c r="P25" s="122">
        <f t="shared" si="11"/>
        <v>40</v>
      </c>
      <c r="Q25" s="122">
        <f t="shared" si="12"/>
        <v>40</v>
      </c>
      <c r="R25" s="122">
        <f t="shared" si="13"/>
        <v>40</v>
      </c>
      <c r="S25" s="122">
        <f t="shared" si="14"/>
        <v>40</v>
      </c>
      <c r="T25" s="122">
        <f t="shared" si="15"/>
        <v>40</v>
      </c>
      <c r="U25" s="122">
        <f t="shared" si="16"/>
        <v>40</v>
      </c>
      <c r="V25" s="122">
        <f t="shared" si="17"/>
        <v>40</v>
      </c>
      <c r="W25" s="122">
        <f t="shared" si="18"/>
        <v>40</v>
      </c>
      <c r="X25" s="122">
        <f t="shared" si="19"/>
        <v>40</v>
      </c>
    </row>
    <row r="26" spans="1:24" ht="24.75" thickBot="1" x14ac:dyDescent="0.25">
      <c r="A26" s="193" t="s">
        <v>577</v>
      </c>
      <c r="B26" s="193"/>
      <c r="C26" s="160">
        <f>SUM(E26:X26)</f>
        <v>9600</v>
      </c>
      <c r="E26" s="162">
        <f t="shared" ref="E26:X26" si="21">SUM(E21:E25)</f>
        <v>480</v>
      </c>
      <c r="F26" s="162">
        <f t="shared" si="21"/>
        <v>480</v>
      </c>
      <c r="G26" s="162">
        <f t="shared" si="21"/>
        <v>480</v>
      </c>
      <c r="H26" s="162">
        <f t="shared" si="21"/>
        <v>480</v>
      </c>
      <c r="I26" s="162">
        <f t="shared" si="21"/>
        <v>480</v>
      </c>
      <c r="J26" s="162">
        <f t="shared" si="21"/>
        <v>480</v>
      </c>
      <c r="K26" s="162">
        <f t="shared" si="21"/>
        <v>480</v>
      </c>
      <c r="L26" s="162">
        <f t="shared" si="21"/>
        <v>480</v>
      </c>
      <c r="M26" s="162">
        <f t="shared" si="21"/>
        <v>480</v>
      </c>
      <c r="N26" s="162">
        <f t="shared" si="21"/>
        <v>480</v>
      </c>
      <c r="O26" s="162">
        <f t="shared" si="21"/>
        <v>480</v>
      </c>
      <c r="P26" s="162">
        <f t="shared" si="21"/>
        <v>480</v>
      </c>
      <c r="Q26" s="162">
        <f t="shared" si="21"/>
        <v>480</v>
      </c>
      <c r="R26" s="162">
        <f t="shared" si="21"/>
        <v>480</v>
      </c>
      <c r="S26" s="162">
        <f t="shared" si="21"/>
        <v>480</v>
      </c>
      <c r="T26" s="162">
        <f t="shared" si="21"/>
        <v>480</v>
      </c>
      <c r="U26" s="162">
        <f t="shared" si="21"/>
        <v>480</v>
      </c>
      <c r="V26" s="162">
        <f t="shared" si="21"/>
        <v>480</v>
      </c>
      <c r="W26" s="162">
        <f t="shared" si="21"/>
        <v>480</v>
      </c>
      <c r="X26" s="163">
        <f t="shared" si="21"/>
        <v>480</v>
      </c>
    </row>
    <row r="27" spans="1:24" ht="13.5" customHeight="1" x14ac:dyDescent="0.2">
      <c r="A27" s="161" t="s">
        <v>241</v>
      </c>
      <c r="B27" s="161"/>
      <c r="C27" s="105"/>
      <c r="E27" s="97"/>
      <c r="F27" s="97"/>
      <c r="G27" s="97"/>
      <c r="H27" s="97"/>
      <c r="I27" s="97"/>
      <c r="J27" s="97"/>
      <c r="K27" s="97"/>
      <c r="L27" s="97"/>
      <c r="M27" s="97"/>
      <c r="N27" s="97"/>
      <c r="O27" s="97"/>
      <c r="P27" s="97"/>
      <c r="Q27" s="97"/>
      <c r="R27" s="97"/>
      <c r="S27" s="97"/>
      <c r="T27" s="97"/>
      <c r="U27" s="97"/>
      <c r="V27" s="97"/>
      <c r="W27" s="97"/>
      <c r="X27" s="97"/>
    </row>
    <row r="28" spans="1:24" x14ac:dyDescent="0.2">
      <c r="A28" s="122" t="s">
        <v>242</v>
      </c>
      <c r="B28" s="122"/>
      <c r="C28" s="122">
        <v>0</v>
      </c>
      <c r="E28" s="122">
        <f t="shared" ref="E28" si="22">C28</f>
        <v>0</v>
      </c>
      <c r="F28" s="122">
        <f t="shared" ref="F28" si="23">C28</f>
        <v>0</v>
      </c>
      <c r="G28" s="122">
        <f t="shared" ref="G28" si="24">C28</f>
        <v>0</v>
      </c>
      <c r="H28" s="122">
        <f t="shared" ref="H28" si="25">C28</f>
        <v>0</v>
      </c>
      <c r="I28" s="122">
        <f t="shared" ref="I28" si="26">C28</f>
        <v>0</v>
      </c>
      <c r="J28" s="122">
        <f t="shared" ref="J28" si="27">C28</f>
        <v>0</v>
      </c>
      <c r="K28" s="122">
        <f t="shared" ref="K28" si="28">C28</f>
        <v>0</v>
      </c>
      <c r="L28" s="122">
        <f t="shared" ref="L28" si="29">C28</f>
        <v>0</v>
      </c>
      <c r="M28" s="122">
        <f t="shared" ref="M28" si="30">C28</f>
        <v>0</v>
      </c>
      <c r="N28" s="122">
        <f t="shared" ref="N28" si="31">C28</f>
        <v>0</v>
      </c>
      <c r="O28" s="122">
        <f t="shared" ref="O28" si="32">C28</f>
        <v>0</v>
      </c>
      <c r="P28" s="122">
        <f t="shared" ref="P28" si="33">C28</f>
        <v>0</v>
      </c>
      <c r="Q28" s="122">
        <f t="shared" ref="Q28" si="34">C28</f>
        <v>0</v>
      </c>
      <c r="R28" s="122">
        <f t="shared" ref="R28" si="35">C28</f>
        <v>0</v>
      </c>
      <c r="S28" s="122">
        <f t="shared" ref="S28" si="36">C28</f>
        <v>0</v>
      </c>
      <c r="T28" s="122">
        <f t="shared" ref="T28" si="37">C28</f>
        <v>0</v>
      </c>
      <c r="U28" s="122">
        <f t="shared" ref="U28" si="38">C28</f>
        <v>0</v>
      </c>
      <c r="V28" s="122">
        <f t="shared" ref="V28" si="39">C28</f>
        <v>0</v>
      </c>
      <c r="W28" s="122">
        <f t="shared" ref="W28" si="40">C28</f>
        <v>0</v>
      </c>
      <c r="X28" s="122">
        <f t="shared" ref="X28" si="41">C28</f>
        <v>0</v>
      </c>
    </row>
    <row r="29" spans="1:24" ht="12.75" thickBot="1" x14ac:dyDescent="0.25">
      <c r="A29" s="165" t="s">
        <v>578</v>
      </c>
      <c r="B29" s="165"/>
      <c r="C29" s="166">
        <f>SUM(E29:X29)</f>
        <v>0</v>
      </c>
      <c r="E29" s="164">
        <f>E28</f>
        <v>0</v>
      </c>
      <c r="F29" s="164">
        <f t="shared" ref="F29:X29" si="42">F28</f>
        <v>0</v>
      </c>
      <c r="G29" s="164">
        <f t="shared" si="42"/>
        <v>0</v>
      </c>
      <c r="H29" s="164">
        <f t="shared" si="42"/>
        <v>0</v>
      </c>
      <c r="I29" s="164">
        <f t="shared" si="42"/>
        <v>0</v>
      </c>
      <c r="J29" s="164">
        <f t="shared" si="42"/>
        <v>0</v>
      </c>
      <c r="K29" s="164">
        <f t="shared" si="42"/>
        <v>0</v>
      </c>
      <c r="L29" s="164">
        <f t="shared" si="42"/>
        <v>0</v>
      </c>
      <c r="M29" s="164">
        <f t="shared" si="42"/>
        <v>0</v>
      </c>
      <c r="N29" s="164">
        <f t="shared" si="42"/>
        <v>0</v>
      </c>
      <c r="O29" s="164">
        <f t="shared" si="42"/>
        <v>0</v>
      </c>
      <c r="P29" s="164">
        <f t="shared" si="42"/>
        <v>0</v>
      </c>
      <c r="Q29" s="164">
        <f t="shared" si="42"/>
        <v>0</v>
      </c>
      <c r="R29" s="164">
        <f t="shared" si="42"/>
        <v>0</v>
      </c>
      <c r="S29" s="164">
        <f t="shared" si="42"/>
        <v>0</v>
      </c>
      <c r="T29" s="164">
        <f t="shared" si="42"/>
        <v>0</v>
      </c>
      <c r="U29" s="164">
        <f t="shared" si="42"/>
        <v>0</v>
      </c>
      <c r="V29" s="164">
        <f t="shared" si="42"/>
        <v>0</v>
      </c>
      <c r="W29" s="164">
        <f t="shared" si="42"/>
        <v>0</v>
      </c>
      <c r="X29" s="164">
        <f t="shared" si="42"/>
        <v>0</v>
      </c>
    </row>
    <row r="30" spans="1:24" ht="12.75" thickBot="1" x14ac:dyDescent="0.25">
      <c r="A30" s="167" t="s">
        <v>579</v>
      </c>
      <c r="B30" s="167"/>
      <c r="C30" s="212">
        <f>SUM(E30:X30)</f>
        <v>142540</v>
      </c>
      <c r="E30" s="197">
        <f t="shared" ref="E30:X30" si="43">(E19+E26+E29)</f>
        <v>7127</v>
      </c>
      <c r="F30" s="197">
        <f t="shared" si="43"/>
        <v>7127</v>
      </c>
      <c r="G30" s="197">
        <f t="shared" si="43"/>
        <v>7127</v>
      </c>
      <c r="H30" s="197">
        <f t="shared" si="43"/>
        <v>7127</v>
      </c>
      <c r="I30" s="197">
        <f t="shared" si="43"/>
        <v>7127</v>
      </c>
      <c r="J30" s="197">
        <f t="shared" si="43"/>
        <v>7127</v>
      </c>
      <c r="K30" s="197">
        <f t="shared" si="43"/>
        <v>7127</v>
      </c>
      <c r="L30" s="197">
        <f t="shared" si="43"/>
        <v>7127</v>
      </c>
      <c r="M30" s="197">
        <f t="shared" si="43"/>
        <v>7127</v>
      </c>
      <c r="N30" s="197">
        <f t="shared" si="43"/>
        <v>7127</v>
      </c>
      <c r="O30" s="197">
        <f t="shared" si="43"/>
        <v>7127</v>
      </c>
      <c r="P30" s="197">
        <f t="shared" si="43"/>
        <v>7127</v>
      </c>
      <c r="Q30" s="197">
        <f t="shared" si="43"/>
        <v>7127</v>
      </c>
      <c r="R30" s="197">
        <f t="shared" si="43"/>
        <v>7127</v>
      </c>
      <c r="S30" s="197">
        <f t="shared" si="43"/>
        <v>7127</v>
      </c>
      <c r="T30" s="197">
        <f t="shared" si="43"/>
        <v>7127</v>
      </c>
      <c r="U30" s="197">
        <f t="shared" si="43"/>
        <v>7127</v>
      </c>
      <c r="V30" s="197">
        <f t="shared" si="43"/>
        <v>7127</v>
      </c>
      <c r="W30" s="197">
        <f t="shared" si="43"/>
        <v>7127</v>
      </c>
      <c r="X30" s="197">
        <f t="shared" si="43"/>
        <v>7127</v>
      </c>
    </row>
    <row r="31" spans="1:24" s="226" customFormat="1" ht="13.5" thickBot="1" x14ac:dyDescent="0.25">
      <c r="C31" s="227" t="s">
        <v>245</v>
      </c>
      <c r="E31" s="228">
        <f>100%*$C9</f>
        <v>3440.4</v>
      </c>
      <c r="F31" s="228">
        <f t="shared" ref="F31:X31" si="44">100%*$C9</f>
        <v>3440.4</v>
      </c>
      <c r="G31" s="228">
        <f t="shared" si="44"/>
        <v>3440.4</v>
      </c>
      <c r="H31" s="228">
        <f t="shared" si="44"/>
        <v>3440.4</v>
      </c>
      <c r="I31" s="228">
        <f t="shared" si="44"/>
        <v>3440.4</v>
      </c>
      <c r="J31" s="228">
        <f t="shared" si="44"/>
        <v>3440.4</v>
      </c>
      <c r="K31" s="228">
        <f t="shared" si="44"/>
        <v>3440.4</v>
      </c>
      <c r="L31" s="228">
        <f t="shared" si="44"/>
        <v>3440.4</v>
      </c>
      <c r="M31" s="228">
        <f t="shared" si="44"/>
        <v>3440.4</v>
      </c>
      <c r="N31" s="228">
        <f t="shared" si="44"/>
        <v>3440.4</v>
      </c>
      <c r="O31" s="228">
        <f t="shared" si="44"/>
        <v>3440.4</v>
      </c>
      <c r="P31" s="228">
        <f t="shared" si="44"/>
        <v>3440.4</v>
      </c>
      <c r="Q31" s="228">
        <f t="shared" si="44"/>
        <v>3440.4</v>
      </c>
      <c r="R31" s="228">
        <f t="shared" si="44"/>
        <v>3440.4</v>
      </c>
      <c r="S31" s="228">
        <f t="shared" si="44"/>
        <v>3440.4</v>
      </c>
      <c r="T31" s="228">
        <f t="shared" si="44"/>
        <v>3440.4</v>
      </c>
      <c r="U31" s="228">
        <f t="shared" si="44"/>
        <v>3440.4</v>
      </c>
      <c r="V31" s="228">
        <f t="shared" si="44"/>
        <v>3440.4</v>
      </c>
      <c r="W31" s="228">
        <f t="shared" si="44"/>
        <v>3440.4</v>
      </c>
      <c r="X31" s="228">
        <f t="shared" si="44"/>
        <v>3440.4</v>
      </c>
    </row>
    <row r="32" spans="1:24" ht="12.75" thickBot="1" x14ac:dyDescent="0.25">
      <c r="A32" s="167" t="s">
        <v>580</v>
      </c>
      <c r="B32" s="167"/>
      <c r="C32" s="212">
        <f>SUM(E32:X32)</f>
        <v>490394616.00000018</v>
      </c>
      <c r="E32" s="197">
        <f t="shared" ref="E32:X32" si="45">(E19+E26+E29)*E31</f>
        <v>24519730.800000001</v>
      </c>
      <c r="F32" s="197">
        <f t="shared" si="45"/>
        <v>24519730.800000001</v>
      </c>
      <c r="G32" s="197">
        <f t="shared" si="45"/>
        <v>24519730.800000001</v>
      </c>
      <c r="H32" s="197">
        <f t="shared" si="45"/>
        <v>24519730.800000001</v>
      </c>
      <c r="I32" s="197">
        <f t="shared" si="45"/>
        <v>24519730.800000001</v>
      </c>
      <c r="J32" s="197">
        <f t="shared" si="45"/>
        <v>24519730.800000001</v>
      </c>
      <c r="K32" s="197">
        <f t="shared" si="45"/>
        <v>24519730.800000001</v>
      </c>
      <c r="L32" s="197">
        <f t="shared" si="45"/>
        <v>24519730.800000001</v>
      </c>
      <c r="M32" s="197">
        <f t="shared" si="45"/>
        <v>24519730.800000001</v>
      </c>
      <c r="N32" s="197">
        <f t="shared" si="45"/>
        <v>24519730.800000001</v>
      </c>
      <c r="O32" s="197">
        <f t="shared" si="45"/>
        <v>24519730.800000001</v>
      </c>
      <c r="P32" s="197">
        <f t="shared" si="45"/>
        <v>24519730.800000001</v>
      </c>
      <c r="Q32" s="197">
        <f t="shared" si="45"/>
        <v>24519730.800000001</v>
      </c>
      <c r="R32" s="197">
        <f t="shared" si="45"/>
        <v>24519730.800000001</v>
      </c>
      <c r="S32" s="197">
        <f t="shared" si="45"/>
        <v>24519730.800000001</v>
      </c>
      <c r="T32" s="197">
        <f t="shared" si="45"/>
        <v>24519730.800000001</v>
      </c>
      <c r="U32" s="197">
        <f t="shared" si="45"/>
        <v>24519730.800000001</v>
      </c>
      <c r="V32" s="197">
        <f t="shared" si="45"/>
        <v>24519730.800000001</v>
      </c>
      <c r="W32" s="197">
        <f t="shared" si="45"/>
        <v>24519730.800000001</v>
      </c>
      <c r="X32" s="197">
        <f t="shared" si="45"/>
        <v>24519730.800000001</v>
      </c>
    </row>
    <row r="34" spans="1:24" ht="12.75" x14ac:dyDescent="0.2">
      <c r="A34" s="112" t="s">
        <v>581</v>
      </c>
      <c r="B34" s="112"/>
      <c r="C34" s="227" t="s">
        <v>245</v>
      </c>
      <c r="E34" s="228">
        <f>100%*$C9</f>
        <v>3440.4</v>
      </c>
      <c r="F34" s="228">
        <f t="shared" ref="F34:X34" si="46">100%*$C9</f>
        <v>3440.4</v>
      </c>
      <c r="G34" s="228">
        <f t="shared" si="46"/>
        <v>3440.4</v>
      </c>
      <c r="H34" s="228">
        <f t="shared" si="46"/>
        <v>3440.4</v>
      </c>
      <c r="I34" s="228">
        <f t="shared" si="46"/>
        <v>3440.4</v>
      </c>
      <c r="J34" s="228">
        <f t="shared" si="46"/>
        <v>3440.4</v>
      </c>
      <c r="K34" s="228">
        <f t="shared" si="46"/>
        <v>3440.4</v>
      </c>
      <c r="L34" s="228">
        <f t="shared" si="46"/>
        <v>3440.4</v>
      </c>
      <c r="M34" s="228">
        <f t="shared" si="46"/>
        <v>3440.4</v>
      </c>
      <c r="N34" s="228">
        <f t="shared" si="46"/>
        <v>3440.4</v>
      </c>
      <c r="O34" s="228">
        <f t="shared" si="46"/>
        <v>3440.4</v>
      </c>
      <c r="P34" s="228">
        <f t="shared" si="46"/>
        <v>3440.4</v>
      </c>
      <c r="Q34" s="228">
        <f t="shared" si="46"/>
        <v>3440.4</v>
      </c>
      <c r="R34" s="228">
        <f t="shared" si="46"/>
        <v>3440.4</v>
      </c>
      <c r="S34" s="228">
        <f t="shared" si="46"/>
        <v>3440.4</v>
      </c>
      <c r="T34" s="228">
        <f t="shared" si="46"/>
        <v>3440.4</v>
      </c>
      <c r="U34" s="228">
        <f t="shared" si="46"/>
        <v>3440.4</v>
      </c>
      <c r="V34" s="228">
        <f t="shared" si="46"/>
        <v>3440.4</v>
      </c>
      <c r="W34" s="228">
        <f t="shared" si="46"/>
        <v>3440.4</v>
      </c>
      <c r="X34" s="228">
        <f t="shared" si="46"/>
        <v>3440.4</v>
      </c>
    </row>
    <row r="35" spans="1:24" x14ac:dyDescent="0.2">
      <c r="A35" s="123" t="s">
        <v>248</v>
      </c>
      <c r="B35" s="204" t="s">
        <v>237</v>
      </c>
      <c r="C35" s="134">
        <v>0.01</v>
      </c>
    </row>
    <row r="36" spans="1:24" x14ac:dyDescent="0.2">
      <c r="A36" s="123" t="s">
        <v>582</v>
      </c>
      <c r="B36" s="204" t="s">
        <v>239</v>
      </c>
      <c r="C36" s="211">
        <v>2000</v>
      </c>
      <c r="E36" s="194">
        <f>C36</f>
        <v>2000</v>
      </c>
      <c r="F36" s="194">
        <f>E36*(1-C35)</f>
        <v>1980</v>
      </c>
      <c r="G36" s="194">
        <f>F36*(1-C35)</f>
        <v>1960.2</v>
      </c>
      <c r="H36" s="194">
        <f>G36*(1-C35)</f>
        <v>1940.598</v>
      </c>
      <c r="I36" s="194">
        <f>H36*(1-C35)</f>
        <v>1921.19202</v>
      </c>
      <c r="J36" s="194">
        <f>I36*(1-C35)</f>
        <v>1901.9800997999998</v>
      </c>
      <c r="K36" s="194">
        <f>J36*(1-C35)</f>
        <v>1882.9602988019999</v>
      </c>
      <c r="L36" s="194">
        <f>K36*(1-C35)</f>
        <v>1864.1306958139799</v>
      </c>
      <c r="M36" s="194">
        <f>L36*(1-C35)</f>
        <v>1845.4893888558399</v>
      </c>
      <c r="N36" s="194">
        <f>M36*(1-C35)</f>
        <v>1827.0344949672815</v>
      </c>
      <c r="O36" s="194">
        <f>N36*(1-C35)</f>
        <v>1808.7641500176087</v>
      </c>
      <c r="P36" s="194">
        <f>O36*(1-C35)</f>
        <v>1790.6765085174327</v>
      </c>
      <c r="Q36" s="194">
        <f>P36*(1-C35)</f>
        <v>1772.7697434322583</v>
      </c>
      <c r="R36" s="194">
        <f>Q36*(1-C35)</f>
        <v>1755.0420459979357</v>
      </c>
      <c r="S36" s="194">
        <f>R36*(1-C35)</f>
        <v>1737.4916255379562</v>
      </c>
      <c r="T36" s="194">
        <f>S36*(1-C35)</f>
        <v>1720.1167092825767</v>
      </c>
      <c r="U36" s="194">
        <f>T36*(1-C35)</f>
        <v>1702.915542189751</v>
      </c>
      <c r="V36" s="194">
        <f>U36*(1-C35)</f>
        <v>1685.8863867678535</v>
      </c>
      <c r="W36" s="194">
        <f>V36*(1-C35)</f>
        <v>1669.027522900175</v>
      </c>
      <c r="X36" s="194">
        <f>W36*(1-C35)</f>
        <v>1652.3372476711731</v>
      </c>
    </row>
    <row r="37" spans="1:24" x14ac:dyDescent="0.2">
      <c r="A37" s="123" t="s">
        <v>583</v>
      </c>
      <c r="B37" s="204" t="s">
        <v>249</v>
      </c>
      <c r="C37" s="200">
        <v>20</v>
      </c>
      <c r="E37" s="122">
        <f>C37</f>
        <v>20</v>
      </c>
      <c r="F37" s="122">
        <f t="shared" ref="F37" si="47">C37</f>
        <v>20</v>
      </c>
      <c r="G37" s="122">
        <f t="shared" ref="G37" si="48">C37</f>
        <v>20</v>
      </c>
      <c r="H37" s="122">
        <f t="shared" ref="H37" si="49">C37</f>
        <v>20</v>
      </c>
      <c r="I37" s="122">
        <f t="shared" ref="I37" si="50">C37</f>
        <v>20</v>
      </c>
      <c r="J37" s="122">
        <f t="shared" ref="J37" si="51">C37</f>
        <v>20</v>
      </c>
      <c r="K37" s="122">
        <f t="shared" ref="K37" si="52">C37</f>
        <v>20</v>
      </c>
      <c r="L37" s="122">
        <f t="shared" ref="L37" si="53">C37</f>
        <v>20</v>
      </c>
      <c r="M37" s="122">
        <f t="shared" ref="M37" si="54">C37</f>
        <v>20</v>
      </c>
      <c r="N37" s="122">
        <f t="shared" ref="N37" si="55">C37</f>
        <v>20</v>
      </c>
      <c r="O37" s="122">
        <f t="shared" ref="O37" si="56">C37</f>
        <v>20</v>
      </c>
      <c r="P37" s="122">
        <f t="shared" ref="P37" si="57">C37</f>
        <v>20</v>
      </c>
      <c r="Q37" s="122">
        <f t="shared" ref="Q37" si="58">C37</f>
        <v>20</v>
      </c>
      <c r="R37" s="122">
        <f t="shared" ref="R37" si="59">C37</f>
        <v>20</v>
      </c>
      <c r="S37" s="122">
        <f t="shared" ref="S37" si="60">C37</f>
        <v>20</v>
      </c>
      <c r="T37" s="122">
        <f t="shared" ref="T37" si="61">C37</f>
        <v>20</v>
      </c>
      <c r="U37" s="122">
        <f t="shared" ref="U37" si="62">C37</f>
        <v>20</v>
      </c>
      <c r="V37" s="122">
        <f t="shared" ref="V37" si="63">C37</f>
        <v>20</v>
      </c>
      <c r="W37" s="122">
        <f t="shared" ref="W37" si="64">C37</f>
        <v>20</v>
      </c>
      <c r="X37" s="122">
        <f t="shared" ref="X37" si="65">C37</f>
        <v>20</v>
      </c>
    </row>
    <row r="38" spans="1:24" ht="12.75" thickBot="1" x14ac:dyDescent="0.25">
      <c r="A38" s="97"/>
      <c r="C38" s="229"/>
    </row>
    <row r="39" spans="1:24" ht="12.75" thickBot="1" x14ac:dyDescent="0.25">
      <c r="A39" s="167" t="s">
        <v>584</v>
      </c>
      <c r="B39" s="205"/>
      <c r="C39" s="198">
        <f>SUM(E39:X39)</f>
        <v>728372.24961107643</v>
      </c>
      <c r="E39" s="196">
        <f>E36*E37</f>
        <v>40000</v>
      </c>
      <c r="F39" s="196">
        <f t="shared" ref="F39:X39" si="66">F36*F37</f>
        <v>39600</v>
      </c>
      <c r="G39" s="196">
        <f t="shared" si="66"/>
        <v>39204</v>
      </c>
      <c r="H39" s="196">
        <f t="shared" si="66"/>
        <v>38811.96</v>
      </c>
      <c r="I39" s="196">
        <f t="shared" si="66"/>
        <v>38423.840400000001</v>
      </c>
      <c r="J39" s="196">
        <f t="shared" si="66"/>
        <v>38039.601995999998</v>
      </c>
      <c r="K39" s="196">
        <f t="shared" si="66"/>
        <v>37659.205976040001</v>
      </c>
      <c r="L39" s="196">
        <f t="shared" si="66"/>
        <v>37282.613916279595</v>
      </c>
      <c r="M39" s="196">
        <f t="shared" si="66"/>
        <v>36909.787777116799</v>
      </c>
      <c r="N39" s="196">
        <f t="shared" si="66"/>
        <v>36540.689899345627</v>
      </c>
      <c r="O39" s="196">
        <f t="shared" si="66"/>
        <v>36175.283000352174</v>
      </c>
      <c r="P39" s="196">
        <f t="shared" si="66"/>
        <v>35813.530170348655</v>
      </c>
      <c r="Q39" s="196">
        <f t="shared" si="66"/>
        <v>35455.394868645169</v>
      </c>
      <c r="R39" s="196">
        <f t="shared" si="66"/>
        <v>35100.840919958711</v>
      </c>
      <c r="S39" s="196">
        <f t="shared" si="66"/>
        <v>34749.832510759123</v>
      </c>
      <c r="T39" s="196">
        <f t="shared" si="66"/>
        <v>34402.334185651533</v>
      </c>
      <c r="U39" s="196">
        <f t="shared" si="66"/>
        <v>34058.310843795021</v>
      </c>
      <c r="V39" s="196">
        <f t="shared" si="66"/>
        <v>33717.727735357068</v>
      </c>
      <c r="W39" s="196">
        <f t="shared" si="66"/>
        <v>33380.550458003498</v>
      </c>
      <c r="X39" s="196">
        <f t="shared" si="66"/>
        <v>33046.744953423462</v>
      </c>
    </row>
    <row r="40" spans="1:24" ht="12.75" thickBot="1" x14ac:dyDescent="0.25">
      <c r="A40" s="167" t="s">
        <v>585</v>
      </c>
      <c r="B40" s="205"/>
      <c r="C40" s="198">
        <f>SUM(E40:X40)</f>
        <v>2505891887.5619473</v>
      </c>
      <c r="E40" s="196">
        <f>E34*E36*E37</f>
        <v>137616000</v>
      </c>
      <c r="F40" s="196">
        <f t="shared" ref="F40:X40" si="67">F34*F36*F37</f>
        <v>136239840</v>
      </c>
      <c r="G40" s="196">
        <f t="shared" si="67"/>
        <v>134877441.59999999</v>
      </c>
      <c r="H40" s="196">
        <f t="shared" si="67"/>
        <v>133528667.184</v>
      </c>
      <c r="I40" s="196">
        <f t="shared" si="67"/>
        <v>132193380.51216</v>
      </c>
      <c r="J40" s="196">
        <f t="shared" si="67"/>
        <v>130871446.7070384</v>
      </c>
      <c r="K40" s="196">
        <f t="shared" si="67"/>
        <v>129562732.23996802</v>
      </c>
      <c r="L40" s="196">
        <f t="shared" si="67"/>
        <v>128267104.91756833</v>
      </c>
      <c r="M40" s="196">
        <f t="shared" si="67"/>
        <v>126984433.86839263</v>
      </c>
      <c r="N40" s="196">
        <f t="shared" si="67"/>
        <v>125714589.52970871</v>
      </c>
      <c r="O40" s="196">
        <f t="shared" si="67"/>
        <v>124457443.63441162</v>
      </c>
      <c r="P40" s="196">
        <f t="shared" si="67"/>
        <v>123212869.1980675</v>
      </c>
      <c r="Q40" s="196">
        <f t="shared" si="67"/>
        <v>121980740.50608683</v>
      </c>
      <c r="R40" s="196">
        <f t="shared" si="67"/>
        <v>120760933.10102597</v>
      </c>
      <c r="S40" s="196">
        <f t="shared" si="67"/>
        <v>119553323.77001569</v>
      </c>
      <c r="T40" s="196">
        <f t="shared" si="67"/>
        <v>118357790.53231554</v>
      </c>
      <c r="U40" s="196">
        <f t="shared" si="67"/>
        <v>117174212.62699239</v>
      </c>
      <c r="V40" s="196">
        <f t="shared" si="67"/>
        <v>116002470.50072247</v>
      </c>
      <c r="W40" s="196">
        <f t="shared" si="67"/>
        <v>114842445.79571524</v>
      </c>
      <c r="X40" s="196">
        <f t="shared" si="67"/>
        <v>113694021.33775808</v>
      </c>
    </row>
    <row r="42" spans="1:24" ht="25.5" x14ac:dyDescent="0.2">
      <c r="A42" s="112" t="s">
        <v>586</v>
      </c>
      <c r="B42" s="112"/>
      <c r="C42" s="110"/>
      <c r="D42" s="107"/>
    </row>
    <row r="43" spans="1:24" ht="12.75" x14ac:dyDescent="0.2">
      <c r="A43" s="189"/>
      <c r="B43" s="189"/>
      <c r="C43" s="97"/>
      <c r="D43" s="107"/>
      <c r="F43" s="190"/>
      <c r="G43" s="190"/>
      <c r="H43" s="190"/>
      <c r="I43" s="190"/>
    </row>
    <row r="44" spans="1:24" ht="12.75" thickBot="1" x14ac:dyDescent="0.25">
      <c r="A44" s="104" t="s">
        <v>257</v>
      </c>
      <c r="B44" s="104"/>
      <c r="C44" s="199">
        <f>SUM(E44:X44)</f>
        <v>585832.24961107643</v>
      </c>
      <c r="D44" s="107"/>
      <c r="E44" s="195">
        <f>E39-E30</f>
        <v>32873</v>
      </c>
      <c r="F44" s="195">
        <f t="shared" ref="F44:X44" si="68">F39-F30</f>
        <v>32473</v>
      </c>
      <c r="G44" s="195">
        <f t="shared" si="68"/>
        <v>32077</v>
      </c>
      <c r="H44" s="195">
        <f t="shared" si="68"/>
        <v>31684.959999999999</v>
      </c>
      <c r="I44" s="195">
        <f t="shared" si="68"/>
        <v>31296.840400000001</v>
      </c>
      <c r="J44" s="195">
        <f t="shared" si="68"/>
        <v>30912.601995999998</v>
      </c>
      <c r="K44" s="195">
        <f t="shared" si="68"/>
        <v>30532.205976040001</v>
      </c>
      <c r="L44" s="195">
        <f t="shared" si="68"/>
        <v>30155.613916279595</v>
      </c>
      <c r="M44" s="195">
        <f t="shared" si="68"/>
        <v>29782.787777116799</v>
      </c>
      <c r="N44" s="195">
        <f t="shared" si="68"/>
        <v>29413.689899345627</v>
      </c>
      <c r="O44" s="195">
        <f t="shared" si="68"/>
        <v>29048.283000352174</v>
      </c>
      <c r="P44" s="195">
        <f t="shared" si="68"/>
        <v>28686.530170348655</v>
      </c>
      <c r="Q44" s="195">
        <f t="shared" si="68"/>
        <v>28328.394868645169</v>
      </c>
      <c r="R44" s="195">
        <f t="shared" si="68"/>
        <v>27973.840919958711</v>
      </c>
      <c r="S44" s="195">
        <f t="shared" si="68"/>
        <v>27622.832510759123</v>
      </c>
      <c r="T44" s="195">
        <f t="shared" si="68"/>
        <v>27275.334185651533</v>
      </c>
      <c r="U44" s="195">
        <f t="shared" si="68"/>
        <v>26931.310843795021</v>
      </c>
      <c r="V44" s="195">
        <f t="shared" si="68"/>
        <v>26590.727735357068</v>
      </c>
      <c r="W44" s="195">
        <f t="shared" si="68"/>
        <v>26253.550458003498</v>
      </c>
      <c r="X44" s="195">
        <f t="shared" si="68"/>
        <v>25919.744953423462</v>
      </c>
    </row>
    <row r="45" spans="1:24" ht="12.75" x14ac:dyDescent="0.2">
      <c r="A45" s="104" t="s">
        <v>258</v>
      </c>
      <c r="B45" s="104"/>
      <c r="C45" s="188">
        <f>NPV(C1,E44:X44)</f>
        <v>585832.24961107643</v>
      </c>
    </row>
    <row r="46" spans="1:24" ht="12.75" thickBot="1" x14ac:dyDescent="0.25">
      <c r="A46" s="104" t="s">
        <v>259</v>
      </c>
      <c r="B46" s="104"/>
      <c r="C46" s="199">
        <f>SUM(E46:X46)</f>
        <v>2015497271.5619473</v>
      </c>
      <c r="D46" s="107"/>
      <c r="E46" s="195">
        <f t="shared" ref="E46:X46" si="69">E40-E32</f>
        <v>113096269.2</v>
      </c>
      <c r="F46" s="195">
        <f t="shared" si="69"/>
        <v>111720109.2</v>
      </c>
      <c r="G46" s="195">
        <f t="shared" si="69"/>
        <v>110357710.8</v>
      </c>
      <c r="H46" s="195">
        <f t="shared" si="69"/>
        <v>109008936.384</v>
      </c>
      <c r="I46" s="195">
        <f t="shared" si="69"/>
        <v>107673649.71216001</v>
      </c>
      <c r="J46" s="195">
        <f t="shared" si="69"/>
        <v>106351715.90703841</v>
      </c>
      <c r="K46" s="195">
        <f t="shared" si="69"/>
        <v>105043001.43996802</v>
      </c>
      <c r="L46" s="195">
        <f t="shared" si="69"/>
        <v>103747374.11756833</v>
      </c>
      <c r="M46" s="195">
        <f t="shared" si="69"/>
        <v>102464703.06839263</v>
      </c>
      <c r="N46" s="195">
        <f t="shared" si="69"/>
        <v>101194858.72970872</v>
      </c>
      <c r="O46" s="195">
        <f t="shared" si="69"/>
        <v>99937712.834411621</v>
      </c>
      <c r="P46" s="195">
        <f t="shared" si="69"/>
        <v>98693138.398067504</v>
      </c>
      <c r="Q46" s="195">
        <f t="shared" si="69"/>
        <v>97461009.706086829</v>
      </c>
      <c r="R46" s="195">
        <f t="shared" si="69"/>
        <v>96241202.301025972</v>
      </c>
      <c r="S46" s="195">
        <f t="shared" si="69"/>
        <v>95033592.97001569</v>
      </c>
      <c r="T46" s="195">
        <f t="shared" si="69"/>
        <v>93838059.73231554</v>
      </c>
      <c r="U46" s="195">
        <f t="shared" si="69"/>
        <v>92654481.826992393</v>
      </c>
      <c r="V46" s="195">
        <f t="shared" si="69"/>
        <v>91482739.700722471</v>
      </c>
      <c r="W46" s="195">
        <f t="shared" si="69"/>
        <v>90322714.995715246</v>
      </c>
      <c r="X46" s="195">
        <f t="shared" si="69"/>
        <v>89174290.537758082</v>
      </c>
    </row>
    <row r="47" spans="1:24" ht="12.75" x14ac:dyDescent="0.2">
      <c r="A47" s="104" t="s">
        <v>260</v>
      </c>
      <c r="B47" s="104"/>
      <c r="C47" s="188">
        <f>NPV(C3,E46:X46)</f>
        <v>1281003622.2502408</v>
      </c>
    </row>
    <row r="48" spans="1:24" ht="12.75" x14ac:dyDescent="0.2">
      <c r="C48" s="139"/>
    </row>
    <row r="49" spans="1:24" ht="12.75" x14ac:dyDescent="0.2">
      <c r="A49" s="113" t="s">
        <v>655</v>
      </c>
      <c r="B49" s="113"/>
      <c r="C49" s="108"/>
    </row>
    <row r="50" spans="1:24" ht="12.75" x14ac:dyDescent="0.2">
      <c r="A50" s="233"/>
      <c r="B50" s="233"/>
      <c r="C50" s="234" t="s">
        <v>262</v>
      </c>
      <c r="E50" s="235">
        <v>0</v>
      </c>
      <c r="F50" s="235">
        <v>0.2</v>
      </c>
      <c r="G50" s="235">
        <v>0.6</v>
      </c>
      <c r="H50" s="235">
        <v>0.8</v>
      </c>
      <c r="I50" s="235">
        <v>1</v>
      </c>
      <c r="J50" s="235">
        <v>1</v>
      </c>
      <c r="K50" s="235">
        <v>1</v>
      </c>
      <c r="L50" s="235">
        <v>1</v>
      </c>
      <c r="M50" s="235">
        <v>1</v>
      </c>
      <c r="N50" s="235">
        <v>1</v>
      </c>
      <c r="O50" s="235">
        <v>1</v>
      </c>
      <c r="P50" s="235">
        <v>1</v>
      </c>
      <c r="Q50" s="235">
        <v>1</v>
      </c>
      <c r="R50" s="235">
        <v>1</v>
      </c>
      <c r="S50" s="235">
        <v>1</v>
      </c>
      <c r="T50" s="235">
        <v>1</v>
      </c>
      <c r="U50" s="235">
        <v>1</v>
      </c>
      <c r="V50" s="235">
        <v>1</v>
      </c>
      <c r="W50" s="235">
        <v>1</v>
      </c>
      <c r="X50" s="235">
        <v>1</v>
      </c>
    </row>
    <row r="51" spans="1:24" ht="12.75" x14ac:dyDescent="0.2">
      <c r="A51" s="113" t="s">
        <v>6</v>
      </c>
      <c r="B51" s="113" t="s">
        <v>213</v>
      </c>
      <c r="C51" s="116" t="s">
        <v>214</v>
      </c>
      <c r="E51" s="122" t="s">
        <v>63</v>
      </c>
      <c r="F51" s="122" t="s">
        <v>64</v>
      </c>
      <c r="G51" s="122" t="s">
        <v>65</v>
      </c>
      <c r="H51" s="122" t="s">
        <v>66</v>
      </c>
      <c r="I51" s="122" t="s">
        <v>67</v>
      </c>
      <c r="J51" s="122" t="s">
        <v>68</v>
      </c>
      <c r="K51" s="122" t="s">
        <v>69</v>
      </c>
      <c r="L51" s="122" t="s">
        <v>70</v>
      </c>
      <c r="M51" s="122" t="s">
        <v>71</v>
      </c>
      <c r="N51" s="122" t="s">
        <v>72</v>
      </c>
      <c r="O51" s="122" t="s">
        <v>73</v>
      </c>
      <c r="P51" s="122" t="s">
        <v>74</v>
      </c>
      <c r="Q51" s="122" t="s">
        <v>75</v>
      </c>
      <c r="R51" s="122" t="s">
        <v>76</v>
      </c>
      <c r="S51" s="122" t="s">
        <v>77</v>
      </c>
      <c r="T51" s="122" t="s">
        <v>78</v>
      </c>
      <c r="U51" s="122" t="s">
        <v>79</v>
      </c>
      <c r="V51" s="122" t="s">
        <v>80</v>
      </c>
      <c r="W51" s="122" t="s">
        <v>81</v>
      </c>
      <c r="X51" s="122" t="s">
        <v>82</v>
      </c>
    </row>
    <row r="52" spans="1:24" x14ac:dyDescent="0.2">
      <c r="A52" s="124" t="s">
        <v>215</v>
      </c>
      <c r="B52" s="124"/>
      <c r="C52" s="124" t="s">
        <v>216</v>
      </c>
      <c r="D52" s="107"/>
      <c r="E52" s="122">
        <v>0</v>
      </c>
      <c r="F52" s="122">
        <v>0</v>
      </c>
      <c r="G52" s="122">
        <v>0</v>
      </c>
      <c r="H52" s="122">
        <v>0</v>
      </c>
      <c r="I52" s="122">
        <v>0</v>
      </c>
      <c r="J52" s="122">
        <v>0</v>
      </c>
      <c r="K52" s="122">
        <v>0</v>
      </c>
      <c r="L52" s="122">
        <v>0</v>
      </c>
      <c r="M52" s="122">
        <v>0</v>
      </c>
      <c r="N52" s="122">
        <v>0</v>
      </c>
      <c r="O52" s="122">
        <v>0</v>
      </c>
      <c r="P52" s="122">
        <v>0</v>
      </c>
      <c r="Q52" s="122">
        <v>0</v>
      </c>
      <c r="R52" s="122">
        <v>0</v>
      </c>
      <c r="S52" s="122">
        <v>0</v>
      </c>
      <c r="T52" s="122">
        <v>0</v>
      </c>
      <c r="U52" s="122">
        <v>0</v>
      </c>
      <c r="V52" s="122">
        <v>0</v>
      </c>
      <c r="W52" s="122">
        <v>0</v>
      </c>
      <c r="X52" s="122">
        <v>0</v>
      </c>
    </row>
    <row r="53" spans="1:24" ht="24" x14ac:dyDescent="0.2">
      <c r="A53" s="114" t="s">
        <v>656</v>
      </c>
      <c r="B53" s="114"/>
      <c r="C53" s="109"/>
      <c r="E53" s="97"/>
      <c r="F53" s="97"/>
      <c r="G53" s="97"/>
      <c r="H53" s="97"/>
      <c r="I53" s="97"/>
      <c r="J53" s="97"/>
      <c r="K53" s="97"/>
      <c r="L53" s="97"/>
      <c r="M53" s="97"/>
      <c r="N53" s="97"/>
      <c r="O53" s="97"/>
      <c r="P53" s="97"/>
      <c r="Q53" s="97"/>
      <c r="R53" s="97"/>
      <c r="S53" s="97"/>
      <c r="T53" s="97"/>
      <c r="U53" s="97"/>
      <c r="V53" s="97"/>
      <c r="W53" s="97"/>
      <c r="X53" s="97"/>
    </row>
    <row r="54" spans="1:24" x14ac:dyDescent="0.2">
      <c r="A54" s="133" t="s">
        <v>568</v>
      </c>
      <c r="B54" s="133" t="s">
        <v>251</v>
      </c>
      <c r="C54" s="133">
        <v>2000</v>
      </c>
      <c r="E54" s="122">
        <f>C54</f>
        <v>2000</v>
      </c>
      <c r="F54" s="122">
        <f>C54</f>
        <v>2000</v>
      </c>
      <c r="G54" s="122">
        <f>C54</f>
        <v>2000</v>
      </c>
      <c r="H54" s="122">
        <f>C54</f>
        <v>2000</v>
      </c>
      <c r="I54" s="122">
        <f>C54</f>
        <v>2000</v>
      </c>
      <c r="J54" s="122">
        <f>C54</f>
        <v>2000</v>
      </c>
      <c r="K54" s="122">
        <f>C54</f>
        <v>2000</v>
      </c>
      <c r="L54" s="122">
        <f>C54</f>
        <v>2000</v>
      </c>
      <c r="M54" s="122">
        <f>C54</f>
        <v>2000</v>
      </c>
      <c r="N54" s="122">
        <f>C54</f>
        <v>2000</v>
      </c>
      <c r="O54" s="122">
        <f>C54</f>
        <v>2000</v>
      </c>
      <c r="P54" s="122">
        <f>C54</f>
        <v>2000</v>
      </c>
      <c r="Q54" s="122">
        <f>C54</f>
        <v>2000</v>
      </c>
      <c r="R54" s="122">
        <f>C54</f>
        <v>2000</v>
      </c>
      <c r="S54" s="122">
        <f>C54</f>
        <v>2000</v>
      </c>
      <c r="T54" s="122">
        <f>C54</f>
        <v>2000</v>
      </c>
      <c r="U54" s="122">
        <f>C54</f>
        <v>2000</v>
      </c>
      <c r="V54" s="122">
        <f>C54</f>
        <v>2000</v>
      </c>
      <c r="W54" s="122">
        <f>C54</f>
        <v>2000</v>
      </c>
      <c r="X54" s="122">
        <f>C54</f>
        <v>2000</v>
      </c>
    </row>
    <row r="55" spans="1:24" ht="24" x14ac:dyDescent="0.2">
      <c r="A55" s="122" t="s">
        <v>569</v>
      </c>
      <c r="B55" s="133" t="s">
        <v>253</v>
      </c>
      <c r="C55" s="122">
        <f>C17*30%</f>
        <v>1184.0999999999999</v>
      </c>
      <c r="E55" s="122">
        <f>C55</f>
        <v>1184.0999999999999</v>
      </c>
      <c r="F55" s="122">
        <f>C55</f>
        <v>1184.0999999999999</v>
      </c>
      <c r="G55" s="122">
        <f>C55</f>
        <v>1184.0999999999999</v>
      </c>
      <c r="H55" s="122">
        <f>C55</f>
        <v>1184.0999999999999</v>
      </c>
      <c r="I55" s="122">
        <f>C55</f>
        <v>1184.0999999999999</v>
      </c>
      <c r="J55" s="122">
        <f>C55</f>
        <v>1184.0999999999999</v>
      </c>
      <c r="K55" s="122">
        <f>C55</f>
        <v>1184.0999999999999</v>
      </c>
      <c r="L55" s="122">
        <f>C55</f>
        <v>1184.0999999999999</v>
      </c>
      <c r="M55" s="122">
        <f>C55</f>
        <v>1184.0999999999999</v>
      </c>
      <c r="N55" s="122">
        <f>C55</f>
        <v>1184.0999999999999</v>
      </c>
      <c r="O55" s="122">
        <f>C55</f>
        <v>1184.0999999999999</v>
      </c>
      <c r="P55" s="122">
        <f>C55</f>
        <v>1184.0999999999999</v>
      </c>
      <c r="Q55" s="122">
        <f>C55</f>
        <v>1184.0999999999999</v>
      </c>
      <c r="R55" s="122">
        <f>C55</f>
        <v>1184.0999999999999</v>
      </c>
      <c r="S55" s="122">
        <f>C55</f>
        <v>1184.0999999999999</v>
      </c>
      <c r="T55" s="122">
        <f>C55</f>
        <v>1184.0999999999999</v>
      </c>
      <c r="U55" s="122">
        <f>C55</f>
        <v>1184.0999999999999</v>
      </c>
      <c r="V55" s="122">
        <f>C55</f>
        <v>1184.0999999999999</v>
      </c>
      <c r="W55" s="122">
        <f>C55</f>
        <v>1184.0999999999999</v>
      </c>
      <c r="X55" s="122">
        <f>C55</f>
        <v>1184.0999999999999</v>
      </c>
    </row>
    <row r="56" spans="1:24" x14ac:dyDescent="0.2">
      <c r="A56" s="122" t="s">
        <v>570</v>
      </c>
      <c r="B56" s="133" t="s">
        <v>264</v>
      </c>
      <c r="C56" s="122">
        <v>700</v>
      </c>
      <c r="E56" s="122">
        <f>C56</f>
        <v>700</v>
      </c>
      <c r="F56" s="122">
        <f>C56</f>
        <v>700</v>
      </c>
      <c r="G56" s="122">
        <f>C56</f>
        <v>700</v>
      </c>
      <c r="H56" s="122">
        <f>C56</f>
        <v>700</v>
      </c>
      <c r="I56" s="122">
        <f>C56</f>
        <v>700</v>
      </c>
      <c r="J56" s="122">
        <f>C56</f>
        <v>700</v>
      </c>
      <c r="K56" s="122">
        <f>C56</f>
        <v>700</v>
      </c>
      <c r="L56" s="122">
        <f>C56</f>
        <v>700</v>
      </c>
      <c r="M56" s="122">
        <f>C56</f>
        <v>700</v>
      </c>
      <c r="N56" s="122">
        <f>C56</f>
        <v>700</v>
      </c>
      <c r="O56" s="122">
        <f>C56</f>
        <v>700</v>
      </c>
      <c r="P56" s="122">
        <f>C56</f>
        <v>700</v>
      </c>
      <c r="Q56" s="122">
        <f>C56</f>
        <v>700</v>
      </c>
      <c r="R56" s="122">
        <f>C56</f>
        <v>700</v>
      </c>
      <c r="S56" s="122">
        <f>C56</f>
        <v>700</v>
      </c>
      <c r="T56" s="122">
        <f>C56</f>
        <v>700</v>
      </c>
      <c r="U56" s="122">
        <f>C56</f>
        <v>700</v>
      </c>
      <c r="V56" s="122">
        <f>C56</f>
        <v>700</v>
      </c>
      <c r="W56" s="122">
        <f>C56</f>
        <v>700</v>
      </c>
      <c r="X56" s="122">
        <f>C56</f>
        <v>700</v>
      </c>
    </row>
    <row r="57" spans="1:24" customFormat="1" ht="14.45" customHeight="1" thickBot="1" x14ac:dyDescent="0.3">
      <c r="A57" s="122" t="s">
        <v>657</v>
      </c>
      <c r="B57" s="133" t="s">
        <v>265</v>
      </c>
      <c r="C57" s="122">
        <v>200</v>
      </c>
      <c r="E57" s="122">
        <f t="shared" ref="E57" si="70">C57</f>
        <v>200</v>
      </c>
      <c r="F57" s="122">
        <f t="shared" ref="F57" si="71">C57</f>
        <v>200</v>
      </c>
      <c r="G57" s="122">
        <f t="shared" ref="G57" si="72">C57</f>
        <v>200</v>
      </c>
      <c r="H57" s="122">
        <f t="shared" ref="H57" si="73">C57</f>
        <v>200</v>
      </c>
      <c r="I57" s="122">
        <f t="shared" ref="I57" si="74">C57</f>
        <v>200</v>
      </c>
      <c r="J57" s="122">
        <f t="shared" ref="J57" si="75">C57</f>
        <v>200</v>
      </c>
      <c r="K57" s="122">
        <f t="shared" ref="K57" si="76">C57</f>
        <v>200</v>
      </c>
      <c r="L57" s="122">
        <f t="shared" ref="L57" si="77">C57</f>
        <v>200</v>
      </c>
      <c r="M57" s="122">
        <f t="shared" ref="M57" si="78">C57</f>
        <v>200</v>
      </c>
      <c r="N57" s="122">
        <f t="shared" ref="N57" si="79">C57</f>
        <v>200</v>
      </c>
      <c r="O57" s="122">
        <f t="shared" ref="O57" si="80">C57</f>
        <v>200</v>
      </c>
      <c r="P57" s="122">
        <f t="shared" ref="P57" si="81">C57</f>
        <v>200</v>
      </c>
      <c r="Q57" s="122">
        <f t="shared" ref="Q57" si="82">C57</f>
        <v>200</v>
      </c>
      <c r="R57" s="122">
        <f t="shared" ref="R57" si="83">C57</f>
        <v>200</v>
      </c>
      <c r="S57" s="122">
        <f t="shared" ref="S57" si="84">C57</f>
        <v>200</v>
      </c>
      <c r="T57" s="122">
        <f t="shared" ref="T57" si="85">C57</f>
        <v>200</v>
      </c>
      <c r="U57" s="122">
        <f t="shared" ref="U57" si="86">C57</f>
        <v>200</v>
      </c>
      <c r="V57" s="122">
        <f t="shared" ref="V57" si="87">C57</f>
        <v>200</v>
      </c>
      <c r="W57" s="122">
        <f t="shared" ref="W57" si="88">C57</f>
        <v>200</v>
      </c>
      <c r="X57" s="122">
        <f t="shared" ref="X57" si="89">C57</f>
        <v>200</v>
      </c>
    </row>
    <row r="58" spans="1:24" s="118" customFormat="1" ht="29.1" customHeight="1" thickBot="1" x14ac:dyDescent="0.25">
      <c r="A58" s="130" t="s">
        <v>658</v>
      </c>
      <c r="B58" s="130"/>
      <c r="C58" s="128">
        <f>SUM(E58:X58)</f>
        <v>81682</v>
      </c>
      <c r="D58" s="107"/>
      <c r="E58" s="115">
        <f t="shared" ref="E58:X58" si="90">SUM(E54:E57)</f>
        <v>4084.1</v>
      </c>
      <c r="F58" s="115">
        <f t="shared" si="90"/>
        <v>4084.1</v>
      </c>
      <c r="G58" s="115">
        <f t="shared" si="90"/>
        <v>4084.1</v>
      </c>
      <c r="H58" s="115">
        <f t="shared" si="90"/>
        <v>4084.1</v>
      </c>
      <c r="I58" s="115">
        <f t="shared" si="90"/>
        <v>4084.1</v>
      </c>
      <c r="J58" s="115">
        <f t="shared" si="90"/>
        <v>4084.1</v>
      </c>
      <c r="K58" s="115">
        <f t="shared" si="90"/>
        <v>4084.1</v>
      </c>
      <c r="L58" s="115">
        <f t="shared" si="90"/>
        <v>4084.1</v>
      </c>
      <c r="M58" s="115">
        <f t="shared" si="90"/>
        <v>4084.1</v>
      </c>
      <c r="N58" s="115">
        <f t="shared" si="90"/>
        <v>4084.1</v>
      </c>
      <c r="O58" s="115">
        <f t="shared" si="90"/>
        <v>4084.1</v>
      </c>
      <c r="P58" s="115">
        <f t="shared" si="90"/>
        <v>4084.1</v>
      </c>
      <c r="Q58" s="115">
        <f t="shared" si="90"/>
        <v>4084.1</v>
      </c>
      <c r="R58" s="115">
        <f t="shared" si="90"/>
        <v>4084.1</v>
      </c>
      <c r="S58" s="115">
        <f t="shared" si="90"/>
        <v>4084.1</v>
      </c>
      <c r="T58" s="115">
        <f t="shared" si="90"/>
        <v>4084.1</v>
      </c>
      <c r="U58" s="115">
        <f t="shared" si="90"/>
        <v>4084.1</v>
      </c>
      <c r="V58" s="115">
        <f t="shared" si="90"/>
        <v>4084.1</v>
      </c>
      <c r="W58" s="115">
        <f t="shared" si="90"/>
        <v>4084.1</v>
      </c>
      <c r="X58" s="115">
        <f t="shared" si="90"/>
        <v>4084.1</v>
      </c>
    </row>
    <row r="59" spans="1:24" ht="36.75" thickBot="1" x14ac:dyDescent="0.25">
      <c r="A59" s="114" t="s">
        <v>659</v>
      </c>
      <c r="B59" s="114"/>
      <c r="C59" s="109"/>
      <c r="E59" s="97"/>
      <c r="F59" s="97"/>
      <c r="G59" s="97"/>
      <c r="H59" s="97"/>
      <c r="I59" s="97"/>
      <c r="J59" s="97"/>
      <c r="K59" s="97"/>
      <c r="L59" s="97"/>
      <c r="M59" s="97"/>
      <c r="N59" s="97"/>
      <c r="O59" s="97"/>
      <c r="P59" s="97"/>
      <c r="Q59" s="97"/>
      <c r="R59" s="97"/>
      <c r="S59" s="97"/>
      <c r="T59" s="97"/>
      <c r="U59" s="97"/>
      <c r="V59" s="97"/>
      <c r="W59" s="97"/>
      <c r="X59" s="97"/>
    </row>
    <row r="60" spans="1:24" x14ac:dyDescent="0.2">
      <c r="A60" s="122" t="s">
        <v>572</v>
      </c>
      <c r="B60" s="204" t="s">
        <v>270</v>
      </c>
      <c r="C60" s="131">
        <v>100</v>
      </c>
      <c r="E60" s="122">
        <f>C60</f>
        <v>100</v>
      </c>
      <c r="F60" s="122">
        <f t="shared" ref="F60:F65" si="91">C60</f>
        <v>100</v>
      </c>
      <c r="G60" s="122">
        <f t="shared" ref="G60:G65" si="92">C60</f>
        <v>100</v>
      </c>
      <c r="H60" s="122">
        <f t="shared" ref="H60:H65" si="93">C60</f>
        <v>100</v>
      </c>
      <c r="I60" s="122">
        <f t="shared" ref="I60:I65" si="94">C60</f>
        <v>100</v>
      </c>
      <c r="J60" s="122">
        <f t="shared" ref="J60:J65" si="95">C60</f>
        <v>100</v>
      </c>
      <c r="K60" s="122">
        <f t="shared" ref="K60:K65" si="96">C60</f>
        <v>100</v>
      </c>
      <c r="L60" s="122">
        <f t="shared" ref="L60:L65" si="97">C60</f>
        <v>100</v>
      </c>
      <c r="M60" s="122">
        <f t="shared" ref="M60:M65" si="98">C60</f>
        <v>100</v>
      </c>
      <c r="N60" s="122">
        <f t="shared" ref="N60:N65" si="99">C60</f>
        <v>100</v>
      </c>
      <c r="O60" s="122">
        <f t="shared" ref="O60:O65" si="100">C60</f>
        <v>100</v>
      </c>
      <c r="P60" s="122">
        <f t="shared" ref="P60:P65" si="101">C60</f>
        <v>100</v>
      </c>
      <c r="Q60" s="122">
        <f t="shared" ref="Q60:Q65" si="102">C60</f>
        <v>100</v>
      </c>
      <c r="R60" s="122">
        <f t="shared" ref="R60:R65" si="103">C60</f>
        <v>100</v>
      </c>
      <c r="S60" s="122">
        <f t="shared" ref="S60:S65" si="104">C60</f>
        <v>100</v>
      </c>
      <c r="T60" s="122">
        <f t="shared" ref="T60:T65" si="105">C60</f>
        <v>100</v>
      </c>
      <c r="U60" s="122">
        <f t="shared" ref="U60:U65" si="106">C60</f>
        <v>100</v>
      </c>
      <c r="V60" s="122">
        <f t="shared" ref="V60:V65" si="107">C60</f>
        <v>100</v>
      </c>
      <c r="W60" s="122">
        <f t="shared" ref="W60:W65" si="108">C60</f>
        <v>100</v>
      </c>
      <c r="X60" s="122">
        <f t="shared" ref="X60:X65" si="109">C60</f>
        <v>100</v>
      </c>
    </row>
    <row r="61" spans="1:24" x14ac:dyDescent="0.2">
      <c r="A61" s="122" t="s">
        <v>573</v>
      </c>
      <c r="B61" s="204" t="s">
        <v>271</v>
      </c>
      <c r="C61" s="132">
        <v>100</v>
      </c>
      <c r="E61" s="122">
        <f t="shared" ref="E61:E64" si="110">C61</f>
        <v>100</v>
      </c>
      <c r="F61" s="122">
        <f t="shared" si="91"/>
        <v>100</v>
      </c>
      <c r="G61" s="122">
        <f t="shared" si="92"/>
        <v>100</v>
      </c>
      <c r="H61" s="122">
        <f t="shared" si="93"/>
        <v>100</v>
      </c>
      <c r="I61" s="122">
        <f t="shared" si="94"/>
        <v>100</v>
      </c>
      <c r="J61" s="122">
        <f t="shared" si="95"/>
        <v>100</v>
      </c>
      <c r="K61" s="122">
        <f t="shared" si="96"/>
        <v>100</v>
      </c>
      <c r="L61" s="122">
        <f t="shared" si="97"/>
        <v>100</v>
      </c>
      <c r="M61" s="122">
        <f t="shared" si="98"/>
        <v>100</v>
      </c>
      <c r="N61" s="122">
        <f t="shared" si="99"/>
        <v>100</v>
      </c>
      <c r="O61" s="122">
        <f t="shared" si="100"/>
        <v>100</v>
      </c>
      <c r="P61" s="122">
        <f t="shared" si="101"/>
        <v>100</v>
      </c>
      <c r="Q61" s="122">
        <f t="shared" si="102"/>
        <v>100</v>
      </c>
      <c r="R61" s="122">
        <f t="shared" si="103"/>
        <v>100</v>
      </c>
      <c r="S61" s="122">
        <f t="shared" si="104"/>
        <v>100</v>
      </c>
      <c r="T61" s="122">
        <f t="shared" si="105"/>
        <v>100</v>
      </c>
      <c r="U61" s="122">
        <f t="shared" si="106"/>
        <v>100</v>
      </c>
      <c r="V61" s="122">
        <f t="shared" si="107"/>
        <v>100</v>
      </c>
      <c r="W61" s="122">
        <f t="shared" si="108"/>
        <v>100</v>
      </c>
      <c r="X61" s="122">
        <f t="shared" si="109"/>
        <v>100</v>
      </c>
    </row>
    <row r="62" spans="1:24" ht="24" x14ac:dyDescent="0.2">
      <c r="A62" s="122" t="s">
        <v>574</v>
      </c>
      <c r="B62" s="204" t="s">
        <v>274</v>
      </c>
      <c r="C62" s="132">
        <f>C23*30%</f>
        <v>12</v>
      </c>
      <c r="E62" s="122">
        <f t="shared" si="110"/>
        <v>12</v>
      </c>
      <c r="F62" s="122">
        <f t="shared" si="91"/>
        <v>12</v>
      </c>
      <c r="G62" s="122">
        <f t="shared" si="92"/>
        <v>12</v>
      </c>
      <c r="H62" s="122">
        <f t="shared" si="93"/>
        <v>12</v>
      </c>
      <c r="I62" s="122">
        <f t="shared" si="94"/>
        <v>12</v>
      </c>
      <c r="J62" s="122">
        <f t="shared" si="95"/>
        <v>12</v>
      </c>
      <c r="K62" s="122">
        <f t="shared" si="96"/>
        <v>12</v>
      </c>
      <c r="L62" s="122">
        <f t="shared" si="97"/>
        <v>12</v>
      </c>
      <c r="M62" s="122">
        <f t="shared" si="98"/>
        <v>12</v>
      </c>
      <c r="N62" s="122">
        <f t="shared" si="99"/>
        <v>12</v>
      </c>
      <c r="O62" s="122">
        <f t="shared" si="100"/>
        <v>12</v>
      </c>
      <c r="P62" s="122">
        <f t="shared" si="101"/>
        <v>12</v>
      </c>
      <c r="Q62" s="122">
        <f t="shared" si="102"/>
        <v>12</v>
      </c>
      <c r="R62" s="122">
        <f t="shared" si="103"/>
        <v>12</v>
      </c>
      <c r="S62" s="122">
        <f t="shared" si="104"/>
        <v>12</v>
      </c>
      <c r="T62" s="122">
        <f t="shared" si="105"/>
        <v>12</v>
      </c>
      <c r="U62" s="122">
        <f t="shared" si="106"/>
        <v>12</v>
      </c>
      <c r="V62" s="122">
        <f t="shared" si="107"/>
        <v>12</v>
      </c>
      <c r="W62" s="122">
        <f t="shared" si="108"/>
        <v>12</v>
      </c>
      <c r="X62" s="122">
        <f t="shared" si="109"/>
        <v>12</v>
      </c>
    </row>
    <row r="63" spans="1:24" x14ac:dyDescent="0.2">
      <c r="A63" s="122" t="s">
        <v>575</v>
      </c>
      <c r="B63" s="204" t="s">
        <v>275</v>
      </c>
      <c r="C63" s="132">
        <v>200</v>
      </c>
      <c r="E63" s="122">
        <f t="shared" si="110"/>
        <v>200</v>
      </c>
      <c r="F63" s="122">
        <f t="shared" si="91"/>
        <v>200</v>
      </c>
      <c r="G63" s="122">
        <f t="shared" si="92"/>
        <v>200</v>
      </c>
      <c r="H63" s="122">
        <f t="shared" si="93"/>
        <v>200</v>
      </c>
      <c r="I63" s="122">
        <f t="shared" si="94"/>
        <v>200</v>
      </c>
      <c r="J63" s="122">
        <f t="shared" si="95"/>
        <v>200</v>
      </c>
      <c r="K63" s="122">
        <f t="shared" si="96"/>
        <v>200</v>
      </c>
      <c r="L63" s="122">
        <f t="shared" si="97"/>
        <v>200</v>
      </c>
      <c r="M63" s="122">
        <f t="shared" si="98"/>
        <v>200</v>
      </c>
      <c r="N63" s="122">
        <f t="shared" si="99"/>
        <v>200</v>
      </c>
      <c r="O63" s="122">
        <f t="shared" si="100"/>
        <v>200</v>
      </c>
      <c r="P63" s="122">
        <f t="shared" si="101"/>
        <v>200</v>
      </c>
      <c r="Q63" s="122">
        <f t="shared" si="102"/>
        <v>200</v>
      </c>
      <c r="R63" s="122">
        <f t="shared" si="103"/>
        <v>200</v>
      </c>
      <c r="S63" s="122">
        <f t="shared" si="104"/>
        <v>200</v>
      </c>
      <c r="T63" s="122">
        <f t="shared" si="105"/>
        <v>200</v>
      </c>
      <c r="U63" s="122">
        <f t="shared" si="106"/>
        <v>200</v>
      </c>
      <c r="V63" s="122">
        <f t="shared" si="107"/>
        <v>200</v>
      </c>
      <c r="W63" s="122">
        <f t="shared" si="108"/>
        <v>200</v>
      </c>
      <c r="X63" s="122">
        <f t="shared" si="109"/>
        <v>200</v>
      </c>
    </row>
    <row r="64" spans="1:24" ht="12.75" thickBot="1" x14ac:dyDescent="0.25">
      <c r="A64" s="122" t="s">
        <v>595</v>
      </c>
      <c r="B64" s="204" t="s">
        <v>276</v>
      </c>
      <c r="C64" s="132">
        <f>C25*30%</f>
        <v>12</v>
      </c>
      <c r="E64" s="122">
        <f t="shared" si="110"/>
        <v>12</v>
      </c>
      <c r="F64" s="122">
        <f t="shared" si="91"/>
        <v>12</v>
      </c>
      <c r="G64" s="122">
        <f t="shared" si="92"/>
        <v>12</v>
      </c>
      <c r="H64" s="122">
        <f t="shared" si="93"/>
        <v>12</v>
      </c>
      <c r="I64" s="122">
        <f t="shared" si="94"/>
        <v>12</v>
      </c>
      <c r="J64" s="122">
        <f t="shared" si="95"/>
        <v>12</v>
      </c>
      <c r="K64" s="122">
        <f t="shared" si="96"/>
        <v>12</v>
      </c>
      <c r="L64" s="122">
        <f t="shared" si="97"/>
        <v>12</v>
      </c>
      <c r="M64" s="122">
        <f t="shared" si="98"/>
        <v>12</v>
      </c>
      <c r="N64" s="122">
        <f t="shared" si="99"/>
        <v>12</v>
      </c>
      <c r="O64" s="122">
        <f t="shared" si="100"/>
        <v>12</v>
      </c>
      <c r="P64" s="122">
        <f t="shared" si="101"/>
        <v>12</v>
      </c>
      <c r="Q64" s="122">
        <f t="shared" si="102"/>
        <v>12</v>
      </c>
      <c r="R64" s="122">
        <f t="shared" si="103"/>
        <v>12</v>
      </c>
      <c r="S64" s="122">
        <f t="shared" si="104"/>
        <v>12</v>
      </c>
      <c r="T64" s="122">
        <f t="shared" si="105"/>
        <v>12</v>
      </c>
      <c r="U64" s="122">
        <f t="shared" si="106"/>
        <v>12</v>
      </c>
      <c r="V64" s="122">
        <f t="shared" si="107"/>
        <v>12</v>
      </c>
      <c r="W64" s="122">
        <f t="shared" si="108"/>
        <v>12</v>
      </c>
      <c r="X64" s="122">
        <f t="shared" si="109"/>
        <v>12</v>
      </c>
    </row>
    <row r="65" spans="1:24" ht="24.75" thickBot="1" x14ac:dyDescent="0.25">
      <c r="A65" s="122" t="s">
        <v>660</v>
      </c>
      <c r="B65" s="204" t="s">
        <v>277</v>
      </c>
      <c r="C65" s="131">
        <v>394</v>
      </c>
      <c r="E65" s="122">
        <f>C65</f>
        <v>394</v>
      </c>
      <c r="F65" s="122">
        <f t="shared" si="91"/>
        <v>394</v>
      </c>
      <c r="G65" s="122">
        <f t="shared" si="92"/>
        <v>394</v>
      </c>
      <c r="H65" s="122">
        <f t="shared" si="93"/>
        <v>394</v>
      </c>
      <c r="I65" s="122">
        <f t="shared" si="94"/>
        <v>394</v>
      </c>
      <c r="J65" s="122">
        <f t="shared" si="95"/>
        <v>394</v>
      </c>
      <c r="K65" s="122">
        <f t="shared" si="96"/>
        <v>394</v>
      </c>
      <c r="L65" s="122">
        <f t="shared" si="97"/>
        <v>394</v>
      </c>
      <c r="M65" s="122">
        <f t="shared" si="98"/>
        <v>394</v>
      </c>
      <c r="N65" s="122">
        <f t="shared" si="99"/>
        <v>394</v>
      </c>
      <c r="O65" s="122">
        <f t="shared" si="100"/>
        <v>394</v>
      </c>
      <c r="P65" s="122">
        <f t="shared" si="101"/>
        <v>394</v>
      </c>
      <c r="Q65" s="122">
        <f t="shared" si="102"/>
        <v>394</v>
      </c>
      <c r="R65" s="122">
        <f t="shared" si="103"/>
        <v>394</v>
      </c>
      <c r="S65" s="122">
        <f t="shared" si="104"/>
        <v>394</v>
      </c>
      <c r="T65" s="122">
        <f t="shared" si="105"/>
        <v>394</v>
      </c>
      <c r="U65" s="122">
        <f t="shared" si="106"/>
        <v>394</v>
      </c>
      <c r="V65" s="122">
        <f t="shared" si="107"/>
        <v>394</v>
      </c>
      <c r="W65" s="122">
        <f t="shared" si="108"/>
        <v>394</v>
      </c>
      <c r="X65" s="122">
        <f t="shared" si="109"/>
        <v>394</v>
      </c>
    </row>
    <row r="66" spans="1:24" ht="24.75" thickBot="1" x14ac:dyDescent="0.25">
      <c r="A66" s="121" t="s">
        <v>661</v>
      </c>
      <c r="B66" s="206"/>
      <c r="C66" s="125">
        <f t="shared" ref="C66" si="111">SUM(E66:X66)</f>
        <v>16360</v>
      </c>
      <c r="E66" s="126">
        <f t="shared" ref="E66:X66" si="112">SUM(E60:E65)</f>
        <v>818</v>
      </c>
      <c r="F66" s="126">
        <f t="shared" si="112"/>
        <v>818</v>
      </c>
      <c r="G66" s="126">
        <f t="shared" si="112"/>
        <v>818</v>
      </c>
      <c r="H66" s="126">
        <f t="shared" si="112"/>
        <v>818</v>
      </c>
      <c r="I66" s="126">
        <f t="shared" si="112"/>
        <v>818</v>
      </c>
      <c r="J66" s="126">
        <f t="shared" si="112"/>
        <v>818</v>
      </c>
      <c r="K66" s="126">
        <f t="shared" si="112"/>
        <v>818</v>
      </c>
      <c r="L66" s="126">
        <f t="shared" si="112"/>
        <v>818</v>
      </c>
      <c r="M66" s="126">
        <f t="shared" si="112"/>
        <v>818</v>
      </c>
      <c r="N66" s="126">
        <f t="shared" si="112"/>
        <v>818</v>
      </c>
      <c r="O66" s="126">
        <f t="shared" si="112"/>
        <v>818</v>
      </c>
      <c r="P66" s="126">
        <f t="shared" si="112"/>
        <v>818</v>
      </c>
      <c r="Q66" s="126">
        <f t="shared" si="112"/>
        <v>818</v>
      </c>
      <c r="R66" s="126">
        <f t="shared" si="112"/>
        <v>818</v>
      </c>
      <c r="S66" s="126">
        <f t="shared" si="112"/>
        <v>818</v>
      </c>
      <c r="T66" s="126">
        <f t="shared" si="112"/>
        <v>818</v>
      </c>
      <c r="U66" s="126">
        <f t="shared" si="112"/>
        <v>818</v>
      </c>
      <c r="V66" s="126">
        <f t="shared" si="112"/>
        <v>818</v>
      </c>
      <c r="W66" s="126">
        <f t="shared" si="112"/>
        <v>818</v>
      </c>
      <c r="X66" s="127">
        <f t="shared" si="112"/>
        <v>818</v>
      </c>
    </row>
    <row r="67" spans="1:24" ht="13.5" customHeight="1" x14ac:dyDescent="0.2">
      <c r="A67" s="117" t="s">
        <v>241</v>
      </c>
      <c r="B67" s="117"/>
      <c r="C67" s="109"/>
      <c r="E67" s="97"/>
      <c r="F67" s="97"/>
      <c r="G67" s="97"/>
      <c r="H67" s="97"/>
      <c r="I67" s="97"/>
      <c r="J67" s="97"/>
      <c r="K67" s="97"/>
      <c r="L67" s="97"/>
      <c r="M67" s="97"/>
      <c r="N67" s="97"/>
      <c r="O67" s="97"/>
      <c r="P67" s="97"/>
      <c r="Q67" s="97"/>
      <c r="R67" s="97"/>
      <c r="S67" s="97"/>
      <c r="T67" s="97"/>
      <c r="U67" s="97"/>
      <c r="V67" s="97"/>
      <c r="W67" s="97"/>
      <c r="X67" s="97"/>
    </row>
    <row r="68" spans="1:24" x14ac:dyDescent="0.2">
      <c r="A68" s="122" t="s">
        <v>471</v>
      </c>
      <c r="B68" s="122"/>
      <c r="C68" s="122">
        <v>0</v>
      </c>
      <c r="E68" s="122">
        <f t="shared" ref="E68" si="113">C68</f>
        <v>0</v>
      </c>
      <c r="F68" s="122"/>
      <c r="G68" s="122"/>
      <c r="H68" s="122"/>
      <c r="I68" s="122"/>
      <c r="J68" s="122"/>
      <c r="K68" s="122"/>
      <c r="L68" s="122"/>
      <c r="M68" s="122"/>
      <c r="N68" s="122"/>
      <c r="O68" s="122"/>
      <c r="P68" s="122"/>
      <c r="Q68" s="122"/>
      <c r="R68" s="122"/>
      <c r="S68" s="122"/>
      <c r="T68" s="122"/>
      <c r="U68" s="122"/>
      <c r="V68" s="122"/>
      <c r="W68" s="122"/>
      <c r="X68" s="122"/>
    </row>
    <row r="69" spans="1:24" ht="24.75" thickBot="1" x14ac:dyDescent="0.25">
      <c r="A69" s="130" t="s">
        <v>662</v>
      </c>
      <c r="B69" s="130"/>
      <c r="C69" s="128">
        <f>SUM(E69:X69)</f>
        <v>0</v>
      </c>
      <c r="E69" s="129">
        <f t="shared" ref="E69:X69" si="114">E68</f>
        <v>0</v>
      </c>
      <c r="F69" s="129">
        <f t="shared" si="114"/>
        <v>0</v>
      </c>
      <c r="G69" s="129">
        <f t="shared" si="114"/>
        <v>0</v>
      </c>
      <c r="H69" s="129">
        <f t="shared" si="114"/>
        <v>0</v>
      </c>
      <c r="I69" s="129">
        <f t="shared" si="114"/>
        <v>0</v>
      </c>
      <c r="J69" s="129">
        <f t="shared" si="114"/>
        <v>0</v>
      </c>
      <c r="K69" s="129">
        <f t="shared" si="114"/>
        <v>0</v>
      </c>
      <c r="L69" s="129">
        <f t="shared" si="114"/>
        <v>0</v>
      </c>
      <c r="M69" s="129">
        <f t="shared" si="114"/>
        <v>0</v>
      </c>
      <c r="N69" s="129">
        <f t="shared" si="114"/>
        <v>0</v>
      </c>
      <c r="O69" s="129">
        <f t="shared" si="114"/>
        <v>0</v>
      </c>
      <c r="P69" s="129">
        <f t="shared" si="114"/>
        <v>0</v>
      </c>
      <c r="Q69" s="129">
        <f t="shared" si="114"/>
        <v>0</v>
      </c>
      <c r="R69" s="129">
        <f t="shared" si="114"/>
        <v>0</v>
      </c>
      <c r="S69" s="129">
        <f t="shared" si="114"/>
        <v>0</v>
      </c>
      <c r="T69" s="129">
        <f t="shared" si="114"/>
        <v>0</v>
      </c>
      <c r="U69" s="129">
        <f t="shared" si="114"/>
        <v>0</v>
      </c>
      <c r="V69" s="129">
        <f t="shared" si="114"/>
        <v>0</v>
      </c>
      <c r="W69" s="129">
        <f t="shared" si="114"/>
        <v>0</v>
      </c>
      <c r="X69" s="129">
        <f t="shared" si="114"/>
        <v>0</v>
      </c>
    </row>
    <row r="70" spans="1:24" ht="24.75" thickBot="1" x14ac:dyDescent="0.25">
      <c r="A70" s="120" t="s">
        <v>663</v>
      </c>
      <c r="B70" s="120"/>
      <c r="C70" s="138">
        <f>SUM(E70:X70)</f>
        <v>240582.00000000009</v>
      </c>
      <c r="E70" s="241">
        <f t="shared" ref="E70:X70" si="115">(E19+E26+E29)+(E58+E66+E69)</f>
        <v>12029.1</v>
      </c>
      <c r="F70" s="241">
        <f t="shared" si="115"/>
        <v>12029.1</v>
      </c>
      <c r="G70" s="241">
        <f t="shared" si="115"/>
        <v>12029.1</v>
      </c>
      <c r="H70" s="241">
        <f t="shared" si="115"/>
        <v>12029.1</v>
      </c>
      <c r="I70" s="241">
        <f t="shared" si="115"/>
        <v>12029.1</v>
      </c>
      <c r="J70" s="241">
        <f t="shared" si="115"/>
        <v>12029.1</v>
      </c>
      <c r="K70" s="241">
        <f t="shared" si="115"/>
        <v>12029.1</v>
      </c>
      <c r="L70" s="241">
        <f t="shared" si="115"/>
        <v>12029.1</v>
      </c>
      <c r="M70" s="241">
        <f t="shared" si="115"/>
        <v>12029.1</v>
      </c>
      <c r="N70" s="241">
        <f t="shared" si="115"/>
        <v>12029.1</v>
      </c>
      <c r="O70" s="241">
        <f t="shared" si="115"/>
        <v>12029.1</v>
      </c>
      <c r="P70" s="241">
        <f t="shared" si="115"/>
        <v>12029.1</v>
      </c>
      <c r="Q70" s="241">
        <f t="shared" si="115"/>
        <v>12029.1</v>
      </c>
      <c r="R70" s="241">
        <f t="shared" si="115"/>
        <v>12029.1</v>
      </c>
      <c r="S70" s="241">
        <f t="shared" si="115"/>
        <v>12029.1</v>
      </c>
      <c r="T70" s="241">
        <f t="shared" si="115"/>
        <v>12029.1</v>
      </c>
      <c r="U70" s="241">
        <f t="shared" si="115"/>
        <v>12029.1</v>
      </c>
      <c r="V70" s="241">
        <f t="shared" si="115"/>
        <v>12029.1</v>
      </c>
      <c r="W70" s="241">
        <f t="shared" si="115"/>
        <v>12029.1</v>
      </c>
      <c r="X70" s="241">
        <f t="shared" si="115"/>
        <v>12029.1</v>
      </c>
    </row>
    <row r="71" spans="1:24" s="226" customFormat="1" ht="12.75" x14ac:dyDescent="0.2">
      <c r="C71" s="227" t="s">
        <v>245</v>
      </c>
      <c r="E71" s="228">
        <f>100%*$C9</f>
        <v>3440.4</v>
      </c>
      <c r="F71" s="228">
        <f>80%*$C9</f>
        <v>2752.32</v>
      </c>
      <c r="G71" s="228">
        <f>40%*$C9</f>
        <v>1376.16</v>
      </c>
      <c r="H71" s="228">
        <f>20%*$C9</f>
        <v>688.08</v>
      </c>
      <c r="I71" s="228">
        <f t="shared" ref="I71:X71" si="116">0%*$C9</f>
        <v>0</v>
      </c>
      <c r="J71" s="228">
        <f t="shared" si="116"/>
        <v>0</v>
      </c>
      <c r="K71" s="228">
        <f t="shared" si="116"/>
        <v>0</v>
      </c>
      <c r="L71" s="228">
        <f t="shared" si="116"/>
        <v>0</v>
      </c>
      <c r="M71" s="228">
        <f t="shared" si="116"/>
        <v>0</v>
      </c>
      <c r="N71" s="228">
        <f t="shared" si="116"/>
        <v>0</v>
      </c>
      <c r="O71" s="228">
        <f t="shared" si="116"/>
        <v>0</v>
      </c>
      <c r="P71" s="228">
        <f t="shared" si="116"/>
        <v>0</v>
      </c>
      <c r="Q71" s="228">
        <f t="shared" si="116"/>
        <v>0</v>
      </c>
      <c r="R71" s="228">
        <f t="shared" si="116"/>
        <v>0</v>
      </c>
      <c r="S71" s="228">
        <f t="shared" si="116"/>
        <v>0</v>
      </c>
      <c r="T71" s="228">
        <f t="shared" si="116"/>
        <v>0</v>
      </c>
      <c r="U71" s="228">
        <f t="shared" si="116"/>
        <v>0</v>
      </c>
      <c r="V71" s="228">
        <f t="shared" si="116"/>
        <v>0</v>
      </c>
      <c r="W71" s="228">
        <f t="shared" si="116"/>
        <v>0</v>
      </c>
      <c r="X71" s="228">
        <f t="shared" si="116"/>
        <v>0</v>
      </c>
    </row>
    <row r="72" spans="1:24" s="97" customFormat="1" ht="13.5" thickBot="1" x14ac:dyDescent="0.25">
      <c r="C72" s="227" t="s">
        <v>293</v>
      </c>
      <c r="E72" s="228">
        <f>0%*$C9</f>
        <v>0</v>
      </c>
      <c r="F72" s="228">
        <f>20%*$C9</f>
        <v>688.08</v>
      </c>
      <c r="G72" s="228">
        <f>60%*$C9</f>
        <v>2064.2399999999998</v>
      </c>
      <c r="H72" s="228">
        <f>80%*$C9</f>
        <v>2752.32</v>
      </c>
      <c r="I72" s="228">
        <f t="shared" ref="I72:X72" si="117">100%*$C9</f>
        <v>3440.4</v>
      </c>
      <c r="J72" s="228">
        <f t="shared" si="117"/>
        <v>3440.4</v>
      </c>
      <c r="K72" s="228">
        <f t="shared" si="117"/>
        <v>3440.4</v>
      </c>
      <c r="L72" s="228">
        <f t="shared" si="117"/>
        <v>3440.4</v>
      </c>
      <c r="M72" s="228">
        <f t="shared" si="117"/>
        <v>3440.4</v>
      </c>
      <c r="N72" s="228">
        <f t="shared" si="117"/>
        <v>3440.4</v>
      </c>
      <c r="O72" s="228">
        <f t="shared" si="117"/>
        <v>3440.4</v>
      </c>
      <c r="P72" s="228">
        <f t="shared" si="117"/>
        <v>3440.4</v>
      </c>
      <c r="Q72" s="228">
        <f t="shared" si="117"/>
        <v>3440.4</v>
      </c>
      <c r="R72" s="228">
        <f t="shared" si="117"/>
        <v>3440.4</v>
      </c>
      <c r="S72" s="228">
        <f t="shared" si="117"/>
        <v>3440.4</v>
      </c>
      <c r="T72" s="228">
        <f t="shared" si="117"/>
        <v>3440.4</v>
      </c>
      <c r="U72" s="228">
        <f t="shared" si="117"/>
        <v>3440.4</v>
      </c>
      <c r="V72" s="228">
        <f t="shared" si="117"/>
        <v>3440.4</v>
      </c>
      <c r="W72" s="228">
        <f t="shared" si="117"/>
        <v>3440.4</v>
      </c>
      <c r="X72" s="228">
        <f t="shared" si="117"/>
        <v>3440.4</v>
      </c>
    </row>
    <row r="73" spans="1:24" ht="12.75" thickBot="1" x14ac:dyDescent="0.25">
      <c r="A73" s="120" t="s">
        <v>664</v>
      </c>
      <c r="B73" s="120"/>
      <c r="C73" s="138">
        <f>SUM(E73:X73)</f>
        <v>355674607.10399991</v>
      </c>
      <c r="E73" s="119">
        <f t="shared" ref="E73:X73" si="118">((E19+E26+E29)*E71)+((E58+E66+E69)*E72)</f>
        <v>24519730.800000001</v>
      </c>
      <c r="F73" s="119">
        <f t="shared" si="118"/>
        <v>22988821.608000003</v>
      </c>
      <c r="G73" s="119">
        <f t="shared" si="118"/>
        <v>19927003.223999999</v>
      </c>
      <c r="H73" s="119">
        <f t="shared" si="118"/>
        <v>18396094.032000002</v>
      </c>
      <c r="I73" s="119">
        <f t="shared" si="118"/>
        <v>16865184.84</v>
      </c>
      <c r="J73" s="119">
        <f t="shared" si="118"/>
        <v>16865184.84</v>
      </c>
      <c r="K73" s="119">
        <f t="shared" si="118"/>
        <v>16865184.84</v>
      </c>
      <c r="L73" s="119">
        <f t="shared" si="118"/>
        <v>16865184.84</v>
      </c>
      <c r="M73" s="119">
        <f t="shared" si="118"/>
        <v>16865184.84</v>
      </c>
      <c r="N73" s="119">
        <f t="shared" si="118"/>
        <v>16865184.84</v>
      </c>
      <c r="O73" s="119">
        <f t="shared" si="118"/>
        <v>16865184.84</v>
      </c>
      <c r="P73" s="119">
        <f t="shared" si="118"/>
        <v>16865184.84</v>
      </c>
      <c r="Q73" s="119">
        <f t="shared" si="118"/>
        <v>16865184.84</v>
      </c>
      <c r="R73" s="119">
        <f t="shared" si="118"/>
        <v>16865184.84</v>
      </c>
      <c r="S73" s="119">
        <f t="shared" si="118"/>
        <v>16865184.84</v>
      </c>
      <c r="T73" s="119">
        <f t="shared" si="118"/>
        <v>16865184.84</v>
      </c>
      <c r="U73" s="119">
        <f t="shared" si="118"/>
        <v>16865184.84</v>
      </c>
      <c r="V73" s="119">
        <f t="shared" si="118"/>
        <v>16865184.84</v>
      </c>
      <c r="W73" s="119">
        <f t="shared" si="118"/>
        <v>16865184.84</v>
      </c>
      <c r="X73" s="119">
        <f t="shared" si="118"/>
        <v>16865184.84</v>
      </c>
    </row>
    <row r="75" spans="1:24" ht="25.5" x14ac:dyDescent="0.2">
      <c r="A75" s="113" t="s">
        <v>665</v>
      </c>
      <c r="B75" s="113"/>
    </row>
    <row r="76" spans="1:24" x14ac:dyDescent="0.2">
      <c r="A76" s="123" t="s">
        <v>248</v>
      </c>
      <c r="B76" s="204" t="s">
        <v>285</v>
      </c>
      <c r="C76" s="134">
        <v>0</v>
      </c>
    </row>
    <row r="77" spans="1:24" x14ac:dyDescent="0.2">
      <c r="A77" s="123" t="s">
        <v>582</v>
      </c>
      <c r="B77" s="204" t="s">
        <v>288</v>
      </c>
      <c r="C77" s="211">
        <f>C36+(C36*30%)</f>
        <v>2600</v>
      </c>
      <c r="E77" s="194">
        <f>C77*60%</f>
        <v>1560</v>
      </c>
      <c r="F77" s="194">
        <f>C77*70%</f>
        <v>1819.9999999999998</v>
      </c>
      <c r="G77" s="194">
        <f>C77*90%</f>
        <v>2340</v>
      </c>
      <c r="H77" s="194">
        <f>$C77</f>
        <v>2600</v>
      </c>
      <c r="I77" s="194">
        <f>H77*(1-C76)</f>
        <v>2600</v>
      </c>
      <c r="J77" s="194">
        <f>I77*(1-C76)</f>
        <v>2600</v>
      </c>
      <c r="K77" s="194">
        <f>J77*(1-C76)</f>
        <v>2600</v>
      </c>
      <c r="L77" s="194">
        <f>K77*(1-C76)</f>
        <v>2600</v>
      </c>
      <c r="M77" s="194">
        <f>L77*(1-C76)</f>
        <v>2600</v>
      </c>
      <c r="N77" s="194">
        <f>M77*(1-C76)</f>
        <v>2600</v>
      </c>
      <c r="O77" s="194">
        <f>N77*(1-C76)</f>
        <v>2600</v>
      </c>
      <c r="P77" s="194">
        <f>O77*(1-C76)</f>
        <v>2600</v>
      </c>
      <c r="Q77" s="194">
        <f>P77*(1-C76)</f>
        <v>2600</v>
      </c>
      <c r="R77" s="194">
        <f>Q77*(1-C76)</f>
        <v>2600</v>
      </c>
      <c r="S77" s="194">
        <f>R77*(1-C76)</f>
        <v>2600</v>
      </c>
      <c r="T77" s="194">
        <f>S77*(1-C76)</f>
        <v>2600</v>
      </c>
      <c r="U77" s="194">
        <f>T77*(1-C76)</f>
        <v>2600</v>
      </c>
      <c r="V77" s="194">
        <f>U77*(1-C76)</f>
        <v>2600</v>
      </c>
      <c r="W77" s="194">
        <f>V77*(1-C76)</f>
        <v>2600</v>
      </c>
      <c r="X77" s="194">
        <f>W77*(1-C76)</f>
        <v>2600</v>
      </c>
    </row>
    <row r="78" spans="1:24" ht="12.75" thickBot="1" x14ac:dyDescent="0.25">
      <c r="A78" s="123" t="s">
        <v>583</v>
      </c>
      <c r="B78" s="204" t="s">
        <v>290</v>
      </c>
      <c r="C78" s="200">
        <v>20</v>
      </c>
      <c r="E78" s="122">
        <f>C78</f>
        <v>20</v>
      </c>
      <c r="F78" s="122">
        <f t="shared" ref="F78" si="119">C78</f>
        <v>20</v>
      </c>
      <c r="G78" s="122">
        <f t="shared" ref="G78" si="120">C78</f>
        <v>20</v>
      </c>
      <c r="H78" s="122">
        <f t="shared" ref="H78" si="121">C78</f>
        <v>20</v>
      </c>
      <c r="I78" s="122">
        <f t="shared" ref="I78" si="122">C78</f>
        <v>20</v>
      </c>
      <c r="J78" s="122">
        <f t="shared" ref="J78" si="123">C78</f>
        <v>20</v>
      </c>
      <c r="K78" s="122">
        <f t="shared" ref="K78" si="124">C78</f>
        <v>20</v>
      </c>
      <c r="L78" s="122">
        <f t="shared" ref="L78" si="125">C78</f>
        <v>20</v>
      </c>
      <c r="M78" s="122">
        <f t="shared" ref="M78" si="126">C78</f>
        <v>20</v>
      </c>
      <c r="N78" s="122">
        <f t="shared" ref="N78" si="127">C78</f>
        <v>20</v>
      </c>
      <c r="O78" s="122">
        <f t="shared" ref="O78" si="128">C78</f>
        <v>20</v>
      </c>
      <c r="P78" s="122">
        <f t="shared" ref="P78" si="129">C78</f>
        <v>20</v>
      </c>
      <c r="Q78" s="122">
        <f t="shared" ref="Q78" si="130">C78</f>
        <v>20</v>
      </c>
      <c r="R78" s="122">
        <f t="shared" ref="R78" si="131">C78</f>
        <v>20</v>
      </c>
      <c r="S78" s="122">
        <f t="shared" ref="S78" si="132">C78</f>
        <v>20</v>
      </c>
      <c r="T78" s="122">
        <f t="shared" ref="T78" si="133">C78</f>
        <v>20</v>
      </c>
      <c r="U78" s="122">
        <f t="shared" ref="U78" si="134">C78</f>
        <v>20</v>
      </c>
      <c r="V78" s="122">
        <f t="shared" ref="V78" si="135">C78</f>
        <v>20</v>
      </c>
      <c r="W78" s="122">
        <f t="shared" ref="W78" si="136">C78</f>
        <v>20</v>
      </c>
      <c r="X78" s="122">
        <f t="shared" ref="X78" si="137">C78</f>
        <v>20</v>
      </c>
    </row>
    <row r="79" spans="1:24" ht="12.75" thickBot="1" x14ac:dyDescent="0.25">
      <c r="A79" s="120" t="s">
        <v>666</v>
      </c>
      <c r="B79" s="207"/>
      <c r="C79" s="138">
        <f>SUM(E79:X79)</f>
        <v>998400</v>
      </c>
      <c r="E79" s="137">
        <f>(E77*E78)</f>
        <v>31200</v>
      </c>
      <c r="F79" s="137">
        <f t="shared" ref="F79:X79" si="138">(F77*F78)</f>
        <v>36399.999999999993</v>
      </c>
      <c r="G79" s="137">
        <f t="shared" si="138"/>
        <v>46800</v>
      </c>
      <c r="H79" s="137">
        <f t="shared" si="138"/>
        <v>52000</v>
      </c>
      <c r="I79" s="137">
        <f t="shared" si="138"/>
        <v>52000</v>
      </c>
      <c r="J79" s="137">
        <f t="shared" si="138"/>
        <v>52000</v>
      </c>
      <c r="K79" s="137">
        <f t="shared" si="138"/>
        <v>52000</v>
      </c>
      <c r="L79" s="137">
        <f t="shared" si="138"/>
        <v>52000</v>
      </c>
      <c r="M79" s="137">
        <f t="shared" si="138"/>
        <v>52000</v>
      </c>
      <c r="N79" s="137">
        <f t="shared" si="138"/>
        <v>52000</v>
      </c>
      <c r="O79" s="137">
        <f t="shared" si="138"/>
        <v>52000</v>
      </c>
      <c r="P79" s="137">
        <f t="shared" si="138"/>
        <v>52000</v>
      </c>
      <c r="Q79" s="137">
        <f t="shared" si="138"/>
        <v>52000</v>
      </c>
      <c r="R79" s="137">
        <f t="shared" si="138"/>
        <v>52000</v>
      </c>
      <c r="S79" s="137">
        <f t="shared" si="138"/>
        <v>52000</v>
      </c>
      <c r="T79" s="137">
        <f t="shared" si="138"/>
        <v>52000</v>
      </c>
      <c r="U79" s="137">
        <f t="shared" si="138"/>
        <v>52000</v>
      </c>
      <c r="V79" s="137">
        <f t="shared" si="138"/>
        <v>52000</v>
      </c>
      <c r="W79" s="137">
        <f t="shared" si="138"/>
        <v>52000</v>
      </c>
      <c r="X79" s="137">
        <f t="shared" si="138"/>
        <v>52000</v>
      </c>
    </row>
    <row r="80" spans="1:24" s="226" customFormat="1" ht="12.75" x14ac:dyDescent="0.2">
      <c r="C80" s="227" t="s">
        <v>245</v>
      </c>
      <c r="E80" s="228">
        <f>100%*$C9</f>
        <v>3440.4</v>
      </c>
      <c r="F80" s="228">
        <f>80%*$C9</f>
        <v>2752.32</v>
      </c>
      <c r="G80" s="228">
        <f>40%*$C9</f>
        <v>1376.16</v>
      </c>
      <c r="H80" s="228">
        <f>20%*$C9</f>
        <v>688.08</v>
      </c>
      <c r="I80" s="228">
        <f t="shared" ref="I80:X80" si="139">0%*$C9</f>
        <v>0</v>
      </c>
      <c r="J80" s="228">
        <f t="shared" si="139"/>
        <v>0</v>
      </c>
      <c r="K80" s="228">
        <f t="shared" si="139"/>
        <v>0</v>
      </c>
      <c r="L80" s="228">
        <f t="shared" si="139"/>
        <v>0</v>
      </c>
      <c r="M80" s="228">
        <f t="shared" si="139"/>
        <v>0</v>
      </c>
      <c r="N80" s="228">
        <f t="shared" si="139"/>
        <v>0</v>
      </c>
      <c r="O80" s="228">
        <f t="shared" si="139"/>
        <v>0</v>
      </c>
      <c r="P80" s="228">
        <f t="shared" si="139"/>
        <v>0</v>
      </c>
      <c r="Q80" s="228">
        <f t="shared" si="139"/>
        <v>0</v>
      </c>
      <c r="R80" s="228">
        <f t="shared" si="139"/>
        <v>0</v>
      </c>
      <c r="S80" s="228">
        <f t="shared" si="139"/>
        <v>0</v>
      </c>
      <c r="T80" s="228">
        <f t="shared" si="139"/>
        <v>0</v>
      </c>
      <c r="U80" s="228">
        <f t="shared" si="139"/>
        <v>0</v>
      </c>
      <c r="V80" s="228">
        <f t="shared" si="139"/>
        <v>0</v>
      </c>
      <c r="W80" s="228">
        <f t="shared" si="139"/>
        <v>0</v>
      </c>
      <c r="X80" s="228">
        <f t="shared" si="139"/>
        <v>0</v>
      </c>
    </row>
    <row r="81" spans="1:24" s="226" customFormat="1" ht="12.75" x14ac:dyDescent="0.2">
      <c r="C81" s="230" t="s">
        <v>301</v>
      </c>
      <c r="E81" s="228">
        <f t="shared" ref="E81:X81" si="140">E80*E36*E37</f>
        <v>137616000</v>
      </c>
      <c r="F81" s="228">
        <f t="shared" si="140"/>
        <v>108991872.00000001</v>
      </c>
      <c r="G81" s="228">
        <f t="shared" si="140"/>
        <v>53950976.640000008</v>
      </c>
      <c r="H81" s="228">
        <f t="shared" si="140"/>
        <v>26705733.436799999</v>
      </c>
      <c r="I81" s="228">
        <f t="shared" si="140"/>
        <v>0</v>
      </c>
      <c r="J81" s="228">
        <f t="shared" si="140"/>
        <v>0</v>
      </c>
      <c r="K81" s="228">
        <f t="shared" si="140"/>
        <v>0</v>
      </c>
      <c r="L81" s="228">
        <f t="shared" si="140"/>
        <v>0</v>
      </c>
      <c r="M81" s="228">
        <f t="shared" si="140"/>
        <v>0</v>
      </c>
      <c r="N81" s="228">
        <f t="shared" si="140"/>
        <v>0</v>
      </c>
      <c r="O81" s="228">
        <f t="shared" si="140"/>
        <v>0</v>
      </c>
      <c r="P81" s="228">
        <f t="shared" si="140"/>
        <v>0</v>
      </c>
      <c r="Q81" s="228">
        <f t="shared" si="140"/>
        <v>0</v>
      </c>
      <c r="R81" s="228">
        <f t="shared" si="140"/>
        <v>0</v>
      </c>
      <c r="S81" s="228">
        <f t="shared" si="140"/>
        <v>0</v>
      </c>
      <c r="T81" s="228">
        <f t="shared" si="140"/>
        <v>0</v>
      </c>
      <c r="U81" s="228">
        <f t="shared" si="140"/>
        <v>0</v>
      </c>
      <c r="V81" s="228">
        <f t="shared" si="140"/>
        <v>0</v>
      </c>
      <c r="W81" s="228">
        <f t="shared" si="140"/>
        <v>0</v>
      </c>
      <c r="X81" s="228">
        <f t="shared" si="140"/>
        <v>0</v>
      </c>
    </row>
    <row r="82" spans="1:24" s="97" customFormat="1" ht="12.75" x14ac:dyDescent="0.2">
      <c r="C82" s="227" t="s">
        <v>293</v>
      </c>
      <c r="E82" s="228">
        <f>0%*$C9</f>
        <v>0</v>
      </c>
      <c r="F82" s="228">
        <f>20%*$C9</f>
        <v>688.08</v>
      </c>
      <c r="G82" s="228">
        <f>60%*$C9</f>
        <v>2064.2399999999998</v>
      </c>
      <c r="H82" s="228">
        <f>80%*$C9</f>
        <v>2752.32</v>
      </c>
      <c r="I82" s="228">
        <f t="shared" ref="I82:X82" si="141">100%*$C9</f>
        <v>3440.4</v>
      </c>
      <c r="J82" s="228">
        <f t="shared" si="141"/>
        <v>3440.4</v>
      </c>
      <c r="K82" s="228">
        <f t="shared" si="141"/>
        <v>3440.4</v>
      </c>
      <c r="L82" s="228">
        <f t="shared" si="141"/>
        <v>3440.4</v>
      </c>
      <c r="M82" s="228">
        <f t="shared" si="141"/>
        <v>3440.4</v>
      </c>
      <c r="N82" s="228">
        <f t="shared" si="141"/>
        <v>3440.4</v>
      </c>
      <c r="O82" s="228">
        <f t="shared" si="141"/>
        <v>3440.4</v>
      </c>
      <c r="P82" s="228">
        <f t="shared" si="141"/>
        <v>3440.4</v>
      </c>
      <c r="Q82" s="228">
        <f t="shared" si="141"/>
        <v>3440.4</v>
      </c>
      <c r="R82" s="228">
        <f t="shared" si="141"/>
        <v>3440.4</v>
      </c>
      <c r="S82" s="228">
        <f t="shared" si="141"/>
        <v>3440.4</v>
      </c>
      <c r="T82" s="228">
        <f t="shared" si="141"/>
        <v>3440.4</v>
      </c>
      <c r="U82" s="228">
        <f t="shared" si="141"/>
        <v>3440.4</v>
      </c>
      <c r="V82" s="228">
        <f t="shared" si="141"/>
        <v>3440.4</v>
      </c>
      <c r="W82" s="228">
        <f t="shared" si="141"/>
        <v>3440.4</v>
      </c>
      <c r="X82" s="228">
        <f t="shared" si="141"/>
        <v>3440.4</v>
      </c>
    </row>
    <row r="83" spans="1:24" s="97" customFormat="1" ht="13.5" thickBot="1" x14ac:dyDescent="0.25">
      <c r="C83" s="231" t="s">
        <v>302</v>
      </c>
      <c r="E83" s="228">
        <f>E79*E82</f>
        <v>0</v>
      </c>
      <c r="F83" s="228">
        <f t="shared" ref="F83:X83" si="142">F79*F82</f>
        <v>25046111.999999996</v>
      </c>
      <c r="G83" s="228">
        <f t="shared" si="142"/>
        <v>96606431.999999985</v>
      </c>
      <c r="H83" s="228">
        <f t="shared" si="142"/>
        <v>143120640</v>
      </c>
      <c r="I83" s="228">
        <f t="shared" si="142"/>
        <v>178900800</v>
      </c>
      <c r="J83" s="228">
        <f t="shared" si="142"/>
        <v>178900800</v>
      </c>
      <c r="K83" s="228">
        <f t="shared" si="142"/>
        <v>178900800</v>
      </c>
      <c r="L83" s="228">
        <f t="shared" si="142"/>
        <v>178900800</v>
      </c>
      <c r="M83" s="228">
        <f t="shared" si="142"/>
        <v>178900800</v>
      </c>
      <c r="N83" s="228">
        <f t="shared" si="142"/>
        <v>178900800</v>
      </c>
      <c r="O83" s="228">
        <f t="shared" si="142"/>
        <v>178900800</v>
      </c>
      <c r="P83" s="228">
        <f t="shared" si="142"/>
        <v>178900800</v>
      </c>
      <c r="Q83" s="228">
        <f t="shared" si="142"/>
        <v>178900800</v>
      </c>
      <c r="R83" s="228">
        <f t="shared" si="142"/>
        <v>178900800</v>
      </c>
      <c r="S83" s="228">
        <f t="shared" si="142"/>
        <v>178900800</v>
      </c>
      <c r="T83" s="228">
        <f t="shared" si="142"/>
        <v>178900800</v>
      </c>
      <c r="U83" s="228">
        <f t="shared" si="142"/>
        <v>178900800</v>
      </c>
      <c r="V83" s="228">
        <f t="shared" si="142"/>
        <v>178900800</v>
      </c>
      <c r="W83" s="228">
        <f t="shared" si="142"/>
        <v>178900800</v>
      </c>
      <c r="X83" s="228">
        <f t="shared" si="142"/>
        <v>178900800</v>
      </c>
    </row>
    <row r="84" spans="1:24" ht="12.75" thickBot="1" x14ac:dyDescent="0.25">
      <c r="A84" s="120" t="s">
        <v>667</v>
      </c>
      <c r="B84" s="277"/>
      <c r="C84" s="278">
        <f>SUM(E84:X84)</f>
        <v>3454450566.0767999</v>
      </c>
      <c r="E84" s="242">
        <f>E81+E83</f>
        <v>137616000</v>
      </c>
      <c r="F84" s="242">
        <f>F81+F83</f>
        <v>134037984.00000001</v>
      </c>
      <c r="G84" s="137">
        <f t="shared" ref="G84:X84" si="143">G81+G83</f>
        <v>150557408.63999999</v>
      </c>
      <c r="H84" s="137">
        <f t="shared" si="143"/>
        <v>169826373.4368</v>
      </c>
      <c r="I84" s="137">
        <f t="shared" si="143"/>
        <v>178900800</v>
      </c>
      <c r="J84" s="137">
        <f t="shared" si="143"/>
        <v>178900800</v>
      </c>
      <c r="K84" s="137">
        <f t="shared" si="143"/>
        <v>178900800</v>
      </c>
      <c r="L84" s="137">
        <f t="shared" si="143"/>
        <v>178900800</v>
      </c>
      <c r="M84" s="137">
        <f t="shared" si="143"/>
        <v>178900800</v>
      </c>
      <c r="N84" s="137">
        <f t="shared" si="143"/>
        <v>178900800</v>
      </c>
      <c r="O84" s="137">
        <f t="shared" si="143"/>
        <v>178900800</v>
      </c>
      <c r="P84" s="137">
        <f t="shared" si="143"/>
        <v>178900800</v>
      </c>
      <c r="Q84" s="137">
        <f t="shared" si="143"/>
        <v>178900800</v>
      </c>
      <c r="R84" s="137">
        <f t="shared" si="143"/>
        <v>178900800</v>
      </c>
      <c r="S84" s="137">
        <f t="shared" si="143"/>
        <v>178900800</v>
      </c>
      <c r="T84" s="137">
        <f t="shared" si="143"/>
        <v>178900800</v>
      </c>
      <c r="U84" s="137">
        <f t="shared" si="143"/>
        <v>178900800</v>
      </c>
      <c r="V84" s="137">
        <f t="shared" si="143"/>
        <v>178900800</v>
      </c>
      <c r="W84" s="137">
        <f t="shared" si="143"/>
        <v>178900800</v>
      </c>
      <c r="X84" s="137">
        <f t="shared" si="143"/>
        <v>178900800</v>
      </c>
    </row>
    <row r="86" spans="1:24" x14ac:dyDescent="0.2">
      <c r="A86" s="275" t="s">
        <v>304</v>
      </c>
      <c r="B86" s="275"/>
      <c r="C86" s="116"/>
      <c r="E86" s="276"/>
      <c r="F86" s="276"/>
      <c r="G86" s="108"/>
      <c r="H86" s="108"/>
      <c r="I86" s="108"/>
      <c r="J86" s="108"/>
      <c r="K86" s="108"/>
      <c r="L86" s="108"/>
      <c r="M86" s="108"/>
      <c r="N86" s="108"/>
      <c r="O86" s="108"/>
      <c r="P86" s="108"/>
      <c r="Q86" s="108"/>
      <c r="R86" s="108"/>
      <c r="S86" s="108"/>
      <c r="T86" s="108"/>
      <c r="U86" s="108"/>
      <c r="V86" s="108"/>
      <c r="W86" s="108"/>
      <c r="X86" s="108"/>
    </row>
    <row r="87" spans="1:24" x14ac:dyDescent="0.2">
      <c r="A87" s="98" t="s">
        <v>668</v>
      </c>
      <c r="C87" s="98" t="s">
        <v>242</v>
      </c>
    </row>
    <row r="88" spans="1:24" x14ac:dyDescent="0.2">
      <c r="A88" s="275" t="s">
        <v>307</v>
      </c>
      <c r="B88" s="275"/>
      <c r="C88" s="278">
        <f>SUM(E88:X88)</f>
        <v>0</v>
      </c>
      <c r="E88" s="276">
        <f>SUM(E87)</f>
        <v>0</v>
      </c>
      <c r="F88" s="276">
        <f t="shared" ref="F88:X88" si="144">SUM(F87)</f>
        <v>0</v>
      </c>
      <c r="G88" s="276">
        <f t="shared" si="144"/>
        <v>0</v>
      </c>
      <c r="H88" s="276">
        <f t="shared" si="144"/>
        <v>0</v>
      </c>
      <c r="I88" s="276">
        <f t="shared" si="144"/>
        <v>0</v>
      </c>
      <c r="J88" s="276">
        <f t="shared" si="144"/>
        <v>0</v>
      </c>
      <c r="K88" s="276">
        <f t="shared" si="144"/>
        <v>0</v>
      </c>
      <c r="L88" s="276">
        <f t="shared" si="144"/>
        <v>0</v>
      </c>
      <c r="M88" s="276">
        <f t="shared" si="144"/>
        <v>0</v>
      </c>
      <c r="N88" s="276">
        <f t="shared" si="144"/>
        <v>0</v>
      </c>
      <c r="O88" s="276">
        <f t="shared" si="144"/>
        <v>0</v>
      </c>
      <c r="P88" s="276">
        <f t="shared" si="144"/>
        <v>0</v>
      </c>
      <c r="Q88" s="276">
        <f t="shared" si="144"/>
        <v>0</v>
      </c>
      <c r="R88" s="276">
        <f t="shared" si="144"/>
        <v>0</v>
      </c>
      <c r="S88" s="276">
        <f t="shared" si="144"/>
        <v>0</v>
      </c>
      <c r="T88" s="276">
        <f t="shared" si="144"/>
        <v>0</v>
      </c>
      <c r="U88" s="276">
        <f t="shared" si="144"/>
        <v>0</v>
      </c>
      <c r="V88" s="276">
        <f t="shared" si="144"/>
        <v>0</v>
      </c>
      <c r="W88" s="276">
        <f t="shared" si="144"/>
        <v>0</v>
      </c>
      <c r="X88" s="276">
        <f t="shared" si="144"/>
        <v>0</v>
      </c>
    </row>
    <row r="90" spans="1:24" ht="25.5" x14ac:dyDescent="0.2">
      <c r="A90" s="113" t="s">
        <v>669</v>
      </c>
      <c r="B90" s="113"/>
      <c r="C90" s="116"/>
      <c r="D90" s="107"/>
    </row>
    <row r="91" spans="1:24" x14ac:dyDescent="0.2">
      <c r="A91" s="114" t="s">
        <v>309</v>
      </c>
      <c r="B91" s="114"/>
      <c r="C91" s="114">
        <f>SUM(E91:X91)</f>
        <v>757818.00000000023</v>
      </c>
      <c r="D91" s="109"/>
      <c r="E91" s="232">
        <f>E79-E70</f>
        <v>19170.900000000001</v>
      </c>
      <c r="F91" s="232">
        <f t="shared" ref="F91:X91" si="145">F79-F70</f>
        <v>24370.899999999994</v>
      </c>
      <c r="G91" s="232">
        <f t="shared" si="145"/>
        <v>34770.9</v>
      </c>
      <c r="H91" s="232">
        <f t="shared" si="145"/>
        <v>39970.9</v>
      </c>
      <c r="I91" s="232">
        <f t="shared" si="145"/>
        <v>39970.9</v>
      </c>
      <c r="J91" s="232">
        <f t="shared" si="145"/>
        <v>39970.9</v>
      </c>
      <c r="K91" s="232">
        <f t="shared" si="145"/>
        <v>39970.9</v>
      </c>
      <c r="L91" s="232">
        <f t="shared" si="145"/>
        <v>39970.9</v>
      </c>
      <c r="M91" s="232">
        <f t="shared" si="145"/>
        <v>39970.9</v>
      </c>
      <c r="N91" s="232">
        <f t="shared" si="145"/>
        <v>39970.9</v>
      </c>
      <c r="O91" s="232">
        <f t="shared" si="145"/>
        <v>39970.9</v>
      </c>
      <c r="P91" s="232">
        <f t="shared" si="145"/>
        <v>39970.9</v>
      </c>
      <c r="Q91" s="232">
        <f t="shared" si="145"/>
        <v>39970.9</v>
      </c>
      <c r="R91" s="232">
        <f t="shared" si="145"/>
        <v>39970.9</v>
      </c>
      <c r="S91" s="232">
        <f t="shared" si="145"/>
        <v>39970.9</v>
      </c>
      <c r="T91" s="232">
        <f t="shared" si="145"/>
        <v>39970.9</v>
      </c>
      <c r="U91" s="232">
        <f t="shared" si="145"/>
        <v>39970.9</v>
      </c>
      <c r="V91" s="232">
        <f t="shared" si="145"/>
        <v>39970.9</v>
      </c>
      <c r="W91" s="232">
        <f t="shared" si="145"/>
        <v>39970.9</v>
      </c>
      <c r="X91" s="232">
        <f t="shared" si="145"/>
        <v>39970.9</v>
      </c>
    </row>
    <row r="92" spans="1:24" ht="12.75" x14ac:dyDescent="0.2">
      <c r="A92" s="107" t="s">
        <v>310</v>
      </c>
      <c r="B92" s="107"/>
      <c r="C92" s="279">
        <f>NPV(C3,E91:X91)</f>
        <v>459674.62419479823</v>
      </c>
    </row>
    <row r="93" spans="1:24" ht="24" x14ac:dyDescent="0.2">
      <c r="A93" s="114" t="s">
        <v>311</v>
      </c>
      <c r="B93" s="114"/>
      <c r="C93" s="114">
        <f>SUM(E93:X93)</f>
        <v>3098775958.9727998</v>
      </c>
      <c r="D93" s="109"/>
      <c r="E93" s="232">
        <f t="shared" ref="E93:X93" si="146">E84-E73</f>
        <v>113096269.2</v>
      </c>
      <c r="F93" s="232">
        <f t="shared" si="146"/>
        <v>111049162.39200002</v>
      </c>
      <c r="G93" s="232">
        <f t="shared" si="146"/>
        <v>130630405.41599998</v>
      </c>
      <c r="H93" s="232">
        <f t="shared" si="146"/>
        <v>151430279.4048</v>
      </c>
      <c r="I93" s="232">
        <f t="shared" si="146"/>
        <v>162035615.16</v>
      </c>
      <c r="J93" s="232">
        <f t="shared" si="146"/>
        <v>162035615.16</v>
      </c>
      <c r="K93" s="232">
        <f t="shared" si="146"/>
        <v>162035615.16</v>
      </c>
      <c r="L93" s="232">
        <f t="shared" si="146"/>
        <v>162035615.16</v>
      </c>
      <c r="M93" s="232">
        <f t="shared" si="146"/>
        <v>162035615.16</v>
      </c>
      <c r="N93" s="232">
        <f t="shared" si="146"/>
        <v>162035615.16</v>
      </c>
      <c r="O93" s="232">
        <f t="shared" si="146"/>
        <v>162035615.16</v>
      </c>
      <c r="P93" s="232">
        <f t="shared" si="146"/>
        <v>162035615.16</v>
      </c>
      <c r="Q93" s="232">
        <f t="shared" si="146"/>
        <v>162035615.16</v>
      </c>
      <c r="R93" s="232">
        <f t="shared" si="146"/>
        <v>162035615.16</v>
      </c>
      <c r="S93" s="232">
        <f t="shared" si="146"/>
        <v>162035615.16</v>
      </c>
      <c r="T93" s="232">
        <f t="shared" si="146"/>
        <v>162035615.16</v>
      </c>
      <c r="U93" s="232">
        <f t="shared" si="146"/>
        <v>162035615.16</v>
      </c>
      <c r="V93" s="232">
        <f t="shared" si="146"/>
        <v>162035615.16</v>
      </c>
      <c r="W93" s="232">
        <f t="shared" si="146"/>
        <v>162035615.16</v>
      </c>
      <c r="X93" s="232">
        <f t="shared" si="146"/>
        <v>162035615.16</v>
      </c>
    </row>
    <row r="94" spans="1:24" ht="12.75" x14ac:dyDescent="0.2">
      <c r="A94" s="107" t="s">
        <v>312</v>
      </c>
      <c r="B94" s="107"/>
      <c r="C94" s="279">
        <f>NPV(C3,E93:X93)</f>
        <v>1890612765.5914731</v>
      </c>
    </row>
    <row r="95" spans="1:24" ht="24" x14ac:dyDescent="0.2">
      <c r="A95" s="114" t="s">
        <v>313</v>
      </c>
      <c r="B95" s="114"/>
      <c r="C95" s="114">
        <f>SUM(E95:X95)</f>
        <v>3098775958.9727998</v>
      </c>
      <c r="D95" s="109"/>
      <c r="E95" s="232">
        <f t="shared" ref="E95:X95" si="147">(E84+E88)-E73</f>
        <v>113096269.2</v>
      </c>
      <c r="F95" s="232">
        <f t="shared" si="147"/>
        <v>111049162.39200002</v>
      </c>
      <c r="G95" s="232">
        <f t="shared" si="147"/>
        <v>130630405.41599998</v>
      </c>
      <c r="H95" s="232">
        <f t="shared" si="147"/>
        <v>151430279.4048</v>
      </c>
      <c r="I95" s="232">
        <f t="shared" si="147"/>
        <v>162035615.16</v>
      </c>
      <c r="J95" s="232">
        <f t="shared" si="147"/>
        <v>162035615.16</v>
      </c>
      <c r="K95" s="232">
        <f t="shared" si="147"/>
        <v>162035615.16</v>
      </c>
      <c r="L95" s="232">
        <f t="shared" si="147"/>
        <v>162035615.16</v>
      </c>
      <c r="M95" s="232">
        <f t="shared" si="147"/>
        <v>162035615.16</v>
      </c>
      <c r="N95" s="232">
        <f t="shared" si="147"/>
        <v>162035615.16</v>
      </c>
      <c r="O95" s="232">
        <f t="shared" si="147"/>
        <v>162035615.16</v>
      </c>
      <c r="P95" s="232">
        <f t="shared" si="147"/>
        <v>162035615.16</v>
      </c>
      <c r="Q95" s="232">
        <f t="shared" si="147"/>
        <v>162035615.16</v>
      </c>
      <c r="R95" s="232">
        <f t="shared" si="147"/>
        <v>162035615.16</v>
      </c>
      <c r="S95" s="232">
        <f t="shared" si="147"/>
        <v>162035615.16</v>
      </c>
      <c r="T95" s="232">
        <f t="shared" si="147"/>
        <v>162035615.16</v>
      </c>
      <c r="U95" s="232">
        <f t="shared" si="147"/>
        <v>162035615.16</v>
      </c>
      <c r="V95" s="232">
        <f t="shared" si="147"/>
        <v>162035615.16</v>
      </c>
      <c r="W95" s="232">
        <f t="shared" si="147"/>
        <v>162035615.16</v>
      </c>
      <c r="X95" s="232">
        <f t="shared" si="147"/>
        <v>162035615.16</v>
      </c>
    </row>
    <row r="96" spans="1:24" ht="24" x14ac:dyDescent="0.2">
      <c r="A96" s="107" t="s">
        <v>314</v>
      </c>
      <c r="B96" s="107"/>
      <c r="C96" s="280">
        <f>NPV(C3,E95:X95)</f>
        <v>1890612765.5914731</v>
      </c>
    </row>
    <row r="97" spans="1:24" x14ac:dyDescent="0.2">
      <c r="A97" s="237" t="s">
        <v>315</v>
      </c>
      <c r="B97" s="238"/>
    </row>
    <row r="98" spans="1:24" ht="48" customHeight="1" x14ac:dyDescent="0.2">
      <c r="A98" s="239">
        <v>0.05</v>
      </c>
      <c r="B98" s="240">
        <f>C92</f>
        <v>459674.62419479823</v>
      </c>
      <c r="E98" s="377"/>
      <c r="F98" s="377"/>
      <c r="H98" s="377"/>
      <c r="I98" s="377"/>
    </row>
    <row r="99" spans="1:24" x14ac:dyDescent="0.2">
      <c r="A99" s="136">
        <v>0.1</v>
      </c>
      <c r="B99" s="240">
        <f t="dataTable" ref="B99:B101" dt2D="0" dtr="0" r1="C3"/>
        <v>304586.3142288471</v>
      </c>
      <c r="E99" s="239"/>
      <c r="F99" s="240"/>
      <c r="H99" s="239"/>
      <c r="I99" s="240"/>
    </row>
    <row r="100" spans="1:24" x14ac:dyDescent="0.2">
      <c r="A100" s="136">
        <v>0.15</v>
      </c>
      <c r="B100" s="240">
        <v>216889.23026308508</v>
      </c>
      <c r="E100" s="136"/>
      <c r="F100" s="240"/>
      <c r="H100" s="136"/>
      <c r="I100" s="240"/>
    </row>
    <row r="101" spans="1:24" x14ac:dyDescent="0.2">
      <c r="A101" s="136">
        <v>0.2</v>
      </c>
      <c r="B101" s="240">
        <v>163465.55864291213</v>
      </c>
      <c r="E101" s="136"/>
      <c r="F101" s="240"/>
      <c r="H101" s="136"/>
      <c r="I101" s="240"/>
    </row>
    <row r="102" spans="1:24" x14ac:dyDescent="0.2">
      <c r="E102" s="136"/>
      <c r="F102" s="240"/>
      <c r="H102" s="136"/>
      <c r="I102" s="240"/>
    </row>
    <row r="104" spans="1:24" ht="25.5" x14ac:dyDescent="0.2">
      <c r="A104" s="140" t="s">
        <v>670</v>
      </c>
      <c r="B104" s="140"/>
      <c r="C104" s="141"/>
    </row>
    <row r="105" spans="1:24" ht="12.75" x14ac:dyDescent="0.2">
      <c r="A105" s="233"/>
      <c r="B105" s="233"/>
      <c r="C105" s="234" t="s">
        <v>262</v>
      </c>
      <c r="E105" s="235">
        <v>0</v>
      </c>
      <c r="F105" s="235">
        <v>0.2</v>
      </c>
      <c r="G105" s="235">
        <v>0.6</v>
      </c>
      <c r="H105" s="235">
        <v>0.8</v>
      </c>
      <c r="I105" s="235">
        <v>1</v>
      </c>
      <c r="J105" s="235">
        <v>1</v>
      </c>
      <c r="K105" s="235">
        <v>1</v>
      </c>
      <c r="L105" s="235">
        <v>1</v>
      </c>
      <c r="M105" s="235">
        <v>1</v>
      </c>
      <c r="N105" s="235">
        <v>1</v>
      </c>
      <c r="O105" s="235">
        <v>1</v>
      </c>
      <c r="P105" s="235">
        <v>1</v>
      </c>
      <c r="Q105" s="235">
        <v>1</v>
      </c>
      <c r="R105" s="235">
        <v>1</v>
      </c>
      <c r="S105" s="235">
        <v>1</v>
      </c>
      <c r="T105" s="235">
        <v>1</v>
      </c>
      <c r="U105" s="235">
        <v>1</v>
      </c>
      <c r="V105" s="235">
        <v>1</v>
      </c>
      <c r="W105" s="235">
        <v>1</v>
      </c>
      <c r="X105" s="235">
        <v>1</v>
      </c>
    </row>
    <row r="106" spans="1:24" ht="12.75" x14ac:dyDescent="0.2">
      <c r="A106" s="140" t="s">
        <v>6</v>
      </c>
      <c r="B106" s="140" t="s">
        <v>213</v>
      </c>
      <c r="C106" s="145" t="s">
        <v>214</v>
      </c>
      <c r="E106" s="122" t="s">
        <v>63</v>
      </c>
      <c r="F106" s="122" t="s">
        <v>64</v>
      </c>
      <c r="G106" s="122" t="s">
        <v>65</v>
      </c>
      <c r="H106" s="122" t="s">
        <v>66</v>
      </c>
      <c r="I106" s="122" t="s">
        <v>67</v>
      </c>
      <c r="J106" s="122" t="s">
        <v>68</v>
      </c>
      <c r="K106" s="122" t="s">
        <v>69</v>
      </c>
      <c r="L106" s="122" t="s">
        <v>70</v>
      </c>
      <c r="M106" s="122" t="s">
        <v>71</v>
      </c>
      <c r="N106" s="122" t="s">
        <v>72</v>
      </c>
      <c r="O106" s="122" t="s">
        <v>73</v>
      </c>
      <c r="P106" s="122" t="s">
        <v>74</v>
      </c>
      <c r="Q106" s="122" t="s">
        <v>75</v>
      </c>
      <c r="R106" s="122" t="s">
        <v>76</v>
      </c>
      <c r="S106" s="122" t="s">
        <v>77</v>
      </c>
      <c r="T106" s="122" t="s">
        <v>78</v>
      </c>
      <c r="U106" s="122" t="s">
        <v>79</v>
      </c>
      <c r="V106" s="122" t="s">
        <v>80</v>
      </c>
      <c r="W106" s="122" t="s">
        <v>81</v>
      </c>
      <c r="X106" s="122" t="s">
        <v>82</v>
      </c>
    </row>
    <row r="107" spans="1:24" x14ac:dyDescent="0.2">
      <c r="A107" s="157" t="s">
        <v>215</v>
      </c>
      <c r="B107" s="157"/>
      <c r="C107" s="157" t="s">
        <v>216</v>
      </c>
      <c r="D107" s="107"/>
      <c r="E107" s="122">
        <v>0</v>
      </c>
      <c r="F107" s="122">
        <v>0</v>
      </c>
      <c r="G107" s="122">
        <v>0</v>
      </c>
      <c r="H107" s="122">
        <v>0</v>
      </c>
      <c r="I107" s="122">
        <v>0</v>
      </c>
      <c r="J107" s="122">
        <v>0</v>
      </c>
      <c r="K107" s="122">
        <v>0</v>
      </c>
      <c r="L107" s="122">
        <v>0</v>
      </c>
      <c r="M107" s="122">
        <v>0</v>
      </c>
      <c r="N107" s="122">
        <v>0</v>
      </c>
      <c r="O107" s="122">
        <v>0</v>
      </c>
      <c r="P107" s="122">
        <v>0</v>
      </c>
      <c r="Q107" s="122">
        <v>0</v>
      </c>
      <c r="R107" s="122">
        <v>0</v>
      </c>
      <c r="S107" s="122">
        <v>0</v>
      </c>
      <c r="T107" s="122">
        <v>0</v>
      </c>
      <c r="U107" s="122">
        <v>0</v>
      </c>
      <c r="V107" s="122">
        <v>0</v>
      </c>
      <c r="W107" s="122">
        <v>0</v>
      </c>
      <c r="X107" s="122">
        <v>0</v>
      </c>
    </row>
    <row r="108" spans="1:24" ht="24" x14ac:dyDescent="0.2">
      <c r="A108" s="146" t="s">
        <v>671</v>
      </c>
      <c r="B108" s="146"/>
      <c r="C108" s="152"/>
      <c r="E108" s="97"/>
      <c r="F108" s="97"/>
      <c r="G108" s="97"/>
      <c r="H108" s="97"/>
      <c r="I108" s="97"/>
      <c r="J108" s="97"/>
      <c r="K108" s="97"/>
      <c r="L108" s="97"/>
      <c r="M108" s="97"/>
      <c r="N108" s="97"/>
      <c r="O108" s="97"/>
      <c r="P108" s="97"/>
      <c r="Q108" s="97"/>
      <c r="R108" s="97"/>
      <c r="S108" s="97"/>
      <c r="T108" s="97"/>
      <c r="U108" s="97"/>
      <c r="V108" s="97"/>
      <c r="W108" s="97"/>
      <c r="X108" s="97"/>
    </row>
    <row r="109" spans="1:24" x14ac:dyDescent="0.2">
      <c r="A109" s="133" t="s">
        <v>568</v>
      </c>
      <c r="B109" s="133" t="s">
        <v>299</v>
      </c>
      <c r="C109" s="133">
        <v>2000</v>
      </c>
      <c r="E109" s="122">
        <f>C109</f>
        <v>2000</v>
      </c>
      <c r="F109" s="122">
        <f>C109</f>
        <v>2000</v>
      </c>
      <c r="G109" s="122">
        <f>C109</f>
        <v>2000</v>
      </c>
      <c r="H109" s="122">
        <f>C109</f>
        <v>2000</v>
      </c>
      <c r="I109" s="122">
        <f>C109</f>
        <v>2000</v>
      </c>
      <c r="J109" s="122">
        <f>C109</f>
        <v>2000</v>
      </c>
      <c r="K109" s="122">
        <f>C109</f>
        <v>2000</v>
      </c>
      <c r="L109" s="122">
        <f>C109</f>
        <v>2000</v>
      </c>
      <c r="M109" s="122">
        <f>C109</f>
        <v>2000</v>
      </c>
      <c r="N109" s="122">
        <f>C109</f>
        <v>2000</v>
      </c>
      <c r="O109" s="122">
        <f>C109</f>
        <v>2000</v>
      </c>
      <c r="P109" s="122">
        <f>C109</f>
        <v>2000</v>
      </c>
      <c r="Q109" s="122">
        <f>C109</f>
        <v>2000</v>
      </c>
      <c r="R109" s="122">
        <f>C109</f>
        <v>2000</v>
      </c>
      <c r="S109" s="122">
        <f>C109</f>
        <v>2000</v>
      </c>
      <c r="T109" s="122">
        <f>C109</f>
        <v>2000</v>
      </c>
      <c r="U109" s="122">
        <f>C109</f>
        <v>2000</v>
      </c>
      <c r="V109" s="122">
        <f>C109</f>
        <v>2000</v>
      </c>
      <c r="W109" s="122">
        <f>C109</f>
        <v>2000</v>
      </c>
      <c r="X109" s="122">
        <f>C109</f>
        <v>2000</v>
      </c>
    </row>
    <row r="110" spans="1:24" ht="24" x14ac:dyDescent="0.2">
      <c r="A110" s="122" t="s">
        <v>569</v>
      </c>
      <c r="B110" s="133" t="s">
        <v>306</v>
      </c>
      <c r="C110" s="122">
        <f>C17*30%</f>
        <v>1184.0999999999999</v>
      </c>
      <c r="E110" s="122">
        <f>C110</f>
        <v>1184.0999999999999</v>
      </c>
      <c r="F110" s="122">
        <f>C110</f>
        <v>1184.0999999999999</v>
      </c>
      <c r="G110" s="122">
        <f>C110</f>
        <v>1184.0999999999999</v>
      </c>
      <c r="H110" s="122">
        <f>C110</f>
        <v>1184.0999999999999</v>
      </c>
      <c r="I110" s="122">
        <f>C110</f>
        <v>1184.0999999999999</v>
      </c>
      <c r="J110" s="122">
        <f>C110</f>
        <v>1184.0999999999999</v>
      </c>
      <c r="K110" s="122">
        <f>C110</f>
        <v>1184.0999999999999</v>
      </c>
      <c r="L110" s="122">
        <f>C110</f>
        <v>1184.0999999999999</v>
      </c>
      <c r="M110" s="122">
        <f>C110</f>
        <v>1184.0999999999999</v>
      </c>
      <c r="N110" s="122">
        <f>C110</f>
        <v>1184.0999999999999</v>
      </c>
      <c r="O110" s="122">
        <f>C110</f>
        <v>1184.0999999999999</v>
      </c>
      <c r="P110" s="122">
        <f>C110</f>
        <v>1184.0999999999999</v>
      </c>
      <c r="Q110" s="122">
        <f>C110</f>
        <v>1184.0999999999999</v>
      </c>
      <c r="R110" s="122">
        <f>C110</f>
        <v>1184.0999999999999</v>
      </c>
      <c r="S110" s="122">
        <f>C110</f>
        <v>1184.0999999999999</v>
      </c>
      <c r="T110" s="122">
        <f>C110</f>
        <v>1184.0999999999999</v>
      </c>
      <c r="U110" s="122">
        <f>C110</f>
        <v>1184.0999999999999</v>
      </c>
      <c r="V110" s="122">
        <f>C110</f>
        <v>1184.0999999999999</v>
      </c>
      <c r="W110" s="122">
        <f>C110</f>
        <v>1184.0999999999999</v>
      </c>
      <c r="X110" s="122">
        <f>C110</f>
        <v>1184.0999999999999</v>
      </c>
    </row>
    <row r="111" spans="1:24" x14ac:dyDescent="0.2">
      <c r="A111" s="122" t="s">
        <v>570</v>
      </c>
      <c r="B111" s="133" t="s">
        <v>319</v>
      </c>
      <c r="C111" s="122">
        <v>700</v>
      </c>
      <c r="E111" s="122">
        <f>C111</f>
        <v>700</v>
      </c>
      <c r="F111" s="122">
        <f>C111</f>
        <v>700</v>
      </c>
      <c r="G111" s="122">
        <f>C111</f>
        <v>700</v>
      </c>
      <c r="H111" s="122">
        <f>C111</f>
        <v>700</v>
      </c>
      <c r="I111" s="122">
        <f>C111</f>
        <v>700</v>
      </c>
      <c r="J111" s="122">
        <f>C111</f>
        <v>700</v>
      </c>
      <c r="K111" s="122">
        <f>C111</f>
        <v>700</v>
      </c>
      <c r="L111" s="122">
        <f>C111</f>
        <v>700</v>
      </c>
      <c r="M111" s="122">
        <f>C111</f>
        <v>700</v>
      </c>
      <c r="N111" s="122">
        <f>C111</f>
        <v>700</v>
      </c>
      <c r="O111" s="122">
        <f>C111</f>
        <v>700</v>
      </c>
      <c r="P111" s="122">
        <f>C111</f>
        <v>700</v>
      </c>
      <c r="Q111" s="122">
        <f>C111</f>
        <v>700</v>
      </c>
      <c r="R111" s="122">
        <f>C111</f>
        <v>700</v>
      </c>
      <c r="S111" s="122">
        <f>C111</f>
        <v>700</v>
      </c>
      <c r="T111" s="122">
        <f>C111</f>
        <v>700</v>
      </c>
      <c r="U111" s="122">
        <f>C111</f>
        <v>700</v>
      </c>
      <c r="V111" s="122">
        <f>C111</f>
        <v>700</v>
      </c>
      <c r="W111" s="122">
        <f>C111</f>
        <v>700</v>
      </c>
      <c r="X111" s="122">
        <f>C111</f>
        <v>700</v>
      </c>
    </row>
    <row r="112" spans="1:24" customFormat="1" ht="14.45" customHeight="1" thickBot="1" x14ac:dyDescent="0.3">
      <c r="A112" s="122" t="s">
        <v>672</v>
      </c>
      <c r="B112" s="133" t="s">
        <v>320</v>
      </c>
      <c r="C112" s="122">
        <v>200</v>
      </c>
      <c r="E112" s="122">
        <v>0</v>
      </c>
      <c r="F112" s="122">
        <v>0</v>
      </c>
      <c r="G112" s="122">
        <v>0</v>
      </c>
      <c r="H112" s="122">
        <v>0</v>
      </c>
      <c r="I112" s="122">
        <v>0</v>
      </c>
      <c r="J112" s="122">
        <f t="shared" ref="J112" si="148">C112</f>
        <v>200</v>
      </c>
      <c r="K112" s="122">
        <f t="shared" ref="K112" si="149">C112</f>
        <v>200</v>
      </c>
      <c r="L112" s="122">
        <f t="shared" ref="L112" si="150">C112</f>
        <v>200</v>
      </c>
      <c r="M112" s="122">
        <f t="shared" ref="M112" si="151">C112</f>
        <v>200</v>
      </c>
      <c r="N112" s="122">
        <f t="shared" ref="N112" si="152">C112</f>
        <v>200</v>
      </c>
      <c r="O112" s="122">
        <f t="shared" ref="O112" si="153">C112</f>
        <v>200</v>
      </c>
      <c r="P112" s="122">
        <f t="shared" ref="P112" si="154">C112</f>
        <v>200</v>
      </c>
      <c r="Q112" s="122">
        <f t="shared" ref="Q112" si="155">C112</f>
        <v>200</v>
      </c>
      <c r="R112" s="122">
        <f t="shared" ref="R112" si="156">C112</f>
        <v>200</v>
      </c>
      <c r="S112" s="122">
        <f t="shared" ref="S112" si="157">C112</f>
        <v>200</v>
      </c>
      <c r="T112" s="122">
        <f t="shared" ref="T112" si="158">C112</f>
        <v>200</v>
      </c>
      <c r="U112" s="122">
        <f t="shared" ref="U112" si="159">C112</f>
        <v>200</v>
      </c>
      <c r="V112" s="122">
        <f t="shared" ref="V112" si="160">C112</f>
        <v>200</v>
      </c>
      <c r="W112" s="122">
        <f t="shared" ref="W112" si="161">C112</f>
        <v>200</v>
      </c>
      <c r="X112" s="122">
        <f t="shared" ref="X112" si="162">C112</f>
        <v>200</v>
      </c>
    </row>
    <row r="113" spans="1:24" s="118" customFormat="1" ht="27.6" customHeight="1" thickBot="1" x14ac:dyDescent="0.25">
      <c r="A113" s="155" t="s">
        <v>673</v>
      </c>
      <c r="B113" s="155"/>
      <c r="C113" s="156">
        <f>SUM(E113:X113)</f>
        <v>80682</v>
      </c>
      <c r="D113" s="107"/>
      <c r="E113" s="156">
        <f t="shared" ref="E113:X113" si="163">SUM(E109:E112)</f>
        <v>3884.1</v>
      </c>
      <c r="F113" s="156">
        <f t="shared" si="163"/>
        <v>3884.1</v>
      </c>
      <c r="G113" s="156">
        <f t="shared" si="163"/>
        <v>3884.1</v>
      </c>
      <c r="H113" s="156">
        <f t="shared" si="163"/>
        <v>3884.1</v>
      </c>
      <c r="I113" s="156">
        <f t="shared" si="163"/>
        <v>3884.1</v>
      </c>
      <c r="J113" s="156">
        <f t="shared" si="163"/>
        <v>4084.1</v>
      </c>
      <c r="K113" s="156">
        <f t="shared" si="163"/>
        <v>4084.1</v>
      </c>
      <c r="L113" s="156">
        <f t="shared" si="163"/>
        <v>4084.1</v>
      </c>
      <c r="M113" s="156">
        <f t="shared" si="163"/>
        <v>4084.1</v>
      </c>
      <c r="N113" s="156">
        <f t="shared" si="163"/>
        <v>4084.1</v>
      </c>
      <c r="O113" s="156">
        <f t="shared" si="163"/>
        <v>4084.1</v>
      </c>
      <c r="P113" s="156">
        <f t="shared" si="163"/>
        <v>4084.1</v>
      </c>
      <c r="Q113" s="156">
        <f t="shared" si="163"/>
        <v>4084.1</v>
      </c>
      <c r="R113" s="156">
        <f t="shared" si="163"/>
        <v>4084.1</v>
      </c>
      <c r="S113" s="156">
        <f t="shared" si="163"/>
        <v>4084.1</v>
      </c>
      <c r="T113" s="156">
        <f t="shared" si="163"/>
        <v>4084.1</v>
      </c>
      <c r="U113" s="156">
        <f t="shared" si="163"/>
        <v>4084.1</v>
      </c>
      <c r="V113" s="156">
        <f t="shared" si="163"/>
        <v>4084.1</v>
      </c>
      <c r="W113" s="156">
        <f t="shared" si="163"/>
        <v>4084.1</v>
      </c>
      <c r="X113" s="156">
        <f t="shared" si="163"/>
        <v>4084.1</v>
      </c>
    </row>
    <row r="114" spans="1:24" ht="36.75" thickBot="1" x14ac:dyDescent="0.25">
      <c r="A114" s="146" t="s">
        <v>674</v>
      </c>
      <c r="B114" s="146"/>
      <c r="C114" s="152"/>
      <c r="E114" s="97"/>
      <c r="F114" s="97"/>
      <c r="G114" s="97"/>
      <c r="H114" s="97"/>
      <c r="I114" s="97"/>
      <c r="J114" s="97"/>
      <c r="K114" s="97"/>
      <c r="L114" s="97"/>
      <c r="M114" s="97"/>
      <c r="N114" s="97"/>
      <c r="O114" s="97"/>
      <c r="P114" s="97"/>
      <c r="Q114" s="97"/>
      <c r="R114" s="97"/>
      <c r="S114" s="97"/>
      <c r="T114" s="97"/>
      <c r="U114" s="97"/>
      <c r="V114" s="97"/>
      <c r="W114" s="97"/>
      <c r="X114" s="97"/>
    </row>
    <row r="115" spans="1:24" x14ac:dyDescent="0.2">
      <c r="A115" s="122" t="s">
        <v>572</v>
      </c>
      <c r="B115" s="204" t="s">
        <v>323</v>
      </c>
      <c r="C115" s="131">
        <v>100</v>
      </c>
      <c r="E115" s="122">
        <f>C115</f>
        <v>100</v>
      </c>
      <c r="F115" s="122">
        <f t="shared" ref="F115:F119" si="164">C115</f>
        <v>100</v>
      </c>
      <c r="G115" s="122">
        <f t="shared" ref="G115:G119" si="165">C115</f>
        <v>100</v>
      </c>
      <c r="H115" s="122">
        <f t="shared" ref="H115:H119" si="166">C115</f>
        <v>100</v>
      </c>
      <c r="I115" s="122">
        <f t="shared" ref="I115:I119" si="167">C115</f>
        <v>100</v>
      </c>
      <c r="J115" s="122">
        <f t="shared" ref="J115:J120" si="168">C115</f>
        <v>100</v>
      </c>
      <c r="K115" s="122">
        <f t="shared" ref="K115:K120" si="169">C115</f>
        <v>100</v>
      </c>
      <c r="L115" s="122">
        <f t="shared" ref="L115:L120" si="170">C115</f>
        <v>100</v>
      </c>
      <c r="M115" s="122">
        <f t="shared" ref="M115:M120" si="171">C115</f>
        <v>100</v>
      </c>
      <c r="N115" s="122">
        <f t="shared" ref="N115:N120" si="172">C115</f>
        <v>100</v>
      </c>
      <c r="O115" s="122">
        <f t="shared" ref="O115:O120" si="173">C115</f>
        <v>100</v>
      </c>
      <c r="P115" s="122">
        <f t="shared" ref="P115:P120" si="174">C115</f>
        <v>100</v>
      </c>
      <c r="Q115" s="122">
        <f t="shared" ref="Q115:Q120" si="175">C115</f>
        <v>100</v>
      </c>
      <c r="R115" s="122">
        <f t="shared" ref="R115:R120" si="176">C115</f>
        <v>100</v>
      </c>
      <c r="S115" s="122">
        <f t="shared" ref="S115:S120" si="177">C115</f>
        <v>100</v>
      </c>
      <c r="T115" s="122">
        <f t="shared" ref="T115:T120" si="178">C115</f>
        <v>100</v>
      </c>
      <c r="U115" s="122">
        <f t="shared" ref="U115:U120" si="179">C115</f>
        <v>100</v>
      </c>
      <c r="V115" s="122">
        <f t="shared" ref="V115:V120" si="180">C115</f>
        <v>100</v>
      </c>
      <c r="W115" s="122">
        <f t="shared" ref="W115:W120" si="181">C115</f>
        <v>100</v>
      </c>
      <c r="X115" s="122">
        <f t="shared" ref="X115:X120" si="182">C115</f>
        <v>100</v>
      </c>
    </row>
    <row r="116" spans="1:24" x14ac:dyDescent="0.2">
      <c r="A116" s="122" t="s">
        <v>573</v>
      </c>
      <c r="B116" s="204" t="s">
        <v>324</v>
      </c>
      <c r="C116" s="132">
        <v>100</v>
      </c>
      <c r="E116" s="122">
        <f t="shared" ref="E116:E119" si="183">C116</f>
        <v>100</v>
      </c>
      <c r="F116" s="122">
        <f t="shared" si="164"/>
        <v>100</v>
      </c>
      <c r="G116" s="122">
        <f t="shared" si="165"/>
        <v>100</v>
      </c>
      <c r="H116" s="122">
        <f t="shared" si="166"/>
        <v>100</v>
      </c>
      <c r="I116" s="122">
        <f t="shared" si="167"/>
        <v>100</v>
      </c>
      <c r="J116" s="122">
        <f t="shared" si="168"/>
        <v>100</v>
      </c>
      <c r="K116" s="122">
        <f t="shared" si="169"/>
        <v>100</v>
      </c>
      <c r="L116" s="122">
        <f t="shared" si="170"/>
        <v>100</v>
      </c>
      <c r="M116" s="122">
        <f t="shared" si="171"/>
        <v>100</v>
      </c>
      <c r="N116" s="122">
        <f t="shared" si="172"/>
        <v>100</v>
      </c>
      <c r="O116" s="122">
        <f t="shared" si="173"/>
        <v>100</v>
      </c>
      <c r="P116" s="122">
        <f t="shared" si="174"/>
        <v>100</v>
      </c>
      <c r="Q116" s="122">
        <f t="shared" si="175"/>
        <v>100</v>
      </c>
      <c r="R116" s="122">
        <f t="shared" si="176"/>
        <v>100</v>
      </c>
      <c r="S116" s="122">
        <f t="shared" si="177"/>
        <v>100</v>
      </c>
      <c r="T116" s="122">
        <f t="shared" si="178"/>
        <v>100</v>
      </c>
      <c r="U116" s="122">
        <f t="shared" si="179"/>
        <v>100</v>
      </c>
      <c r="V116" s="122">
        <f t="shared" si="180"/>
        <v>100</v>
      </c>
      <c r="W116" s="122">
        <f t="shared" si="181"/>
        <v>100</v>
      </c>
      <c r="X116" s="122">
        <f t="shared" si="182"/>
        <v>100</v>
      </c>
    </row>
    <row r="117" spans="1:24" ht="24" x14ac:dyDescent="0.2">
      <c r="A117" s="122" t="s">
        <v>574</v>
      </c>
      <c r="B117" s="204" t="s">
        <v>327</v>
      </c>
      <c r="C117" s="132">
        <f>C23*30%</f>
        <v>12</v>
      </c>
      <c r="E117" s="122">
        <f t="shared" si="183"/>
        <v>12</v>
      </c>
      <c r="F117" s="122">
        <f t="shared" si="164"/>
        <v>12</v>
      </c>
      <c r="G117" s="122">
        <f t="shared" si="165"/>
        <v>12</v>
      </c>
      <c r="H117" s="122">
        <f t="shared" si="166"/>
        <v>12</v>
      </c>
      <c r="I117" s="122">
        <f t="shared" si="167"/>
        <v>12</v>
      </c>
      <c r="J117" s="122">
        <f t="shared" si="168"/>
        <v>12</v>
      </c>
      <c r="K117" s="122">
        <f t="shared" si="169"/>
        <v>12</v>
      </c>
      <c r="L117" s="122">
        <f t="shared" si="170"/>
        <v>12</v>
      </c>
      <c r="M117" s="122">
        <f t="shared" si="171"/>
        <v>12</v>
      </c>
      <c r="N117" s="122">
        <f t="shared" si="172"/>
        <v>12</v>
      </c>
      <c r="O117" s="122">
        <f t="shared" si="173"/>
        <v>12</v>
      </c>
      <c r="P117" s="122">
        <f t="shared" si="174"/>
        <v>12</v>
      </c>
      <c r="Q117" s="122">
        <f t="shared" si="175"/>
        <v>12</v>
      </c>
      <c r="R117" s="122">
        <f t="shared" si="176"/>
        <v>12</v>
      </c>
      <c r="S117" s="122">
        <f t="shared" si="177"/>
        <v>12</v>
      </c>
      <c r="T117" s="122">
        <f t="shared" si="178"/>
        <v>12</v>
      </c>
      <c r="U117" s="122">
        <f t="shared" si="179"/>
        <v>12</v>
      </c>
      <c r="V117" s="122">
        <f t="shared" si="180"/>
        <v>12</v>
      </c>
      <c r="W117" s="122">
        <f t="shared" si="181"/>
        <v>12</v>
      </c>
      <c r="X117" s="122">
        <f t="shared" si="182"/>
        <v>12</v>
      </c>
    </row>
    <row r="118" spans="1:24" x14ac:dyDescent="0.2">
      <c r="A118" s="122" t="s">
        <v>575</v>
      </c>
      <c r="B118" s="204" t="s">
        <v>328</v>
      </c>
      <c r="C118" s="132">
        <v>200</v>
      </c>
      <c r="E118" s="122">
        <f t="shared" si="183"/>
        <v>200</v>
      </c>
      <c r="F118" s="122">
        <f t="shared" si="164"/>
        <v>200</v>
      </c>
      <c r="G118" s="122">
        <f t="shared" si="165"/>
        <v>200</v>
      </c>
      <c r="H118" s="122">
        <f t="shared" si="166"/>
        <v>200</v>
      </c>
      <c r="I118" s="122">
        <f t="shared" si="167"/>
        <v>200</v>
      </c>
      <c r="J118" s="122">
        <f t="shared" si="168"/>
        <v>200</v>
      </c>
      <c r="K118" s="122">
        <f t="shared" si="169"/>
        <v>200</v>
      </c>
      <c r="L118" s="122">
        <f t="shared" si="170"/>
        <v>200</v>
      </c>
      <c r="M118" s="122">
        <f t="shared" si="171"/>
        <v>200</v>
      </c>
      <c r="N118" s="122">
        <f t="shared" si="172"/>
        <v>200</v>
      </c>
      <c r="O118" s="122">
        <f t="shared" si="173"/>
        <v>200</v>
      </c>
      <c r="P118" s="122">
        <f t="shared" si="174"/>
        <v>200</v>
      </c>
      <c r="Q118" s="122">
        <f t="shared" si="175"/>
        <v>200</v>
      </c>
      <c r="R118" s="122">
        <f t="shared" si="176"/>
        <v>200</v>
      </c>
      <c r="S118" s="122">
        <f t="shared" si="177"/>
        <v>200</v>
      </c>
      <c r="T118" s="122">
        <f t="shared" si="178"/>
        <v>200</v>
      </c>
      <c r="U118" s="122">
        <f t="shared" si="179"/>
        <v>200</v>
      </c>
      <c r="V118" s="122">
        <f t="shared" si="180"/>
        <v>200</v>
      </c>
      <c r="W118" s="122">
        <f t="shared" si="181"/>
        <v>200</v>
      </c>
      <c r="X118" s="122">
        <f t="shared" si="182"/>
        <v>200</v>
      </c>
    </row>
    <row r="119" spans="1:24" ht="12.75" thickBot="1" x14ac:dyDescent="0.25">
      <c r="A119" s="122" t="s">
        <v>595</v>
      </c>
      <c r="B119" s="204" t="s">
        <v>329</v>
      </c>
      <c r="C119" s="132">
        <f>C25*30%</f>
        <v>12</v>
      </c>
      <c r="E119" s="122">
        <f t="shared" si="183"/>
        <v>12</v>
      </c>
      <c r="F119" s="122">
        <f t="shared" si="164"/>
        <v>12</v>
      </c>
      <c r="G119" s="122">
        <f t="shared" si="165"/>
        <v>12</v>
      </c>
      <c r="H119" s="122">
        <f t="shared" si="166"/>
        <v>12</v>
      </c>
      <c r="I119" s="122">
        <f t="shared" si="167"/>
        <v>12</v>
      </c>
      <c r="J119" s="122">
        <f t="shared" si="168"/>
        <v>12</v>
      </c>
      <c r="K119" s="122">
        <f t="shared" si="169"/>
        <v>12</v>
      </c>
      <c r="L119" s="122">
        <f t="shared" si="170"/>
        <v>12</v>
      </c>
      <c r="M119" s="122">
        <f t="shared" si="171"/>
        <v>12</v>
      </c>
      <c r="N119" s="122">
        <f t="shared" si="172"/>
        <v>12</v>
      </c>
      <c r="O119" s="122">
        <f t="shared" si="173"/>
        <v>12</v>
      </c>
      <c r="P119" s="122">
        <f t="shared" si="174"/>
        <v>12</v>
      </c>
      <c r="Q119" s="122">
        <f t="shared" si="175"/>
        <v>12</v>
      </c>
      <c r="R119" s="122">
        <f t="shared" si="176"/>
        <v>12</v>
      </c>
      <c r="S119" s="122">
        <f t="shared" si="177"/>
        <v>12</v>
      </c>
      <c r="T119" s="122">
        <f t="shared" si="178"/>
        <v>12</v>
      </c>
      <c r="U119" s="122">
        <f t="shared" si="179"/>
        <v>12</v>
      </c>
      <c r="V119" s="122">
        <f t="shared" si="180"/>
        <v>12</v>
      </c>
      <c r="W119" s="122">
        <f t="shared" si="181"/>
        <v>12</v>
      </c>
      <c r="X119" s="122">
        <f t="shared" si="182"/>
        <v>12</v>
      </c>
    </row>
    <row r="120" spans="1:24" ht="24.75" thickBot="1" x14ac:dyDescent="0.25">
      <c r="A120" s="122" t="s">
        <v>660</v>
      </c>
      <c r="B120" s="204" t="s">
        <v>330</v>
      </c>
      <c r="C120" s="131">
        <v>394</v>
      </c>
      <c r="E120" s="122">
        <v>0</v>
      </c>
      <c r="F120" s="122">
        <v>0</v>
      </c>
      <c r="G120" s="122">
        <v>0</v>
      </c>
      <c r="H120" s="122">
        <v>0</v>
      </c>
      <c r="I120" s="122">
        <v>0</v>
      </c>
      <c r="J120" s="122">
        <f t="shared" si="168"/>
        <v>394</v>
      </c>
      <c r="K120" s="122">
        <f t="shared" si="169"/>
        <v>394</v>
      </c>
      <c r="L120" s="122">
        <f t="shared" si="170"/>
        <v>394</v>
      </c>
      <c r="M120" s="122">
        <f t="shared" si="171"/>
        <v>394</v>
      </c>
      <c r="N120" s="122">
        <f t="shared" si="172"/>
        <v>394</v>
      </c>
      <c r="O120" s="122">
        <f t="shared" si="173"/>
        <v>394</v>
      </c>
      <c r="P120" s="122">
        <f t="shared" si="174"/>
        <v>394</v>
      </c>
      <c r="Q120" s="122">
        <f t="shared" si="175"/>
        <v>394</v>
      </c>
      <c r="R120" s="122">
        <f t="shared" si="176"/>
        <v>394</v>
      </c>
      <c r="S120" s="122">
        <f t="shared" si="177"/>
        <v>394</v>
      </c>
      <c r="T120" s="122">
        <f t="shared" si="178"/>
        <v>394</v>
      </c>
      <c r="U120" s="122">
        <f t="shared" si="179"/>
        <v>394</v>
      </c>
      <c r="V120" s="122">
        <f t="shared" si="180"/>
        <v>394</v>
      </c>
      <c r="W120" s="122">
        <f t="shared" si="181"/>
        <v>394</v>
      </c>
      <c r="X120" s="122">
        <f t="shared" si="182"/>
        <v>394</v>
      </c>
    </row>
    <row r="121" spans="1:24" ht="24.75" thickBot="1" x14ac:dyDescent="0.25">
      <c r="A121" s="150" t="s">
        <v>675</v>
      </c>
      <c r="B121" s="208"/>
      <c r="C121" s="151">
        <f t="shared" ref="C121" si="184">SUM(E121:X121)</f>
        <v>14390</v>
      </c>
      <c r="E121" s="149">
        <f t="shared" ref="E121:X121" si="185">SUM(E115:E120)</f>
        <v>424</v>
      </c>
      <c r="F121" s="149">
        <f t="shared" si="185"/>
        <v>424</v>
      </c>
      <c r="G121" s="149">
        <f t="shared" si="185"/>
        <v>424</v>
      </c>
      <c r="H121" s="149">
        <f t="shared" si="185"/>
        <v>424</v>
      </c>
      <c r="I121" s="149">
        <f t="shared" si="185"/>
        <v>424</v>
      </c>
      <c r="J121" s="149">
        <f t="shared" si="185"/>
        <v>818</v>
      </c>
      <c r="K121" s="149">
        <f t="shared" si="185"/>
        <v>818</v>
      </c>
      <c r="L121" s="149">
        <f t="shared" si="185"/>
        <v>818</v>
      </c>
      <c r="M121" s="149">
        <f t="shared" si="185"/>
        <v>818</v>
      </c>
      <c r="N121" s="149">
        <f t="shared" si="185"/>
        <v>818</v>
      </c>
      <c r="O121" s="149">
        <f t="shared" si="185"/>
        <v>818</v>
      </c>
      <c r="P121" s="149">
        <f t="shared" si="185"/>
        <v>818</v>
      </c>
      <c r="Q121" s="149">
        <f t="shared" si="185"/>
        <v>818</v>
      </c>
      <c r="R121" s="149">
        <f t="shared" si="185"/>
        <v>818</v>
      </c>
      <c r="S121" s="149">
        <f t="shared" si="185"/>
        <v>818</v>
      </c>
      <c r="T121" s="149">
        <f t="shared" si="185"/>
        <v>818</v>
      </c>
      <c r="U121" s="149">
        <f t="shared" si="185"/>
        <v>818</v>
      </c>
      <c r="V121" s="149">
        <f t="shared" si="185"/>
        <v>818</v>
      </c>
      <c r="W121" s="149">
        <f t="shared" si="185"/>
        <v>818</v>
      </c>
      <c r="X121" s="149">
        <f t="shared" si="185"/>
        <v>818</v>
      </c>
    </row>
    <row r="122" spans="1:24" ht="13.5" customHeight="1" x14ac:dyDescent="0.2">
      <c r="A122" s="153" t="s">
        <v>241</v>
      </c>
      <c r="B122" s="153"/>
      <c r="C122" s="152"/>
      <c r="E122" s="97"/>
      <c r="F122" s="97"/>
      <c r="G122" s="97"/>
      <c r="H122" s="97"/>
      <c r="I122" s="97"/>
      <c r="J122" s="97"/>
      <c r="K122" s="97"/>
      <c r="L122" s="97"/>
      <c r="M122" s="97"/>
      <c r="N122" s="97"/>
      <c r="O122" s="97"/>
      <c r="P122" s="97"/>
      <c r="Q122" s="97"/>
      <c r="R122" s="97"/>
      <c r="S122" s="97"/>
      <c r="T122" s="97"/>
      <c r="U122" s="97"/>
      <c r="V122" s="97"/>
      <c r="W122" s="97"/>
      <c r="X122" s="97"/>
    </row>
    <row r="123" spans="1:24" x14ac:dyDescent="0.2">
      <c r="A123" s="122" t="s">
        <v>242</v>
      </c>
      <c r="B123" s="122"/>
      <c r="C123" s="122">
        <v>0</v>
      </c>
      <c r="E123" s="122">
        <v>0</v>
      </c>
      <c r="F123" s="122"/>
      <c r="G123" s="122"/>
      <c r="H123" s="122"/>
      <c r="I123" s="122"/>
      <c r="J123" s="122"/>
      <c r="K123" s="122"/>
      <c r="L123" s="122"/>
      <c r="M123" s="122"/>
      <c r="N123" s="122"/>
      <c r="O123" s="122"/>
      <c r="P123" s="122"/>
      <c r="Q123" s="122"/>
      <c r="R123" s="122"/>
      <c r="S123" s="122"/>
      <c r="T123" s="122"/>
      <c r="U123" s="122"/>
      <c r="V123" s="122"/>
      <c r="W123" s="122"/>
      <c r="X123" s="122"/>
    </row>
    <row r="124" spans="1:24" ht="24.75" thickBot="1" x14ac:dyDescent="0.25">
      <c r="A124" s="154" t="s">
        <v>662</v>
      </c>
      <c r="B124" s="154"/>
      <c r="C124" s="147">
        <f>SUM(E124:X124)</f>
        <v>0</v>
      </c>
      <c r="E124" s="148">
        <f t="shared" ref="E124:X124" si="186">E123</f>
        <v>0</v>
      </c>
      <c r="F124" s="148">
        <f t="shared" si="186"/>
        <v>0</v>
      </c>
      <c r="G124" s="148">
        <f t="shared" si="186"/>
        <v>0</v>
      </c>
      <c r="H124" s="148">
        <f t="shared" si="186"/>
        <v>0</v>
      </c>
      <c r="I124" s="148">
        <f t="shared" si="186"/>
        <v>0</v>
      </c>
      <c r="J124" s="148">
        <f t="shared" si="186"/>
        <v>0</v>
      </c>
      <c r="K124" s="148">
        <f t="shared" si="186"/>
        <v>0</v>
      </c>
      <c r="L124" s="148">
        <f t="shared" si="186"/>
        <v>0</v>
      </c>
      <c r="M124" s="148">
        <f t="shared" si="186"/>
        <v>0</v>
      </c>
      <c r="N124" s="148">
        <f t="shared" si="186"/>
        <v>0</v>
      </c>
      <c r="O124" s="148">
        <f t="shared" si="186"/>
        <v>0</v>
      </c>
      <c r="P124" s="148">
        <f t="shared" si="186"/>
        <v>0</v>
      </c>
      <c r="Q124" s="148">
        <f t="shared" si="186"/>
        <v>0</v>
      </c>
      <c r="R124" s="148">
        <f t="shared" si="186"/>
        <v>0</v>
      </c>
      <c r="S124" s="148">
        <f t="shared" si="186"/>
        <v>0</v>
      </c>
      <c r="T124" s="148">
        <f t="shared" si="186"/>
        <v>0</v>
      </c>
      <c r="U124" s="148">
        <f t="shared" si="186"/>
        <v>0</v>
      </c>
      <c r="V124" s="148">
        <f t="shared" si="186"/>
        <v>0</v>
      </c>
      <c r="W124" s="148">
        <f t="shared" si="186"/>
        <v>0</v>
      </c>
      <c r="X124" s="148">
        <f t="shared" si="186"/>
        <v>0</v>
      </c>
    </row>
    <row r="125" spans="1:24" ht="24.75" thickBot="1" x14ac:dyDescent="0.25">
      <c r="A125" s="142" t="s">
        <v>676</v>
      </c>
      <c r="B125" s="142"/>
      <c r="C125" s="144">
        <f>SUM(E125:X125)</f>
        <v>237612.00000000009</v>
      </c>
      <c r="E125" s="143">
        <f t="shared" ref="E125:X125" si="187">(E19+E26+E29)+(E113+E121+E124)</f>
        <v>11435.1</v>
      </c>
      <c r="F125" s="143">
        <f t="shared" si="187"/>
        <v>11435.1</v>
      </c>
      <c r="G125" s="143">
        <f t="shared" si="187"/>
        <v>11435.1</v>
      </c>
      <c r="H125" s="143">
        <f t="shared" si="187"/>
        <v>11435.1</v>
      </c>
      <c r="I125" s="143">
        <f t="shared" si="187"/>
        <v>11435.1</v>
      </c>
      <c r="J125" s="143">
        <f t="shared" si="187"/>
        <v>12029.1</v>
      </c>
      <c r="K125" s="143">
        <f t="shared" si="187"/>
        <v>12029.1</v>
      </c>
      <c r="L125" s="143">
        <f t="shared" si="187"/>
        <v>12029.1</v>
      </c>
      <c r="M125" s="143">
        <f t="shared" si="187"/>
        <v>12029.1</v>
      </c>
      <c r="N125" s="143">
        <f t="shared" si="187"/>
        <v>12029.1</v>
      </c>
      <c r="O125" s="143">
        <f t="shared" si="187"/>
        <v>12029.1</v>
      </c>
      <c r="P125" s="143">
        <f t="shared" si="187"/>
        <v>12029.1</v>
      </c>
      <c r="Q125" s="143">
        <f t="shared" si="187"/>
        <v>12029.1</v>
      </c>
      <c r="R125" s="143">
        <f t="shared" si="187"/>
        <v>12029.1</v>
      </c>
      <c r="S125" s="143">
        <f t="shared" si="187"/>
        <v>12029.1</v>
      </c>
      <c r="T125" s="143">
        <f t="shared" si="187"/>
        <v>12029.1</v>
      </c>
      <c r="U125" s="143">
        <f t="shared" si="187"/>
        <v>12029.1</v>
      </c>
      <c r="V125" s="143">
        <f t="shared" si="187"/>
        <v>12029.1</v>
      </c>
      <c r="W125" s="143">
        <f t="shared" si="187"/>
        <v>12029.1</v>
      </c>
      <c r="X125" s="143">
        <f t="shared" si="187"/>
        <v>12029.1</v>
      </c>
    </row>
    <row r="126" spans="1:24" s="226" customFormat="1" ht="12.75" x14ac:dyDescent="0.2">
      <c r="C126" s="227" t="s">
        <v>245</v>
      </c>
      <c r="E126" s="228">
        <f>100%*$C9</f>
        <v>3440.4</v>
      </c>
      <c r="F126" s="228">
        <f>80%*$C9</f>
        <v>2752.32</v>
      </c>
      <c r="G126" s="228">
        <f>40%*$C9</f>
        <v>1376.16</v>
      </c>
      <c r="H126" s="228">
        <f>20%*$C9</f>
        <v>688.08</v>
      </c>
      <c r="I126" s="228">
        <f t="shared" ref="I126:X126" si="188">0%*$C9</f>
        <v>0</v>
      </c>
      <c r="J126" s="228">
        <f t="shared" si="188"/>
        <v>0</v>
      </c>
      <c r="K126" s="228">
        <f t="shared" si="188"/>
        <v>0</v>
      </c>
      <c r="L126" s="228">
        <f t="shared" si="188"/>
        <v>0</v>
      </c>
      <c r="M126" s="228">
        <f t="shared" si="188"/>
        <v>0</v>
      </c>
      <c r="N126" s="228">
        <f t="shared" si="188"/>
        <v>0</v>
      </c>
      <c r="O126" s="228">
        <f t="shared" si="188"/>
        <v>0</v>
      </c>
      <c r="P126" s="228">
        <f t="shared" si="188"/>
        <v>0</v>
      </c>
      <c r="Q126" s="228">
        <f t="shared" si="188"/>
        <v>0</v>
      </c>
      <c r="R126" s="228">
        <f t="shared" si="188"/>
        <v>0</v>
      </c>
      <c r="S126" s="228">
        <f t="shared" si="188"/>
        <v>0</v>
      </c>
      <c r="T126" s="228">
        <f t="shared" si="188"/>
        <v>0</v>
      </c>
      <c r="U126" s="228">
        <f t="shared" si="188"/>
        <v>0</v>
      </c>
      <c r="V126" s="228">
        <f t="shared" si="188"/>
        <v>0</v>
      </c>
      <c r="W126" s="228">
        <f t="shared" si="188"/>
        <v>0</v>
      </c>
      <c r="X126" s="228">
        <f t="shared" si="188"/>
        <v>0</v>
      </c>
    </row>
    <row r="127" spans="1:24" s="97" customFormat="1" ht="13.5" thickBot="1" x14ac:dyDescent="0.25">
      <c r="C127" s="227" t="s">
        <v>293</v>
      </c>
      <c r="E127" s="228">
        <f>0%*$C9</f>
        <v>0</v>
      </c>
      <c r="F127" s="228">
        <f>20%*$C9</f>
        <v>688.08</v>
      </c>
      <c r="G127" s="228">
        <f>60%*$C9</f>
        <v>2064.2399999999998</v>
      </c>
      <c r="H127" s="228">
        <f>80%*$C9</f>
        <v>2752.32</v>
      </c>
      <c r="I127" s="228">
        <f t="shared" ref="I127:X127" si="189">100%*$C9</f>
        <v>3440.4</v>
      </c>
      <c r="J127" s="228">
        <f t="shared" si="189"/>
        <v>3440.4</v>
      </c>
      <c r="K127" s="228">
        <f t="shared" si="189"/>
        <v>3440.4</v>
      </c>
      <c r="L127" s="228">
        <f t="shared" si="189"/>
        <v>3440.4</v>
      </c>
      <c r="M127" s="228">
        <f t="shared" si="189"/>
        <v>3440.4</v>
      </c>
      <c r="N127" s="228">
        <f t="shared" si="189"/>
        <v>3440.4</v>
      </c>
      <c r="O127" s="228">
        <f t="shared" si="189"/>
        <v>3440.4</v>
      </c>
      <c r="P127" s="228">
        <f t="shared" si="189"/>
        <v>3440.4</v>
      </c>
      <c r="Q127" s="228">
        <f t="shared" si="189"/>
        <v>3440.4</v>
      </c>
      <c r="R127" s="228">
        <f t="shared" si="189"/>
        <v>3440.4</v>
      </c>
      <c r="S127" s="228">
        <f t="shared" si="189"/>
        <v>3440.4</v>
      </c>
      <c r="T127" s="228">
        <f t="shared" si="189"/>
        <v>3440.4</v>
      </c>
      <c r="U127" s="228">
        <f t="shared" si="189"/>
        <v>3440.4</v>
      </c>
      <c r="V127" s="228">
        <f t="shared" si="189"/>
        <v>3440.4</v>
      </c>
      <c r="W127" s="228">
        <f t="shared" si="189"/>
        <v>3440.4</v>
      </c>
      <c r="X127" s="228">
        <f t="shared" si="189"/>
        <v>3440.4</v>
      </c>
    </row>
    <row r="128" spans="1:24" ht="12" customHeight="1" thickBot="1" x14ac:dyDescent="0.25">
      <c r="A128" s="142" t="s">
        <v>677</v>
      </c>
      <c r="B128" s="142"/>
      <c r="C128" s="144">
        <f>SUM(E128:X128)</f>
        <v>781908515.42399979</v>
      </c>
      <c r="E128" s="289">
        <f>(E30*E126)+(E125*E127)</f>
        <v>24519730.800000001</v>
      </c>
      <c r="F128" s="289">
        <f t="shared" ref="F128:X128" si="190">(F30*F126)+(F125*F127)</f>
        <v>27484048.248000003</v>
      </c>
      <c r="G128" s="289">
        <f t="shared" si="190"/>
        <v>33412683.143999998</v>
      </c>
      <c r="H128" s="289">
        <f t="shared" si="190"/>
        <v>36377000.592000008</v>
      </c>
      <c r="I128" s="289">
        <f t="shared" si="190"/>
        <v>39341318.039999999</v>
      </c>
      <c r="J128" s="289">
        <f t="shared" si="190"/>
        <v>41384915.640000001</v>
      </c>
      <c r="K128" s="289">
        <f t="shared" si="190"/>
        <v>41384915.640000001</v>
      </c>
      <c r="L128" s="289">
        <f t="shared" si="190"/>
        <v>41384915.640000001</v>
      </c>
      <c r="M128" s="289">
        <f t="shared" si="190"/>
        <v>41384915.640000001</v>
      </c>
      <c r="N128" s="289">
        <f t="shared" si="190"/>
        <v>41384915.640000001</v>
      </c>
      <c r="O128" s="289">
        <f t="shared" si="190"/>
        <v>41384915.640000001</v>
      </c>
      <c r="P128" s="289">
        <f t="shared" si="190"/>
        <v>41384915.640000001</v>
      </c>
      <c r="Q128" s="289">
        <f t="shared" si="190"/>
        <v>41384915.640000001</v>
      </c>
      <c r="R128" s="289">
        <f t="shared" si="190"/>
        <v>41384915.640000001</v>
      </c>
      <c r="S128" s="289">
        <f t="shared" si="190"/>
        <v>41384915.640000001</v>
      </c>
      <c r="T128" s="289">
        <f t="shared" si="190"/>
        <v>41384915.640000001</v>
      </c>
      <c r="U128" s="289">
        <f t="shared" si="190"/>
        <v>41384915.640000001</v>
      </c>
      <c r="V128" s="289">
        <f t="shared" si="190"/>
        <v>41384915.640000001</v>
      </c>
      <c r="W128" s="289">
        <f t="shared" si="190"/>
        <v>41384915.640000001</v>
      </c>
      <c r="X128" s="289">
        <f t="shared" si="190"/>
        <v>41384915.640000001</v>
      </c>
    </row>
    <row r="129" spans="1:24" x14ac:dyDescent="0.2">
      <c r="J129" s="307">
        <f>J125-J30</f>
        <v>4902.1000000000004</v>
      </c>
    </row>
    <row r="131" spans="1:24" ht="25.5" x14ac:dyDescent="0.2">
      <c r="A131" s="140" t="s">
        <v>678</v>
      </c>
      <c r="B131" s="140"/>
      <c r="D131" s="98"/>
    </row>
    <row r="132" spans="1:24" x14ac:dyDescent="0.2">
      <c r="A132" s="123" t="s">
        <v>248</v>
      </c>
      <c r="B132" s="204" t="s">
        <v>335</v>
      </c>
      <c r="C132" s="134">
        <v>0</v>
      </c>
    </row>
    <row r="133" spans="1:24" x14ac:dyDescent="0.2">
      <c r="A133" s="123" t="s">
        <v>582</v>
      </c>
      <c r="B133" s="204" t="s">
        <v>288</v>
      </c>
      <c r="C133" s="211">
        <f>C36+(C36*30%)</f>
        <v>2600</v>
      </c>
      <c r="E133" s="194">
        <f>C133*60%</f>
        <v>1560</v>
      </c>
      <c r="F133" s="194">
        <f>C133*70%</f>
        <v>1819.9999999999998</v>
      </c>
      <c r="G133" s="194">
        <f>C133*90%</f>
        <v>2340</v>
      </c>
      <c r="H133" s="194">
        <f>$C133</f>
        <v>2600</v>
      </c>
      <c r="I133" s="194">
        <f>H133*(1-C132)</f>
        <v>2600</v>
      </c>
      <c r="J133" s="194">
        <f>I133*(1-C132)</f>
        <v>2600</v>
      </c>
      <c r="K133" s="194">
        <f>J133*(1-C132)</f>
        <v>2600</v>
      </c>
      <c r="L133" s="194">
        <f>K133*(1-C132)</f>
        <v>2600</v>
      </c>
      <c r="M133" s="194">
        <f>L133*(1-C132)</f>
        <v>2600</v>
      </c>
      <c r="N133" s="194">
        <f>M133*(1-C132)</f>
        <v>2600</v>
      </c>
      <c r="O133" s="194">
        <f>N133*(1-C132)</f>
        <v>2600</v>
      </c>
      <c r="P133" s="194">
        <f>O133*(1-C132)</f>
        <v>2600</v>
      </c>
      <c r="Q133" s="194">
        <f>P133*(1-C132)</f>
        <v>2600</v>
      </c>
      <c r="R133" s="194">
        <f>Q133*(1-C132)</f>
        <v>2600</v>
      </c>
      <c r="S133" s="194">
        <f>R133*(1-C132)</f>
        <v>2600</v>
      </c>
      <c r="T133" s="194">
        <f>S133*(1-C132)</f>
        <v>2600</v>
      </c>
      <c r="U133" s="194">
        <f>T133*(1-C132)</f>
        <v>2600</v>
      </c>
      <c r="V133" s="194">
        <f>U133*(1-C132)</f>
        <v>2600</v>
      </c>
      <c r="W133" s="194">
        <f>V133*(1-C132)</f>
        <v>2600</v>
      </c>
      <c r="X133" s="194">
        <f>W133*(1-C132)</f>
        <v>2600</v>
      </c>
    </row>
    <row r="134" spans="1:24" ht="12.75" thickBot="1" x14ac:dyDescent="0.25">
      <c r="A134" s="123" t="s">
        <v>583</v>
      </c>
      <c r="B134" s="204" t="s">
        <v>338</v>
      </c>
      <c r="C134" s="200">
        <v>20</v>
      </c>
      <c r="E134" s="122">
        <f>C134</f>
        <v>20</v>
      </c>
      <c r="F134" s="122">
        <f t="shared" ref="F134" si="191">C134</f>
        <v>20</v>
      </c>
      <c r="G134" s="122">
        <f t="shared" ref="G134" si="192">C134</f>
        <v>20</v>
      </c>
      <c r="H134" s="122">
        <f t="shared" ref="H134" si="193">C134</f>
        <v>20</v>
      </c>
      <c r="I134" s="122">
        <f t="shared" ref="I134" si="194">C134</f>
        <v>20</v>
      </c>
      <c r="J134" s="122">
        <f t="shared" ref="J134" si="195">C134</f>
        <v>20</v>
      </c>
      <c r="K134" s="122">
        <f t="shared" ref="K134" si="196">C134</f>
        <v>20</v>
      </c>
      <c r="L134" s="122">
        <f t="shared" ref="L134" si="197">C134</f>
        <v>20</v>
      </c>
      <c r="M134" s="122">
        <f t="shared" ref="M134" si="198">C134</f>
        <v>20</v>
      </c>
      <c r="N134" s="122">
        <f t="shared" ref="N134" si="199">C134</f>
        <v>20</v>
      </c>
      <c r="O134" s="122">
        <f t="shared" ref="O134" si="200">C134</f>
        <v>20</v>
      </c>
      <c r="P134" s="122">
        <f t="shared" ref="P134" si="201">C134</f>
        <v>20</v>
      </c>
      <c r="Q134" s="122">
        <f t="shared" ref="Q134" si="202">C134</f>
        <v>20</v>
      </c>
      <c r="R134" s="122">
        <f t="shared" ref="R134" si="203">C134</f>
        <v>20</v>
      </c>
      <c r="S134" s="122">
        <f t="shared" ref="S134" si="204">C134</f>
        <v>20</v>
      </c>
      <c r="T134" s="122">
        <f t="shared" ref="T134" si="205">C134</f>
        <v>20</v>
      </c>
      <c r="U134" s="122">
        <f t="shared" ref="U134" si="206">C134</f>
        <v>20</v>
      </c>
      <c r="V134" s="122">
        <f t="shared" ref="V134" si="207">C134</f>
        <v>20</v>
      </c>
      <c r="W134" s="122">
        <f t="shared" ref="W134" si="208">C134</f>
        <v>20</v>
      </c>
      <c r="X134" s="122">
        <f t="shared" ref="X134" si="209">C134</f>
        <v>20</v>
      </c>
    </row>
    <row r="135" spans="1:24" ht="12.75" thickBot="1" x14ac:dyDescent="0.25">
      <c r="A135" s="142" t="s">
        <v>666</v>
      </c>
      <c r="B135" s="209"/>
      <c r="C135" s="144">
        <f>SUM(E135:X135)</f>
        <v>998400</v>
      </c>
      <c r="E135" s="236">
        <f>(E133*E134)</f>
        <v>31200</v>
      </c>
      <c r="F135" s="236">
        <f t="shared" ref="F135:X135" si="210">(F133*F134)</f>
        <v>36399.999999999993</v>
      </c>
      <c r="G135" s="236">
        <f t="shared" si="210"/>
        <v>46800</v>
      </c>
      <c r="H135" s="236">
        <f t="shared" si="210"/>
        <v>52000</v>
      </c>
      <c r="I135" s="236">
        <f t="shared" si="210"/>
        <v>52000</v>
      </c>
      <c r="J135" s="236">
        <f t="shared" si="210"/>
        <v>52000</v>
      </c>
      <c r="K135" s="236">
        <f t="shared" si="210"/>
        <v>52000</v>
      </c>
      <c r="L135" s="236">
        <f t="shared" si="210"/>
        <v>52000</v>
      </c>
      <c r="M135" s="236">
        <f t="shared" si="210"/>
        <v>52000</v>
      </c>
      <c r="N135" s="236">
        <f t="shared" si="210"/>
        <v>52000</v>
      </c>
      <c r="O135" s="236">
        <f t="shared" si="210"/>
        <v>52000</v>
      </c>
      <c r="P135" s="236">
        <f t="shared" si="210"/>
        <v>52000</v>
      </c>
      <c r="Q135" s="236">
        <f t="shared" si="210"/>
        <v>52000</v>
      </c>
      <c r="R135" s="236">
        <f t="shared" si="210"/>
        <v>52000</v>
      </c>
      <c r="S135" s="236">
        <f t="shared" si="210"/>
        <v>52000</v>
      </c>
      <c r="T135" s="236">
        <f t="shared" si="210"/>
        <v>52000</v>
      </c>
      <c r="U135" s="236">
        <f t="shared" si="210"/>
        <v>52000</v>
      </c>
      <c r="V135" s="236">
        <f t="shared" si="210"/>
        <v>52000</v>
      </c>
      <c r="W135" s="236">
        <f t="shared" si="210"/>
        <v>52000</v>
      </c>
      <c r="X135" s="236">
        <f t="shared" si="210"/>
        <v>52000</v>
      </c>
    </row>
    <row r="136" spans="1:24" s="226" customFormat="1" ht="12.75" x14ac:dyDescent="0.2">
      <c r="C136" s="227" t="s">
        <v>245</v>
      </c>
      <c r="E136" s="228">
        <f>100%*$C9</f>
        <v>3440.4</v>
      </c>
      <c r="F136" s="228">
        <f>80%*$C9</f>
        <v>2752.32</v>
      </c>
      <c r="G136" s="228">
        <f>40%*$C9</f>
        <v>1376.16</v>
      </c>
      <c r="H136" s="228">
        <f>20%*$C9</f>
        <v>688.08</v>
      </c>
      <c r="I136" s="228">
        <f t="shared" ref="I136:X136" si="211">0%*$C9</f>
        <v>0</v>
      </c>
      <c r="J136" s="228">
        <f t="shared" si="211"/>
        <v>0</v>
      </c>
      <c r="K136" s="228">
        <f t="shared" si="211"/>
        <v>0</v>
      </c>
      <c r="L136" s="228">
        <f t="shared" si="211"/>
        <v>0</v>
      </c>
      <c r="M136" s="228">
        <f t="shared" si="211"/>
        <v>0</v>
      </c>
      <c r="N136" s="228">
        <f t="shared" si="211"/>
        <v>0</v>
      </c>
      <c r="O136" s="228">
        <f t="shared" si="211"/>
        <v>0</v>
      </c>
      <c r="P136" s="228">
        <f t="shared" si="211"/>
        <v>0</v>
      </c>
      <c r="Q136" s="228">
        <f t="shared" si="211"/>
        <v>0</v>
      </c>
      <c r="R136" s="228">
        <f t="shared" si="211"/>
        <v>0</v>
      </c>
      <c r="S136" s="228">
        <f t="shared" si="211"/>
        <v>0</v>
      </c>
      <c r="T136" s="228">
        <f t="shared" si="211"/>
        <v>0</v>
      </c>
      <c r="U136" s="228">
        <f t="shared" si="211"/>
        <v>0</v>
      </c>
      <c r="V136" s="228">
        <f t="shared" si="211"/>
        <v>0</v>
      </c>
      <c r="W136" s="228">
        <f t="shared" si="211"/>
        <v>0</v>
      </c>
      <c r="X136" s="228">
        <f t="shared" si="211"/>
        <v>0</v>
      </c>
    </row>
    <row r="137" spans="1:24" s="226" customFormat="1" ht="12.75" x14ac:dyDescent="0.2">
      <c r="C137" s="230" t="s">
        <v>301</v>
      </c>
      <c r="E137" s="228">
        <f t="shared" ref="E137:X137" si="212">E36*E37*E136</f>
        <v>137616000</v>
      </c>
      <c r="F137" s="228">
        <f t="shared" si="212"/>
        <v>108991872</v>
      </c>
      <c r="G137" s="228">
        <f t="shared" si="212"/>
        <v>53950976.640000001</v>
      </c>
      <c r="H137" s="228">
        <f t="shared" si="212"/>
        <v>26705733.436799999</v>
      </c>
      <c r="I137" s="228">
        <f t="shared" si="212"/>
        <v>0</v>
      </c>
      <c r="J137" s="228">
        <f t="shared" si="212"/>
        <v>0</v>
      </c>
      <c r="K137" s="228">
        <f t="shared" si="212"/>
        <v>0</v>
      </c>
      <c r="L137" s="228">
        <f t="shared" si="212"/>
        <v>0</v>
      </c>
      <c r="M137" s="228">
        <f t="shared" si="212"/>
        <v>0</v>
      </c>
      <c r="N137" s="228">
        <f t="shared" si="212"/>
        <v>0</v>
      </c>
      <c r="O137" s="228">
        <f t="shared" si="212"/>
        <v>0</v>
      </c>
      <c r="P137" s="228">
        <f t="shared" si="212"/>
        <v>0</v>
      </c>
      <c r="Q137" s="228">
        <f t="shared" si="212"/>
        <v>0</v>
      </c>
      <c r="R137" s="228">
        <f t="shared" si="212"/>
        <v>0</v>
      </c>
      <c r="S137" s="228">
        <f t="shared" si="212"/>
        <v>0</v>
      </c>
      <c r="T137" s="228">
        <f t="shared" si="212"/>
        <v>0</v>
      </c>
      <c r="U137" s="228">
        <f t="shared" si="212"/>
        <v>0</v>
      </c>
      <c r="V137" s="228">
        <f t="shared" si="212"/>
        <v>0</v>
      </c>
      <c r="W137" s="228">
        <f t="shared" si="212"/>
        <v>0</v>
      </c>
      <c r="X137" s="228">
        <f t="shared" si="212"/>
        <v>0</v>
      </c>
    </row>
    <row r="138" spans="1:24" s="97" customFormat="1" ht="12.75" x14ac:dyDescent="0.2">
      <c r="C138" s="227" t="s">
        <v>293</v>
      </c>
      <c r="E138" s="228">
        <f>0%*$C9</f>
        <v>0</v>
      </c>
      <c r="F138" s="228">
        <f>20%*$C9</f>
        <v>688.08</v>
      </c>
      <c r="G138" s="228">
        <f>60%*$C9</f>
        <v>2064.2399999999998</v>
      </c>
      <c r="H138" s="228">
        <f>80%*$C9</f>
        <v>2752.32</v>
      </c>
      <c r="I138" s="228">
        <f t="shared" ref="I138:X138" si="213">100%*$C9</f>
        <v>3440.4</v>
      </c>
      <c r="J138" s="228">
        <f t="shared" si="213"/>
        <v>3440.4</v>
      </c>
      <c r="K138" s="228">
        <f t="shared" si="213"/>
        <v>3440.4</v>
      </c>
      <c r="L138" s="228">
        <f t="shared" si="213"/>
        <v>3440.4</v>
      </c>
      <c r="M138" s="228">
        <f t="shared" si="213"/>
        <v>3440.4</v>
      </c>
      <c r="N138" s="228">
        <f t="shared" si="213"/>
        <v>3440.4</v>
      </c>
      <c r="O138" s="228">
        <f t="shared" si="213"/>
        <v>3440.4</v>
      </c>
      <c r="P138" s="228">
        <f t="shared" si="213"/>
        <v>3440.4</v>
      </c>
      <c r="Q138" s="228">
        <f t="shared" si="213"/>
        <v>3440.4</v>
      </c>
      <c r="R138" s="228">
        <f t="shared" si="213"/>
        <v>3440.4</v>
      </c>
      <c r="S138" s="228">
        <f t="shared" si="213"/>
        <v>3440.4</v>
      </c>
      <c r="T138" s="228">
        <f t="shared" si="213"/>
        <v>3440.4</v>
      </c>
      <c r="U138" s="228">
        <f t="shared" si="213"/>
        <v>3440.4</v>
      </c>
      <c r="V138" s="228">
        <f t="shared" si="213"/>
        <v>3440.4</v>
      </c>
      <c r="W138" s="228">
        <f t="shared" si="213"/>
        <v>3440.4</v>
      </c>
      <c r="X138" s="228">
        <f t="shared" si="213"/>
        <v>3440.4</v>
      </c>
    </row>
    <row r="139" spans="1:24" s="97" customFormat="1" ht="13.5" thickBot="1" x14ac:dyDescent="0.25">
      <c r="C139" s="231" t="s">
        <v>302</v>
      </c>
      <c r="E139" s="228">
        <f>E138*(E133*E134)</f>
        <v>0</v>
      </c>
      <c r="F139" s="228">
        <f t="shared" ref="F139:X139" si="214">F138*(F133*F134)</f>
        <v>25046111.999999996</v>
      </c>
      <c r="G139" s="228">
        <f t="shared" si="214"/>
        <v>96606431.999999985</v>
      </c>
      <c r="H139" s="228">
        <f t="shared" si="214"/>
        <v>143120640</v>
      </c>
      <c r="I139" s="228">
        <f t="shared" si="214"/>
        <v>178900800</v>
      </c>
      <c r="J139" s="228">
        <f t="shared" si="214"/>
        <v>178900800</v>
      </c>
      <c r="K139" s="228">
        <f t="shared" si="214"/>
        <v>178900800</v>
      </c>
      <c r="L139" s="228">
        <f t="shared" si="214"/>
        <v>178900800</v>
      </c>
      <c r="M139" s="228">
        <f t="shared" si="214"/>
        <v>178900800</v>
      </c>
      <c r="N139" s="228">
        <f t="shared" si="214"/>
        <v>178900800</v>
      </c>
      <c r="O139" s="228">
        <f t="shared" si="214"/>
        <v>178900800</v>
      </c>
      <c r="P139" s="228">
        <f t="shared" si="214"/>
        <v>178900800</v>
      </c>
      <c r="Q139" s="228">
        <f t="shared" si="214"/>
        <v>178900800</v>
      </c>
      <c r="R139" s="228">
        <f t="shared" si="214"/>
        <v>178900800</v>
      </c>
      <c r="S139" s="228">
        <f t="shared" si="214"/>
        <v>178900800</v>
      </c>
      <c r="T139" s="228">
        <f t="shared" si="214"/>
        <v>178900800</v>
      </c>
      <c r="U139" s="228">
        <f t="shared" si="214"/>
        <v>178900800</v>
      </c>
      <c r="V139" s="228">
        <f t="shared" si="214"/>
        <v>178900800</v>
      </c>
      <c r="W139" s="228">
        <f t="shared" si="214"/>
        <v>178900800</v>
      </c>
      <c r="X139" s="228">
        <f t="shared" si="214"/>
        <v>178900800</v>
      </c>
    </row>
    <row r="140" spans="1:24" ht="12.75" thickBot="1" x14ac:dyDescent="0.25">
      <c r="A140" s="142" t="s">
        <v>666</v>
      </c>
      <c r="B140" s="209"/>
      <c r="C140" s="144">
        <f>SUM(E140:X140)</f>
        <v>3454450566.0767999</v>
      </c>
      <c r="E140" s="236">
        <f>E137+E139</f>
        <v>137616000</v>
      </c>
      <c r="F140" s="236">
        <f t="shared" ref="F140:X140" si="215">F137+F139</f>
        <v>134037984</v>
      </c>
      <c r="G140" s="236">
        <f t="shared" si="215"/>
        <v>150557408.63999999</v>
      </c>
      <c r="H140" s="236">
        <f t="shared" si="215"/>
        <v>169826373.4368</v>
      </c>
      <c r="I140" s="236">
        <f t="shared" si="215"/>
        <v>178900800</v>
      </c>
      <c r="J140" s="236">
        <f t="shared" si="215"/>
        <v>178900800</v>
      </c>
      <c r="K140" s="236">
        <f t="shared" si="215"/>
        <v>178900800</v>
      </c>
      <c r="L140" s="236">
        <f t="shared" si="215"/>
        <v>178900800</v>
      </c>
      <c r="M140" s="236">
        <f t="shared" si="215"/>
        <v>178900800</v>
      </c>
      <c r="N140" s="236">
        <f t="shared" si="215"/>
        <v>178900800</v>
      </c>
      <c r="O140" s="236">
        <f t="shared" si="215"/>
        <v>178900800</v>
      </c>
      <c r="P140" s="236">
        <f t="shared" si="215"/>
        <v>178900800</v>
      </c>
      <c r="Q140" s="236">
        <f t="shared" si="215"/>
        <v>178900800</v>
      </c>
      <c r="R140" s="236">
        <f t="shared" si="215"/>
        <v>178900800</v>
      </c>
      <c r="S140" s="236">
        <f t="shared" si="215"/>
        <v>178900800</v>
      </c>
      <c r="T140" s="236">
        <f t="shared" si="215"/>
        <v>178900800</v>
      </c>
      <c r="U140" s="236">
        <f t="shared" si="215"/>
        <v>178900800</v>
      </c>
      <c r="V140" s="236">
        <f t="shared" si="215"/>
        <v>178900800</v>
      </c>
      <c r="W140" s="236">
        <f t="shared" si="215"/>
        <v>178900800</v>
      </c>
      <c r="X140" s="236">
        <f t="shared" si="215"/>
        <v>178900800</v>
      </c>
    </row>
    <row r="142" spans="1:24" x14ac:dyDescent="0.2">
      <c r="A142" s="281" t="s">
        <v>304</v>
      </c>
      <c r="B142" s="281"/>
      <c r="C142" s="145"/>
      <c r="D142" s="141"/>
      <c r="E142" s="282"/>
      <c r="F142" s="282"/>
      <c r="G142" s="141"/>
      <c r="H142" s="141"/>
      <c r="I142" s="141"/>
      <c r="J142" s="141"/>
      <c r="K142" s="141"/>
      <c r="L142" s="141"/>
      <c r="M142" s="141"/>
      <c r="N142" s="141"/>
      <c r="O142" s="141"/>
      <c r="P142" s="141"/>
      <c r="Q142" s="141"/>
      <c r="R142" s="141"/>
      <c r="S142" s="141"/>
      <c r="T142" s="141"/>
      <c r="U142" s="141"/>
      <c r="V142" s="141"/>
      <c r="W142" s="141"/>
      <c r="X142" s="141"/>
    </row>
    <row r="143" spans="1:24" x14ac:dyDescent="0.2">
      <c r="A143" s="98" t="s">
        <v>668</v>
      </c>
      <c r="C143" s="98" t="s">
        <v>242</v>
      </c>
    </row>
    <row r="144" spans="1:24" x14ac:dyDescent="0.2">
      <c r="A144" s="281" t="s">
        <v>307</v>
      </c>
      <c r="B144" s="281"/>
      <c r="C144" s="283">
        <f>SUM(E144:X144)</f>
        <v>0</v>
      </c>
      <c r="D144" s="141"/>
      <c r="E144" s="282">
        <f>SUM(E143)</f>
        <v>0</v>
      </c>
      <c r="F144" s="282">
        <f>SUM(F143)</f>
        <v>0</v>
      </c>
      <c r="G144" s="282">
        <f t="shared" ref="G144:X144" si="216">SUM(G143)</f>
        <v>0</v>
      </c>
      <c r="H144" s="282">
        <f t="shared" si="216"/>
        <v>0</v>
      </c>
      <c r="I144" s="282">
        <f t="shared" si="216"/>
        <v>0</v>
      </c>
      <c r="J144" s="282">
        <f t="shared" si="216"/>
        <v>0</v>
      </c>
      <c r="K144" s="282">
        <f t="shared" si="216"/>
        <v>0</v>
      </c>
      <c r="L144" s="282">
        <f t="shared" si="216"/>
        <v>0</v>
      </c>
      <c r="M144" s="282">
        <f t="shared" si="216"/>
        <v>0</v>
      </c>
      <c r="N144" s="282">
        <f t="shared" si="216"/>
        <v>0</v>
      </c>
      <c r="O144" s="282">
        <f t="shared" si="216"/>
        <v>0</v>
      </c>
      <c r="P144" s="282">
        <f t="shared" si="216"/>
        <v>0</v>
      </c>
      <c r="Q144" s="282">
        <f t="shared" si="216"/>
        <v>0</v>
      </c>
      <c r="R144" s="282">
        <f t="shared" si="216"/>
        <v>0</v>
      </c>
      <c r="S144" s="282">
        <f t="shared" si="216"/>
        <v>0</v>
      </c>
      <c r="T144" s="282">
        <f t="shared" si="216"/>
        <v>0</v>
      </c>
      <c r="U144" s="282">
        <f t="shared" si="216"/>
        <v>0</v>
      </c>
      <c r="V144" s="282">
        <f t="shared" si="216"/>
        <v>0</v>
      </c>
      <c r="W144" s="282">
        <f t="shared" si="216"/>
        <v>0</v>
      </c>
      <c r="X144" s="282">
        <f t="shared" si="216"/>
        <v>0</v>
      </c>
    </row>
    <row r="146" spans="1:24" ht="25.5" x14ac:dyDescent="0.2">
      <c r="A146" s="140" t="s">
        <v>679</v>
      </c>
      <c r="B146" s="140"/>
      <c r="C146" s="145"/>
      <c r="D146" s="107"/>
    </row>
    <row r="147" spans="1:24" x14ac:dyDescent="0.2">
      <c r="A147" s="146" t="s">
        <v>349</v>
      </c>
      <c r="B147" s="146"/>
      <c r="C147" s="146">
        <f>SUM(E147:X147)</f>
        <v>760788.00000000023</v>
      </c>
      <c r="D147" s="214"/>
      <c r="E147" s="213">
        <f>E135-E125</f>
        <v>19764.900000000001</v>
      </c>
      <c r="F147" s="213">
        <f t="shared" ref="F147:X147" si="217">F135-F125</f>
        <v>24964.899999999994</v>
      </c>
      <c r="G147" s="213">
        <f t="shared" si="217"/>
        <v>35364.9</v>
      </c>
      <c r="H147" s="213">
        <f t="shared" si="217"/>
        <v>40564.9</v>
      </c>
      <c r="I147" s="213">
        <f t="shared" si="217"/>
        <v>40564.9</v>
      </c>
      <c r="J147" s="213">
        <f t="shared" si="217"/>
        <v>39970.9</v>
      </c>
      <c r="K147" s="213">
        <f t="shared" si="217"/>
        <v>39970.9</v>
      </c>
      <c r="L147" s="213">
        <f t="shared" si="217"/>
        <v>39970.9</v>
      </c>
      <c r="M147" s="213">
        <f t="shared" si="217"/>
        <v>39970.9</v>
      </c>
      <c r="N147" s="213">
        <f t="shared" si="217"/>
        <v>39970.9</v>
      </c>
      <c r="O147" s="213">
        <f t="shared" si="217"/>
        <v>39970.9</v>
      </c>
      <c r="P147" s="213">
        <f t="shared" si="217"/>
        <v>39970.9</v>
      </c>
      <c r="Q147" s="213">
        <f t="shared" si="217"/>
        <v>39970.9</v>
      </c>
      <c r="R147" s="213">
        <f t="shared" si="217"/>
        <v>39970.9</v>
      </c>
      <c r="S147" s="213">
        <f t="shared" si="217"/>
        <v>39970.9</v>
      </c>
      <c r="T147" s="213">
        <f t="shared" si="217"/>
        <v>39970.9</v>
      </c>
      <c r="U147" s="213">
        <f t="shared" si="217"/>
        <v>39970.9</v>
      </c>
      <c r="V147" s="213">
        <f t="shared" si="217"/>
        <v>39970.9</v>
      </c>
      <c r="W147" s="213">
        <f t="shared" si="217"/>
        <v>39970.9</v>
      </c>
      <c r="X147" s="213">
        <f t="shared" si="217"/>
        <v>39970.9</v>
      </c>
    </row>
    <row r="148" spans="1:24" ht="12.75" x14ac:dyDescent="0.2">
      <c r="A148" s="107" t="s">
        <v>350</v>
      </c>
      <c r="B148" s="107"/>
      <c r="C148" s="280">
        <f>NPV(C3,E147:X147)</f>
        <v>462246.3333371529</v>
      </c>
    </row>
    <row r="149" spans="1:24" ht="24" x14ac:dyDescent="0.2">
      <c r="A149" s="146" t="s">
        <v>351</v>
      </c>
      <c r="B149" s="146"/>
      <c r="C149" s="146">
        <f>SUM(E149:X149)</f>
        <v>2672542050.6528015</v>
      </c>
      <c r="D149" s="214"/>
      <c r="E149" s="213">
        <f t="shared" ref="E149:X149" si="218">E140-E128</f>
        <v>113096269.2</v>
      </c>
      <c r="F149" s="213">
        <f t="shared" si="218"/>
        <v>106553935.752</v>
      </c>
      <c r="G149" s="213">
        <f t="shared" si="218"/>
        <v>117144725.49599999</v>
      </c>
      <c r="H149" s="213">
        <f t="shared" si="218"/>
        <v>133449372.8448</v>
      </c>
      <c r="I149" s="213">
        <f t="shared" si="218"/>
        <v>139559481.96000001</v>
      </c>
      <c r="J149" s="213">
        <f t="shared" si="218"/>
        <v>137515884.36000001</v>
      </c>
      <c r="K149" s="213">
        <f t="shared" si="218"/>
        <v>137515884.36000001</v>
      </c>
      <c r="L149" s="213">
        <f t="shared" si="218"/>
        <v>137515884.36000001</v>
      </c>
      <c r="M149" s="213">
        <f t="shared" si="218"/>
        <v>137515884.36000001</v>
      </c>
      <c r="N149" s="213">
        <f t="shared" si="218"/>
        <v>137515884.36000001</v>
      </c>
      <c r="O149" s="213">
        <f t="shared" si="218"/>
        <v>137515884.36000001</v>
      </c>
      <c r="P149" s="213">
        <f t="shared" si="218"/>
        <v>137515884.36000001</v>
      </c>
      <c r="Q149" s="213">
        <f t="shared" si="218"/>
        <v>137515884.36000001</v>
      </c>
      <c r="R149" s="213">
        <f t="shared" si="218"/>
        <v>137515884.36000001</v>
      </c>
      <c r="S149" s="213">
        <f t="shared" si="218"/>
        <v>137515884.36000001</v>
      </c>
      <c r="T149" s="213">
        <f t="shared" si="218"/>
        <v>137515884.36000001</v>
      </c>
      <c r="U149" s="213">
        <f t="shared" si="218"/>
        <v>137515884.36000001</v>
      </c>
      <c r="V149" s="213">
        <f t="shared" si="218"/>
        <v>137515884.36000001</v>
      </c>
      <c r="W149" s="213">
        <f t="shared" si="218"/>
        <v>137515884.36000001</v>
      </c>
      <c r="X149" s="213">
        <f t="shared" si="218"/>
        <v>137515884.36000001</v>
      </c>
    </row>
    <row r="150" spans="1:24" ht="12.75" x14ac:dyDescent="0.2">
      <c r="A150" s="107" t="s">
        <v>352</v>
      </c>
      <c r="B150" s="107"/>
      <c r="C150" s="280">
        <f>NPV(C3,E149:X149)</f>
        <v>1643070010.047534</v>
      </c>
    </row>
    <row r="151" spans="1:24" ht="24" x14ac:dyDescent="0.2">
      <c r="A151" s="146" t="s">
        <v>353</v>
      </c>
      <c r="B151" s="146"/>
      <c r="C151" s="146">
        <f>SUM(E151:X151)</f>
        <v>2672542050.6528015</v>
      </c>
      <c r="D151" s="214"/>
      <c r="E151" s="213">
        <f t="shared" ref="E151:X151" si="219">(E144+E140)-E128</f>
        <v>113096269.2</v>
      </c>
      <c r="F151" s="213">
        <f t="shared" si="219"/>
        <v>106553935.752</v>
      </c>
      <c r="G151" s="213">
        <f t="shared" si="219"/>
        <v>117144725.49599999</v>
      </c>
      <c r="H151" s="213">
        <f t="shared" si="219"/>
        <v>133449372.8448</v>
      </c>
      <c r="I151" s="213">
        <f t="shared" si="219"/>
        <v>139559481.96000001</v>
      </c>
      <c r="J151" s="213">
        <f t="shared" si="219"/>
        <v>137515884.36000001</v>
      </c>
      <c r="K151" s="213">
        <f t="shared" si="219"/>
        <v>137515884.36000001</v>
      </c>
      <c r="L151" s="213">
        <f t="shared" si="219"/>
        <v>137515884.36000001</v>
      </c>
      <c r="M151" s="213">
        <f t="shared" si="219"/>
        <v>137515884.36000001</v>
      </c>
      <c r="N151" s="213">
        <f t="shared" si="219"/>
        <v>137515884.36000001</v>
      </c>
      <c r="O151" s="213">
        <f t="shared" si="219"/>
        <v>137515884.36000001</v>
      </c>
      <c r="P151" s="213">
        <f t="shared" si="219"/>
        <v>137515884.36000001</v>
      </c>
      <c r="Q151" s="213">
        <f t="shared" si="219"/>
        <v>137515884.36000001</v>
      </c>
      <c r="R151" s="213">
        <f t="shared" si="219"/>
        <v>137515884.36000001</v>
      </c>
      <c r="S151" s="213">
        <f t="shared" si="219"/>
        <v>137515884.36000001</v>
      </c>
      <c r="T151" s="213">
        <f t="shared" si="219"/>
        <v>137515884.36000001</v>
      </c>
      <c r="U151" s="213">
        <f t="shared" si="219"/>
        <v>137515884.36000001</v>
      </c>
      <c r="V151" s="213">
        <f t="shared" si="219"/>
        <v>137515884.36000001</v>
      </c>
      <c r="W151" s="213">
        <f t="shared" si="219"/>
        <v>137515884.36000001</v>
      </c>
      <c r="X151" s="213">
        <f t="shared" si="219"/>
        <v>137515884.36000001</v>
      </c>
    </row>
    <row r="152" spans="1:24" ht="24" x14ac:dyDescent="0.2">
      <c r="A152" s="107" t="s">
        <v>354</v>
      </c>
      <c r="B152" s="107"/>
      <c r="C152" s="280">
        <f>NPV(C3,E151:X151)</f>
        <v>1643070010.047534</v>
      </c>
    </row>
    <row r="153" spans="1:24" x14ac:dyDescent="0.2">
      <c r="A153" s="237" t="s">
        <v>355</v>
      </c>
      <c r="B153" s="238"/>
    </row>
    <row r="154" spans="1:24" x14ac:dyDescent="0.2">
      <c r="A154" s="239">
        <v>0.05</v>
      </c>
      <c r="B154" s="240">
        <f>C148</f>
        <v>462246.3333371529</v>
      </c>
    </row>
    <row r="155" spans="1:24" x14ac:dyDescent="0.2">
      <c r="A155" s="136">
        <v>0.1</v>
      </c>
      <c r="B155" s="238">
        <f t="dataTable" ref="B155:B157" dt2D="0" dtr="0" r1="C3" ca="1"/>
        <v>306838.04156987579</v>
      </c>
    </row>
    <row r="156" spans="1:24" x14ac:dyDescent="0.2">
      <c r="A156" s="136">
        <v>0.15</v>
      </c>
      <c r="B156" s="238">
        <v>218880.41039130386</v>
      </c>
    </row>
    <row r="157" spans="1:24" x14ac:dyDescent="0.2">
      <c r="A157" s="136">
        <v>0.2</v>
      </c>
      <c r="B157" s="238">
        <v>165241.98225402329</v>
      </c>
    </row>
    <row r="158" spans="1:24" x14ac:dyDescent="0.2">
      <c r="A158" s="237" t="s">
        <v>356</v>
      </c>
      <c r="B158" s="238"/>
    </row>
    <row r="159" spans="1:24" x14ac:dyDescent="0.2">
      <c r="A159" s="135">
        <v>0</v>
      </c>
      <c r="B159" s="240"/>
    </row>
    <row r="160" spans="1:24" x14ac:dyDescent="0.2">
      <c r="A160" s="135">
        <v>0.1</v>
      </c>
      <c r="B160" s="249">
        <f t="dataTable" ref="B160:B161" dt2D="0" dtr="0" r1="F2"/>
        <v>0</v>
      </c>
    </row>
    <row r="161" spans="1:2" x14ac:dyDescent="0.2">
      <c r="A161" s="135">
        <v>0.25</v>
      </c>
      <c r="B161" s="249">
        <v>0</v>
      </c>
    </row>
    <row r="162" spans="1:2" x14ac:dyDescent="0.2">
      <c r="A162" s="118" t="s">
        <v>207</v>
      </c>
    </row>
    <row r="163" spans="1:2" x14ac:dyDescent="0.2">
      <c r="A163" s="118" t="s">
        <v>420</v>
      </c>
      <c r="B163" s="179" t="s">
        <v>680</v>
      </c>
    </row>
    <row r="164" spans="1:2" x14ac:dyDescent="0.2">
      <c r="A164" s="118" t="s">
        <v>681</v>
      </c>
      <c r="B164" s="179" t="s">
        <v>626</v>
      </c>
    </row>
    <row r="165" spans="1:2" x14ac:dyDescent="0.2">
      <c r="A165" s="118" t="s">
        <v>627</v>
      </c>
      <c r="B165" s="179" t="s">
        <v>682</v>
      </c>
    </row>
    <row r="166" spans="1:2" x14ac:dyDescent="0.2">
      <c r="A166" s="118" t="s">
        <v>253</v>
      </c>
      <c r="B166" s="179" t="s">
        <v>683</v>
      </c>
    </row>
    <row r="167" spans="1:2" x14ac:dyDescent="0.2">
      <c r="A167" s="118" t="s">
        <v>264</v>
      </c>
      <c r="B167" s="179" t="s">
        <v>682</v>
      </c>
    </row>
    <row r="168" spans="1:2" x14ac:dyDescent="0.2">
      <c r="A168" s="118" t="s">
        <v>265</v>
      </c>
      <c r="B168" s="179" t="s">
        <v>630</v>
      </c>
    </row>
    <row r="169" spans="1:2" x14ac:dyDescent="0.2">
      <c r="A169" s="118" t="s">
        <v>266</v>
      </c>
      <c r="B169" s="179" t="s">
        <v>684</v>
      </c>
    </row>
    <row r="170" spans="1:2" x14ac:dyDescent="0.2">
      <c r="A170" s="118" t="s">
        <v>268</v>
      </c>
      <c r="B170" s="179" t="s">
        <v>633</v>
      </c>
    </row>
    <row r="171" spans="1:2" x14ac:dyDescent="0.2">
      <c r="A171" s="118" t="s">
        <v>270</v>
      </c>
      <c r="B171" s="179" t="s">
        <v>376</v>
      </c>
    </row>
    <row r="172" spans="1:2" x14ac:dyDescent="0.2">
      <c r="A172" s="118" t="s">
        <v>271</v>
      </c>
      <c r="B172" s="179" t="s">
        <v>685</v>
      </c>
    </row>
    <row r="173" spans="1:2" x14ac:dyDescent="0.2">
      <c r="A173" s="118" t="s">
        <v>686</v>
      </c>
      <c r="B173" s="179" t="s">
        <v>376</v>
      </c>
    </row>
    <row r="174" spans="1:2" x14ac:dyDescent="0.2">
      <c r="A174" s="118" t="s">
        <v>276</v>
      </c>
      <c r="B174" s="179" t="s">
        <v>684</v>
      </c>
    </row>
    <row r="175" spans="1:2" x14ac:dyDescent="0.2">
      <c r="A175" s="118" t="s">
        <v>687</v>
      </c>
      <c r="B175" s="179" t="s">
        <v>637</v>
      </c>
    </row>
    <row r="176" spans="1:2" x14ac:dyDescent="0.2">
      <c r="A176" s="118" t="s">
        <v>283</v>
      </c>
      <c r="B176" s="179" t="s">
        <v>684</v>
      </c>
    </row>
    <row r="177" spans="1:2" x14ac:dyDescent="0.2">
      <c r="A177" s="118" t="s">
        <v>285</v>
      </c>
      <c r="B177" s="179" t="s">
        <v>688</v>
      </c>
    </row>
    <row r="178" spans="1:2" x14ac:dyDescent="0.2">
      <c r="A178" s="118" t="s">
        <v>288</v>
      </c>
      <c r="B178" s="179" t="s">
        <v>689</v>
      </c>
    </row>
    <row r="179" spans="1:2" x14ac:dyDescent="0.2">
      <c r="A179" s="118" t="s">
        <v>290</v>
      </c>
      <c r="B179" s="179" t="s">
        <v>626</v>
      </c>
    </row>
    <row r="180" spans="1:2" x14ac:dyDescent="0.2">
      <c r="A180" s="118" t="s">
        <v>690</v>
      </c>
      <c r="B180" s="179" t="s">
        <v>643</v>
      </c>
    </row>
    <row r="181" spans="1:2" x14ac:dyDescent="0.2">
      <c r="A181" s="118" t="s">
        <v>691</v>
      </c>
      <c r="B181" s="179" t="s">
        <v>628</v>
      </c>
    </row>
    <row r="182" spans="1:2" x14ac:dyDescent="0.2">
      <c r="A182" s="118" t="s">
        <v>692</v>
      </c>
      <c r="B182" s="179" t="s">
        <v>646</v>
      </c>
    </row>
    <row r="183" spans="1:2" x14ac:dyDescent="0.2">
      <c r="A183" s="98" t="s">
        <v>693</v>
      </c>
      <c r="B183" s="179" t="s">
        <v>635</v>
      </c>
    </row>
    <row r="184" spans="1:2" x14ac:dyDescent="0.2">
      <c r="A184" s="98" t="s">
        <v>328</v>
      </c>
      <c r="B184" s="179" t="s">
        <v>684</v>
      </c>
    </row>
    <row r="185" spans="1:2" x14ac:dyDescent="0.2">
      <c r="A185" s="98" t="s">
        <v>694</v>
      </c>
      <c r="B185" s="179" t="s">
        <v>646</v>
      </c>
    </row>
    <row r="186" spans="1:2" x14ac:dyDescent="0.2">
      <c r="A186" s="98" t="s">
        <v>334</v>
      </c>
      <c r="B186" s="179" t="s">
        <v>684</v>
      </c>
    </row>
    <row r="187" spans="1:2" x14ac:dyDescent="0.2">
      <c r="A187" s="204" t="s">
        <v>335</v>
      </c>
      <c r="B187" s="179" t="s">
        <v>688</v>
      </c>
    </row>
    <row r="188" spans="1:2" x14ac:dyDescent="0.2">
      <c r="A188" s="204" t="s">
        <v>337</v>
      </c>
      <c r="B188" s="179" t="s">
        <v>689</v>
      </c>
    </row>
    <row r="189" spans="1:2" x14ac:dyDescent="0.2">
      <c r="A189" s="204" t="s">
        <v>338</v>
      </c>
      <c r="B189" s="179" t="s">
        <v>626</v>
      </c>
    </row>
    <row r="190" spans="1:2" x14ac:dyDescent="0.2">
      <c r="B190" s="179"/>
    </row>
  </sheetData>
  <mergeCells count="2">
    <mergeCell ref="E98:F98"/>
    <mergeCell ref="H98:I98"/>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3240E-D870-4736-A6FE-60F8DC31432B}">
  <dimension ref="A1:Y40"/>
  <sheetViews>
    <sheetView zoomScale="70" zoomScaleNormal="70" workbookViewId="0">
      <selection activeCell="B15" sqref="B15"/>
    </sheetView>
  </sheetViews>
  <sheetFormatPr defaultColWidth="29.140625" defaultRowHeight="15" x14ac:dyDescent="0.25"/>
  <cols>
    <col min="2" max="4" width="18.42578125" customWidth="1"/>
    <col min="5" max="25" width="16.7109375" customWidth="1"/>
  </cols>
  <sheetData>
    <row r="1" spans="1:25" x14ac:dyDescent="0.25">
      <c r="A1" s="358" t="s">
        <v>105</v>
      </c>
      <c r="B1" s="358"/>
      <c r="C1" s="358"/>
      <c r="D1" s="358"/>
      <c r="E1" s="358"/>
      <c r="F1" s="358"/>
      <c r="G1" s="358"/>
      <c r="H1" s="358"/>
    </row>
    <row r="2" spans="1:25" x14ac:dyDescent="0.25">
      <c r="A2" s="191">
        <v>0.05</v>
      </c>
      <c r="B2" s="192" t="s">
        <v>106</v>
      </c>
    </row>
    <row r="3" spans="1:25" x14ac:dyDescent="0.25">
      <c r="A3" s="250" t="s">
        <v>105</v>
      </c>
    </row>
    <row r="4" spans="1:25" x14ac:dyDescent="0.25">
      <c r="A4" s="251" t="s">
        <v>107</v>
      </c>
      <c r="B4" s="252" t="s">
        <v>108</v>
      </c>
      <c r="C4" s="253" t="s">
        <v>109</v>
      </c>
      <c r="D4" s="253" t="s">
        <v>110</v>
      </c>
      <c r="E4" s="253" t="s">
        <v>111</v>
      </c>
    </row>
    <row r="5" spans="1:25" ht="30" x14ac:dyDescent="0.25">
      <c r="A5" s="3" t="s">
        <v>112</v>
      </c>
      <c r="B5" s="254">
        <f>IRR(F11:J11,$A$2)</f>
        <v>-0.41663736131214413</v>
      </c>
      <c r="C5" s="255">
        <f>IRR(F11:O11,A2)</f>
        <v>0.22837773500806757</v>
      </c>
      <c r="D5" s="255">
        <f>IRR(F11:T11,A2)</f>
        <v>0.29975383886543261</v>
      </c>
      <c r="E5" s="255">
        <f>IRR(F11:Y11,A2)</f>
        <v>0.31565756613609852</v>
      </c>
    </row>
    <row r="6" spans="1:25" ht="30" x14ac:dyDescent="0.25">
      <c r="A6" s="3" t="s">
        <v>113</v>
      </c>
      <c r="B6" s="256">
        <f>NPV($A$2,F11:J11)</f>
        <v>-17157614.034447804</v>
      </c>
      <c r="C6" s="256">
        <f>NPV($A$2,F11:O11)</f>
        <v>32357610.191623993</v>
      </c>
      <c r="D6" s="256">
        <f>NPV($A$2,F11:T11)</f>
        <v>94050068.14047654</v>
      </c>
      <c r="E6" s="256">
        <f>NPV($A$2,F11:Y11)</f>
        <v>158336584.31353843</v>
      </c>
    </row>
    <row r="7" spans="1:25" ht="30" x14ac:dyDescent="0.25">
      <c r="A7" s="3" t="s">
        <v>114</v>
      </c>
      <c r="B7" s="254">
        <f>IRR(F12:J12,$A$2)</f>
        <v>-0.41514543838614459</v>
      </c>
      <c r="C7" s="255">
        <f>IRR(F12:O12,A2)</f>
        <v>0.22910782371196858</v>
      </c>
      <c r="D7" s="255">
        <f>IRR(F12:T12,A2)</f>
        <v>0.30034563269120484</v>
      </c>
      <c r="E7" s="255">
        <f>IRR(F12:Y12,A2)</f>
        <v>0.31619882696061397</v>
      </c>
    </row>
    <row r="8" spans="1:25" ht="30" x14ac:dyDescent="0.25">
      <c r="A8" s="3" t="s">
        <v>115</v>
      </c>
      <c r="B8" s="256">
        <f>NPV($A$2,F12:J12)</f>
        <v>-17095661.200433183</v>
      </c>
      <c r="C8" s="256">
        <f>NPV($A$2,F12:O12)</f>
        <v>32468104.69217594</v>
      </c>
      <c r="D8" s="256">
        <f>NPV($A$2,F12:T12)</f>
        <v>94198596.306924462</v>
      </c>
      <c r="E8" s="256">
        <f>NPV($A$2,F12:Y12)</f>
        <v>158514912.8524226</v>
      </c>
    </row>
    <row r="10" spans="1:25" x14ac:dyDescent="0.25">
      <c r="A10" s="257" t="s">
        <v>116</v>
      </c>
      <c r="B10" s="258" t="s">
        <v>117</v>
      </c>
      <c r="C10" s="259" t="s">
        <v>118</v>
      </c>
      <c r="D10" s="261" t="s">
        <v>119</v>
      </c>
      <c r="E10" s="261" t="s">
        <v>120</v>
      </c>
      <c r="F10" s="260" t="s">
        <v>63</v>
      </c>
      <c r="G10" s="261" t="s">
        <v>64</v>
      </c>
      <c r="H10" s="261" t="s">
        <v>65</v>
      </c>
      <c r="I10" s="261" t="s">
        <v>66</v>
      </c>
      <c r="J10" s="261" t="s">
        <v>67</v>
      </c>
      <c r="K10" s="262" t="s">
        <v>68</v>
      </c>
      <c r="L10" s="260" t="s">
        <v>69</v>
      </c>
      <c r="M10" s="261" t="s">
        <v>70</v>
      </c>
      <c r="N10" s="261" t="s">
        <v>71</v>
      </c>
      <c r="O10" s="262" t="s">
        <v>72</v>
      </c>
      <c r="P10" s="262" t="s">
        <v>73</v>
      </c>
      <c r="Q10" s="262" t="s">
        <v>74</v>
      </c>
      <c r="R10" s="262" t="s">
        <v>75</v>
      </c>
      <c r="S10" s="262" t="s">
        <v>76</v>
      </c>
      <c r="T10" s="262" t="s">
        <v>77</v>
      </c>
      <c r="U10" s="262" t="s">
        <v>78</v>
      </c>
      <c r="V10" s="262" t="s">
        <v>79</v>
      </c>
      <c r="W10" s="262" t="s">
        <v>80</v>
      </c>
      <c r="X10" s="262" t="s">
        <v>81</v>
      </c>
      <c r="Y10" s="262" t="s">
        <v>82</v>
      </c>
    </row>
    <row r="11" spans="1:25" x14ac:dyDescent="0.25">
      <c r="A11" s="9" t="s">
        <v>121</v>
      </c>
      <c r="B11" s="256">
        <f>SUM(F11:J11)</f>
        <v>-18088804.597810697</v>
      </c>
      <c r="C11" s="263">
        <f>SUM(F11:O11)</f>
        <v>55781681.702909306</v>
      </c>
      <c r="D11" s="263">
        <f>SUM(F11:T11)</f>
        <v>172625393.60062137</v>
      </c>
      <c r="E11" s="263">
        <f>SUM(F11:Y11)</f>
        <v>327672512.99386436</v>
      </c>
      <c r="F11" s="263">
        <f>F31+F22</f>
        <v>-9025932.1656630859</v>
      </c>
      <c r="G11" s="263">
        <f t="shared" ref="G11:Y11" si="0">G31+G22</f>
        <v>-8535606.5092498269</v>
      </c>
      <c r="H11" s="263">
        <f t="shared" si="0"/>
        <v>-5421380.7112441733</v>
      </c>
      <c r="I11" s="263">
        <f t="shared" si="0"/>
        <v>742388.83706372045</v>
      </c>
      <c r="J11" s="263">
        <f t="shared" si="0"/>
        <v>4151725.9512826689</v>
      </c>
      <c r="K11" s="263">
        <f t="shared" si="0"/>
        <v>11090032.738178942</v>
      </c>
      <c r="L11" s="263">
        <f t="shared" si="0"/>
        <v>12974831.208659366</v>
      </c>
      <c r="M11" s="263">
        <f t="shared" si="0"/>
        <v>14816418.128370587</v>
      </c>
      <c r="N11" s="263">
        <f t="shared" si="0"/>
        <v>16615687.792069672</v>
      </c>
      <c r="O11" s="263">
        <f t="shared" si="0"/>
        <v>18373516.433441438</v>
      </c>
      <c r="P11" s="263">
        <f t="shared" si="0"/>
        <v>20090762.587444484</v>
      </c>
      <c r="Q11" s="263">
        <f t="shared" si="0"/>
        <v>21768267.445401929</v>
      </c>
      <c r="R11" s="263">
        <f t="shared" si="0"/>
        <v>23406855.202982523</v>
      </c>
      <c r="S11" s="263">
        <f t="shared" si="0"/>
        <v>25007333.401214171</v>
      </c>
      <c r="T11" s="263">
        <f t="shared" si="0"/>
        <v>26570493.260668959</v>
      </c>
      <c r="U11" s="263">
        <f t="shared" si="0"/>
        <v>28097110.008957066</v>
      </c>
      <c r="V11" s="263">
        <f t="shared" si="0"/>
        <v>29587943.2016626</v>
      </c>
      <c r="W11" s="263">
        <f t="shared" si="0"/>
        <v>31043737.03685328</v>
      </c>
      <c r="X11" s="263">
        <f t="shared" si="0"/>
        <v>32465220.663292259</v>
      </c>
      <c r="Y11" s="263">
        <f t="shared" si="0"/>
        <v>33853108.482477807</v>
      </c>
    </row>
    <row r="12" spans="1:25" x14ac:dyDescent="0.25">
      <c r="A12" s="9" t="s">
        <v>122</v>
      </c>
      <c r="B12" s="256">
        <f>SUM(F12:J12)</f>
        <v>-18017256.881160695</v>
      </c>
      <c r="C12" s="263">
        <f>SUM(F12:O12)</f>
        <v>55924777.136209309</v>
      </c>
      <c r="D12" s="263">
        <f>SUM(F12:T12)</f>
        <v>172840036.75057137</v>
      </c>
      <c r="E12" s="263">
        <f>SUM(F12:Y12)</f>
        <v>327958703.86046433</v>
      </c>
      <c r="F12" s="263">
        <f>F40+F22</f>
        <v>-9011622.6223330852</v>
      </c>
      <c r="G12" s="263">
        <f t="shared" ref="G12:Y12" si="1">G40+G22</f>
        <v>-8521296.9659198262</v>
      </c>
      <c r="H12" s="263">
        <f t="shared" si="1"/>
        <v>-5407071.1679141745</v>
      </c>
      <c r="I12" s="263">
        <f t="shared" si="1"/>
        <v>756698.38039372116</v>
      </c>
      <c r="J12" s="263">
        <f t="shared" si="1"/>
        <v>4166035.4946126677</v>
      </c>
      <c r="K12" s="263">
        <f t="shared" si="1"/>
        <v>11104342.281508941</v>
      </c>
      <c r="L12" s="263">
        <f t="shared" si="1"/>
        <v>12989140.751989365</v>
      </c>
      <c r="M12" s="263">
        <f t="shared" si="1"/>
        <v>14830727.671700587</v>
      </c>
      <c r="N12" s="263">
        <f t="shared" si="1"/>
        <v>16629997.335399671</v>
      </c>
      <c r="O12" s="263">
        <f t="shared" si="1"/>
        <v>18387825.97677144</v>
      </c>
      <c r="P12" s="263">
        <f t="shared" si="1"/>
        <v>20105072.130774483</v>
      </c>
      <c r="Q12" s="263">
        <f t="shared" si="1"/>
        <v>21782576.988731932</v>
      </c>
      <c r="R12" s="263">
        <f t="shared" si="1"/>
        <v>23421164.746312525</v>
      </c>
      <c r="S12" s="263">
        <f t="shared" si="1"/>
        <v>25021642.944544174</v>
      </c>
      <c r="T12" s="263">
        <f t="shared" si="1"/>
        <v>26584802.803998962</v>
      </c>
      <c r="U12" s="263">
        <f t="shared" si="1"/>
        <v>28111419.552287064</v>
      </c>
      <c r="V12" s="263">
        <f t="shared" si="1"/>
        <v>29602252.744992599</v>
      </c>
      <c r="W12" s="263">
        <f t="shared" si="1"/>
        <v>31058046.580183282</v>
      </c>
      <c r="X12" s="263">
        <f t="shared" si="1"/>
        <v>32479530.206622258</v>
      </c>
      <c r="Y12" s="263">
        <f t="shared" si="1"/>
        <v>33867418.025807813</v>
      </c>
    </row>
    <row r="14" spans="1:25" ht="30" x14ac:dyDescent="0.25">
      <c r="A14" s="264" t="s">
        <v>123</v>
      </c>
      <c r="B14" s="265" t="s">
        <v>117</v>
      </c>
      <c r="C14" s="265" t="s">
        <v>118</v>
      </c>
      <c r="D14" s="265" t="s">
        <v>119</v>
      </c>
      <c r="E14" s="265" t="s">
        <v>120</v>
      </c>
      <c r="F14" s="266" t="s">
        <v>63</v>
      </c>
      <c r="G14" s="266" t="s">
        <v>64</v>
      </c>
      <c r="H14" s="266" t="s">
        <v>65</v>
      </c>
      <c r="I14" s="266" t="s">
        <v>66</v>
      </c>
      <c r="J14" s="266" t="s">
        <v>67</v>
      </c>
      <c r="K14" s="266" t="s">
        <v>68</v>
      </c>
      <c r="L14" s="266" t="s">
        <v>69</v>
      </c>
      <c r="M14" s="266" t="s">
        <v>70</v>
      </c>
      <c r="N14" s="266" t="s">
        <v>71</v>
      </c>
      <c r="O14" s="267" t="s">
        <v>72</v>
      </c>
      <c r="P14" s="267" t="s">
        <v>73</v>
      </c>
      <c r="Q14" s="267" t="s">
        <v>74</v>
      </c>
      <c r="R14" s="267" t="s">
        <v>75</v>
      </c>
      <c r="S14" s="267" t="s">
        <v>76</v>
      </c>
      <c r="T14" s="267" t="s">
        <v>77</v>
      </c>
      <c r="U14" s="267" t="s">
        <v>78</v>
      </c>
      <c r="V14" s="267" t="s">
        <v>79</v>
      </c>
      <c r="W14" s="267" t="s">
        <v>80</v>
      </c>
      <c r="X14" s="267" t="s">
        <v>81</v>
      </c>
      <c r="Y14" s="267" t="s">
        <v>82</v>
      </c>
    </row>
    <row r="15" spans="1:25" x14ac:dyDescent="0.25">
      <c r="A15" s="272" t="s">
        <v>124</v>
      </c>
      <c r="B15" s="269">
        <v>-45144123</v>
      </c>
      <c r="C15" s="269">
        <f>SUM(F15:O15)</f>
        <v>-45144123</v>
      </c>
      <c r="D15" s="269">
        <f>SUM(F15:T15)</f>
        <v>-45144123</v>
      </c>
      <c r="E15" s="269">
        <f>SUM(F15:Y15)</f>
        <v>-45144123</v>
      </c>
      <c r="F15" s="271">
        <f>$B15/5</f>
        <v>-9028824.5999999996</v>
      </c>
      <c r="G15" s="271">
        <f t="shared" ref="G15:J15" si="2">$B15/5</f>
        <v>-9028824.5999999996</v>
      </c>
      <c r="H15" s="271">
        <f t="shared" si="2"/>
        <v>-9028824.5999999996</v>
      </c>
      <c r="I15" s="271">
        <f t="shared" si="2"/>
        <v>-9028824.5999999996</v>
      </c>
      <c r="J15" s="271">
        <f t="shared" si="2"/>
        <v>-9028824.5999999996</v>
      </c>
      <c r="K15" s="270">
        <v>0</v>
      </c>
      <c r="L15" s="270">
        <v>0</v>
      </c>
      <c r="M15" s="270">
        <v>0</v>
      </c>
      <c r="N15" s="270">
        <v>0</v>
      </c>
      <c r="O15" s="270">
        <v>0</v>
      </c>
      <c r="P15" s="270">
        <v>0</v>
      </c>
      <c r="Q15" s="270">
        <v>0</v>
      </c>
      <c r="R15" s="270">
        <v>0</v>
      </c>
      <c r="S15" s="270">
        <v>0</v>
      </c>
      <c r="T15" s="270">
        <v>0</v>
      </c>
      <c r="U15" s="270">
        <v>0</v>
      </c>
      <c r="V15" s="270">
        <v>0</v>
      </c>
      <c r="W15" s="270">
        <v>0</v>
      </c>
      <c r="X15" s="270">
        <v>0</v>
      </c>
      <c r="Y15" s="270">
        <v>0</v>
      </c>
    </row>
    <row r="16" spans="1:25" ht="45" x14ac:dyDescent="0.25">
      <c r="A16" s="3" t="s">
        <v>125</v>
      </c>
      <c r="B16" s="268">
        <f>SUM(F16:J16)</f>
        <v>-7524020.4999999991</v>
      </c>
      <c r="C16" s="273">
        <f t="shared" ref="C16:C21" si="3">SUM(F16:O16)</f>
        <v>-7524020.4999999991</v>
      </c>
      <c r="D16" s="273">
        <f t="shared" ref="D16:D21" si="4">SUM(F16:T16)</f>
        <v>-7524020.4999999991</v>
      </c>
      <c r="E16" s="273">
        <f t="shared" ref="E16:E21" si="5">SUM(F16:Y16)</f>
        <v>-7524020.4999999991</v>
      </c>
      <c r="F16" s="268">
        <f>$F$15/6</f>
        <v>-1504804.0999999999</v>
      </c>
      <c r="G16" s="268">
        <f t="shared" ref="G16:J21" si="6">$F$15/6</f>
        <v>-1504804.0999999999</v>
      </c>
      <c r="H16" s="268">
        <f t="shared" si="6"/>
        <v>-1504804.0999999999</v>
      </c>
      <c r="I16" s="268">
        <f t="shared" si="6"/>
        <v>-1504804.0999999999</v>
      </c>
      <c r="J16" s="268">
        <f t="shared" si="6"/>
        <v>-1504804.0999999999</v>
      </c>
      <c r="K16">
        <v>0</v>
      </c>
      <c r="L16">
        <v>0</v>
      </c>
      <c r="M16">
        <v>0</v>
      </c>
      <c r="N16">
        <v>0</v>
      </c>
      <c r="O16">
        <v>0</v>
      </c>
      <c r="P16">
        <v>0</v>
      </c>
      <c r="Q16">
        <v>0</v>
      </c>
      <c r="R16">
        <v>0</v>
      </c>
      <c r="S16">
        <v>0</v>
      </c>
      <c r="T16">
        <v>0</v>
      </c>
      <c r="U16">
        <v>0</v>
      </c>
      <c r="V16">
        <v>0</v>
      </c>
      <c r="W16">
        <v>0</v>
      </c>
      <c r="X16">
        <v>0</v>
      </c>
      <c r="Y16">
        <v>0</v>
      </c>
    </row>
    <row r="17" spans="1:25" ht="45" x14ac:dyDescent="0.25">
      <c r="A17" s="3" t="s">
        <v>126</v>
      </c>
      <c r="B17" s="268">
        <f t="shared" ref="B17:B21" si="7">SUM(F17:J17)</f>
        <v>-7524020.4999999991</v>
      </c>
      <c r="C17" s="273">
        <f t="shared" si="3"/>
        <v>-7524020.4999999991</v>
      </c>
      <c r="D17" s="273">
        <f t="shared" si="4"/>
        <v>-7524020.4999999991</v>
      </c>
      <c r="E17" s="273">
        <f t="shared" si="5"/>
        <v>-7524020.4999999991</v>
      </c>
      <c r="F17" s="268">
        <f t="shared" ref="F17:F21" si="8">$F$15/6</f>
        <v>-1504804.0999999999</v>
      </c>
      <c r="G17" s="268">
        <f t="shared" si="6"/>
        <v>-1504804.0999999999</v>
      </c>
      <c r="H17" s="268">
        <f t="shared" si="6"/>
        <v>-1504804.0999999999</v>
      </c>
      <c r="I17" s="268">
        <f t="shared" si="6"/>
        <v>-1504804.0999999999</v>
      </c>
      <c r="J17" s="268">
        <f t="shared" si="6"/>
        <v>-1504804.0999999999</v>
      </c>
      <c r="K17">
        <v>0</v>
      </c>
      <c r="L17">
        <v>0</v>
      </c>
      <c r="M17">
        <v>0</v>
      </c>
      <c r="N17">
        <v>0</v>
      </c>
      <c r="O17">
        <v>0</v>
      </c>
      <c r="P17">
        <v>0</v>
      </c>
      <c r="Q17">
        <v>0</v>
      </c>
      <c r="R17">
        <v>0</v>
      </c>
      <c r="S17">
        <v>0</v>
      </c>
      <c r="T17">
        <v>0</v>
      </c>
      <c r="U17">
        <v>0</v>
      </c>
      <c r="V17">
        <v>0</v>
      </c>
      <c r="W17">
        <v>0</v>
      </c>
      <c r="X17">
        <v>0</v>
      </c>
      <c r="Y17">
        <v>0</v>
      </c>
    </row>
    <row r="18" spans="1:25" ht="45" x14ac:dyDescent="0.25">
      <c r="A18" s="3" t="s">
        <v>127</v>
      </c>
      <c r="B18" s="268">
        <f t="shared" si="7"/>
        <v>-7524020.4999999991</v>
      </c>
      <c r="C18" s="273">
        <f t="shared" si="3"/>
        <v>-7524020.4999999991</v>
      </c>
      <c r="D18" s="273">
        <f t="shared" si="4"/>
        <v>-7524020.4999999991</v>
      </c>
      <c r="E18" s="273">
        <f t="shared" si="5"/>
        <v>-7524020.4999999991</v>
      </c>
      <c r="F18" s="268">
        <f t="shared" si="8"/>
        <v>-1504804.0999999999</v>
      </c>
      <c r="G18" s="268">
        <f t="shared" si="6"/>
        <v>-1504804.0999999999</v>
      </c>
      <c r="H18" s="268">
        <f t="shared" si="6"/>
        <v>-1504804.0999999999</v>
      </c>
      <c r="I18" s="268">
        <f t="shared" si="6"/>
        <v>-1504804.0999999999</v>
      </c>
      <c r="J18" s="268">
        <f t="shared" si="6"/>
        <v>-1504804.0999999999</v>
      </c>
      <c r="K18">
        <v>0</v>
      </c>
      <c r="L18">
        <v>0</v>
      </c>
      <c r="M18">
        <v>0</v>
      </c>
      <c r="N18">
        <v>0</v>
      </c>
      <c r="O18">
        <v>0</v>
      </c>
      <c r="P18">
        <v>0</v>
      </c>
      <c r="Q18">
        <v>0</v>
      </c>
      <c r="R18">
        <v>0</v>
      </c>
      <c r="S18">
        <v>0</v>
      </c>
      <c r="T18">
        <v>0</v>
      </c>
      <c r="U18">
        <v>0</v>
      </c>
      <c r="V18">
        <v>0</v>
      </c>
      <c r="W18">
        <v>0</v>
      </c>
      <c r="X18">
        <v>0</v>
      </c>
      <c r="Y18">
        <v>0</v>
      </c>
    </row>
    <row r="19" spans="1:25" ht="45" x14ac:dyDescent="0.25">
      <c r="A19" s="3" t="s">
        <v>128</v>
      </c>
      <c r="B19" s="268">
        <f t="shared" si="7"/>
        <v>-7524020.4999999991</v>
      </c>
      <c r="C19" s="273">
        <f t="shared" si="3"/>
        <v>-7524020.4999999991</v>
      </c>
      <c r="D19" s="273">
        <f t="shared" si="4"/>
        <v>-7524020.4999999991</v>
      </c>
      <c r="E19" s="273">
        <f t="shared" si="5"/>
        <v>-7524020.4999999991</v>
      </c>
      <c r="F19" s="268">
        <f t="shared" si="8"/>
        <v>-1504804.0999999999</v>
      </c>
      <c r="G19" s="268">
        <f t="shared" si="6"/>
        <v>-1504804.0999999999</v>
      </c>
      <c r="H19" s="268">
        <f t="shared" si="6"/>
        <v>-1504804.0999999999</v>
      </c>
      <c r="I19" s="268">
        <f t="shared" si="6"/>
        <v>-1504804.0999999999</v>
      </c>
      <c r="J19" s="268">
        <f t="shared" si="6"/>
        <v>-1504804.0999999999</v>
      </c>
      <c r="K19">
        <v>0</v>
      </c>
      <c r="L19">
        <v>0</v>
      </c>
      <c r="M19">
        <v>0</v>
      </c>
      <c r="N19">
        <v>0</v>
      </c>
      <c r="O19">
        <v>0</v>
      </c>
      <c r="P19">
        <v>0</v>
      </c>
      <c r="Q19">
        <v>0</v>
      </c>
      <c r="R19">
        <v>0</v>
      </c>
      <c r="S19">
        <v>0</v>
      </c>
      <c r="T19">
        <v>0</v>
      </c>
      <c r="U19">
        <v>0</v>
      </c>
      <c r="V19">
        <v>0</v>
      </c>
      <c r="W19">
        <v>0</v>
      </c>
      <c r="X19">
        <v>0</v>
      </c>
      <c r="Y19">
        <v>0</v>
      </c>
    </row>
    <row r="20" spans="1:25" ht="60" x14ac:dyDescent="0.25">
      <c r="A20" s="3" t="s">
        <v>129</v>
      </c>
      <c r="B20" s="268">
        <f t="shared" si="7"/>
        <v>-7524020.4999999991</v>
      </c>
      <c r="C20" s="273">
        <f t="shared" si="3"/>
        <v>-7524020.4999999991</v>
      </c>
      <c r="D20" s="273">
        <f t="shared" si="4"/>
        <v>-7524020.4999999991</v>
      </c>
      <c r="E20" s="273">
        <f t="shared" si="5"/>
        <v>-7524020.4999999991</v>
      </c>
      <c r="F20" s="268">
        <f t="shared" si="8"/>
        <v>-1504804.0999999999</v>
      </c>
      <c r="G20" s="268">
        <f t="shared" si="6"/>
        <v>-1504804.0999999999</v>
      </c>
      <c r="H20" s="268">
        <f t="shared" si="6"/>
        <v>-1504804.0999999999</v>
      </c>
      <c r="I20" s="268">
        <f t="shared" si="6"/>
        <v>-1504804.0999999999</v>
      </c>
      <c r="J20" s="268">
        <f t="shared" si="6"/>
        <v>-1504804.0999999999</v>
      </c>
      <c r="K20">
        <v>0</v>
      </c>
      <c r="L20">
        <v>0</v>
      </c>
      <c r="M20">
        <v>0</v>
      </c>
      <c r="N20">
        <v>0</v>
      </c>
      <c r="O20">
        <v>0</v>
      </c>
      <c r="P20">
        <v>0</v>
      </c>
      <c r="Q20">
        <v>0</v>
      </c>
      <c r="R20">
        <v>0</v>
      </c>
      <c r="S20">
        <v>0</v>
      </c>
      <c r="T20">
        <v>0</v>
      </c>
      <c r="U20">
        <v>0</v>
      </c>
      <c r="V20">
        <v>0</v>
      </c>
      <c r="W20">
        <v>0</v>
      </c>
      <c r="X20">
        <v>0</v>
      </c>
      <c r="Y20">
        <v>0</v>
      </c>
    </row>
    <row r="21" spans="1:25" ht="45" x14ac:dyDescent="0.25">
      <c r="A21" s="3" t="s">
        <v>130</v>
      </c>
      <c r="B21" s="268">
        <f t="shared" si="7"/>
        <v>-7524020.4999999991</v>
      </c>
      <c r="C21" s="273">
        <f t="shared" si="3"/>
        <v>-7524020.4999999991</v>
      </c>
      <c r="D21" s="273">
        <f t="shared" si="4"/>
        <v>-7524020.4999999991</v>
      </c>
      <c r="E21" s="273">
        <f t="shared" si="5"/>
        <v>-7524020.4999999991</v>
      </c>
      <c r="F21" s="268">
        <f t="shared" si="8"/>
        <v>-1504804.0999999999</v>
      </c>
      <c r="G21" s="268">
        <f t="shared" si="6"/>
        <v>-1504804.0999999999</v>
      </c>
      <c r="H21" s="268">
        <f t="shared" si="6"/>
        <v>-1504804.0999999999</v>
      </c>
      <c r="I21" s="268">
        <f t="shared" si="6"/>
        <v>-1504804.0999999999</v>
      </c>
      <c r="J21" s="268">
        <f t="shared" si="6"/>
        <v>-1504804.0999999999</v>
      </c>
      <c r="K21">
        <v>0</v>
      </c>
      <c r="L21">
        <v>0</v>
      </c>
      <c r="M21">
        <v>0</v>
      </c>
      <c r="N21">
        <v>0</v>
      </c>
      <c r="O21">
        <v>0</v>
      </c>
      <c r="P21">
        <v>0</v>
      </c>
      <c r="Q21">
        <v>0</v>
      </c>
      <c r="R21">
        <v>0</v>
      </c>
      <c r="S21">
        <v>0</v>
      </c>
      <c r="T21">
        <v>0</v>
      </c>
      <c r="U21">
        <v>0</v>
      </c>
      <c r="V21">
        <v>0</v>
      </c>
      <c r="W21">
        <v>0</v>
      </c>
      <c r="X21">
        <v>0</v>
      </c>
      <c r="Y21">
        <v>0</v>
      </c>
    </row>
    <row r="22" spans="1:25" s="1" customFormat="1" x14ac:dyDescent="0.25">
      <c r="A22" s="264" t="s">
        <v>131</v>
      </c>
      <c r="B22" s="274">
        <f>SUM(B16:B21)</f>
        <v>-45144122.999999993</v>
      </c>
      <c r="C22" s="274">
        <f>SUM(C16:C21)</f>
        <v>-45144122.999999993</v>
      </c>
      <c r="D22" s="274">
        <f t="shared" ref="D22:Y22" si="9">SUM(D16:D21)</f>
        <v>-45144122.999999993</v>
      </c>
      <c r="E22" s="274">
        <f t="shared" si="9"/>
        <v>-45144122.999999993</v>
      </c>
      <c r="F22" s="274">
        <f t="shared" si="9"/>
        <v>-9028824.5999999996</v>
      </c>
      <c r="G22" s="274">
        <f t="shared" si="9"/>
        <v>-9028824.5999999996</v>
      </c>
      <c r="H22" s="274">
        <f t="shared" si="9"/>
        <v>-9028824.5999999996</v>
      </c>
      <c r="I22" s="274">
        <f t="shared" si="9"/>
        <v>-9028824.5999999996</v>
      </c>
      <c r="J22" s="274">
        <f t="shared" si="9"/>
        <v>-9028824.5999999996</v>
      </c>
      <c r="K22" s="274">
        <f t="shared" si="9"/>
        <v>0</v>
      </c>
      <c r="L22" s="274">
        <f t="shared" si="9"/>
        <v>0</v>
      </c>
      <c r="M22" s="274">
        <f t="shared" si="9"/>
        <v>0</v>
      </c>
      <c r="N22" s="274">
        <f t="shared" si="9"/>
        <v>0</v>
      </c>
      <c r="O22" s="274">
        <f t="shared" si="9"/>
        <v>0</v>
      </c>
      <c r="P22" s="274">
        <f t="shared" si="9"/>
        <v>0</v>
      </c>
      <c r="Q22" s="274">
        <f t="shared" si="9"/>
        <v>0</v>
      </c>
      <c r="R22" s="274">
        <f t="shared" si="9"/>
        <v>0</v>
      </c>
      <c r="S22" s="274">
        <f t="shared" si="9"/>
        <v>0</v>
      </c>
      <c r="T22" s="274">
        <f t="shared" si="9"/>
        <v>0</v>
      </c>
      <c r="U22" s="274">
        <f t="shared" si="9"/>
        <v>0</v>
      </c>
      <c r="V22" s="274">
        <f t="shared" si="9"/>
        <v>0</v>
      </c>
      <c r="W22" s="274">
        <f t="shared" si="9"/>
        <v>0</v>
      </c>
      <c r="X22" s="274">
        <f t="shared" si="9"/>
        <v>0</v>
      </c>
      <c r="Y22" s="274">
        <f t="shared" si="9"/>
        <v>0</v>
      </c>
    </row>
    <row r="24" spans="1:25" ht="30.6" customHeight="1" x14ac:dyDescent="0.25">
      <c r="A24" s="264" t="s">
        <v>132</v>
      </c>
      <c r="B24" s="265" t="s">
        <v>117</v>
      </c>
      <c r="C24" s="265" t="s">
        <v>118</v>
      </c>
      <c r="D24" s="265" t="s">
        <v>119</v>
      </c>
      <c r="E24" s="265" t="s">
        <v>120</v>
      </c>
      <c r="F24" s="266" t="s">
        <v>63</v>
      </c>
      <c r="G24" s="266" t="s">
        <v>64</v>
      </c>
      <c r="H24" s="266" t="s">
        <v>65</v>
      </c>
      <c r="I24" s="266" t="s">
        <v>66</v>
      </c>
      <c r="J24" s="266" t="s">
        <v>67</v>
      </c>
      <c r="K24" s="266" t="s">
        <v>68</v>
      </c>
      <c r="L24" s="266" t="s">
        <v>69</v>
      </c>
      <c r="M24" s="266" t="s">
        <v>70</v>
      </c>
      <c r="N24" s="266" t="s">
        <v>71</v>
      </c>
      <c r="O24" s="267" t="s">
        <v>72</v>
      </c>
      <c r="P24" s="267" t="s">
        <v>73</v>
      </c>
      <c r="Q24" s="267" t="s">
        <v>74</v>
      </c>
      <c r="R24" s="267" t="s">
        <v>75</v>
      </c>
      <c r="S24" s="267" t="s">
        <v>76</v>
      </c>
      <c r="T24" s="267" t="s">
        <v>77</v>
      </c>
      <c r="U24" s="267" t="s">
        <v>78</v>
      </c>
      <c r="V24" s="267" t="s">
        <v>79</v>
      </c>
      <c r="W24" s="267" t="s">
        <v>80</v>
      </c>
      <c r="X24" s="267" t="s">
        <v>81</v>
      </c>
      <c r="Y24" s="267" t="s">
        <v>82</v>
      </c>
    </row>
    <row r="25" spans="1:25" ht="45" x14ac:dyDescent="0.25">
      <c r="A25" s="3" t="s">
        <v>125</v>
      </c>
      <c r="B25" s="268">
        <f>SUM(F25:J25)</f>
        <v>6250147.4058162309</v>
      </c>
      <c r="C25" s="273">
        <f t="shared" ref="C25:C30" si="10">SUM(F25:O25)</f>
        <v>17160472.234971274</v>
      </c>
      <c r="D25" s="273">
        <f t="shared" ref="D25:D30" si="11">SUM(F25:T25)</f>
        <v>30650651.48991023</v>
      </c>
      <c r="E25" s="273">
        <f t="shared" ref="E25:E30" si="12">SUM(F25:Y25)</f>
        <v>46472814.813031785</v>
      </c>
      <c r="F25" s="268">
        <f>'EA Annex low adoption'!B8</f>
        <v>-144469.60005119978</v>
      </c>
      <c r="G25" s="268">
        <f>'EA Annex low adoption'!C8</f>
        <v>323454.50532863871</v>
      </c>
      <c r="H25" s="268">
        <f>'EA Annex low adoption'!D8</f>
        <v>983337.67306444817</v>
      </c>
      <c r="I25" s="268">
        <f>'EA Annex low adoption'!E8</f>
        <v>2485713.5830007796</v>
      </c>
      <c r="J25" s="268">
        <f>'EA Annex low adoption'!F8</f>
        <v>2602111.2444735644</v>
      </c>
      <c r="K25" s="268">
        <f>'EA Annex low adoption'!G8</f>
        <v>1962915.3337728924</v>
      </c>
      <c r="L25" s="268">
        <f>'EA Annex low adoption'!H8</f>
        <v>2074703.6478513554</v>
      </c>
      <c r="M25" s="268">
        <f>'EA Annex low adoption'!I8</f>
        <v>2184256.1956482488</v>
      </c>
      <c r="N25" s="268">
        <f>'EA Annex low adoption'!J8</f>
        <v>2291617.692489204</v>
      </c>
      <c r="O25" s="268">
        <f>'EA Annex low adoption'!K8</f>
        <v>2396831.9593933402</v>
      </c>
      <c r="P25" s="268">
        <f>'EA Annex low adoption'!L8</f>
        <v>2499941.940959393</v>
      </c>
      <c r="Q25" s="268">
        <f>'EA Annex low adoption'!M8</f>
        <v>2600989.7228941247</v>
      </c>
      <c r="R25" s="268">
        <f>'EA Annex low adoption'!N8</f>
        <v>2700016.5491901627</v>
      </c>
      <c r="S25" s="268">
        <f>'EA Annex low adoption'!O8</f>
        <v>2797062.8389602792</v>
      </c>
      <c r="T25" s="268">
        <f>'EA Annex low adoption'!P8</f>
        <v>2892168.2029349934</v>
      </c>
      <c r="U25" s="268">
        <f>'EA Annex low adoption'!Q8</f>
        <v>2985371.4596302141</v>
      </c>
      <c r="V25" s="268">
        <f>'EA Annex low adoption'!R8</f>
        <v>3076710.6511915298</v>
      </c>
      <c r="W25" s="268">
        <f>'EA Annex low adoption'!S8</f>
        <v>3166223.0589216198</v>
      </c>
      <c r="X25" s="268">
        <f>'EA Annex low adoption'!T8</f>
        <v>3253945.2184971073</v>
      </c>
      <c r="Y25" s="268">
        <f>'EA Annex low adoption'!U8</f>
        <v>3339912.9348810846</v>
      </c>
    </row>
    <row r="26" spans="1:25" ht="45" x14ac:dyDescent="0.25">
      <c r="A26" s="3" t="s">
        <v>126</v>
      </c>
      <c r="B26" s="268">
        <f t="shared" ref="B26:B30" si="13">SUM(F26:J26)</f>
        <v>3821733.7901208401</v>
      </c>
      <c r="C26" s="273">
        <f t="shared" si="10"/>
        <v>5756513.7100591864</v>
      </c>
      <c r="D26" s="273">
        <f t="shared" si="11"/>
        <v>8314735.6004361846</v>
      </c>
      <c r="E26" s="273">
        <f t="shared" si="12"/>
        <v>11380290.363918127</v>
      </c>
      <c r="F26" s="268">
        <f>'EA Annex low adoption'!B29</f>
        <v>0</v>
      </c>
      <c r="G26" s="268">
        <f>'EA Annex low adoption'!C29</f>
        <v>906167.29681919981</v>
      </c>
      <c r="H26" s="268">
        <f>'EA Annex low adoption'!D29</f>
        <v>939800.04456652864</v>
      </c>
      <c r="I26" s="268">
        <f>'EA Annex low adoption'!E29</f>
        <v>972242.57642207341</v>
      </c>
      <c r="J26" s="268">
        <f>'EA Annex low adoption'!F29</f>
        <v>1003523.8723130384</v>
      </c>
      <c r="K26" s="268">
        <f>'EA Annex low adoption'!G29</f>
        <v>330999.12881198991</v>
      </c>
      <c r="L26" s="268">
        <f>'EA Annex low adoption'!H29</f>
        <v>360042.38028150937</v>
      </c>
      <c r="M26" s="268">
        <f>'EA Annex low adoption'!I29</f>
        <v>388007.59975078213</v>
      </c>
      <c r="N26" s="268">
        <f>'EA Annex low adoption'!J29</f>
        <v>414921.31952951942</v>
      </c>
      <c r="O26" s="268">
        <f>'EA Annex low adoption'!K29</f>
        <v>440809.49156454531</v>
      </c>
      <c r="P26" s="268">
        <f>'EA Annex low adoption'!L29</f>
        <v>465697.49954421376</v>
      </c>
      <c r="Q26" s="268">
        <f>'EA Annex low adoption'!M29</f>
        <v>489610.17075578053</v>
      </c>
      <c r="R26" s="268">
        <f>'EA Annex low adoption'!N29</f>
        <v>512571.78770069033</v>
      </c>
      <c r="S26" s="268">
        <f>'EA Annex low adoption'!O29</f>
        <v>534606.09947270202</v>
      </c>
      <c r="T26" s="268">
        <f>'EA Annex low adoption'!P29</f>
        <v>555736.33290361287</v>
      </c>
      <c r="U26" s="268">
        <f>'EA Annex low adoption'!Q29</f>
        <v>575985.20348130213</v>
      </c>
      <c r="V26" s="268">
        <f>'EA Annex low adoption'!R29</f>
        <v>595374.92604468006</v>
      </c>
      <c r="W26" s="268">
        <f>'EA Annex low adoption'!S29</f>
        <v>613927.22526006051</v>
      </c>
      <c r="X26" s="268">
        <f>'EA Annex low adoption'!T29</f>
        <v>631663.34588337061</v>
      </c>
      <c r="Y26" s="268">
        <f>'EA Annex low adoption'!U29</f>
        <v>648604.06281252916</v>
      </c>
    </row>
    <row r="27" spans="1:25" ht="45" x14ac:dyDescent="0.25">
      <c r="A27" s="3" t="s">
        <v>127</v>
      </c>
      <c r="B27" s="268">
        <f t="shared" si="13"/>
        <v>2104336.4453743771</v>
      </c>
      <c r="C27" s="273">
        <f t="shared" si="10"/>
        <v>20962212.339078084</v>
      </c>
      <c r="D27" s="273">
        <f t="shared" si="11"/>
        <v>59713772.36131908</v>
      </c>
      <c r="E27" s="273">
        <f t="shared" si="12"/>
        <v>115862871.65471923</v>
      </c>
      <c r="F27" s="268">
        <f>'EA Annex low adoption'!B50</f>
        <v>0</v>
      </c>
      <c r="G27" s="268">
        <f>'EA Annex low adoption'!C50</f>
        <v>55926.606726586819</v>
      </c>
      <c r="H27" s="268">
        <f>'EA Annex low adoption'!D50</f>
        <v>-150456.12410057336</v>
      </c>
      <c r="I27" s="268">
        <f>'EA Annex low adoption'!E50</f>
        <v>564151.62957794219</v>
      </c>
      <c r="J27" s="268">
        <f>'EA Annex low adoption'!F50</f>
        <v>1634714.3331704214</v>
      </c>
      <c r="K27" s="268">
        <f>'EA Annex low adoption'!G50</f>
        <v>2051034.8123641759</v>
      </c>
      <c r="L27" s="268">
        <f>'EA Annex low adoption'!H50</f>
        <v>2933739.1961913556</v>
      </c>
      <c r="M27" s="268">
        <f>'EA Annex low adoption'!I50</f>
        <v>3793771.077953279</v>
      </c>
      <c r="N27" s="268">
        <f>'EA Annex low adoption'!J50</f>
        <v>4631608.9997631833</v>
      </c>
      <c r="O27" s="268">
        <f>'EA Annex low adoption'!K50</f>
        <v>5447721.8074317127</v>
      </c>
      <c r="P27" s="268">
        <f>'EA Annex low adoption'!L50</f>
        <v>6242568.8450202197</v>
      </c>
      <c r="Q27" s="268">
        <f>'EA Annex low adoption'!M50</f>
        <v>7016600.1454999372</v>
      </c>
      <c r="R27" s="268">
        <f>'EA Annex low adoption'!N50</f>
        <v>7770256.617594786</v>
      </c>
      <c r="S27" s="268">
        <f>'EA Annex low adoption'!O50</f>
        <v>8503970.2288843989</v>
      </c>
      <c r="T27" s="268">
        <f>'EA Annex low adoption'!P50</f>
        <v>9218164.1852416545</v>
      </c>
      <c r="U27" s="268">
        <f>'EA Annex low adoption'!Q50</f>
        <v>9913253.1066787764</v>
      </c>
      <c r="V27" s="268">
        <f>'EA Annex low adoption'!R50</f>
        <v>10589643.199673101</v>
      </c>
      <c r="W27" s="268">
        <f>'EA Annex low adoption'!S50</f>
        <v>11247732.42604354</v>
      </c>
      <c r="X27" s="268">
        <f>'EA Annex low adoption'!T50</f>
        <v>11887910.668446437</v>
      </c>
      <c r="Y27" s="268">
        <f>'EA Annex low adoption'!U50</f>
        <v>12510559.892558306</v>
      </c>
    </row>
    <row r="28" spans="1:25" ht="45" x14ac:dyDescent="0.25">
      <c r="A28" s="3" t="s">
        <v>128</v>
      </c>
      <c r="B28" s="268">
        <f t="shared" si="13"/>
        <v>2011046.5411102306</v>
      </c>
      <c r="C28" s="273">
        <f t="shared" si="10"/>
        <v>3850184.8763954844</v>
      </c>
      <c r="D28" s="273">
        <f t="shared" si="11"/>
        <v>4518819.4606951661</v>
      </c>
      <c r="E28" s="273">
        <f t="shared" si="12"/>
        <v>4129411.3617466018</v>
      </c>
      <c r="F28" s="268">
        <f>'EA Annex low adoption'!B70</f>
        <v>147362.03438811377</v>
      </c>
      <c r="G28" s="268">
        <f>'EA Annex low adoption'!C70</f>
        <v>272279.89469622821</v>
      </c>
      <c r="H28" s="268">
        <f>'EA Annex low adoption'!D70</f>
        <v>500569.20819566026</v>
      </c>
      <c r="I28" s="268">
        <f>'EA Annex low adoption'!E70</f>
        <v>571823.04827849194</v>
      </c>
      <c r="J28" s="268">
        <f>'EA Annex low adoption'!F70</f>
        <v>519012.35555173643</v>
      </c>
      <c r="K28" s="268">
        <f>'EA Annex low adoption'!G70</f>
        <v>467257.8766795136</v>
      </c>
      <c r="L28" s="268">
        <f>'EA Annex low adoption'!H70</f>
        <v>416538.48738473468</v>
      </c>
      <c r="M28" s="268">
        <f>'EA Annex low adoption'!I70</f>
        <v>366833.48587585054</v>
      </c>
      <c r="N28" s="268">
        <f>'EA Annex low adoption'!J70</f>
        <v>318122.58439714462</v>
      </c>
      <c r="O28" s="268">
        <f>'EA Annex low adoption'!K70</f>
        <v>270385.90094801039</v>
      </c>
      <c r="P28" s="268">
        <f>'EA Annex low adoption'!L70</f>
        <v>223603.95116786286</v>
      </c>
      <c r="Q28" s="268">
        <f>'EA Annex low adoption'!M70</f>
        <v>177757.6403833162</v>
      </c>
      <c r="R28" s="268">
        <f>'EA Annex low adoption'!N70</f>
        <v>132828.25581446104</v>
      </c>
      <c r="S28" s="268">
        <f>'EA Annex low adoption'!O70</f>
        <v>88797.458936985582</v>
      </c>
      <c r="T28" s="268">
        <f>'EA Annex low adoption'!P70</f>
        <v>45647.277997056022</v>
      </c>
      <c r="U28" s="268">
        <f>'EA Annex low adoption'!Q70</f>
        <v>3360.1006759274751</v>
      </c>
      <c r="V28" s="268">
        <f>'EA Annex low adoption'!R70</f>
        <v>-38081.333098778501</v>
      </c>
      <c r="W28" s="268">
        <f>'EA Annex low adoption'!S70</f>
        <v>-78693.938197992742</v>
      </c>
      <c r="X28" s="268">
        <f>'EA Annex low adoption'!T70</f>
        <v>-118494.29119521752</v>
      </c>
      <c r="Y28" s="268">
        <f>'EA Annex low adoption'!U70</f>
        <v>-157498.63713250309</v>
      </c>
    </row>
    <row r="29" spans="1:25" ht="60" x14ac:dyDescent="0.25">
      <c r="A29" s="3" t="s">
        <v>129</v>
      </c>
      <c r="B29" s="268">
        <f>SUM(F29:J29)</f>
        <v>347086.43716753274</v>
      </c>
      <c r="C29" s="273">
        <f t="shared" si="10"/>
        <v>1710084.2418623585</v>
      </c>
      <c r="D29" s="273">
        <f t="shared" si="11"/>
        <v>13596456.458166074</v>
      </c>
      <c r="E29" s="273">
        <f t="shared" si="12"/>
        <v>34995125.657636032</v>
      </c>
      <c r="F29" s="268">
        <f>'EA Annex low adoption'!B91</f>
        <v>0</v>
      </c>
      <c r="G29" s="268">
        <f>'EA Annex low adoption'!C91</f>
        <v>-168174.00952380151</v>
      </c>
      <c r="H29" s="268">
        <f>'EA Annex low adoption'!D91</f>
        <v>-207900.15350579843</v>
      </c>
      <c r="I29" s="268">
        <f>'EA Annex low adoption'!E91</f>
        <v>110385.712077979</v>
      </c>
      <c r="J29" s="268">
        <f>'EA Annex low adoption'!F91</f>
        <v>612774.88811915368</v>
      </c>
      <c r="K29" s="268">
        <f>'EA Annex low adoption'!G91</f>
        <v>-621324.37804961577</v>
      </c>
      <c r="L29" s="268">
        <f>'EA Annex low adoption'!H91</f>
        <v>-165333.42284959555</v>
      </c>
      <c r="M29" s="268">
        <f>'EA Annex low adoption'!I91</f>
        <v>281537.71324641258</v>
      </c>
      <c r="N29" s="268">
        <f>'EA Annex low adoption'!J91</f>
        <v>719471.42662050948</v>
      </c>
      <c r="O29" s="268">
        <f>'EA Annex low adoption'!K91</f>
        <v>1148646.465727115</v>
      </c>
      <c r="P29" s="268">
        <f>'EA Annex low adoption'!L91</f>
        <v>1569238.0040515959</v>
      </c>
      <c r="Q29" s="268">
        <f>'EA Annex low adoption'!M91</f>
        <v>1981417.7116095852</v>
      </c>
      <c r="R29" s="268">
        <f>'EA Annex low adoption'!N91</f>
        <v>2385353.825016411</v>
      </c>
      <c r="S29" s="268">
        <f>'EA Annex low adoption'!O91</f>
        <v>2781211.2161551025</v>
      </c>
      <c r="T29" s="268">
        <f>'EA Annex low adoption'!P91</f>
        <v>3169151.4594710208</v>
      </c>
      <c r="U29" s="268">
        <f>'EA Annex low adoption'!Q91</f>
        <v>3549332.8979206216</v>
      </c>
      <c r="V29" s="268">
        <f>'EA Annex low adoption'!R91</f>
        <v>3921910.7076012325</v>
      </c>
      <c r="W29" s="268">
        <f>'EA Annex low adoption'!S91</f>
        <v>4287036.9610882252</v>
      </c>
      <c r="X29" s="268">
        <f>'EA Annex low adoption'!T91</f>
        <v>4644860.6895054821</v>
      </c>
      <c r="Y29" s="268">
        <f>'EA Annex low adoption'!U91</f>
        <v>4995527.9433543943</v>
      </c>
    </row>
    <row r="30" spans="1:25" ht="45" x14ac:dyDescent="0.25">
      <c r="A30" s="3" t="s">
        <v>130</v>
      </c>
      <c r="B30" s="268">
        <f t="shared" si="13"/>
        <v>12520967.78260009</v>
      </c>
      <c r="C30" s="273">
        <f t="shared" si="10"/>
        <v>51486337.300542921</v>
      </c>
      <c r="D30" s="273">
        <f t="shared" si="11"/>
        <v>100975081.23009466</v>
      </c>
      <c r="E30" s="273">
        <f t="shared" si="12"/>
        <v>159976122.14281264</v>
      </c>
      <c r="F30" s="268">
        <f>'EA Annex low adoption'!B113</f>
        <v>0</v>
      </c>
      <c r="G30" s="268">
        <f>'EA Annex low adoption'!C113</f>
        <v>-896436.20329668</v>
      </c>
      <c r="H30" s="268">
        <f>'EA Annex low adoption'!D113</f>
        <v>1542093.240535561</v>
      </c>
      <c r="I30" s="268">
        <f>'EA Annex low adoption'!E113</f>
        <v>5066896.8877064548</v>
      </c>
      <c r="J30" s="268">
        <f>'EA Annex low adoption'!F113</f>
        <v>6808413.8576547541</v>
      </c>
      <c r="K30" s="268">
        <f>'EA Annex low adoption'!G113</f>
        <v>6899149.9645999856</v>
      </c>
      <c r="L30" s="268">
        <f>'EA Annex low adoption'!H113</f>
        <v>7355140.9198000059</v>
      </c>
      <c r="M30" s="268">
        <f>'EA Annex low adoption'!I113</f>
        <v>7802012.055896014</v>
      </c>
      <c r="N30" s="268">
        <f>'EA Annex low adoption'!J113</f>
        <v>8239945.7692701109</v>
      </c>
      <c r="O30" s="268">
        <f>'EA Annex low adoption'!K113</f>
        <v>8669120.8083767164</v>
      </c>
      <c r="P30" s="268">
        <f>'EA Annex low adoption'!L113</f>
        <v>9089712.3467011973</v>
      </c>
      <c r="Q30" s="268">
        <f>'EA Annex low adoption'!M113</f>
        <v>9501892.0542591866</v>
      </c>
      <c r="R30" s="268">
        <f>'EA Annex low adoption'!N113</f>
        <v>9905828.1676660124</v>
      </c>
      <c r="S30" s="268">
        <f>'EA Annex low adoption'!O113</f>
        <v>10301685.558804704</v>
      </c>
      <c r="T30" s="268">
        <f>'EA Annex low adoption'!P113</f>
        <v>10689625.802120622</v>
      </c>
      <c r="U30" s="268">
        <f>'EA Annex low adoption'!Q113</f>
        <v>11069807.240570223</v>
      </c>
      <c r="V30" s="268">
        <f>'EA Annex low adoption'!R113</f>
        <v>11442385.050250834</v>
      </c>
      <c r="W30" s="268">
        <f>'EA Annex low adoption'!S113</f>
        <v>11807511.303737827</v>
      </c>
      <c r="X30" s="268">
        <f>'EA Annex low adoption'!T113</f>
        <v>12165335.032155083</v>
      </c>
      <c r="Y30" s="268">
        <f>'EA Annex low adoption'!U113</f>
        <v>12516002.286003996</v>
      </c>
    </row>
    <row r="31" spans="1:25" s="1" customFormat="1" ht="30" x14ac:dyDescent="0.25">
      <c r="A31" s="264" t="s">
        <v>133</v>
      </c>
      <c r="B31" s="274">
        <f>SUM(B25:B30)</f>
        <v>27055318.402189299</v>
      </c>
      <c r="C31" s="274">
        <f t="shared" ref="C31:Y31" si="14">SUM(C25:C30)</f>
        <v>100925804.70290931</v>
      </c>
      <c r="D31" s="274">
        <f t="shared" si="14"/>
        <v>217769516.6006214</v>
      </c>
      <c r="E31" s="274">
        <f t="shared" si="14"/>
        <v>372816635.99386442</v>
      </c>
      <c r="F31" s="274">
        <f t="shared" si="14"/>
        <v>2892.4343369139824</v>
      </c>
      <c r="G31" s="274">
        <f t="shared" si="14"/>
        <v>493218.09075017204</v>
      </c>
      <c r="H31" s="274">
        <f t="shared" si="14"/>
        <v>3607443.8887558263</v>
      </c>
      <c r="I31" s="274">
        <f t="shared" si="14"/>
        <v>9771213.4370637201</v>
      </c>
      <c r="J31" s="274">
        <f t="shared" si="14"/>
        <v>13180550.551282668</v>
      </c>
      <c r="K31" s="274">
        <f t="shared" si="14"/>
        <v>11090032.738178942</v>
      </c>
      <c r="L31" s="274">
        <f t="shared" si="14"/>
        <v>12974831.208659366</v>
      </c>
      <c r="M31" s="274">
        <f t="shared" si="14"/>
        <v>14816418.128370587</v>
      </c>
      <c r="N31" s="274">
        <f t="shared" si="14"/>
        <v>16615687.792069672</v>
      </c>
      <c r="O31" s="274">
        <f t="shared" si="14"/>
        <v>18373516.433441438</v>
      </c>
      <c r="P31" s="274">
        <f t="shared" si="14"/>
        <v>20090762.587444484</v>
      </c>
      <c r="Q31" s="274">
        <f t="shared" si="14"/>
        <v>21768267.445401929</v>
      </c>
      <c r="R31" s="274">
        <f t="shared" si="14"/>
        <v>23406855.202982523</v>
      </c>
      <c r="S31" s="274">
        <f t="shared" si="14"/>
        <v>25007333.401214171</v>
      </c>
      <c r="T31" s="274">
        <f t="shared" si="14"/>
        <v>26570493.260668959</v>
      </c>
      <c r="U31" s="274">
        <f t="shared" si="14"/>
        <v>28097110.008957066</v>
      </c>
      <c r="V31" s="274">
        <f t="shared" si="14"/>
        <v>29587943.2016626</v>
      </c>
      <c r="W31" s="274">
        <f t="shared" si="14"/>
        <v>31043737.03685328</v>
      </c>
      <c r="X31" s="274">
        <f t="shared" si="14"/>
        <v>32465220.663292259</v>
      </c>
      <c r="Y31" s="274">
        <f t="shared" si="14"/>
        <v>33853108.482477807</v>
      </c>
    </row>
    <row r="32" spans="1:25" x14ac:dyDescent="0.25">
      <c r="B32" s="174"/>
    </row>
    <row r="33" spans="1:25" ht="38.450000000000003" customHeight="1" x14ac:dyDescent="0.25">
      <c r="A33" s="264" t="s">
        <v>134</v>
      </c>
      <c r="B33" s="265" t="s">
        <v>117</v>
      </c>
      <c r="C33" s="265" t="s">
        <v>118</v>
      </c>
      <c r="D33" s="265" t="s">
        <v>119</v>
      </c>
      <c r="E33" s="265" t="s">
        <v>120</v>
      </c>
      <c r="F33" s="266" t="s">
        <v>63</v>
      </c>
      <c r="G33" s="266" t="s">
        <v>64</v>
      </c>
      <c r="H33" s="266" t="s">
        <v>65</v>
      </c>
      <c r="I33" s="266" t="s">
        <v>66</v>
      </c>
      <c r="J33" s="266" t="s">
        <v>67</v>
      </c>
      <c r="K33" s="266" t="s">
        <v>68</v>
      </c>
      <c r="L33" s="266" t="s">
        <v>69</v>
      </c>
      <c r="M33" s="266" t="s">
        <v>70</v>
      </c>
      <c r="N33" s="266" t="s">
        <v>71</v>
      </c>
      <c r="O33" s="267" t="s">
        <v>72</v>
      </c>
      <c r="P33" s="267" t="s">
        <v>73</v>
      </c>
      <c r="Q33" s="267" t="s">
        <v>74</v>
      </c>
      <c r="R33" s="267" t="s">
        <v>75</v>
      </c>
      <c r="S33" s="267" t="s">
        <v>76</v>
      </c>
      <c r="T33" s="267" t="s">
        <v>77</v>
      </c>
      <c r="U33" s="267" t="s">
        <v>78</v>
      </c>
      <c r="V33" s="267" t="s">
        <v>79</v>
      </c>
      <c r="W33" s="267" t="s">
        <v>80</v>
      </c>
      <c r="X33" s="267" t="s">
        <v>81</v>
      </c>
      <c r="Y33" s="267" t="s">
        <v>82</v>
      </c>
    </row>
    <row r="34" spans="1:25" ht="45" x14ac:dyDescent="0.25">
      <c r="A34" s="3" t="s">
        <v>125</v>
      </c>
      <c r="B34" s="268">
        <f>SUM(F34:J34)</f>
        <v>6250147.4058162309</v>
      </c>
      <c r="C34" s="273">
        <f t="shared" ref="C34:C39" si="15">SUM(F34:O34)</f>
        <v>17160472.234971274</v>
      </c>
      <c r="D34" s="273">
        <f t="shared" ref="D34:D39" si="16">SUM(F34:T34)</f>
        <v>30650651.48991023</v>
      </c>
      <c r="E34" s="273">
        <f t="shared" ref="E34:E39" si="17">SUM(F34:Y34)</f>
        <v>46472814.813031785</v>
      </c>
      <c r="F34" s="268">
        <f>'EA Annex low adoption'!B10</f>
        <v>-144469.60005119978</v>
      </c>
      <c r="G34" s="268">
        <f>'EA Annex low adoption'!C10</f>
        <v>323454.50532863871</v>
      </c>
      <c r="H34" s="268">
        <f>'EA Annex low adoption'!D10</f>
        <v>983337.67306444817</v>
      </c>
      <c r="I34" s="268">
        <f>'EA Annex low adoption'!E10</f>
        <v>2485713.5830007796</v>
      </c>
      <c r="J34" s="268">
        <f>'EA Annex low adoption'!F10</f>
        <v>2602111.2444735644</v>
      </c>
      <c r="K34" s="268">
        <f>'EA Annex low adoption'!G10</f>
        <v>1962915.3337728924</v>
      </c>
      <c r="L34" s="268">
        <f>'EA Annex low adoption'!H10</f>
        <v>2074703.6478513554</v>
      </c>
      <c r="M34" s="268">
        <f>'EA Annex low adoption'!I10</f>
        <v>2184256.1956482488</v>
      </c>
      <c r="N34" s="268">
        <f>'EA Annex low adoption'!J10</f>
        <v>2291617.692489204</v>
      </c>
      <c r="O34" s="268">
        <f>'EA Annex low adoption'!K10</f>
        <v>2396831.9593933402</v>
      </c>
      <c r="P34" s="268">
        <f>'EA Annex low adoption'!L10</f>
        <v>2499941.940959393</v>
      </c>
      <c r="Q34" s="268">
        <f>'EA Annex low adoption'!M10</f>
        <v>2600989.7228941247</v>
      </c>
      <c r="R34" s="268">
        <f>'EA Annex low adoption'!N10</f>
        <v>2700016.5491901627</v>
      </c>
      <c r="S34" s="268">
        <f>'EA Annex low adoption'!O10</f>
        <v>2797062.8389602792</v>
      </c>
      <c r="T34" s="268">
        <f>'EA Annex low adoption'!P10</f>
        <v>2892168.2029349934</v>
      </c>
      <c r="U34" s="268">
        <f>'EA Annex low adoption'!Q10</f>
        <v>2985371.4596302141</v>
      </c>
      <c r="V34" s="268">
        <f>'EA Annex low adoption'!R10</f>
        <v>3076710.6511915298</v>
      </c>
      <c r="W34" s="268">
        <f>'EA Annex low adoption'!S10</f>
        <v>3166223.0589216198</v>
      </c>
      <c r="X34" s="268">
        <f>'EA Annex low adoption'!T10</f>
        <v>3253945.2184971073</v>
      </c>
      <c r="Y34" s="268">
        <f>'EA Annex low adoption'!U10</f>
        <v>3339912.9348810846</v>
      </c>
    </row>
    <row r="35" spans="1:25" ht="45" x14ac:dyDescent="0.25">
      <c r="A35" s="3" t="s">
        <v>126</v>
      </c>
      <c r="B35" s="268">
        <f t="shared" ref="B35:B39" si="18">SUM(F35:J35)</f>
        <v>3823243.23012084</v>
      </c>
      <c r="C35" s="273">
        <f t="shared" si="15"/>
        <v>5759532.5900591854</v>
      </c>
      <c r="D35" s="273">
        <f t="shared" si="16"/>
        <v>8319263.9204361849</v>
      </c>
      <c r="E35" s="273">
        <f t="shared" si="17"/>
        <v>11386328.123918127</v>
      </c>
      <c r="F35" s="268">
        <f>'EA Annex low adoption'!B31</f>
        <v>301.88799999980256</v>
      </c>
      <c r="G35" s="268">
        <f>'EA Annex low adoption'!C31</f>
        <v>906469.18481920008</v>
      </c>
      <c r="H35" s="268">
        <f>'EA Annex low adoption'!D31</f>
        <v>940101.93256652844</v>
      </c>
      <c r="I35" s="268">
        <f>'EA Annex low adoption'!E31</f>
        <v>972544.46442207322</v>
      </c>
      <c r="J35" s="268">
        <f>'EA Annex low adoption'!F31</f>
        <v>1003825.7603130382</v>
      </c>
      <c r="K35" s="268">
        <f>'EA Annex low adoption'!G31</f>
        <v>331301.01681198971</v>
      </c>
      <c r="L35" s="268">
        <f>'EA Annex low adoption'!H31</f>
        <v>360344.26828150917</v>
      </c>
      <c r="M35" s="268">
        <f>'EA Annex low adoption'!I31</f>
        <v>388309.48775078217</v>
      </c>
      <c r="N35" s="268">
        <f>'EA Annex low adoption'!J31</f>
        <v>415223.20752951945</v>
      </c>
      <c r="O35" s="268">
        <f>'EA Annex low adoption'!K31</f>
        <v>441111.37956454535</v>
      </c>
      <c r="P35" s="268">
        <f>'EA Annex low adoption'!L31</f>
        <v>465999.38754421379</v>
      </c>
      <c r="Q35" s="268">
        <f>'EA Annex low adoption'!M31</f>
        <v>489912.05875578057</v>
      </c>
      <c r="R35" s="268">
        <f>'EA Annex low adoption'!N31</f>
        <v>512873.67570069036</v>
      </c>
      <c r="S35" s="268">
        <f>'EA Annex low adoption'!O31</f>
        <v>534907.98747270182</v>
      </c>
      <c r="T35" s="268">
        <f>'EA Annex low adoption'!P31</f>
        <v>556038.22090361291</v>
      </c>
      <c r="U35" s="268">
        <f>'EA Annex low adoption'!Q31</f>
        <v>576287.09148130217</v>
      </c>
      <c r="V35" s="268">
        <f>'EA Annex low adoption'!R31</f>
        <v>595676.8140446801</v>
      </c>
      <c r="W35" s="268">
        <f>'EA Annex low adoption'!S31</f>
        <v>614229.11326006055</v>
      </c>
      <c r="X35" s="268">
        <f>'EA Annex low adoption'!T31</f>
        <v>631965.23388337065</v>
      </c>
      <c r="Y35" s="268">
        <f>'EA Annex low adoption'!U31</f>
        <v>648905.95081252919</v>
      </c>
    </row>
    <row r="36" spans="1:25" ht="45" x14ac:dyDescent="0.25">
      <c r="A36" s="3" t="s">
        <v>127</v>
      </c>
      <c r="B36" s="268">
        <f t="shared" si="18"/>
        <v>2104336.4453743771</v>
      </c>
      <c r="C36" s="273">
        <f t="shared" si="15"/>
        <v>20962212.339078084</v>
      </c>
      <c r="D36" s="273">
        <f t="shared" si="16"/>
        <v>59713772.36131908</v>
      </c>
      <c r="E36" s="273">
        <f t="shared" si="17"/>
        <v>115862871.65471923</v>
      </c>
      <c r="F36" s="268">
        <f>'EA Annex low adoption'!B52</f>
        <v>0</v>
      </c>
      <c r="G36" s="268">
        <f>'EA Annex low adoption'!C52</f>
        <v>55926.606726586819</v>
      </c>
      <c r="H36" s="268">
        <f>'EA Annex low adoption'!D52</f>
        <v>-150456.12410057336</v>
      </c>
      <c r="I36" s="268">
        <f>'EA Annex low adoption'!E52</f>
        <v>564151.62957794219</v>
      </c>
      <c r="J36" s="268">
        <f>'EA Annex low adoption'!F52</f>
        <v>1634714.3331704214</v>
      </c>
      <c r="K36" s="268">
        <f>'EA Annex low adoption'!G52</f>
        <v>2051034.8123641759</v>
      </c>
      <c r="L36" s="268">
        <f>'EA Annex low adoption'!H52</f>
        <v>2933739.1961913556</v>
      </c>
      <c r="M36" s="268">
        <f>'EA Annex low adoption'!I52</f>
        <v>3793771.077953279</v>
      </c>
      <c r="N36" s="268">
        <f>'EA Annex low adoption'!J52</f>
        <v>4631608.9997631833</v>
      </c>
      <c r="O36" s="268">
        <f>'EA Annex low adoption'!K52</f>
        <v>5447721.8074317127</v>
      </c>
      <c r="P36" s="268">
        <f>'EA Annex low adoption'!L52</f>
        <v>6242568.8450202197</v>
      </c>
      <c r="Q36" s="268">
        <f>'EA Annex low adoption'!M52</f>
        <v>7016600.1454999372</v>
      </c>
      <c r="R36" s="268">
        <f>'EA Annex low adoption'!N52</f>
        <v>7770256.617594786</v>
      </c>
      <c r="S36" s="268">
        <f>'EA Annex low adoption'!O52</f>
        <v>8503970.2288843989</v>
      </c>
      <c r="T36" s="268">
        <f>'EA Annex low adoption'!P52</f>
        <v>9218164.1852416545</v>
      </c>
      <c r="U36" s="268">
        <f>'EA Annex low adoption'!Q52</f>
        <v>9913253.1066787764</v>
      </c>
      <c r="V36" s="268">
        <f>'EA Annex low adoption'!R52</f>
        <v>10589643.199673101</v>
      </c>
      <c r="W36" s="268">
        <f>'EA Annex low adoption'!S52</f>
        <v>11247732.42604354</v>
      </c>
      <c r="X36" s="268">
        <f>'EA Annex low adoption'!T52</f>
        <v>11887910.668446437</v>
      </c>
      <c r="Y36" s="268">
        <f>'EA Annex low adoption'!U52</f>
        <v>12510559.892558306</v>
      </c>
    </row>
    <row r="37" spans="1:25" ht="45" x14ac:dyDescent="0.25">
      <c r="A37" s="3" t="s">
        <v>128</v>
      </c>
      <c r="B37" s="268">
        <f t="shared" si="18"/>
        <v>2081084.8177602291</v>
      </c>
      <c r="C37" s="273">
        <f t="shared" si="15"/>
        <v>3990261.4296954814</v>
      </c>
      <c r="D37" s="273">
        <f t="shared" si="16"/>
        <v>4728934.2906451654</v>
      </c>
      <c r="E37" s="273">
        <f t="shared" si="17"/>
        <v>4409564.4683466014</v>
      </c>
      <c r="F37" s="268">
        <f>'EA Annex low adoption'!B72</f>
        <v>161369.68971811421</v>
      </c>
      <c r="G37" s="268">
        <f>'EA Annex low adoption'!C72</f>
        <v>286287.55002622865</v>
      </c>
      <c r="H37" s="268">
        <f>'EA Annex low adoption'!D72</f>
        <v>514576.86352565885</v>
      </c>
      <c r="I37" s="268">
        <f>'EA Annex low adoption'!E72</f>
        <v>585830.70360849239</v>
      </c>
      <c r="J37" s="268">
        <f>'EA Annex low adoption'!F72</f>
        <v>533020.01088173501</v>
      </c>
      <c r="K37" s="268">
        <f>'EA Annex low adoption'!G72</f>
        <v>481265.53200951405</v>
      </c>
      <c r="L37" s="268">
        <f>'EA Annex low adoption'!H72</f>
        <v>430546.14271473326</v>
      </c>
      <c r="M37" s="268">
        <f>'EA Annex low adoption'!I72</f>
        <v>380841.14120585099</v>
      </c>
      <c r="N37" s="268">
        <f>'EA Annex low adoption'!J72</f>
        <v>332130.2397271432</v>
      </c>
      <c r="O37" s="268">
        <f>'EA Annex low adoption'!K72</f>
        <v>284393.55627801083</v>
      </c>
      <c r="P37" s="268">
        <f>'EA Annex low adoption'!L72</f>
        <v>237611.60649786331</v>
      </c>
      <c r="Q37" s="268">
        <f>'EA Annex low adoption'!M72</f>
        <v>191765.29571331665</v>
      </c>
      <c r="R37" s="268">
        <f>'EA Annex low adoption'!N72</f>
        <v>146835.91114446148</v>
      </c>
      <c r="S37" s="268">
        <f>'EA Annex low adoption'!O72</f>
        <v>102805.11426698603</v>
      </c>
      <c r="T37" s="268">
        <f>'EA Annex low adoption'!P72</f>
        <v>59654.933327056468</v>
      </c>
      <c r="U37" s="268">
        <f>'EA Annex low adoption'!Q72</f>
        <v>17367.75600592792</v>
      </c>
      <c r="V37" s="268">
        <f>'EA Annex low adoption'!R72</f>
        <v>-24073.677768778056</v>
      </c>
      <c r="W37" s="268">
        <f>'EA Annex low adoption'!S72</f>
        <v>-64686.282867992297</v>
      </c>
      <c r="X37" s="268">
        <f>'EA Annex low adoption'!T72</f>
        <v>-104486.63586521894</v>
      </c>
      <c r="Y37" s="268">
        <f>'EA Annex low adoption'!U72</f>
        <v>-143490.98180250265</v>
      </c>
    </row>
    <row r="38" spans="1:25" ht="60" x14ac:dyDescent="0.25">
      <c r="A38" s="3" t="s">
        <v>129</v>
      </c>
      <c r="B38" s="268">
        <f t="shared" si="18"/>
        <v>347086.43716753274</v>
      </c>
      <c r="C38" s="273">
        <f t="shared" si="15"/>
        <v>1710084.2418623585</v>
      </c>
      <c r="D38" s="273">
        <f t="shared" si="16"/>
        <v>13596456.458166074</v>
      </c>
      <c r="E38" s="273">
        <f>SUM(F38:Y38)</f>
        <v>34995125.657636032</v>
      </c>
      <c r="F38" s="268">
        <f>'EA Annex low adoption'!B93</f>
        <v>0</v>
      </c>
      <c r="G38" s="268">
        <f>'EA Annex low adoption'!C93</f>
        <v>-168174.00952380151</v>
      </c>
      <c r="H38" s="268">
        <f>'EA Annex low adoption'!D93</f>
        <v>-207900.15350579843</v>
      </c>
      <c r="I38" s="268">
        <f>'EA Annex low adoption'!E93</f>
        <v>110385.712077979</v>
      </c>
      <c r="J38" s="268">
        <f>'EA Annex low adoption'!F93</f>
        <v>612774.88811915368</v>
      </c>
      <c r="K38" s="268">
        <f>'EA Annex low adoption'!G93</f>
        <v>-621324.37804961577</v>
      </c>
      <c r="L38" s="268">
        <f>'EA Annex low adoption'!H93</f>
        <v>-165333.42284959555</v>
      </c>
      <c r="M38" s="268">
        <f>'EA Annex low adoption'!I93</f>
        <v>281537.71324641258</v>
      </c>
      <c r="N38" s="268">
        <f>'EA Annex low adoption'!J93</f>
        <v>719471.42662050948</v>
      </c>
      <c r="O38" s="268">
        <f>'EA Annex low adoption'!K93</f>
        <v>1148646.465727115</v>
      </c>
      <c r="P38" s="268">
        <f>'EA Annex low adoption'!L93</f>
        <v>1569238.0040515959</v>
      </c>
      <c r="Q38" s="268">
        <f>'EA Annex low adoption'!M93</f>
        <v>1981417.7116095852</v>
      </c>
      <c r="R38" s="268">
        <f>'EA Annex low adoption'!N93</f>
        <v>2385353.825016411</v>
      </c>
      <c r="S38" s="268">
        <f>'EA Annex low adoption'!O93</f>
        <v>2781211.2161551025</v>
      </c>
      <c r="T38" s="268">
        <f>'EA Annex low adoption'!P93</f>
        <v>3169151.4594710208</v>
      </c>
      <c r="U38" s="268">
        <f>'EA Annex low adoption'!Q93</f>
        <v>3549332.8979206216</v>
      </c>
      <c r="V38" s="268">
        <f>'EA Annex low adoption'!R93</f>
        <v>3921910.7076012325</v>
      </c>
      <c r="W38" s="268">
        <f>'EA Annex low adoption'!S93</f>
        <v>4287036.9610882252</v>
      </c>
      <c r="X38" s="268">
        <f>'EA Annex low adoption'!T93</f>
        <v>4644860.6895054821</v>
      </c>
      <c r="Y38" s="268">
        <f>'EA Annex low adoption'!U93</f>
        <v>4995527.9433543943</v>
      </c>
    </row>
    <row r="39" spans="1:25" ht="45" x14ac:dyDescent="0.25">
      <c r="A39" s="3" t="s">
        <v>130</v>
      </c>
      <c r="B39" s="268">
        <f t="shared" si="18"/>
        <v>12520967.78260009</v>
      </c>
      <c r="C39" s="273">
        <f t="shared" si="15"/>
        <v>51486337.300542921</v>
      </c>
      <c r="D39" s="273">
        <f t="shared" si="16"/>
        <v>100975081.23009466</v>
      </c>
      <c r="E39" s="273">
        <f t="shared" si="17"/>
        <v>159976122.14281264</v>
      </c>
      <c r="F39" s="268">
        <f>'EA Annex low adoption'!B115</f>
        <v>0</v>
      </c>
      <c r="G39" s="268">
        <f>'EA Annex low adoption'!C115</f>
        <v>-896436.20329668</v>
      </c>
      <c r="H39" s="268">
        <f>'EA Annex low adoption'!D115</f>
        <v>1542093.240535561</v>
      </c>
      <c r="I39" s="268">
        <f>'EA Annex low adoption'!E115</f>
        <v>5066896.8877064548</v>
      </c>
      <c r="J39" s="268">
        <f>'EA Annex low adoption'!F115</f>
        <v>6808413.8576547541</v>
      </c>
      <c r="K39" s="268">
        <f>'EA Annex low adoption'!G115</f>
        <v>6899149.9645999856</v>
      </c>
      <c r="L39" s="268">
        <f>'EA Annex low adoption'!H115</f>
        <v>7355140.9198000059</v>
      </c>
      <c r="M39" s="268">
        <f>'EA Annex low adoption'!I115</f>
        <v>7802012.055896014</v>
      </c>
      <c r="N39" s="268">
        <f>'EA Annex low adoption'!J115</f>
        <v>8239945.7692701109</v>
      </c>
      <c r="O39" s="268">
        <f>'EA Annex low adoption'!K115</f>
        <v>8669120.8083767164</v>
      </c>
      <c r="P39" s="268">
        <f>'EA Annex low adoption'!L115</f>
        <v>9089712.3467011973</v>
      </c>
      <c r="Q39" s="268">
        <f>'EA Annex low adoption'!M115</f>
        <v>9501892.0542591866</v>
      </c>
      <c r="R39" s="268">
        <f>'EA Annex low adoption'!N115</f>
        <v>9905828.1676660124</v>
      </c>
      <c r="S39" s="268">
        <f>'EA Annex low adoption'!O115</f>
        <v>10301685.558804704</v>
      </c>
      <c r="T39" s="268">
        <f>'EA Annex low adoption'!P115</f>
        <v>10689625.802120622</v>
      </c>
      <c r="U39" s="268">
        <f>'EA Annex low adoption'!Q115</f>
        <v>11069807.240570223</v>
      </c>
      <c r="V39" s="268">
        <f>'EA Annex low adoption'!R115</f>
        <v>11442385.050250834</v>
      </c>
      <c r="W39" s="268">
        <f>'EA Annex low adoption'!S115</f>
        <v>11807511.303737827</v>
      </c>
      <c r="X39" s="268">
        <f>'EA Annex low adoption'!T115</f>
        <v>12165335.032155083</v>
      </c>
      <c r="Y39" s="268">
        <f>'EA Annex low adoption'!U115</f>
        <v>12516002.286003996</v>
      </c>
    </row>
    <row r="40" spans="1:25" s="1" customFormat="1" ht="30" x14ac:dyDescent="0.25">
      <c r="A40" s="264" t="s">
        <v>135</v>
      </c>
      <c r="B40" s="274">
        <f>SUM(B34:B39)</f>
        <v>27126866.118839301</v>
      </c>
      <c r="C40" s="274">
        <f t="shared" ref="C40:Y40" si="19">SUM(C34:C39)</f>
        <v>101068900.13620931</v>
      </c>
      <c r="D40" s="274">
        <f t="shared" si="19"/>
        <v>217984159.7505714</v>
      </c>
      <c r="E40" s="274">
        <f t="shared" si="19"/>
        <v>373102826.86046445</v>
      </c>
      <c r="F40" s="274">
        <f t="shared" si="19"/>
        <v>17201.97766691423</v>
      </c>
      <c r="G40" s="274">
        <f t="shared" si="19"/>
        <v>507527.63408017275</v>
      </c>
      <c r="H40" s="274">
        <f t="shared" si="19"/>
        <v>3621753.4320858247</v>
      </c>
      <c r="I40" s="274">
        <f t="shared" si="19"/>
        <v>9785522.9803937208</v>
      </c>
      <c r="J40" s="274">
        <f t="shared" si="19"/>
        <v>13194860.094612667</v>
      </c>
      <c r="K40" s="274">
        <f t="shared" si="19"/>
        <v>11104342.281508941</v>
      </c>
      <c r="L40" s="274">
        <f t="shared" si="19"/>
        <v>12989140.751989365</v>
      </c>
      <c r="M40" s="274">
        <f t="shared" si="19"/>
        <v>14830727.671700587</v>
      </c>
      <c r="N40" s="274">
        <f t="shared" si="19"/>
        <v>16629997.335399671</v>
      </c>
      <c r="O40" s="274">
        <f t="shared" si="19"/>
        <v>18387825.97677144</v>
      </c>
      <c r="P40" s="274">
        <f t="shared" si="19"/>
        <v>20105072.130774483</v>
      </c>
      <c r="Q40" s="274">
        <f t="shared" si="19"/>
        <v>21782576.988731932</v>
      </c>
      <c r="R40" s="274">
        <f t="shared" si="19"/>
        <v>23421164.746312525</v>
      </c>
      <c r="S40" s="274">
        <f t="shared" si="19"/>
        <v>25021642.944544174</v>
      </c>
      <c r="T40" s="274">
        <f t="shared" si="19"/>
        <v>26584802.803998962</v>
      </c>
      <c r="U40" s="274">
        <f t="shared" si="19"/>
        <v>28111419.552287064</v>
      </c>
      <c r="V40" s="274">
        <f t="shared" si="19"/>
        <v>29602252.744992599</v>
      </c>
      <c r="W40" s="274">
        <f t="shared" si="19"/>
        <v>31058046.580183282</v>
      </c>
      <c r="X40" s="274">
        <f t="shared" si="19"/>
        <v>32479530.206622258</v>
      </c>
      <c r="Y40" s="274">
        <f t="shared" si="19"/>
        <v>33867418.025807813</v>
      </c>
    </row>
  </sheetData>
  <mergeCells count="1">
    <mergeCell ref="A1:H1"/>
  </mergeCells>
  <hyperlinks>
    <hyperlink ref="B2" r:id="rId1" xr:uid="{EF6D7211-7A3F-43D3-A5DA-CBA15D56D48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78EA5-2AB9-469B-945D-D3C1E31563F8}">
  <dimension ref="A1:N37"/>
  <sheetViews>
    <sheetView topLeftCell="A9" zoomScale="60" zoomScaleNormal="60" workbookViewId="0">
      <selection activeCell="B7" sqref="B7:E8"/>
    </sheetView>
  </sheetViews>
  <sheetFormatPr defaultColWidth="29.140625" defaultRowHeight="15" x14ac:dyDescent="0.25"/>
  <cols>
    <col min="1" max="1" width="32.28515625" style="5" customWidth="1"/>
    <col min="3" max="4" width="18.42578125" customWidth="1"/>
    <col min="5" max="13" width="16.7109375" customWidth="1"/>
    <col min="14" max="14" width="23.42578125" customWidth="1"/>
  </cols>
  <sheetData>
    <row r="1" spans="1:14" ht="15.75" thickBot="1" x14ac:dyDescent="0.3">
      <c r="A1" s="366" t="s">
        <v>136</v>
      </c>
      <c r="B1" s="367"/>
      <c r="C1" s="367"/>
      <c r="D1" s="368"/>
      <c r="F1" s="342"/>
    </row>
    <row r="2" spans="1:14" ht="18.95" customHeight="1" thickBot="1" x14ac:dyDescent="0.3">
      <c r="A2" s="246" t="s">
        <v>137</v>
      </c>
      <c r="B2" s="191">
        <v>0.05</v>
      </c>
      <c r="C2" s="191">
        <v>0.1</v>
      </c>
      <c r="D2" s="191">
        <v>0.15</v>
      </c>
      <c r="F2" s="373" t="s">
        <v>137</v>
      </c>
      <c r="G2" s="373"/>
      <c r="H2" s="373"/>
      <c r="I2" s="373"/>
      <c r="K2" s="373" t="s">
        <v>138</v>
      </c>
      <c r="L2" s="373"/>
      <c r="M2" s="373"/>
      <c r="N2" s="373"/>
    </row>
    <row r="3" spans="1:14" ht="34.5" customHeight="1" x14ac:dyDescent="0.25">
      <c r="A3" s="322" t="s">
        <v>139</v>
      </c>
      <c r="B3" s="191">
        <v>0</v>
      </c>
      <c r="C3" s="191" t="s">
        <v>140</v>
      </c>
      <c r="D3" s="191" t="s">
        <v>141</v>
      </c>
      <c r="F3" s="374" t="s">
        <v>142</v>
      </c>
      <c r="G3" s="375"/>
      <c r="H3" s="375" t="s">
        <v>143</v>
      </c>
      <c r="I3" s="376"/>
      <c r="K3" s="374" t="s">
        <v>142</v>
      </c>
      <c r="L3" s="375"/>
      <c r="M3" s="375" t="s">
        <v>143</v>
      </c>
      <c r="N3" s="376"/>
    </row>
    <row r="4" spans="1:14" ht="15.75" thickBot="1" x14ac:dyDescent="0.3">
      <c r="A4" s="323" t="s">
        <v>144</v>
      </c>
      <c r="B4" s="191">
        <v>0</v>
      </c>
      <c r="C4" s="191">
        <v>0.1</v>
      </c>
      <c r="D4" s="191">
        <v>0.2</v>
      </c>
      <c r="F4" s="326">
        <v>0.05</v>
      </c>
      <c r="G4" s="256">
        <f>C9</f>
        <v>-17157614.034447804</v>
      </c>
      <c r="H4" s="255">
        <v>0.05</v>
      </c>
      <c r="I4" s="327">
        <f>C11</f>
        <v>-17095661.200433183</v>
      </c>
      <c r="K4" s="326">
        <v>0</v>
      </c>
      <c r="L4" s="256">
        <f>C9</f>
        <v>-17157614.034447804</v>
      </c>
      <c r="M4" s="255">
        <v>0</v>
      </c>
      <c r="N4" s="327">
        <f>C11</f>
        <v>-17095661.200433183</v>
      </c>
    </row>
    <row r="5" spans="1:14" x14ac:dyDescent="0.25">
      <c r="B5" s="250"/>
      <c r="F5" s="326">
        <v>0.1</v>
      </c>
      <c r="G5" s="256">
        <f t="dataTable" ref="G5:G7" dt2D="0" dtr="0" r1="B2"/>
        <v>-16247819.96765716</v>
      </c>
      <c r="H5" s="255">
        <v>0.1</v>
      </c>
      <c r="I5" s="327">
        <f t="dataTable" ref="I5:I7" dt2D="0" dtr="0" r1="B2" ca="1"/>
        <v>-16193575.540125513</v>
      </c>
      <c r="K5" s="326">
        <v>0.05</v>
      </c>
      <c r="L5" s="256">
        <f t="dataTable" ref="L5:L8" dt2D="0" dtr="0" r1="B4" ca="1"/>
        <v>-16299733.332725411</v>
      </c>
      <c r="M5" s="255">
        <v>0.05</v>
      </c>
      <c r="N5" s="327">
        <f t="dataTable" ref="N5:N8" dt2D="0" dtr="0" r1="B4" ca="1"/>
        <v>-16240878.14041153</v>
      </c>
    </row>
    <row r="6" spans="1:14" x14ac:dyDescent="0.25">
      <c r="B6" s="250"/>
      <c r="F6" s="326">
        <v>0.15</v>
      </c>
      <c r="G6" s="256">
        <v>-15378822.512742074</v>
      </c>
      <c r="H6" s="255">
        <v>0.15</v>
      </c>
      <c r="I6" s="327">
        <v>-15330854.704118198</v>
      </c>
      <c r="K6" s="326">
        <v>0.1</v>
      </c>
      <c r="L6" s="256">
        <v>-15441852.631003022</v>
      </c>
      <c r="M6" s="255">
        <v>0.1</v>
      </c>
      <c r="N6" s="327">
        <v>-15386095.08038987</v>
      </c>
    </row>
    <row r="7" spans="1:14" x14ac:dyDescent="0.25">
      <c r="A7" s="369" t="s">
        <v>145</v>
      </c>
      <c r="B7" s="251" t="s">
        <v>107</v>
      </c>
      <c r="C7" s="252" t="s">
        <v>108</v>
      </c>
      <c r="D7" s="253" t="s">
        <v>109</v>
      </c>
      <c r="F7" s="326">
        <v>0.2</v>
      </c>
      <c r="G7" s="256">
        <v>-14559982.902173016</v>
      </c>
      <c r="H7" s="255">
        <v>0.2</v>
      </c>
      <c r="I7" s="327">
        <v>-14517188.608173635</v>
      </c>
      <c r="K7" s="326">
        <v>0.15</v>
      </c>
      <c r="L7" s="256">
        <v>-14583971.929280633</v>
      </c>
      <c r="M7" s="255">
        <v>0.15</v>
      </c>
      <c r="N7" s="327">
        <v>-14531312.020368209</v>
      </c>
    </row>
    <row r="8" spans="1:14" ht="35.450000000000003" customHeight="1" x14ac:dyDescent="0.25">
      <c r="A8" s="369"/>
      <c r="B8" s="3" t="s">
        <v>112</v>
      </c>
      <c r="C8" s="254">
        <f>IRR(E16:I16,$B$2)</f>
        <v>-0.41663736131214413</v>
      </c>
      <c r="D8" s="255">
        <f>IRR(E16:N16,B2)</f>
        <v>0.22837773500806757</v>
      </c>
      <c r="F8" s="370" t="s">
        <v>146</v>
      </c>
      <c r="G8" s="371"/>
      <c r="H8" s="371" t="s">
        <v>147</v>
      </c>
      <c r="I8" s="372"/>
      <c r="K8" s="326">
        <v>0.2</v>
      </c>
      <c r="L8" s="256">
        <v>-13726091.227558246</v>
      </c>
      <c r="M8" s="255">
        <v>0.2</v>
      </c>
      <c r="N8" s="327">
        <v>-13676528.960346548</v>
      </c>
    </row>
    <row r="9" spans="1:14" ht="30" x14ac:dyDescent="0.25">
      <c r="A9" s="369"/>
      <c r="B9" s="3" t="s">
        <v>113</v>
      </c>
      <c r="C9" s="256">
        <f>NPV($B$2,E16:I16)</f>
        <v>-17157614.034447804</v>
      </c>
      <c r="D9" s="256">
        <f>NPV($B$2,E16:N16)</f>
        <v>32357610.191623993</v>
      </c>
      <c r="F9" s="326">
        <v>0.05</v>
      </c>
      <c r="G9" s="256">
        <f>D9</f>
        <v>32357610.191623993</v>
      </c>
      <c r="H9" s="255">
        <v>0.05</v>
      </c>
      <c r="I9" s="327">
        <f>D11</f>
        <v>32468104.69217594</v>
      </c>
      <c r="K9" s="370" t="s">
        <v>146</v>
      </c>
      <c r="L9" s="371"/>
      <c r="M9" s="371" t="s">
        <v>147</v>
      </c>
      <c r="N9" s="372"/>
    </row>
    <row r="10" spans="1:14" ht="30" x14ac:dyDescent="0.25">
      <c r="A10" s="369"/>
      <c r="B10" s="3" t="s">
        <v>114</v>
      </c>
      <c r="C10" s="254">
        <f>IRR(E17:I17,$B$2)</f>
        <v>-0.41514543838614459</v>
      </c>
      <c r="D10" s="255" t="e">
        <f>IRR(E17:N17,B7)</f>
        <v>#VALUE!</v>
      </c>
      <c r="F10" s="326">
        <v>0.1</v>
      </c>
      <c r="G10" s="256">
        <f t="dataTable" ref="G10:G12" dt2D="0" dtr="0" r1="B2" ca="1"/>
        <v>17712782.353416678</v>
      </c>
      <c r="H10" s="255">
        <v>0.1</v>
      </c>
      <c r="I10" s="327">
        <f t="dataTable" ref="I10:I12" dt2D="0" dtr="0" r1="B2" ca="1"/>
        <v>17800708.302659854</v>
      </c>
      <c r="K10" s="326">
        <v>0</v>
      </c>
      <c r="L10" s="256">
        <f>D9</f>
        <v>32357610.191623993</v>
      </c>
      <c r="M10" s="255">
        <v>0</v>
      </c>
      <c r="N10" s="327">
        <f>D11</f>
        <v>32468104.69217594</v>
      </c>
    </row>
    <row r="11" spans="1:14" ht="30" x14ac:dyDescent="0.25">
      <c r="A11" s="369"/>
      <c r="B11" s="3" t="s">
        <v>115</v>
      </c>
      <c r="C11" s="256">
        <f>NPV($B$2,E17:I17)</f>
        <v>-17095661.200433183</v>
      </c>
      <c r="D11" s="256">
        <f>NPV($B$2,E17:N17)</f>
        <v>32468104.69217594</v>
      </c>
      <c r="F11" s="326">
        <v>0.15</v>
      </c>
      <c r="G11" s="256">
        <v>8401805.4353365265</v>
      </c>
      <c r="H11" s="255">
        <v>0.15</v>
      </c>
      <c r="I11" s="327">
        <v>8473621.7224514354</v>
      </c>
      <c r="K11" s="326">
        <v>0.05</v>
      </c>
      <c r="L11" s="256">
        <f t="dataTable" ref="L11:L14" dt2D="0" dtr="0" r1="B4" ca="1"/>
        <v>30739729.682042796</v>
      </c>
      <c r="M11" s="255">
        <v>0.05</v>
      </c>
      <c r="N11" s="327">
        <f t="dataTable" ref="N11:N14" dt2D="0" dtr="0" r1="B4" ca="1"/>
        <v>30844699.45756714</v>
      </c>
    </row>
    <row r="12" spans="1:14" ht="15.75" thickBot="1" x14ac:dyDescent="0.3">
      <c r="A12" s="369"/>
      <c r="F12" s="328">
        <v>0.2</v>
      </c>
      <c r="G12" s="329">
        <v>2408566.2956149336</v>
      </c>
      <c r="H12" s="330">
        <v>0.2</v>
      </c>
      <c r="I12" s="331">
        <v>2468558.6565829394</v>
      </c>
      <c r="K12" s="326">
        <v>0.1</v>
      </c>
      <c r="L12" s="256">
        <v>29121849.172461599</v>
      </c>
      <c r="M12" s="255">
        <v>0.1</v>
      </c>
      <c r="N12" s="327">
        <v>29221294.222958352</v>
      </c>
    </row>
    <row r="13" spans="1:14" x14ac:dyDescent="0.25">
      <c r="A13" s="369"/>
      <c r="F13" s="324"/>
      <c r="G13" s="325"/>
      <c r="H13" s="324"/>
      <c r="I13" s="325"/>
      <c r="K13" s="326">
        <v>0.15</v>
      </c>
      <c r="L13" s="256">
        <v>27503968.662880395</v>
      </c>
      <c r="M13" s="255">
        <v>0.15</v>
      </c>
      <c r="N13" s="327">
        <v>27597888.988349549</v>
      </c>
    </row>
    <row r="14" spans="1:14" ht="15.75" thickBot="1" x14ac:dyDescent="0.3">
      <c r="A14" s="369"/>
      <c r="F14" s="324"/>
      <c r="G14" s="325"/>
      <c r="H14" s="324"/>
      <c r="I14" s="325"/>
      <c r="K14" s="328">
        <v>0.2</v>
      </c>
      <c r="L14" s="329">
        <v>25886088.153299198</v>
      </c>
      <c r="M14" s="330">
        <v>0.2</v>
      </c>
      <c r="N14" s="331">
        <v>25974483.753740758</v>
      </c>
    </row>
    <row r="15" spans="1:14" x14ac:dyDescent="0.25">
      <c r="A15" s="369"/>
      <c r="B15" s="257" t="s">
        <v>116</v>
      </c>
      <c r="C15" s="258" t="s">
        <v>117</v>
      </c>
      <c r="D15" s="259" t="s">
        <v>118</v>
      </c>
      <c r="E15" s="260" t="s">
        <v>63</v>
      </c>
      <c r="F15" s="2" t="s">
        <v>64</v>
      </c>
      <c r="G15" s="2" t="s">
        <v>65</v>
      </c>
      <c r="H15" s="2" t="s">
        <v>66</v>
      </c>
      <c r="I15" s="2" t="s">
        <v>67</v>
      </c>
      <c r="J15" s="262" t="s">
        <v>68</v>
      </c>
      <c r="K15" s="332" t="s">
        <v>69</v>
      </c>
      <c r="L15" s="2" t="s">
        <v>70</v>
      </c>
      <c r="M15" s="2" t="s">
        <v>71</v>
      </c>
      <c r="N15" s="333" t="s">
        <v>72</v>
      </c>
    </row>
    <row r="16" spans="1:14" x14ac:dyDescent="0.25">
      <c r="A16" s="369"/>
      <c r="B16" s="9" t="s">
        <v>121</v>
      </c>
      <c r="C16" s="256">
        <f>SUM(E16:I16)</f>
        <v>-18088804.597810697</v>
      </c>
      <c r="D16" s="263">
        <f>SUM(E16:N16)</f>
        <v>55781681.702909306</v>
      </c>
      <c r="E16" s="263">
        <f>'Economic Summary low adoption'!F11*(1-$B$4)</f>
        <v>-9025932.1656630859</v>
      </c>
      <c r="F16" s="263">
        <f>'Economic Summary low adoption'!G11*(1-$B$4)</f>
        <v>-8535606.5092498269</v>
      </c>
      <c r="G16" s="263">
        <f>'Economic Summary low adoption'!H11*(1-$B$4)</f>
        <v>-5421380.7112441733</v>
      </c>
      <c r="H16" s="263">
        <f>'Economic Summary low adoption'!I11*(1-$B$4)</f>
        <v>742388.83706372045</v>
      </c>
      <c r="I16" s="263">
        <f>'Economic Summary low adoption'!J11*(1-$B$4)</f>
        <v>4151725.9512826689</v>
      </c>
      <c r="J16" s="263">
        <f>'Economic Summary low adoption'!K11*(1-$B$4)</f>
        <v>11090032.738178942</v>
      </c>
      <c r="K16" s="263">
        <f>'Economic Summary low adoption'!L11*(1-$B$4)</f>
        <v>12974831.208659366</v>
      </c>
      <c r="L16" s="263">
        <f>'Economic Summary low adoption'!M11*(1-$B$4)</f>
        <v>14816418.128370587</v>
      </c>
      <c r="M16" s="263">
        <f>'Economic Summary low adoption'!N11*(1-$B$4)</f>
        <v>16615687.792069672</v>
      </c>
      <c r="N16" s="263">
        <f>'Economic Summary low adoption'!O11*(1-$B$4)</f>
        <v>18373516.433441438</v>
      </c>
    </row>
    <row r="17" spans="1:14" x14ac:dyDescent="0.25">
      <c r="A17" s="369"/>
      <c r="B17" s="9" t="s">
        <v>122</v>
      </c>
      <c r="C17" s="256">
        <f>SUM(E17:I17)</f>
        <v>-18017256.881160695</v>
      </c>
      <c r="D17" s="263">
        <f>SUM(E17:N17)</f>
        <v>55924777.136209309</v>
      </c>
      <c r="E17" s="263">
        <f>'Economic Summary low adoption'!F12*(1-$B$4)</f>
        <v>-9011622.6223330852</v>
      </c>
      <c r="F17" s="263">
        <f>'Economic Summary low adoption'!G12*(1-$B$4)</f>
        <v>-8521296.9659198262</v>
      </c>
      <c r="G17" s="263">
        <f>'Economic Summary low adoption'!H12*(1-$B$4)</f>
        <v>-5407071.1679141745</v>
      </c>
      <c r="H17" s="263">
        <f>'Economic Summary low adoption'!I12*(1-$B$4)</f>
        <v>756698.38039372116</v>
      </c>
      <c r="I17" s="263">
        <f>'Economic Summary low adoption'!J12*(1-$B$4)</f>
        <v>4166035.4946126677</v>
      </c>
      <c r="J17" s="263">
        <f>'Economic Summary low adoption'!K12*(1-$B$4)</f>
        <v>11104342.281508941</v>
      </c>
      <c r="K17" s="263">
        <f>'Economic Summary low adoption'!L12*(1-$B$4)</f>
        <v>12989140.751989365</v>
      </c>
      <c r="L17" s="263">
        <f>'Economic Summary low adoption'!M12*(1-$B$4)</f>
        <v>14830727.671700587</v>
      </c>
      <c r="M17" s="263">
        <f>'Economic Summary low adoption'!N12*(1-$B$4)</f>
        <v>16629997.335399671</v>
      </c>
      <c r="N17" s="263">
        <f>'Economic Summary low adoption'!O12*(1-$B$4)</f>
        <v>18387825.97677144</v>
      </c>
    </row>
    <row r="18" spans="1:14" ht="15.75" thickBot="1" x14ac:dyDescent="0.3"/>
    <row r="19" spans="1:14" x14ac:dyDescent="0.25">
      <c r="A19" s="369" t="s">
        <v>148</v>
      </c>
      <c r="B19" s="334" t="s">
        <v>149</v>
      </c>
      <c r="C19" s="336" t="s">
        <v>108</v>
      </c>
      <c r="D19" s="337" t="s">
        <v>109</v>
      </c>
    </row>
    <row r="20" spans="1:14" ht="30" x14ac:dyDescent="0.25">
      <c r="A20" s="369"/>
      <c r="B20" s="48" t="s">
        <v>112</v>
      </c>
      <c r="C20" s="254" t="e">
        <f>IRR(E26:I26,$B$2)</f>
        <v>#NUM!</v>
      </c>
      <c r="D20" s="335">
        <f>IRR(E26:N26,B12)</f>
        <v>0.14479875265594599</v>
      </c>
    </row>
    <row r="21" spans="1:14" ht="30" x14ac:dyDescent="0.25">
      <c r="A21" s="369"/>
      <c r="B21" s="48" t="s">
        <v>113</v>
      </c>
      <c r="C21" s="256">
        <f>NPV($B$2,E26:I26)</f>
        <v>-28037547.193603739</v>
      </c>
      <c r="D21" s="327">
        <f>NPV($B$2,E26:N26)</f>
        <v>18212724.443370935</v>
      </c>
    </row>
    <row r="22" spans="1:14" ht="30" x14ac:dyDescent="0.25">
      <c r="A22" s="369"/>
      <c r="B22" s="48" t="s">
        <v>114</v>
      </c>
      <c r="C22" s="254" t="e">
        <f>IRR(E27:I27,$B$2)</f>
        <v>#NUM!</v>
      </c>
      <c r="D22" s="335" t="e">
        <f>IRR(E27:N27,B19)</f>
        <v>#VALUE!</v>
      </c>
    </row>
    <row r="23" spans="1:14" ht="30.75" thickBot="1" x14ac:dyDescent="0.3">
      <c r="A23" s="369"/>
      <c r="B23" s="49" t="s">
        <v>115</v>
      </c>
      <c r="C23" s="329">
        <f>NPV($B$2,E27:I27)</f>
        <v>-27989222.496093888</v>
      </c>
      <c r="D23" s="331">
        <f>NPV($B$2,E27:N27)</f>
        <v>11572142.877366571</v>
      </c>
    </row>
    <row r="24" spans="1:14" x14ac:dyDescent="0.25">
      <c r="A24" s="369"/>
    </row>
    <row r="25" spans="1:14" x14ac:dyDescent="0.25">
      <c r="A25" s="369"/>
      <c r="B25" s="257" t="s">
        <v>116</v>
      </c>
      <c r="C25" s="258" t="s">
        <v>117</v>
      </c>
      <c r="D25" s="259" t="s">
        <v>118</v>
      </c>
      <c r="E25" s="260" t="s">
        <v>63</v>
      </c>
      <c r="F25" s="261" t="s">
        <v>64</v>
      </c>
      <c r="G25" s="261" t="s">
        <v>65</v>
      </c>
      <c r="H25" s="261" t="s">
        <v>66</v>
      </c>
      <c r="I25" s="261" t="s">
        <v>67</v>
      </c>
      <c r="J25" s="262" t="s">
        <v>68</v>
      </c>
      <c r="K25" s="260" t="s">
        <v>69</v>
      </c>
      <c r="L25" s="261" t="s">
        <v>70</v>
      </c>
      <c r="M25" s="261" t="s">
        <v>71</v>
      </c>
      <c r="N25" s="262" t="s">
        <v>72</v>
      </c>
    </row>
    <row r="26" spans="1:14" x14ac:dyDescent="0.25">
      <c r="A26" s="369"/>
      <c r="B26" s="9" t="s">
        <v>121</v>
      </c>
      <c r="C26" s="256">
        <f>SUM(E26:I26)</f>
        <v>-31269355.149093367</v>
      </c>
      <c r="D26" s="263">
        <f>SUM(E26:N26)</f>
        <v>37408165.269467868</v>
      </c>
      <c r="E26" s="263">
        <f>'Economic Summary low adoption'!F22</f>
        <v>-9028824.5999999996</v>
      </c>
      <c r="F26" s="263">
        <f>'Economic Summary low adoption'!G22+'Economic Summary low adoption'!F31</f>
        <v>-9025932.1656630859</v>
      </c>
      <c r="G26" s="263">
        <f>'Economic Summary low adoption'!H22+'Economic Summary low adoption'!G31</f>
        <v>-8535606.5092498269</v>
      </c>
      <c r="H26" s="263">
        <f>'Economic Summary low adoption'!I22+'Economic Summary low adoption'!H31</f>
        <v>-5421380.7112441733</v>
      </c>
      <c r="I26" s="263">
        <f>'Economic Summary low adoption'!J22+'Economic Summary low adoption'!I31</f>
        <v>742388.83706372045</v>
      </c>
      <c r="J26" s="263">
        <f>'Economic Summary low adoption'!K22+'Economic Summary low adoption'!J31</f>
        <v>13180550.551282668</v>
      </c>
      <c r="K26" s="263">
        <f>'Economic Summary low adoption'!L22+'Economic Summary low adoption'!K31</f>
        <v>11090032.738178942</v>
      </c>
      <c r="L26" s="263">
        <f>'Economic Summary low adoption'!M22+'Economic Summary low adoption'!L31</f>
        <v>12974831.208659366</v>
      </c>
      <c r="M26" s="263">
        <f>'Economic Summary low adoption'!N22+'Economic Summary low adoption'!M31</f>
        <v>14816418.128370587</v>
      </c>
      <c r="N26" s="263">
        <f>'Economic Summary low adoption'!O22+'Economic Summary low adoption'!N31</f>
        <v>16615687.792069672</v>
      </c>
    </row>
    <row r="27" spans="1:14" x14ac:dyDescent="0.25">
      <c r="A27" s="369"/>
      <c r="B27" s="9" t="s">
        <v>122</v>
      </c>
      <c r="C27" s="256">
        <f>SUM(E27:I27)</f>
        <v>-31212116.975773364</v>
      </c>
      <c r="D27" s="263">
        <f>SUM(E27:N27)</f>
        <v>28508126.559437867</v>
      </c>
      <c r="E27" s="263">
        <f>'Economic Summary low adoption'!F22</f>
        <v>-9028824.5999999996</v>
      </c>
      <c r="F27" s="263">
        <f>'Economic Summary low adoption'!F22+'Economic Summary low adoption'!F40</f>
        <v>-9011622.6223330852</v>
      </c>
      <c r="G27" s="263">
        <f>'Economic Summary low adoption'!G22+'Economic Summary low adoption'!G40</f>
        <v>-8521296.9659198262</v>
      </c>
      <c r="H27" s="263">
        <f>'Economic Summary low adoption'!H22+'Economic Summary low adoption'!H40</f>
        <v>-5407071.1679141745</v>
      </c>
      <c r="I27" s="263">
        <f>'Economic Summary low adoption'!I22+'Economic Summary low adoption'!I40</f>
        <v>756698.38039372116</v>
      </c>
      <c r="J27" s="263">
        <f>'Economic Summary low adoption'!J22+'Economic Summary low adoption'!J40</f>
        <v>4166035.4946126677</v>
      </c>
      <c r="K27" s="263">
        <f>'Economic Summary low adoption'!K22+'Economic Summary low adoption'!K40</f>
        <v>11104342.281508941</v>
      </c>
      <c r="L27" s="263">
        <f>'Economic Summary low adoption'!L22+'Economic Summary low adoption'!L40</f>
        <v>12989140.751989365</v>
      </c>
      <c r="M27" s="263">
        <f>'Economic Summary low adoption'!M22+'Economic Summary low adoption'!M40</f>
        <v>14830727.671700587</v>
      </c>
      <c r="N27" s="263">
        <f>'Economic Summary low adoption'!N22+'Economic Summary low adoption'!N40</f>
        <v>16629997.335399671</v>
      </c>
    </row>
    <row r="28" spans="1:14" ht="15.75" thickBot="1" x14ac:dyDescent="0.3"/>
    <row r="29" spans="1:14" x14ac:dyDescent="0.25">
      <c r="A29" s="369" t="s">
        <v>150</v>
      </c>
      <c r="B29" s="334" t="s">
        <v>151</v>
      </c>
      <c r="C29" s="336" t="s">
        <v>108</v>
      </c>
      <c r="D29" s="337" t="s">
        <v>109</v>
      </c>
    </row>
    <row r="30" spans="1:14" ht="30" x14ac:dyDescent="0.25">
      <c r="A30" s="369"/>
      <c r="B30" s="48" t="s">
        <v>112</v>
      </c>
      <c r="C30" s="254" t="e">
        <f>IRR(E36:I36,$B$2)</f>
        <v>#NUM!</v>
      </c>
      <c r="D30" s="335">
        <f>IRR(E36:N36,B24)</f>
        <v>7.9779678330815784E-2</v>
      </c>
    </row>
    <row r="31" spans="1:14" ht="30" x14ac:dyDescent="0.25">
      <c r="A31" s="369"/>
      <c r="B31" s="48" t="s">
        <v>113</v>
      </c>
      <c r="C31" s="256">
        <f>NPV($B$2,E36:I36)</f>
        <v>-35855288.450606905</v>
      </c>
      <c r="D31" s="327">
        <f>NPV($B$2,E36:N36)</f>
        <v>5769170.6835029358</v>
      </c>
    </row>
    <row r="32" spans="1:14" ht="30" x14ac:dyDescent="0.25">
      <c r="A32" s="369"/>
      <c r="B32" s="48" t="s">
        <v>114</v>
      </c>
      <c r="C32" s="254" t="e">
        <f>IRR(E37:I37,$B$2)</f>
        <v>#NUM!</v>
      </c>
      <c r="D32" s="335" t="e">
        <f>IRR(E37:N37,B29)</f>
        <v>#VALUE!</v>
      </c>
    </row>
    <row r="33" spans="1:14" ht="30.75" thickBot="1" x14ac:dyDescent="0.3">
      <c r="A33" s="369"/>
      <c r="B33" s="49" t="s">
        <v>115</v>
      </c>
      <c r="C33" s="329">
        <f>NPV($B$2,E37:I37)</f>
        <v>-35819942.930720642</v>
      </c>
      <c r="D33" s="331">
        <f>NPV($B$2,E37:N37)</f>
        <v>5853057.8699265271</v>
      </c>
    </row>
    <row r="34" spans="1:14" x14ac:dyDescent="0.25">
      <c r="A34" s="369"/>
    </row>
    <row r="35" spans="1:14" x14ac:dyDescent="0.25">
      <c r="A35" s="369"/>
      <c r="B35" s="257" t="s">
        <v>116</v>
      </c>
      <c r="C35" s="258" t="s">
        <v>117</v>
      </c>
      <c r="D35" s="259" t="s">
        <v>118</v>
      </c>
      <c r="E35" s="260" t="s">
        <v>63</v>
      </c>
      <c r="F35" s="261" t="s">
        <v>64</v>
      </c>
      <c r="G35" s="261" t="s">
        <v>65</v>
      </c>
      <c r="H35" s="261" t="s">
        <v>66</v>
      </c>
      <c r="I35" s="261" t="s">
        <v>67</v>
      </c>
      <c r="J35" s="262" t="s">
        <v>68</v>
      </c>
      <c r="K35" s="260" t="s">
        <v>69</v>
      </c>
      <c r="L35" s="261" t="s">
        <v>70</v>
      </c>
      <c r="M35" s="261" t="s">
        <v>71</v>
      </c>
      <c r="N35" s="262" t="s">
        <v>72</v>
      </c>
    </row>
    <row r="36" spans="1:14" x14ac:dyDescent="0.25">
      <c r="A36" s="369"/>
      <c r="B36" s="9" t="s">
        <v>121</v>
      </c>
      <c r="C36" s="256">
        <f>SUM(E36:I36)</f>
        <v>-41040568.586157084</v>
      </c>
      <c r="D36" s="263">
        <f>SUM(E36:N36)</f>
        <v>20792477.477398202</v>
      </c>
      <c r="E36" s="263">
        <f>'Economic Summary low adoption'!F22</f>
        <v>-9028824.5999999996</v>
      </c>
      <c r="F36" s="263">
        <f>'Economic Summary low adoption'!G22</f>
        <v>-9028824.5999999996</v>
      </c>
      <c r="G36" s="263">
        <f>'Economic Summary low adoption'!H22+'Economic Summary low adoption'!F31</f>
        <v>-9025932.1656630859</v>
      </c>
      <c r="H36" s="263">
        <f>'Economic Summary low adoption'!I22+'Economic Summary low adoption'!G31</f>
        <v>-8535606.5092498269</v>
      </c>
      <c r="I36" s="263">
        <f>'Economic Summary low adoption'!J22+'Economic Summary low adoption'!H31</f>
        <v>-5421380.7112441733</v>
      </c>
      <c r="J36" s="263">
        <f>'Economic Summary low adoption'!K22+'Economic Summary low adoption'!I31</f>
        <v>9771213.4370637201</v>
      </c>
      <c r="K36" s="263">
        <f>'Economic Summary low adoption'!L22+'Economic Summary low adoption'!J31</f>
        <v>13180550.551282668</v>
      </c>
      <c r="L36" s="263">
        <f>'Economic Summary low adoption'!M22+'Economic Summary low adoption'!K31</f>
        <v>11090032.738178942</v>
      </c>
      <c r="M36" s="263">
        <f>'Economic Summary low adoption'!N22+'Economic Summary low adoption'!L31</f>
        <v>12974831.208659366</v>
      </c>
      <c r="N36" s="263">
        <f>'Economic Summary low adoption'!O22+'Economic Summary low adoption'!M31</f>
        <v>14816418.128370587</v>
      </c>
    </row>
    <row r="37" spans="1:14" x14ac:dyDescent="0.25">
      <c r="A37" s="369"/>
      <c r="B37" s="9" t="s">
        <v>122</v>
      </c>
      <c r="C37" s="256">
        <f>SUM(E37:I37)</f>
        <v>-40997639.95616708</v>
      </c>
      <c r="D37" s="263">
        <f>SUM(E37:N37)</f>
        <v>20906953.8240382</v>
      </c>
      <c r="E37" s="263">
        <f>'Economic Summary low adoption'!F22</f>
        <v>-9028824.5999999996</v>
      </c>
      <c r="F37" s="263">
        <f>'Economic Summary low adoption'!G22</f>
        <v>-9028824.5999999996</v>
      </c>
      <c r="G37" s="263">
        <f>'Economic Summary low adoption'!H22+'Economic Summary low adoption'!F40</f>
        <v>-9011622.6223330852</v>
      </c>
      <c r="H37" s="263">
        <f>'Economic Summary low adoption'!I22+'Economic Summary low adoption'!G40</f>
        <v>-8521296.9659198262</v>
      </c>
      <c r="I37" s="263">
        <f>'Economic Summary low adoption'!J22+'Economic Summary low adoption'!H40</f>
        <v>-5407071.1679141745</v>
      </c>
      <c r="J37" s="263">
        <f>'Economic Summary low adoption'!K22+'Economic Summary low adoption'!I40</f>
        <v>9785522.9803937208</v>
      </c>
      <c r="K37" s="263">
        <f>'Economic Summary low adoption'!L22+'Economic Summary low adoption'!J40</f>
        <v>13194860.094612667</v>
      </c>
      <c r="L37" s="263">
        <f>'Economic Summary low adoption'!M22+'Economic Summary low adoption'!K40</f>
        <v>11104342.281508941</v>
      </c>
      <c r="M37" s="263">
        <f>'Economic Summary low adoption'!N22+'Economic Summary low adoption'!L40</f>
        <v>12989140.751989365</v>
      </c>
      <c r="N37" s="263">
        <f>'Economic Summary low adoption'!O22+'Economic Summary low adoption'!M40</f>
        <v>14830727.671700587</v>
      </c>
    </row>
  </sheetData>
  <mergeCells count="14">
    <mergeCell ref="A29:A37"/>
    <mergeCell ref="A7:A17"/>
    <mergeCell ref="F8:G8"/>
    <mergeCell ref="H8:I8"/>
    <mergeCell ref="K9:L9"/>
    <mergeCell ref="M9:N9"/>
    <mergeCell ref="A19:A27"/>
    <mergeCell ref="A1:D1"/>
    <mergeCell ref="F2:I2"/>
    <mergeCell ref="K2:N2"/>
    <mergeCell ref="F3:G3"/>
    <mergeCell ref="H3:I3"/>
    <mergeCell ref="K3:L3"/>
    <mergeCell ref="M3:N3"/>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797C3-D694-41A4-8D5C-733C2400FB05}">
  <dimension ref="A1:U127"/>
  <sheetViews>
    <sheetView topLeftCell="A61" zoomScale="70" zoomScaleNormal="70" workbookViewId="0">
      <selection activeCell="B7" sqref="B7:E8"/>
    </sheetView>
  </sheetViews>
  <sheetFormatPr defaultRowHeight="15" x14ac:dyDescent="0.25"/>
  <cols>
    <col min="1" max="1" width="50.42578125" customWidth="1"/>
    <col min="2" max="5" width="15.140625" customWidth="1"/>
    <col min="6" max="21" width="12.140625" customWidth="1"/>
  </cols>
  <sheetData>
    <row r="1" spans="1:21" x14ac:dyDescent="0.25">
      <c r="A1" s="358" t="s">
        <v>105</v>
      </c>
      <c r="B1" s="358"/>
      <c r="C1" s="358"/>
      <c r="D1" s="358"/>
      <c r="E1" s="358"/>
      <c r="F1" s="358"/>
      <c r="G1" s="358"/>
      <c r="H1" s="358"/>
    </row>
    <row r="2" spans="1:21" ht="15.75" thickBot="1" x14ac:dyDescent="0.3">
      <c r="A2" s="191">
        <v>0.05</v>
      </c>
      <c r="B2" s="192" t="s">
        <v>106</v>
      </c>
    </row>
    <row r="3" spans="1:21" ht="30.75" thickBot="1" x14ac:dyDescent="0.3">
      <c r="A3" s="246" t="s">
        <v>152</v>
      </c>
      <c r="B3" s="215" t="s">
        <v>153</v>
      </c>
      <c r="C3" s="216"/>
      <c r="D3" s="217">
        <v>0.42399999999999999</v>
      </c>
      <c r="E3" s="218" t="s">
        <v>154</v>
      </c>
      <c r="F3" s="225" t="s">
        <v>155</v>
      </c>
      <c r="J3" s="243" t="s">
        <v>6</v>
      </c>
      <c r="K3" s="172">
        <f>'1.Tonga organic watermelon '!C9</f>
        <v>3314.4960000000001</v>
      </c>
      <c r="L3" s="179" t="s">
        <v>156</v>
      </c>
    </row>
    <row r="4" spans="1:21" x14ac:dyDescent="0.25">
      <c r="B4" s="133" t="s">
        <v>63</v>
      </c>
      <c r="C4" s="133" t="s">
        <v>64</v>
      </c>
      <c r="D4" s="133" t="s">
        <v>65</v>
      </c>
      <c r="E4" s="133" t="s">
        <v>66</v>
      </c>
      <c r="F4" s="122" t="s">
        <v>67</v>
      </c>
      <c r="G4" s="122" t="s">
        <v>68</v>
      </c>
      <c r="H4" s="122" t="s">
        <v>69</v>
      </c>
      <c r="I4" s="122" t="s">
        <v>70</v>
      </c>
      <c r="J4" s="122" t="s">
        <v>71</v>
      </c>
      <c r="K4" s="122" t="s">
        <v>72</v>
      </c>
      <c r="L4" s="122" t="s">
        <v>73</v>
      </c>
      <c r="M4" s="122" t="s">
        <v>74</v>
      </c>
      <c r="N4" s="122" t="s">
        <v>75</v>
      </c>
      <c r="O4" s="122" t="s">
        <v>76</v>
      </c>
      <c r="P4" s="122" t="s">
        <v>77</v>
      </c>
      <c r="Q4" s="122" t="s">
        <v>78</v>
      </c>
      <c r="R4" s="122" t="s">
        <v>79</v>
      </c>
      <c r="S4" s="122" t="s">
        <v>80</v>
      </c>
      <c r="T4" s="122" t="s">
        <v>81</v>
      </c>
      <c r="U4" s="122" t="s">
        <v>82</v>
      </c>
    </row>
    <row r="5" spans="1:21" x14ac:dyDescent="0.25">
      <c r="A5" s="172" t="s">
        <v>157</v>
      </c>
      <c r="B5" s="173">
        <f>'1.Tonga organic watermelon '!E48*$D$3</f>
        <v>1880353.354752</v>
      </c>
      <c r="C5" s="173">
        <f>'1.Tonga organic watermelon '!F48*$D$3</f>
        <v>1756682.8800000008</v>
      </c>
      <c r="D5" s="173">
        <f>'1.Tonga organic watermelon '!G48*$D$3</f>
        <v>1635485.8147430399</v>
      </c>
      <c r="E5" s="173">
        <f>'1.Tonga organic watermelon '!H48*$D$3</f>
        <v>1516712.6907912199</v>
      </c>
      <c r="F5" s="173">
        <f>'1.Tonga organic watermelon '!I48*$D$3</f>
        <v>1400315.0293184351</v>
      </c>
      <c r="G5" s="173">
        <f>'1.Tonga organic watermelon '!J48*$D$3</f>
        <v>1286245.3210751067</v>
      </c>
      <c r="H5" s="173">
        <f>'1.Tonga organic watermelon '!K48*$D$3</f>
        <v>1174457.0069966437</v>
      </c>
      <c r="I5" s="173">
        <f>'1.Tonga organic watermelon '!L48*$D$3</f>
        <v>1064904.4591997503</v>
      </c>
      <c r="J5" s="173">
        <f>'1.Tonga organic watermelon '!M48*$D$3</f>
        <v>957542.96235879522</v>
      </c>
      <c r="K5" s="173">
        <f>'1.Tonga organic watermelon '!N48*$D$3</f>
        <v>852328.69545465894</v>
      </c>
      <c r="L5" s="173">
        <f>'1.Tonga organic watermelon '!O48*$D$3</f>
        <v>749218.71388860582</v>
      </c>
      <c r="M5" s="173">
        <f>'1.Tonga organic watermelon '!P48*$D$3</f>
        <v>648170.93195387418</v>
      </c>
      <c r="N5" s="173">
        <f>'1.Tonga organic watermelon '!Q48*$D$3</f>
        <v>549144.10565783619</v>
      </c>
      <c r="O5" s="173">
        <f>'1.Tonga organic watermelon '!R48*$D$3</f>
        <v>452097.81588771997</v>
      </c>
      <c r="P5" s="173">
        <f>'1.Tonga organic watermelon '!S48*$D$3</f>
        <v>356992.45191300591</v>
      </c>
      <c r="Q5" s="173">
        <f>'1.Tonga organic watermelon '!T48*$D$3</f>
        <v>263789.19521778513</v>
      </c>
      <c r="R5" s="173">
        <f>'1.Tonga organic watermelon '!U48*$D$3</f>
        <v>172450.00365646926</v>
      </c>
      <c r="S5" s="173">
        <f>'1.Tonga organic watermelon '!V48*$D$3</f>
        <v>82937.59592637945</v>
      </c>
      <c r="T5" s="173">
        <f>'1.Tonga organic watermelon '!W48*$D$3</f>
        <v>-4784.5636491079922</v>
      </c>
      <c r="U5" s="173">
        <f>'1.Tonga organic watermelon '!X48*$D$3</f>
        <v>-90752.280033085612</v>
      </c>
    </row>
    <row r="6" spans="1:21" x14ac:dyDescent="0.25">
      <c r="A6" s="172" t="s">
        <v>158</v>
      </c>
      <c r="B6" s="173">
        <f>'1.Tonga organic watermelon '!E163*$D$3</f>
        <v>1735883.7547008002</v>
      </c>
      <c r="C6" s="173">
        <f>'1.Tonga organic watermelon '!F163*$D$3</f>
        <v>2080137.3853286395</v>
      </c>
      <c r="D6" s="173">
        <f>'1.Tonga organic watermelon '!G163*$D$3</f>
        <v>2618823.4878074881</v>
      </c>
      <c r="E6" s="173">
        <f>'1.Tonga organic watermelon '!H163*$D$3</f>
        <v>4002426.2737919996</v>
      </c>
      <c r="F6" s="173">
        <f>'1.Tonga organic watermelon '!I163*$D$3</f>
        <v>4002426.2737919996</v>
      </c>
      <c r="G6" s="173">
        <f>'1.Tonga organic watermelon '!J163*$D$3</f>
        <v>3249160.6548479991</v>
      </c>
      <c r="H6" s="173">
        <f>'1.Tonga organic watermelon '!K163*$D$3</f>
        <v>3249160.6548479991</v>
      </c>
      <c r="I6" s="173">
        <f>'1.Tonga organic watermelon '!L163*$D$3</f>
        <v>3249160.6548479991</v>
      </c>
      <c r="J6" s="173">
        <f>'1.Tonga organic watermelon '!M163*$D$3</f>
        <v>3249160.6548479991</v>
      </c>
      <c r="K6" s="173">
        <f>'1.Tonga organic watermelon '!N163*$D$3</f>
        <v>3249160.6548479991</v>
      </c>
      <c r="L6" s="173">
        <f>'1.Tonga organic watermelon '!O163*$D$3</f>
        <v>3249160.6548479991</v>
      </c>
      <c r="M6" s="173">
        <f>'1.Tonga organic watermelon '!P163*$D$3</f>
        <v>3249160.6548479991</v>
      </c>
      <c r="N6" s="173">
        <f>'1.Tonga organic watermelon '!Q163*$D$3</f>
        <v>3249160.6548479991</v>
      </c>
      <c r="O6" s="173">
        <f>'1.Tonga organic watermelon '!R163*$D$3</f>
        <v>3249160.6548479991</v>
      </c>
      <c r="P6" s="173">
        <f>'1.Tonga organic watermelon '!S163*$D$3</f>
        <v>3249160.6548479991</v>
      </c>
      <c r="Q6" s="173">
        <f>'1.Tonga organic watermelon '!T163*$D$3</f>
        <v>3249160.6548479991</v>
      </c>
      <c r="R6" s="173">
        <f>'1.Tonga organic watermelon '!U163*$D$3</f>
        <v>3249160.6548479991</v>
      </c>
      <c r="S6" s="173">
        <f>'1.Tonga organic watermelon '!V163*$D$3</f>
        <v>3249160.6548479991</v>
      </c>
      <c r="T6" s="173">
        <f>'1.Tonga organic watermelon '!W163*$D$3</f>
        <v>3249160.6548479991</v>
      </c>
      <c r="U6" s="173">
        <f>'1.Tonga organic watermelon '!X163*$D$3</f>
        <v>3249160.6548479991</v>
      </c>
    </row>
    <row r="7" spans="1:21" x14ac:dyDescent="0.25">
      <c r="A7" s="284" t="s">
        <v>159</v>
      </c>
      <c r="B7" s="173">
        <f>'1.Tonga organic watermelon '!E165*$D$3</f>
        <v>1735883.7547008002</v>
      </c>
      <c r="C7" s="173">
        <f>'1.Tonga organic watermelon '!F165*$D$3</f>
        <v>2080137.3853286395</v>
      </c>
      <c r="D7" s="173">
        <f>'1.Tonga organic watermelon '!G165*$D$3</f>
        <v>2618823.4878074881</v>
      </c>
      <c r="E7" s="173">
        <f>'1.Tonga organic watermelon '!H165*$D$3</f>
        <v>4002426.2737919996</v>
      </c>
      <c r="F7" s="173">
        <f>'1.Tonga organic watermelon '!I165*$D$3</f>
        <v>4002426.2737919996</v>
      </c>
      <c r="G7" s="173">
        <f>'1.Tonga organic watermelon '!J165*$D$3</f>
        <v>3249160.6548479991</v>
      </c>
      <c r="H7" s="173">
        <f>'1.Tonga organic watermelon '!K165*$D$3</f>
        <v>3249160.6548479991</v>
      </c>
      <c r="I7" s="173">
        <f>'1.Tonga organic watermelon '!L165*$D$3</f>
        <v>3249160.6548479991</v>
      </c>
      <c r="J7" s="173">
        <f>'1.Tonga organic watermelon '!M165*$D$3</f>
        <v>3249160.6548479991</v>
      </c>
      <c r="K7" s="173">
        <f>'1.Tonga organic watermelon '!N165*$D$3</f>
        <v>3249160.6548479991</v>
      </c>
      <c r="L7" s="173">
        <f>'1.Tonga organic watermelon '!O165*$D$3</f>
        <v>3249160.6548479991</v>
      </c>
      <c r="M7" s="173">
        <f>'1.Tonga organic watermelon '!P165*$D$3</f>
        <v>3249160.6548479991</v>
      </c>
      <c r="N7" s="173">
        <f>'1.Tonga organic watermelon '!Q165*$D$3</f>
        <v>3249160.6548479991</v>
      </c>
      <c r="O7" s="173">
        <f>'1.Tonga organic watermelon '!R165*$D$3</f>
        <v>3249160.6548479991</v>
      </c>
      <c r="P7" s="173">
        <f>'1.Tonga organic watermelon '!S165*$D$3</f>
        <v>3249160.6548479991</v>
      </c>
      <c r="Q7" s="173">
        <f>'1.Tonga organic watermelon '!T165*$D$3</f>
        <v>3249160.6548479991</v>
      </c>
      <c r="R7" s="173">
        <f>'1.Tonga organic watermelon '!U165*$D$3</f>
        <v>3249160.6548479991</v>
      </c>
      <c r="S7" s="173">
        <f>'1.Tonga organic watermelon '!V165*$D$3</f>
        <v>3249160.6548479991</v>
      </c>
      <c r="T7" s="173">
        <f>'1.Tonga organic watermelon '!W165*$D$3</f>
        <v>3249160.6548479991</v>
      </c>
      <c r="U7" s="173">
        <f>'1.Tonga organic watermelon '!X165*$D$3</f>
        <v>3249160.6548479991</v>
      </c>
    </row>
    <row r="8" spans="1:21" x14ac:dyDescent="0.25">
      <c r="A8" s="172" t="s">
        <v>160</v>
      </c>
      <c r="B8" s="173">
        <f>B6-B5</f>
        <v>-144469.60005119978</v>
      </c>
      <c r="C8" s="173">
        <f t="shared" ref="C8:U8" si="0">C6-C5</f>
        <v>323454.50532863871</v>
      </c>
      <c r="D8" s="173">
        <f t="shared" si="0"/>
        <v>983337.67306444817</v>
      </c>
      <c r="E8" s="173">
        <f t="shared" si="0"/>
        <v>2485713.5830007796</v>
      </c>
      <c r="F8" s="173">
        <f t="shared" si="0"/>
        <v>2602111.2444735644</v>
      </c>
      <c r="G8" s="173">
        <f t="shared" si="0"/>
        <v>1962915.3337728924</v>
      </c>
      <c r="H8" s="173">
        <f t="shared" si="0"/>
        <v>2074703.6478513554</v>
      </c>
      <c r="I8" s="173">
        <f t="shared" si="0"/>
        <v>2184256.1956482488</v>
      </c>
      <c r="J8" s="173">
        <f t="shared" si="0"/>
        <v>2291617.692489204</v>
      </c>
      <c r="K8" s="173">
        <f t="shared" si="0"/>
        <v>2396831.9593933402</v>
      </c>
      <c r="L8" s="173">
        <f t="shared" si="0"/>
        <v>2499941.940959393</v>
      </c>
      <c r="M8" s="173">
        <f t="shared" si="0"/>
        <v>2600989.7228941247</v>
      </c>
      <c r="N8" s="173">
        <f t="shared" si="0"/>
        <v>2700016.5491901627</v>
      </c>
      <c r="O8" s="173">
        <f t="shared" si="0"/>
        <v>2797062.8389602792</v>
      </c>
      <c r="P8" s="173">
        <f t="shared" si="0"/>
        <v>2892168.2029349934</v>
      </c>
      <c r="Q8" s="173">
        <f t="shared" si="0"/>
        <v>2985371.4596302141</v>
      </c>
      <c r="R8" s="173">
        <f t="shared" si="0"/>
        <v>3076710.6511915298</v>
      </c>
      <c r="S8" s="173">
        <f t="shared" si="0"/>
        <v>3166223.0589216198</v>
      </c>
      <c r="T8" s="173">
        <f t="shared" si="0"/>
        <v>3253945.2184971073</v>
      </c>
      <c r="U8" s="173">
        <f t="shared" si="0"/>
        <v>3339912.9348810846</v>
      </c>
    </row>
    <row r="9" spans="1:21" x14ac:dyDescent="0.25">
      <c r="A9" s="172" t="s">
        <v>161</v>
      </c>
      <c r="B9" s="173">
        <f>B8</f>
        <v>-144469.60005119978</v>
      </c>
      <c r="C9" s="173">
        <f>C8+B9</f>
        <v>178984.90527743893</v>
      </c>
      <c r="D9" s="173">
        <f t="shared" ref="D9:E9" si="1">D8+C9</f>
        <v>1162322.5783418871</v>
      </c>
      <c r="E9" s="173">
        <f t="shared" si="1"/>
        <v>3648036.1613426665</v>
      </c>
      <c r="F9" s="173">
        <f>F8+E9</f>
        <v>6250147.4058162309</v>
      </c>
      <c r="G9" s="173">
        <f t="shared" ref="G9:U9" si="2">G8+F9</f>
        <v>8213062.7395891231</v>
      </c>
      <c r="H9" s="173">
        <f t="shared" si="2"/>
        <v>10287766.387440478</v>
      </c>
      <c r="I9" s="173">
        <f t="shared" si="2"/>
        <v>12472022.583088728</v>
      </c>
      <c r="J9" s="173">
        <f t="shared" si="2"/>
        <v>14763640.275577933</v>
      </c>
      <c r="K9" s="173">
        <f t="shared" si="2"/>
        <v>17160472.234971274</v>
      </c>
      <c r="L9" s="173">
        <f t="shared" si="2"/>
        <v>19660414.175930668</v>
      </c>
      <c r="M9" s="173">
        <f t="shared" si="2"/>
        <v>22261403.898824792</v>
      </c>
      <c r="N9" s="173">
        <f t="shared" si="2"/>
        <v>24961420.448014956</v>
      </c>
      <c r="O9" s="173">
        <f t="shared" si="2"/>
        <v>27758483.286975235</v>
      </c>
      <c r="P9" s="173">
        <f t="shared" si="2"/>
        <v>30650651.48991023</v>
      </c>
      <c r="Q9" s="173">
        <f t="shared" si="2"/>
        <v>33636022.949540444</v>
      </c>
      <c r="R9" s="173">
        <f t="shared" si="2"/>
        <v>36712733.600731976</v>
      </c>
      <c r="S9" s="173">
        <f t="shared" si="2"/>
        <v>39878956.659653597</v>
      </c>
      <c r="T9" s="173">
        <f t="shared" si="2"/>
        <v>43132901.878150702</v>
      </c>
      <c r="U9" s="173">
        <f t="shared" si="2"/>
        <v>46472814.813031785</v>
      </c>
    </row>
    <row r="10" spans="1:21" x14ac:dyDescent="0.25">
      <c r="A10" s="284" t="s">
        <v>162</v>
      </c>
      <c r="B10" s="173">
        <f>B7-B5</f>
        <v>-144469.60005119978</v>
      </c>
      <c r="C10" s="173">
        <f t="shared" ref="C10:U10" si="3">C7-C5</f>
        <v>323454.50532863871</v>
      </c>
      <c r="D10" s="173">
        <f t="shared" si="3"/>
        <v>983337.67306444817</v>
      </c>
      <c r="E10" s="173">
        <f t="shared" si="3"/>
        <v>2485713.5830007796</v>
      </c>
      <c r="F10" s="173">
        <f t="shared" si="3"/>
        <v>2602111.2444735644</v>
      </c>
      <c r="G10" s="173">
        <f t="shared" si="3"/>
        <v>1962915.3337728924</v>
      </c>
      <c r="H10" s="173">
        <f t="shared" si="3"/>
        <v>2074703.6478513554</v>
      </c>
      <c r="I10" s="173">
        <f t="shared" si="3"/>
        <v>2184256.1956482488</v>
      </c>
      <c r="J10" s="173">
        <f t="shared" si="3"/>
        <v>2291617.692489204</v>
      </c>
      <c r="K10" s="173">
        <f t="shared" si="3"/>
        <v>2396831.9593933402</v>
      </c>
      <c r="L10" s="173">
        <f t="shared" si="3"/>
        <v>2499941.940959393</v>
      </c>
      <c r="M10" s="173">
        <f t="shared" si="3"/>
        <v>2600989.7228941247</v>
      </c>
      <c r="N10" s="173">
        <f t="shared" si="3"/>
        <v>2700016.5491901627</v>
      </c>
      <c r="O10" s="173">
        <f t="shared" si="3"/>
        <v>2797062.8389602792</v>
      </c>
      <c r="P10" s="173">
        <f t="shared" si="3"/>
        <v>2892168.2029349934</v>
      </c>
      <c r="Q10" s="173">
        <f t="shared" si="3"/>
        <v>2985371.4596302141</v>
      </c>
      <c r="R10" s="173">
        <f t="shared" si="3"/>
        <v>3076710.6511915298</v>
      </c>
      <c r="S10" s="173">
        <f t="shared" si="3"/>
        <v>3166223.0589216198</v>
      </c>
      <c r="T10" s="173">
        <f t="shared" si="3"/>
        <v>3253945.2184971073</v>
      </c>
      <c r="U10" s="173">
        <f t="shared" si="3"/>
        <v>3339912.9348810846</v>
      </c>
    </row>
    <row r="11" spans="1:21" ht="15.75" thickBot="1" x14ac:dyDescent="0.3">
      <c r="A11" s="284" t="s">
        <v>163</v>
      </c>
      <c r="B11" s="173">
        <f>B10</f>
        <v>-144469.60005119978</v>
      </c>
      <c r="C11" s="173">
        <f>C10+B11</f>
        <v>178984.90527743893</v>
      </c>
      <c r="D11" s="173">
        <f t="shared" ref="D11:E11" si="4">D10+C11</f>
        <v>1162322.5783418871</v>
      </c>
      <c r="E11" s="173">
        <f t="shared" si="4"/>
        <v>3648036.1613426665</v>
      </c>
      <c r="F11" s="173">
        <f>F10+E11</f>
        <v>6250147.4058162309</v>
      </c>
      <c r="G11" s="173">
        <f t="shared" ref="G11:U11" si="5">G10+F11</f>
        <v>8213062.7395891231</v>
      </c>
      <c r="H11" s="173">
        <f t="shared" si="5"/>
        <v>10287766.387440478</v>
      </c>
      <c r="I11" s="173">
        <f t="shared" si="5"/>
        <v>12472022.583088728</v>
      </c>
      <c r="J11" s="173">
        <f t="shared" si="5"/>
        <v>14763640.275577933</v>
      </c>
      <c r="K11" s="173">
        <f t="shared" si="5"/>
        <v>17160472.234971274</v>
      </c>
      <c r="L11" s="173">
        <f t="shared" si="5"/>
        <v>19660414.175930668</v>
      </c>
      <c r="M11" s="173">
        <f t="shared" si="5"/>
        <v>22261403.898824792</v>
      </c>
      <c r="N11" s="173">
        <f t="shared" si="5"/>
        <v>24961420.448014956</v>
      </c>
      <c r="O11" s="173">
        <f t="shared" si="5"/>
        <v>27758483.286975235</v>
      </c>
      <c r="P11" s="173">
        <f t="shared" si="5"/>
        <v>30650651.48991023</v>
      </c>
      <c r="Q11" s="173">
        <f t="shared" si="5"/>
        <v>33636022.949540444</v>
      </c>
      <c r="R11" s="173">
        <f t="shared" si="5"/>
        <v>36712733.600731976</v>
      </c>
      <c r="S11" s="173">
        <f t="shared" si="5"/>
        <v>39878956.659653597</v>
      </c>
      <c r="T11" s="173">
        <f t="shared" si="5"/>
        <v>43132901.878150702</v>
      </c>
      <c r="U11" s="173">
        <f t="shared" si="5"/>
        <v>46472814.813031785</v>
      </c>
    </row>
    <row r="12" spans="1:21" x14ac:dyDescent="0.25">
      <c r="A12" s="222" t="s">
        <v>164</v>
      </c>
      <c r="B12" s="223" t="s">
        <v>165</v>
      </c>
      <c r="C12" s="223" t="s">
        <v>166</v>
      </c>
      <c r="D12" s="223" t="s">
        <v>167</v>
      </c>
      <c r="E12" s="224" t="s">
        <v>168</v>
      </c>
      <c r="G12" s="175" t="s">
        <v>169</v>
      </c>
      <c r="H12" s="175"/>
      <c r="I12" s="176"/>
      <c r="J12" s="176"/>
      <c r="K12" s="176"/>
      <c r="L12" s="176"/>
      <c r="M12" s="176"/>
      <c r="N12" s="176"/>
    </row>
    <row r="13" spans="1:21" ht="24.75" x14ac:dyDescent="0.25">
      <c r="A13" s="219" t="s">
        <v>170</v>
      </c>
      <c r="B13" s="220">
        <f>NPV($A$2,B5:F5)</f>
        <v>7141956.7649461683</v>
      </c>
      <c r="C13" s="220">
        <f>NPV($A$2,B5:K5)</f>
        <v>10797703.363794317</v>
      </c>
      <c r="D13" s="220">
        <f>NPV($A$2,B5:P5)</f>
        <v>12287964.292582996</v>
      </c>
      <c r="E13" s="221">
        <f>NPV($A$2,B5:U5)</f>
        <v>12482413.81763869</v>
      </c>
      <c r="G13" s="177" t="s">
        <v>105</v>
      </c>
      <c r="H13" s="178" t="s">
        <v>171</v>
      </c>
      <c r="I13" s="179"/>
      <c r="J13" s="180" t="s">
        <v>105</v>
      </c>
      <c r="K13" s="181" t="s">
        <v>172</v>
      </c>
      <c r="L13" s="179"/>
      <c r="M13" s="182" t="s">
        <v>173</v>
      </c>
      <c r="N13" s="183" t="s">
        <v>171</v>
      </c>
    </row>
    <row r="14" spans="1:21" x14ac:dyDescent="0.25">
      <c r="A14" s="219" t="s">
        <v>174</v>
      </c>
      <c r="B14" s="220" t="e">
        <f>IRR(B5:F5)</f>
        <v>#NUM!</v>
      </c>
      <c r="C14" s="220" t="e">
        <f>IRR(B5:K5)</f>
        <v>#NUM!</v>
      </c>
      <c r="D14" s="220" t="e">
        <f>IRR(B5:P5)</f>
        <v>#NUM!</v>
      </c>
      <c r="E14" s="221" t="e">
        <f>IRR(B5:U5)</f>
        <v>#NUM!</v>
      </c>
      <c r="G14" s="191" t="e">
        <f>#REF!</f>
        <v>#REF!</v>
      </c>
      <c r="H14" s="173"/>
      <c r="I14" s="179"/>
      <c r="J14" s="191">
        <v>0.05</v>
      </c>
      <c r="K14" s="173"/>
      <c r="L14" s="179"/>
      <c r="M14" s="185">
        <v>0</v>
      </c>
      <c r="N14" s="184" t="e">
        <f>#REF!</f>
        <v>#REF!</v>
      </c>
    </row>
    <row r="15" spans="1:21" x14ac:dyDescent="0.25">
      <c r="A15" s="219" t="s">
        <v>175</v>
      </c>
      <c r="B15" s="220">
        <f>NPV($A$2,B6:F6)</f>
        <v>12231018.459443355</v>
      </c>
      <c r="C15" s="220">
        <f>NPV($A$2,B6:K6)</f>
        <v>23253010.524220176</v>
      </c>
      <c r="D15" s="220">
        <f>NPV($A$2,B6:P6)</f>
        <v>31889029.713580538</v>
      </c>
      <c r="E15" s="221">
        <f>NPV($A$2,B6:U6)</f>
        <v>38655576.722568102</v>
      </c>
      <c r="G15" s="191">
        <v>0.1</v>
      </c>
      <c r="H15" s="173"/>
      <c r="I15" s="179"/>
      <c r="J15" s="191">
        <v>0.1</v>
      </c>
      <c r="L15" s="179"/>
      <c r="M15" s="185">
        <v>0.1</v>
      </c>
      <c r="N15" s="184"/>
    </row>
    <row r="16" spans="1:21" x14ac:dyDescent="0.25">
      <c r="A16" s="219" t="s">
        <v>176</v>
      </c>
      <c r="B16" s="338" t="e">
        <f>IRR(B6:F6)</f>
        <v>#NUM!</v>
      </c>
      <c r="C16" s="338" t="e">
        <f>IRR(B6:K6)</f>
        <v>#NUM!</v>
      </c>
      <c r="D16" s="338" t="e">
        <f>IRR(B6:P6)</f>
        <v>#NUM!</v>
      </c>
      <c r="E16" s="339" t="e">
        <f>IRR(B6:U6)</f>
        <v>#NUM!</v>
      </c>
      <c r="G16" s="191">
        <v>0.15</v>
      </c>
      <c r="H16" s="173"/>
      <c r="I16" s="179"/>
      <c r="J16" s="191">
        <v>0.15</v>
      </c>
      <c r="K16" s="173"/>
      <c r="L16" s="179"/>
      <c r="M16" s="186">
        <v>0.25</v>
      </c>
      <c r="N16" s="187"/>
    </row>
    <row r="17" spans="1:21" x14ac:dyDescent="0.25">
      <c r="A17" s="219" t="s">
        <v>177</v>
      </c>
      <c r="B17" s="220">
        <f>NPV($A$2,B7:F7)</f>
        <v>12231018.459443355</v>
      </c>
      <c r="C17" s="220">
        <f>NPV($A$2,B7:K7)</f>
        <v>23253010.524220176</v>
      </c>
      <c r="D17" s="220">
        <f>NPV($A$2,B7:P7)</f>
        <v>31889029.713580538</v>
      </c>
      <c r="E17" s="221">
        <f>NPV($A$2,B7:U7)</f>
        <v>38655576.722568102</v>
      </c>
      <c r="G17" s="191">
        <v>0.2</v>
      </c>
      <c r="H17" s="173"/>
      <c r="I17" s="179"/>
      <c r="J17" s="191">
        <v>0.2</v>
      </c>
      <c r="L17" s="179"/>
      <c r="M17" s="179"/>
      <c r="N17" s="179"/>
    </row>
    <row r="18" spans="1:21" x14ac:dyDescent="0.25">
      <c r="A18" s="219" t="s">
        <v>178</v>
      </c>
      <c r="B18" s="338" t="e">
        <f>IRR(B7:F7)</f>
        <v>#NUM!</v>
      </c>
      <c r="C18" s="338" t="e">
        <f>IRR(B7:K7)</f>
        <v>#NUM!</v>
      </c>
      <c r="D18" s="338" t="e">
        <f>IRR(B7:P7)</f>
        <v>#NUM!</v>
      </c>
      <c r="E18" s="339" t="e">
        <f>IRR(B7:U7)</f>
        <v>#NUM!</v>
      </c>
    </row>
    <row r="19" spans="1:21" x14ac:dyDescent="0.25">
      <c r="A19" s="219" t="s">
        <v>179</v>
      </c>
      <c r="B19" s="220">
        <f>NPV($A$2,B8:F8)</f>
        <v>5089061.6944971876</v>
      </c>
      <c r="C19" s="220">
        <f>NPV($A$2,B8:K8)</f>
        <v>12455307.16042586</v>
      </c>
      <c r="D19" s="220">
        <f>NPV($A$2,B8:P8)</f>
        <v>19601065.420997534</v>
      </c>
      <c r="E19" s="221">
        <f>NPV($A$2,B8:U8)</f>
        <v>26173162.904929414</v>
      </c>
    </row>
    <row r="20" spans="1:21" x14ac:dyDescent="0.25">
      <c r="A20" s="219" t="s">
        <v>180</v>
      </c>
      <c r="B20" s="338">
        <f>IRR(B8:F8)</f>
        <v>3.6655767290549441</v>
      </c>
      <c r="C20" s="338">
        <f>IRR(B8:K8)</f>
        <v>3.6862166955250606</v>
      </c>
      <c r="D20" s="338">
        <f>IRR(B8:P8)</f>
        <v>3.6862280903128468</v>
      </c>
      <c r="E20" s="339">
        <f>IRR(B8:U8)</f>
        <v>3.6862280963178913</v>
      </c>
    </row>
    <row r="21" spans="1:21" x14ac:dyDescent="0.25">
      <c r="A21" s="219" t="s">
        <v>181</v>
      </c>
      <c r="B21" s="220">
        <f>NPV($A$2,B10:F10)</f>
        <v>5089061.6944971876</v>
      </c>
      <c r="C21" s="220">
        <f t="shared" ref="C21:E21" si="6">NPV($A$2,C10:G10)</f>
        <v>7025979.9058464756</v>
      </c>
      <c r="D21" s="220">
        <f t="shared" si="6"/>
        <v>8679408.991569262</v>
      </c>
      <c r="E21" s="220">
        <f t="shared" si="6"/>
        <v>9841463.6516445298</v>
      </c>
    </row>
    <row r="22" spans="1:21" x14ac:dyDescent="0.25">
      <c r="A22" s="219" t="s">
        <v>182</v>
      </c>
      <c r="B22" s="338">
        <f>IRR(B10:F10)</f>
        <v>3.6655767290549441</v>
      </c>
      <c r="C22" s="338">
        <f>IRR(B11:K11)</f>
        <v>3.6861557925380595</v>
      </c>
      <c r="D22" s="338">
        <f>IRR(B11:P11)</f>
        <v>3.6862280421882501</v>
      </c>
      <c r="E22" s="339">
        <f>IRR(B11:U11)</f>
        <v>3.6862280962856175</v>
      </c>
    </row>
    <row r="23" spans="1:21" ht="15.75" thickBot="1" x14ac:dyDescent="0.3">
      <c r="A23" s="179"/>
      <c r="B23" s="291"/>
      <c r="C23" s="291"/>
      <c r="D23" s="291"/>
      <c r="E23" s="292"/>
    </row>
    <row r="24" spans="1:21" ht="30.75" thickBot="1" x14ac:dyDescent="0.3">
      <c r="A24" s="246" t="s">
        <v>183</v>
      </c>
      <c r="B24" s="215" t="s">
        <v>153</v>
      </c>
      <c r="C24" s="216"/>
      <c r="D24" s="217">
        <v>0.42399999999999999</v>
      </c>
      <c r="E24" s="218" t="s">
        <v>154</v>
      </c>
      <c r="F24" s="225" t="s">
        <v>155</v>
      </c>
      <c r="J24" s="243" t="s">
        <v>6</v>
      </c>
      <c r="K24" s="172">
        <f>'1.Tonga organic watermelon '!C29</f>
        <v>0</v>
      </c>
      <c r="L24" s="179" t="s">
        <v>156</v>
      </c>
    </row>
    <row r="25" spans="1:21" x14ac:dyDescent="0.25">
      <c r="B25" s="133" t="s">
        <v>63</v>
      </c>
      <c r="C25" s="133" t="s">
        <v>64</v>
      </c>
      <c r="D25" s="133" t="s">
        <v>65</v>
      </c>
      <c r="E25" s="133" t="s">
        <v>66</v>
      </c>
      <c r="F25" s="122" t="s">
        <v>67</v>
      </c>
      <c r="G25" s="122" t="s">
        <v>68</v>
      </c>
      <c r="H25" s="122" t="s">
        <v>69</v>
      </c>
      <c r="I25" s="122" t="s">
        <v>70</v>
      </c>
      <c r="J25" s="122" t="s">
        <v>71</v>
      </c>
      <c r="K25" s="122" t="s">
        <v>72</v>
      </c>
      <c r="L25" s="122" t="s">
        <v>73</v>
      </c>
      <c r="M25" s="122" t="s">
        <v>74</v>
      </c>
      <c r="N25" s="122" t="s">
        <v>75</v>
      </c>
      <c r="O25" s="122" t="s">
        <v>76</v>
      </c>
      <c r="P25" s="122" t="s">
        <v>77</v>
      </c>
      <c r="Q25" s="122" t="s">
        <v>78</v>
      </c>
      <c r="R25" s="122" t="s">
        <v>79</v>
      </c>
      <c r="S25" s="122" t="s">
        <v>80</v>
      </c>
      <c r="T25" s="122" t="s">
        <v>81</v>
      </c>
      <c r="U25" s="122" t="s">
        <v>82</v>
      </c>
    </row>
    <row r="26" spans="1:21" x14ac:dyDescent="0.25">
      <c r="A26" s="172" t="s">
        <v>157</v>
      </c>
      <c r="B26" s="173">
        <f>'2.Tonga solar irrigation'!E47*$D$24</f>
        <v>2249256.7595519996</v>
      </c>
      <c r="C26" s="173">
        <f>'2.Tonga solar irrigation'!F47*$D$24</f>
        <v>2162125.2887040004</v>
      </c>
      <c r="D26" s="173">
        <f>'2.Tonga solar irrigation'!G47*$D$24</f>
        <v>2076736.4472729594</v>
      </c>
      <c r="E26" s="173">
        <f>'2.Tonga solar irrigation'!H47*$D$24</f>
        <v>1993055.3826705404</v>
      </c>
      <c r="F26" s="173">
        <f>'2.Tonga solar irrigation'!I47*$D$24</f>
        <v>1911047.9393601692</v>
      </c>
      <c r="G26" s="173">
        <f>'2.Tonga solar irrigation'!J47*$D$24</f>
        <v>1830680.6449160059</v>
      </c>
      <c r="H26" s="173">
        <f>'2.Tonga solar irrigation'!K47*$D$24</f>
        <v>1751920.6963607264</v>
      </c>
      <c r="I26" s="173">
        <f>'2.Tonga solar irrigation'!L47*$D$24</f>
        <v>1674735.9467765514</v>
      </c>
      <c r="J26" s="173">
        <f>'2.Tonga solar irrigation'!M47*$D$24</f>
        <v>1599094.8921840608</v>
      </c>
      <c r="K26" s="173">
        <f>'2.Tonga solar irrigation'!N47*$D$24</f>
        <v>1524966.6586834192</v>
      </c>
      <c r="L26" s="173">
        <f>'2.Tonga solar irrigation'!O47*$D$24</f>
        <v>1452320.9898527907</v>
      </c>
      <c r="M26" s="173">
        <f>'2.Tonga solar irrigation'!P47*$D$24</f>
        <v>1381128.2343987741</v>
      </c>
      <c r="N26" s="173">
        <f>'2.Tonga solar irrigation'!Q47*$D$24</f>
        <v>1311359.3340538389</v>
      </c>
      <c r="O26" s="173">
        <f>'2.Tonga solar irrigation'!R47*$D$24</f>
        <v>1242985.8117158015</v>
      </c>
      <c r="P26" s="173">
        <f>'2.Tonga solar irrigation'!S47*$D$24</f>
        <v>1175979.7598245256</v>
      </c>
      <c r="Q26" s="173">
        <f>'2.Tonga solar irrigation'!T47*$D$24</f>
        <v>1110313.8289710747</v>
      </c>
      <c r="R26" s="173">
        <f>'2.Tonga solar irrigation'!U47*$D$24</f>
        <v>1045961.2167346933</v>
      </c>
      <c r="S26" s="173">
        <f>'2.Tonga solar irrigation'!V47*$D$24</f>
        <v>982895.65674303891</v>
      </c>
      <c r="T26" s="173">
        <f>'2.Tonga solar irrigation'!W47*$D$24</f>
        <v>921091.40795121808</v>
      </c>
      <c r="U26" s="173">
        <f>'2.Tonga solar irrigation'!X47*$D$24</f>
        <v>860523.24413523369</v>
      </c>
    </row>
    <row r="27" spans="1:21" x14ac:dyDescent="0.25">
      <c r="A27" s="172" t="s">
        <v>158</v>
      </c>
      <c r="B27" s="173">
        <f>'2.Tonga solar irrigation'!E152*$D$24</f>
        <v>2249256.7595519996</v>
      </c>
      <c r="C27" s="173">
        <f>'2.Tonga solar irrigation'!F152*$D$24</f>
        <v>3068292.5855232002</v>
      </c>
      <c r="D27" s="173">
        <f>'2.Tonga solar irrigation'!G152*$D$24</f>
        <v>3016536.491839488</v>
      </c>
      <c r="E27" s="173">
        <f>'2.Tonga solar irrigation'!H152*$D$24</f>
        <v>2965297.9590926138</v>
      </c>
      <c r="F27" s="173">
        <f>'2.Tonga solar irrigation'!I152*$D$24</f>
        <v>2914571.8116732077</v>
      </c>
      <c r="G27" s="173">
        <f>'2.Tonga solar irrigation'!J152*$D$24</f>
        <v>2161679.7737279958</v>
      </c>
      <c r="H27" s="173">
        <f>'2.Tonga solar irrigation'!K152*$D$24</f>
        <v>2111963.0766422357</v>
      </c>
      <c r="I27" s="173">
        <f>'2.Tonga solar irrigation'!L152*$D$24</f>
        <v>2062743.5465273336</v>
      </c>
      <c r="J27" s="173">
        <f>'2.Tonga solar irrigation'!M152*$D$24</f>
        <v>2014016.2117135802</v>
      </c>
      <c r="K27" s="173">
        <f>'2.Tonga solar irrigation'!N152*$D$24</f>
        <v>1965776.1502479645</v>
      </c>
      <c r="L27" s="173">
        <f>'2.Tonga solar irrigation'!O152*$D$24</f>
        <v>1918018.4893970045</v>
      </c>
      <c r="M27" s="173">
        <f>'2.Tonga solar irrigation'!P152*$D$24</f>
        <v>1870738.4051545546</v>
      </c>
      <c r="N27" s="173">
        <f>'2.Tonga solar irrigation'!Q152*$D$24</f>
        <v>1823931.1217545292</v>
      </c>
      <c r="O27" s="173">
        <f>'2.Tonga solar irrigation'!R152*$D$24</f>
        <v>1777591.9111885035</v>
      </c>
      <c r="P27" s="173">
        <f>'2.Tonga solar irrigation'!S152*$D$24</f>
        <v>1731716.0927281384</v>
      </c>
      <c r="Q27" s="173">
        <f>'2.Tonga solar irrigation'!T152*$D$24</f>
        <v>1686299.0324523768</v>
      </c>
      <c r="R27" s="173">
        <f>'2.Tonga solar irrigation'!U152*$D$24</f>
        <v>1641336.1427793733</v>
      </c>
      <c r="S27" s="173">
        <f>'2.Tonga solar irrigation'!V152*$D$24</f>
        <v>1596822.8820030994</v>
      </c>
      <c r="T27" s="173">
        <f>'2.Tonga solar irrigation'!W152*$D$24</f>
        <v>1552754.7538345887</v>
      </c>
      <c r="U27" s="173">
        <f>'2.Tonga solar irrigation'!X152*$D$24</f>
        <v>1509127.3069477628</v>
      </c>
    </row>
    <row r="28" spans="1:21" x14ac:dyDescent="0.25">
      <c r="A28" s="284" t="s">
        <v>159</v>
      </c>
      <c r="B28" s="173">
        <f>'2.Tonga solar irrigation'!E154*$D$24</f>
        <v>2249558.6475519994</v>
      </c>
      <c r="C28" s="173">
        <f>'2.Tonga solar irrigation'!F154*$D$24</f>
        <v>3068594.4735232005</v>
      </c>
      <c r="D28" s="173">
        <f>'2.Tonga solar irrigation'!G154*$D$24</f>
        <v>3016838.3798394878</v>
      </c>
      <c r="E28" s="173">
        <f>'2.Tonga solar irrigation'!H154*$D$24</f>
        <v>2965599.8470926136</v>
      </c>
      <c r="F28" s="173">
        <f>'2.Tonga solar irrigation'!I154*$D$24</f>
        <v>2914873.6996732075</v>
      </c>
      <c r="G28" s="173">
        <f>'2.Tonga solar irrigation'!J154*$D$24</f>
        <v>2161981.6617279956</v>
      </c>
      <c r="H28" s="173">
        <f>'2.Tonga solar irrigation'!K154*$D$24</f>
        <v>2112264.9646422355</v>
      </c>
      <c r="I28" s="173">
        <f>'2.Tonga solar irrigation'!L154*$D$24</f>
        <v>2063045.4345273336</v>
      </c>
      <c r="J28" s="173">
        <f>'2.Tonga solar irrigation'!M154*$D$24</f>
        <v>2014318.0997135802</v>
      </c>
      <c r="K28" s="173">
        <f>'2.Tonga solar irrigation'!N154*$D$24</f>
        <v>1966078.0382479646</v>
      </c>
      <c r="L28" s="173">
        <f>'2.Tonga solar irrigation'!O154*$D$24</f>
        <v>1918320.3773970045</v>
      </c>
      <c r="M28" s="173">
        <f>'2.Tonga solar irrigation'!P154*$D$24</f>
        <v>1871040.2931545547</v>
      </c>
      <c r="N28" s="173">
        <f>'2.Tonga solar irrigation'!Q154*$D$24</f>
        <v>1824233.0097545292</v>
      </c>
      <c r="O28" s="173">
        <f>'2.Tonga solar irrigation'!R154*$D$24</f>
        <v>1777893.7991885033</v>
      </c>
      <c r="P28" s="173">
        <f>'2.Tonga solar irrigation'!S154*$D$24</f>
        <v>1732017.9807281385</v>
      </c>
      <c r="Q28" s="173">
        <f>'2.Tonga solar irrigation'!T154*$D$24</f>
        <v>1686600.9204523768</v>
      </c>
      <c r="R28" s="173">
        <f>'2.Tonga solar irrigation'!U154*$D$24</f>
        <v>1641638.0307793734</v>
      </c>
      <c r="S28" s="173">
        <f>'2.Tonga solar irrigation'!V154*$D$24</f>
        <v>1597124.7700030995</v>
      </c>
      <c r="T28" s="173">
        <f>'2.Tonga solar irrigation'!W154*$D$24</f>
        <v>1553056.6418345887</v>
      </c>
      <c r="U28" s="173">
        <f>'2.Tonga solar irrigation'!X154*$D$24</f>
        <v>1509429.1949477629</v>
      </c>
    </row>
    <row r="29" spans="1:21" x14ac:dyDescent="0.25">
      <c r="A29" s="172" t="s">
        <v>160</v>
      </c>
      <c r="B29" s="173">
        <f>B27-B26</f>
        <v>0</v>
      </c>
      <c r="C29" s="173">
        <f t="shared" ref="C29:U29" si="7">C27-C26</f>
        <v>906167.29681919981</v>
      </c>
      <c r="D29" s="173">
        <f t="shared" si="7"/>
        <v>939800.04456652864</v>
      </c>
      <c r="E29" s="173">
        <f t="shared" si="7"/>
        <v>972242.57642207341</v>
      </c>
      <c r="F29" s="173">
        <f t="shared" si="7"/>
        <v>1003523.8723130384</v>
      </c>
      <c r="G29" s="173">
        <f t="shared" si="7"/>
        <v>330999.12881198991</v>
      </c>
      <c r="H29" s="173">
        <f t="shared" si="7"/>
        <v>360042.38028150937</v>
      </c>
      <c r="I29" s="173">
        <f t="shared" si="7"/>
        <v>388007.59975078213</v>
      </c>
      <c r="J29" s="173">
        <f t="shared" si="7"/>
        <v>414921.31952951942</v>
      </c>
      <c r="K29" s="173">
        <f t="shared" si="7"/>
        <v>440809.49156454531</v>
      </c>
      <c r="L29" s="173">
        <f t="shared" si="7"/>
        <v>465697.49954421376</v>
      </c>
      <c r="M29" s="173">
        <f t="shared" si="7"/>
        <v>489610.17075578053</v>
      </c>
      <c r="N29" s="173">
        <f t="shared" si="7"/>
        <v>512571.78770069033</v>
      </c>
      <c r="O29" s="173">
        <f t="shared" si="7"/>
        <v>534606.09947270202</v>
      </c>
      <c r="P29" s="173">
        <f t="shared" si="7"/>
        <v>555736.33290361287</v>
      </c>
      <c r="Q29" s="173">
        <f t="shared" si="7"/>
        <v>575985.20348130213</v>
      </c>
      <c r="R29" s="173">
        <f t="shared" si="7"/>
        <v>595374.92604468006</v>
      </c>
      <c r="S29" s="173">
        <f t="shared" si="7"/>
        <v>613927.22526006051</v>
      </c>
      <c r="T29" s="173">
        <f t="shared" si="7"/>
        <v>631663.34588337061</v>
      </c>
      <c r="U29" s="173">
        <f t="shared" si="7"/>
        <v>648604.06281252916</v>
      </c>
    </row>
    <row r="30" spans="1:21" x14ac:dyDescent="0.25">
      <c r="A30" s="172" t="s">
        <v>161</v>
      </c>
      <c r="B30" s="173">
        <f>B29</f>
        <v>0</v>
      </c>
      <c r="C30" s="173">
        <f>C29+B30</f>
        <v>906167.29681919981</v>
      </c>
      <c r="D30" s="173">
        <f t="shared" ref="D30:E30" si="8">D29+C30</f>
        <v>1845967.3413857284</v>
      </c>
      <c r="E30" s="173">
        <f t="shared" si="8"/>
        <v>2818209.9178078016</v>
      </c>
      <c r="F30" s="173">
        <f>F29+E30</f>
        <v>3821733.7901208401</v>
      </c>
      <c r="G30" s="173">
        <f t="shared" ref="G30:U30" si="9">G29+F30</f>
        <v>4152732.91893283</v>
      </c>
      <c r="H30" s="173">
        <f t="shared" si="9"/>
        <v>4512775.2992143389</v>
      </c>
      <c r="I30" s="173">
        <f t="shared" si="9"/>
        <v>4900782.8989651212</v>
      </c>
      <c r="J30" s="173">
        <f t="shared" si="9"/>
        <v>5315704.2184946407</v>
      </c>
      <c r="K30" s="173">
        <f t="shared" si="9"/>
        <v>5756513.7100591864</v>
      </c>
      <c r="L30" s="173">
        <f t="shared" si="9"/>
        <v>6222211.2096034</v>
      </c>
      <c r="M30" s="173">
        <f t="shared" si="9"/>
        <v>6711821.3803591803</v>
      </c>
      <c r="N30" s="173">
        <f t="shared" si="9"/>
        <v>7224393.1680598706</v>
      </c>
      <c r="O30" s="173">
        <f t="shared" si="9"/>
        <v>7758999.2675325722</v>
      </c>
      <c r="P30" s="173">
        <f t="shared" si="9"/>
        <v>8314735.6004361846</v>
      </c>
      <c r="Q30" s="173">
        <f t="shared" si="9"/>
        <v>8890720.8039174862</v>
      </c>
      <c r="R30" s="173">
        <f t="shared" si="9"/>
        <v>9486095.7299621664</v>
      </c>
      <c r="S30" s="173">
        <f t="shared" si="9"/>
        <v>10100022.955222227</v>
      </c>
      <c r="T30" s="173">
        <f t="shared" si="9"/>
        <v>10731686.301105598</v>
      </c>
      <c r="U30" s="173">
        <f t="shared" si="9"/>
        <v>11380290.363918127</v>
      </c>
    </row>
    <row r="31" spans="1:21" x14ac:dyDescent="0.25">
      <c r="A31" s="284" t="s">
        <v>162</v>
      </c>
      <c r="B31" s="173">
        <f>B28-B26</f>
        <v>301.88799999980256</v>
      </c>
      <c r="C31" s="173">
        <f t="shared" ref="C31:U31" si="10">C28-C26</f>
        <v>906469.18481920008</v>
      </c>
      <c r="D31" s="173">
        <f t="shared" si="10"/>
        <v>940101.93256652844</v>
      </c>
      <c r="E31" s="173">
        <f t="shared" si="10"/>
        <v>972544.46442207322</v>
      </c>
      <c r="F31" s="173">
        <f t="shared" si="10"/>
        <v>1003825.7603130382</v>
      </c>
      <c r="G31" s="173">
        <f t="shared" si="10"/>
        <v>331301.01681198971</v>
      </c>
      <c r="H31" s="173">
        <f t="shared" si="10"/>
        <v>360344.26828150917</v>
      </c>
      <c r="I31" s="173">
        <f t="shared" si="10"/>
        <v>388309.48775078217</v>
      </c>
      <c r="J31" s="173">
        <f t="shared" si="10"/>
        <v>415223.20752951945</v>
      </c>
      <c r="K31" s="173">
        <f t="shared" si="10"/>
        <v>441111.37956454535</v>
      </c>
      <c r="L31" s="173">
        <f t="shared" si="10"/>
        <v>465999.38754421379</v>
      </c>
      <c r="M31" s="173">
        <f t="shared" si="10"/>
        <v>489912.05875578057</v>
      </c>
      <c r="N31" s="173">
        <f t="shared" si="10"/>
        <v>512873.67570069036</v>
      </c>
      <c r="O31" s="173">
        <f t="shared" si="10"/>
        <v>534907.98747270182</v>
      </c>
      <c r="P31" s="173">
        <f t="shared" si="10"/>
        <v>556038.22090361291</v>
      </c>
      <c r="Q31" s="173">
        <f t="shared" si="10"/>
        <v>576287.09148130217</v>
      </c>
      <c r="R31" s="173">
        <f t="shared" si="10"/>
        <v>595676.8140446801</v>
      </c>
      <c r="S31" s="173">
        <f t="shared" si="10"/>
        <v>614229.11326006055</v>
      </c>
      <c r="T31" s="173">
        <f t="shared" si="10"/>
        <v>631965.23388337065</v>
      </c>
      <c r="U31" s="173">
        <f t="shared" si="10"/>
        <v>648905.95081252919</v>
      </c>
    </row>
    <row r="32" spans="1:21" ht="15.75" thickBot="1" x14ac:dyDescent="0.3">
      <c r="A32" s="284" t="s">
        <v>163</v>
      </c>
      <c r="B32" s="173">
        <f>B31</f>
        <v>301.88799999980256</v>
      </c>
      <c r="C32" s="173">
        <f>C31+B32</f>
        <v>906771.07281919988</v>
      </c>
      <c r="D32" s="173">
        <f t="shared" ref="D32:E32" si="11">D31+C32</f>
        <v>1846873.0053857283</v>
      </c>
      <c r="E32" s="173">
        <f t="shared" si="11"/>
        <v>2819417.4698078018</v>
      </c>
      <c r="F32" s="173">
        <f>F31+E32</f>
        <v>3823243.23012084</v>
      </c>
      <c r="G32" s="173">
        <f t="shared" ref="G32:U32" si="12">G31+F32</f>
        <v>4154544.2469328297</v>
      </c>
      <c r="H32" s="173">
        <f t="shared" si="12"/>
        <v>4514888.5152143389</v>
      </c>
      <c r="I32" s="173">
        <f t="shared" si="12"/>
        <v>4903198.0029651206</v>
      </c>
      <c r="J32" s="173">
        <f t="shared" si="12"/>
        <v>5318421.2104946403</v>
      </c>
      <c r="K32" s="173">
        <f t="shared" si="12"/>
        <v>5759532.5900591854</v>
      </c>
      <c r="L32" s="173">
        <f t="shared" si="12"/>
        <v>6225531.9776033992</v>
      </c>
      <c r="M32" s="173">
        <f t="shared" si="12"/>
        <v>6715444.0363591798</v>
      </c>
      <c r="N32" s="173">
        <f t="shared" si="12"/>
        <v>7228317.7120598704</v>
      </c>
      <c r="O32" s="173">
        <f t="shared" si="12"/>
        <v>7763225.6995325722</v>
      </c>
      <c r="P32" s="173">
        <f t="shared" si="12"/>
        <v>8319263.9204361849</v>
      </c>
      <c r="Q32" s="173">
        <f t="shared" si="12"/>
        <v>8895551.0119174868</v>
      </c>
      <c r="R32" s="173">
        <f t="shared" si="12"/>
        <v>9491227.8259621672</v>
      </c>
      <c r="S32" s="173">
        <f t="shared" si="12"/>
        <v>10105456.939222228</v>
      </c>
      <c r="T32" s="173">
        <f t="shared" si="12"/>
        <v>10737422.173105597</v>
      </c>
      <c r="U32" s="173">
        <f t="shared" si="12"/>
        <v>11386328.123918127</v>
      </c>
    </row>
    <row r="33" spans="1:21" x14ac:dyDescent="0.25">
      <c r="A33" s="222" t="s">
        <v>164</v>
      </c>
      <c r="B33" s="223" t="s">
        <v>165</v>
      </c>
      <c r="C33" s="223" t="s">
        <v>166</v>
      </c>
      <c r="D33" s="223" t="s">
        <v>167</v>
      </c>
      <c r="E33" s="224" t="s">
        <v>168</v>
      </c>
      <c r="G33" s="175" t="s">
        <v>169</v>
      </c>
      <c r="H33" s="175"/>
      <c r="I33" s="176"/>
      <c r="J33" s="176"/>
      <c r="K33" s="176"/>
      <c r="L33" s="176"/>
      <c r="M33" s="176"/>
      <c r="N33" s="176"/>
    </row>
    <row r="34" spans="1:21" ht="24.75" x14ac:dyDescent="0.25">
      <c r="A34" s="219" t="s">
        <v>170</v>
      </c>
      <c r="B34" s="220">
        <f>NPV($A$2,B26:F26)</f>
        <v>9034271.3547652978</v>
      </c>
      <c r="C34" s="220">
        <f>NPV($A$2,B26:K26)</f>
        <v>14745926.047234872</v>
      </c>
      <c r="D34" s="220">
        <f>NPV($A$2,B26:P26)</f>
        <v>18253032.455549084</v>
      </c>
      <c r="E34" s="221">
        <f>NPV($A$2,B26:U26)</f>
        <v>20315272.182939064</v>
      </c>
      <c r="G34" s="177" t="s">
        <v>105</v>
      </c>
      <c r="H34" s="178" t="s">
        <v>171</v>
      </c>
      <c r="I34" s="179"/>
      <c r="J34" s="180" t="s">
        <v>105</v>
      </c>
      <c r="K34" s="181" t="s">
        <v>172</v>
      </c>
      <c r="L34" s="179"/>
      <c r="M34" s="182" t="s">
        <v>173</v>
      </c>
      <c r="N34" s="183" t="s">
        <v>171</v>
      </c>
    </row>
    <row r="35" spans="1:21" x14ac:dyDescent="0.25">
      <c r="A35" s="219" t="s">
        <v>174</v>
      </c>
      <c r="B35" s="220" t="e">
        <f>IRR(B26:F26)</f>
        <v>#NUM!</v>
      </c>
      <c r="C35" s="220" t="e">
        <f>IRR(B26:K26)</f>
        <v>#NUM!</v>
      </c>
      <c r="D35" s="220" t="e">
        <f>IRR(B26:P26)</f>
        <v>#NUM!</v>
      </c>
      <c r="E35" s="221" t="e">
        <f>IRR(B26:U26)</f>
        <v>#NUM!</v>
      </c>
      <c r="G35" s="191" t="e">
        <f>#REF!</f>
        <v>#REF!</v>
      </c>
      <c r="H35" s="173"/>
      <c r="I35" s="179"/>
      <c r="J35" s="191">
        <v>0.05</v>
      </c>
      <c r="K35" s="173"/>
      <c r="L35" s="179"/>
      <c r="M35" s="185">
        <v>0</v>
      </c>
      <c r="N35" s="184" t="e">
        <f>#REF!</f>
        <v>#REF!</v>
      </c>
    </row>
    <row r="36" spans="1:21" x14ac:dyDescent="0.25">
      <c r="A36" s="219" t="s">
        <v>175</v>
      </c>
      <c r="B36" s="220">
        <f>NPV($A$2,B27:F27)</f>
        <v>12254180.005346576</v>
      </c>
      <c r="C36" s="220">
        <f>NPV($A$2,B27:K27)</f>
        <v>19269406.329263866</v>
      </c>
      <c r="D36" s="220">
        <f>NPV($A$2,B27:P27)</f>
        <v>24130588.533170756</v>
      </c>
      <c r="E36" s="221">
        <f>NPV($A$2,B27:U27)</f>
        <v>27465975.954764508</v>
      </c>
      <c r="G36" s="191">
        <v>0.1</v>
      </c>
      <c r="H36" s="173"/>
      <c r="I36" s="179"/>
      <c r="J36" s="191">
        <v>0.1</v>
      </c>
      <c r="L36" s="179"/>
      <c r="M36" s="185">
        <v>0.1</v>
      </c>
      <c r="N36" s="184"/>
    </row>
    <row r="37" spans="1:21" x14ac:dyDescent="0.25">
      <c r="A37" s="219" t="s">
        <v>176</v>
      </c>
      <c r="B37" s="220" t="e">
        <f>IRR(B27:F27)</f>
        <v>#NUM!</v>
      </c>
      <c r="C37" s="220" t="e">
        <f>IRR(B27:K27)</f>
        <v>#NUM!</v>
      </c>
      <c r="D37" s="220" t="e">
        <f>IRR(B27:P27)</f>
        <v>#NUM!</v>
      </c>
      <c r="E37" s="221" t="e">
        <f>IRR(B27:U27)</f>
        <v>#NUM!</v>
      </c>
      <c r="G37" s="191">
        <v>0.15</v>
      </c>
      <c r="H37" s="173"/>
      <c r="I37" s="179"/>
      <c r="J37" s="191">
        <v>0.15</v>
      </c>
      <c r="K37" s="173"/>
      <c r="L37" s="179"/>
      <c r="M37" s="186">
        <v>0.25</v>
      </c>
      <c r="N37" s="187"/>
    </row>
    <row r="38" spans="1:21" x14ac:dyDescent="0.25">
      <c r="A38" s="219" t="s">
        <v>177</v>
      </c>
      <c r="B38" s="220">
        <f>NPV($A$2,B28:F28)</f>
        <v>12255487.022399718</v>
      </c>
      <c r="C38" s="220">
        <f>NPV($A$2,B28:K28)</f>
        <v>19271737.428378165</v>
      </c>
      <c r="D38" s="220">
        <f>NPV($A$2,B28:P28)</f>
        <v>24133722.027376585</v>
      </c>
      <c r="E38" s="221">
        <f>NPV($A$2,B28:U28)</f>
        <v>27469738.146520402</v>
      </c>
      <c r="G38" s="191">
        <v>0.2</v>
      </c>
      <c r="H38" s="173"/>
      <c r="I38" s="179"/>
      <c r="J38" s="191">
        <v>0.2</v>
      </c>
      <c r="L38" s="179"/>
      <c r="M38" s="179"/>
      <c r="N38" s="179"/>
    </row>
    <row r="39" spans="1:21" x14ac:dyDescent="0.25">
      <c r="A39" s="219" t="s">
        <v>178</v>
      </c>
      <c r="B39" s="220" t="e">
        <f>IRR(B28:F28)</f>
        <v>#NUM!</v>
      </c>
      <c r="C39" s="220" t="e">
        <f>IRR(B28:K28)</f>
        <v>#NUM!</v>
      </c>
      <c r="D39" s="220" t="e">
        <f>IRR(B28:P28)</f>
        <v>#NUM!</v>
      </c>
      <c r="E39" s="221" t="e">
        <f>IRR(B28:U28)</f>
        <v>#NUM!</v>
      </c>
    </row>
    <row r="40" spans="1:21" x14ac:dyDescent="0.25">
      <c r="A40" s="219" t="s">
        <v>179</v>
      </c>
      <c r="B40" s="220">
        <f>NPV($A$2,B29:F29)</f>
        <v>3219908.6505812774</v>
      </c>
      <c r="C40" s="220">
        <f>NPV($A$2,B29:K29)</f>
        <v>4523480.2820289936</v>
      </c>
      <c r="D40" s="220">
        <f>NPV($A$2,B29:P29)</f>
        <v>5877556.0776216704</v>
      </c>
      <c r="E40" s="221">
        <f>NPV($A$2,B29:U29)</f>
        <v>7150703.7718254505</v>
      </c>
    </row>
    <row r="41" spans="1:21" x14ac:dyDescent="0.25">
      <c r="A41" s="219" t="s">
        <v>180</v>
      </c>
      <c r="B41" s="220" t="e">
        <f>IRR(B29:F29)</f>
        <v>#NUM!</v>
      </c>
      <c r="C41" s="220" t="e">
        <f>IRR(B29:K29)</f>
        <v>#NUM!</v>
      </c>
      <c r="D41" s="220" t="e">
        <f>IRR(B29:P29)</f>
        <v>#NUM!</v>
      </c>
      <c r="E41" s="221" t="e">
        <f>IRR(B29:U29)</f>
        <v>#NUM!</v>
      </c>
    </row>
    <row r="42" spans="1:21" x14ac:dyDescent="0.25">
      <c r="A42" s="219" t="s">
        <v>181</v>
      </c>
      <c r="B42" s="220">
        <f>NPV($A$2,B31:F31)</f>
        <v>3221215.6676344206</v>
      </c>
      <c r="C42" s="220">
        <f t="shared" ref="C42:E42" si="13">NPV($A$2,C31:G31)</f>
        <v>3641557.5786659424</v>
      </c>
      <c r="D42" s="220">
        <f t="shared" si="13"/>
        <v>3199505.4359155325</v>
      </c>
      <c r="E42" s="220">
        <f t="shared" si="13"/>
        <v>2723629.4194854819</v>
      </c>
    </row>
    <row r="43" spans="1:21" x14ac:dyDescent="0.25">
      <c r="A43" s="219" t="s">
        <v>182</v>
      </c>
      <c r="B43" s="220" t="e">
        <f>IRR(B31:F31)</f>
        <v>#NUM!</v>
      </c>
      <c r="C43" s="220" t="e">
        <f>IRR(B32:K32)</f>
        <v>#NUM!</v>
      </c>
      <c r="D43" s="220" t="e">
        <f>IRR(B32:P32)</f>
        <v>#NUM!</v>
      </c>
      <c r="E43" s="221" t="e">
        <f>IRR(B32:U32)</f>
        <v>#NUM!</v>
      </c>
    </row>
    <row r="44" spans="1:21" ht="15.75" thickBot="1" x14ac:dyDescent="0.3">
      <c r="A44" s="179"/>
      <c r="B44" s="291"/>
      <c r="C44" s="291"/>
      <c r="D44" s="291"/>
      <c r="E44" s="292"/>
    </row>
    <row r="45" spans="1:21" ht="30.75" thickBot="1" x14ac:dyDescent="0.3">
      <c r="A45" s="246" t="s">
        <v>184</v>
      </c>
      <c r="B45" s="215" t="s">
        <v>153</v>
      </c>
      <c r="C45" s="216"/>
      <c r="D45" s="217">
        <v>8.4049999999999993E-3</v>
      </c>
      <c r="E45" s="218" t="s">
        <v>154</v>
      </c>
      <c r="F45" s="225" t="s">
        <v>155</v>
      </c>
      <c r="J45" s="243" t="s">
        <v>6</v>
      </c>
      <c r="K45" s="172">
        <f>'1.Tonga organic watermelon '!C30</f>
        <v>0</v>
      </c>
      <c r="L45" s="179" t="s">
        <v>156</v>
      </c>
    </row>
    <row r="46" spans="1:21" x14ac:dyDescent="0.25">
      <c r="B46" s="133" t="s">
        <v>63</v>
      </c>
      <c r="C46" s="133" t="s">
        <v>64</v>
      </c>
      <c r="D46" s="133" t="s">
        <v>65</v>
      </c>
      <c r="E46" s="133" t="s">
        <v>66</v>
      </c>
      <c r="F46" s="122" t="s">
        <v>67</v>
      </c>
      <c r="G46" s="122" t="s">
        <v>68</v>
      </c>
      <c r="H46" s="122" t="s">
        <v>69</v>
      </c>
      <c r="I46" s="122" t="s">
        <v>70</v>
      </c>
      <c r="J46" s="122" t="s">
        <v>71</v>
      </c>
      <c r="K46" s="122" t="s">
        <v>72</v>
      </c>
      <c r="L46" s="122" t="s">
        <v>73</v>
      </c>
      <c r="M46" s="122" t="s">
        <v>74</v>
      </c>
      <c r="N46" s="122" t="s">
        <v>75</v>
      </c>
      <c r="O46" s="122" t="s">
        <v>76</v>
      </c>
      <c r="P46" s="122" t="s">
        <v>77</v>
      </c>
      <c r="Q46" s="122" t="s">
        <v>78</v>
      </c>
      <c r="R46" s="122" t="s">
        <v>79</v>
      </c>
      <c r="S46" s="122" t="s">
        <v>80</v>
      </c>
      <c r="T46" s="122" t="s">
        <v>81</v>
      </c>
      <c r="U46" s="122" t="s">
        <v>82</v>
      </c>
    </row>
    <row r="47" spans="1:21" x14ac:dyDescent="0.25">
      <c r="A47" s="172" t="s">
        <v>157</v>
      </c>
      <c r="B47" s="173">
        <f>'3. Vanuatu Kava intercrop '!E39*$D$45</f>
        <v>63824177.200237714</v>
      </c>
      <c r="C47" s="173">
        <f>'3. Vanuatu Kava intercrop '!F39*$D$45</f>
        <v>62477526.755437709</v>
      </c>
      <c r="D47" s="173">
        <f>'3. Vanuatu Kava intercrop '!G39*$D$45</f>
        <v>61157809.319533713</v>
      </c>
      <c r="E47" s="173">
        <f>'3. Vanuatu Kava intercrop '!H39*$D$45</f>
        <v>59864486.232347786</v>
      </c>
      <c r="F47" s="173">
        <f>'3. Vanuatu Kava intercrop '!I39*$D$45</f>
        <v>58597029.60690558</v>
      </c>
      <c r="G47" s="173">
        <f>'3. Vanuatu Kava intercrop '!J39*$D$45</f>
        <v>57354922.113972217</v>
      </c>
      <c r="H47" s="173">
        <f>'3. Vanuatu Kava intercrop '!K39*$D$45</f>
        <v>56137656.77089753</v>
      </c>
      <c r="I47" s="173">
        <f>'3. Vanuatu Kava intercrop '!L39*$D$45</f>
        <v>54944736.734684326</v>
      </c>
      <c r="J47" s="173">
        <f>'3. Vanuatu Kava intercrop '!M39*$D$45</f>
        <v>53775675.099195398</v>
      </c>
      <c r="K47" s="173">
        <f>'3. Vanuatu Kava intercrop '!N39*$D$45</f>
        <v>52629994.696416244</v>
      </c>
      <c r="L47" s="173">
        <f>'3. Vanuatu Kava intercrop '!O39*$D$45</f>
        <v>51507227.901692674</v>
      </c>
      <c r="M47" s="173">
        <f>'3. Vanuatu Kava intercrop '!P39*$D$45</f>
        <v>50406916.442863569</v>
      </c>
      <c r="N47" s="173">
        <f>'3. Vanuatu Kava intercrop '!Q39*$D$45</f>
        <v>49328611.21321106</v>
      </c>
      <c r="O47" s="173">
        <f>'3. Vanuatu Kava intercrop '!R39*$D$45</f>
        <v>48271872.088151582</v>
      </c>
      <c r="P47" s="173">
        <f>'3. Vanuatu Kava intercrop '!S39*$D$45</f>
        <v>47236267.745593309</v>
      </c>
      <c r="Q47" s="173">
        <f>'3. Vanuatu Kava intercrop '!T39*$D$45</f>
        <v>46221375.489886194</v>
      </c>
      <c r="R47" s="173">
        <f>'3. Vanuatu Kava intercrop '!U39*$D$45</f>
        <v>45226781.079293221</v>
      </c>
      <c r="S47" s="173">
        <f>'3. Vanuatu Kava intercrop '!V39*$D$45</f>
        <v>44252078.556912117</v>
      </c>
      <c r="T47" s="173">
        <f>'3. Vanuatu Kava intercrop '!W39*$D$45</f>
        <v>43296870.084978618</v>
      </c>
      <c r="U47" s="173">
        <f>'3. Vanuatu Kava intercrop '!X39*$D$45</f>
        <v>42360765.782483801</v>
      </c>
    </row>
    <row r="48" spans="1:21" x14ac:dyDescent="0.25">
      <c r="A48" s="172" t="s">
        <v>158</v>
      </c>
      <c r="B48" s="173">
        <f>'3. Vanuatu Kava intercrop '!E146*$D$45</f>
        <v>63824177.200237714</v>
      </c>
      <c r="C48" s="173">
        <f>'3. Vanuatu Kava intercrop '!F146*$D$45</f>
        <v>62533453.362164296</v>
      </c>
      <c r="D48" s="173">
        <f>'3. Vanuatu Kava intercrop '!G146*$D$45</f>
        <v>61007353.19543314</v>
      </c>
      <c r="E48" s="173">
        <f>'3. Vanuatu Kava intercrop '!H146*$D$45</f>
        <v>60428637.861925729</v>
      </c>
      <c r="F48" s="173">
        <f>'3. Vanuatu Kava intercrop '!I146*$D$45</f>
        <v>60231743.940076001</v>
      </c>
      <c r="G48" s="173">
        <f>'3. Vanuatu Kava intercrop '!J146*$D$45</f>
        <v>59405956.926336393</v>
      </c>
      <c r="H48" s="173">
        <f>'3. Vanuatu Kava intercrop '!K146*$D$45</f>
        <v>59071395.967088886</v>
      </c>
      <c r="I48" s="173">
        <f>'3. Vanuatu Kava intercrop '!L146*$D$45</f>
        <v>58738507.812637605</v>
      </c>
      <c r="J48" s="173">
        <f>'3. Vanuatu Kava intercrop '!M146*$D$45</f>
        <v>58407284.098958582</v>
      </c>
      <c r="K48" s="173">
        <f>'3. Vanuatu Kava intercrop '!N146*$D$45</f>
        <v>58077716.503847957</v>
      </c>
      <c r="L48" s="173">
        <f>'3. Vanuatu Kava intercrop '!O146*$D$45</f>
        <v>57749796.746712893</v>
      </c>
      <c r="M48" s="173">
        <f>'3. Vanuatu Kava intercrop '!P146*$D$45</f>
        <v>57423516.588363506</v>
      </c>
      <c r="N48" s="173">
        <f>'3. Vanuatu Kava intercrop '!Q146*$D$45</f>
        <v>57098867.830805846</v>
      </c>
      <c r="O48" s="173">
        <f>'3. Vanuatu Kava intercrop '!R146*$D$45</f>
        <v>56775842.317035981</v>
      </c>
      <c r="P48" s="173">
        <f>'3. Vanuatu Kava intercrop '!S146*$D$45</f>
        <v>56454431.930834964</v>
      </c>
      <c r="Q48" s="173">
        <f>'3. Vanuatu Kava intercrop '!T146*$D$45</f>
        <v>56134628.596564971</v>
      </c>
      <c r="R48" s="173">
        <f>'3. Vanuatu Kava intercrop '!U146*$D$45</f>
        <v>55816424.278966323</v>
      </c>
      <c r="S48" s="173">
        <f>'3. Vanuatu Kava intercrop '!V146*$D$45</f>
        <v>55499810.982955657</v>
      </c>
      <c r="T48" s="173">
        <f>'3. Vanuatu Kava intercrop '!W146*$D$45</f>
        <v>55184780.753425054</v>
      </c>
      <c r="U48" s="173">
        <f>'3. Vanuatu Kava intercrop '!X146*$D$45</f>
        <v>54871325.675042108</v>
      </c>
    </row>
    <row r="49" spans="1:21" x14ac:dyDescent="0.25">
      <c r="A49" s="284" t="s">
        <v>159</v>
      </c>
      <c r="B49" s="173">
        <f>'3. Vanuatu Kava intercrop '!E148*$D$45</f>
        <v>63824177.200237714</v>
      </c>
      <c r="C49" s="173">
        <f>'3. Vanuatu Kava intercrop '!F148*$D$45</f>
        <v>62533453.362164296</v>
      </c>
      <c r="D49" s="173">
        <f>'3. Vanuatu Kava intercrop '!G148*$D$45</f>
        <v>61007353.19543314</v>
      </c>
      <c r="E49" s="173">
        <f>'3. Vanuatu Kava intercrop '!H148*$D$45</f>
        <v>60428637.861925729</v>
      </c>
      <c r="F49" s="173">
        <f>'3. Vanuatu Kava intercrop '!I148*$D$45</f>
        <v>60231743.940076001</v>
      </c>
      <c r="G49" s="173">
        <f>'3. Vanuatu Kava intercrop '!J148*$D$45</f>
        <v>59405956.926336393</v>
      </c>
      <c r="H49" s="173">
        <f>'3. Vanuatu Kava intercrop '!K148*$D$45</f>
        <v>59071395.967088886</v>
      </c>
      <c r="I49" s="173">
        <f>'3. Vanuatu Kava intercrop '!L148*$D$45</f>
        <v>58738507.812637605</v>
      </c>
      <c r="J49" s="173">
        <f>'3. Vanuatu Kava intercrop '!M148*$D$45</f>
        <v>58407284.098958582</v>
      </c>
      <c r="K49" s="173">
        <f>'3. Vanuatu Kava intercrop '!N148*$D$45</f>
        <v>58077716.503847957</v>
      </c>
      <c r="L49" s="173">
        <f>'3. Vanuatu Kava intercrop '!O148*$D$45</f>
        <v>57749796.746712893</v>
      </c>
      <c r="M49" s="173">
        <f>'3. Vanuatu Kava intercrop '!P148*$D$45</f>
        <v>57423516.588363506</v>
      </c>
      <c r="N49" s="173">
        <f>'3. Vanuatu Kava intercrop '!Q148*$D$45</f>
        <v>57098867.830805846</v>
      </c>
      <c r="O49" s="173">
        <f>'3. Vanuatu Kava intercrop '!R148*$D$45</f>
        <v>56775842.317035981</v>
      </c>
      <c r="P49" s="173">
        <f>'3. Vanuatu Kava intercrop '!S148*$D$45</f>
        <v>56454431.930834964</v>
      </c>
      <c r="Q49" s="173">
        <f>'3. Vanuatu Kava intercrop '!T148*$D$45</f>
        <v>56134628.596564971</v>
      </c>
      <c r="R49" s="173">
        <f>'3. Vanuatu Kava intercrop '!U148*$D$45</f>
        <v>55816424.278966323</v>
      </c>
      <c r="S49" s="173">
        <f>'3. Vanuatu Kava intercrop '!V148*$D$45</f>
        <v>55499810.982955657</v>
      </c>
      <c r="T49" s="173">
        <f>'3. Vanuatu Kava intercrop '!W148*$D$45</f>
        <v>55184780.753425054</v>
      </c>
      <c r="U49" s="173">
        <f>'3. Vanuatu Kava intercrop '!X148*$D$45</f>
        <v>54871325.675042108</v>
      </c>
    </row>
    <row r="50" spans="1:21" x14ac:dyDescent="0.25">
      <c r="A50" s="172" t="s">
        <v>160</v>
      </c>
      <c r="B50" s="173">
        <f>B48-B47</f>
        <v>0</v>
      </c>
      <c r="C50" s="173">
        <f t="shared" ref="C50:U50" si="14">C48-C47</f>
        <v>55926.606726586819</v>
      </c>
      <c r="D50" s="173">
        <f t="shared" si="14"/>
        <v>-150456.12410057336</v>
      </c>
      <c r="E50" s="173">
        <f t="shared" si="14"/>
        <v>564151.62957794219</v>
      </c>
      <c r="F50" s="173">
        <f t="shared" si="14"/>
        <v>1634714.3331704214</v>
      </c>
      <c r="G50" s="173">
        <f t="shared" si="14"/>
        <v>2051034.8123641759</v>
      </c>
      <c r="H50" s="173">
        <f t="shared" si="14"/>
        <v>2933739.1961913556</v>
      </c>
      <c r="I50" s="173">
        <f t="shared" si="14"/>
        <v>3793771.077953279</v>
      </c>
      <c r="J50" s="173">
        <f t="shared" si="14"/>
        <v>4631608.9997631833</v>
      </c>
      <c r="K50" s="173">
        <f t="shared" si="14"/>
        <v>5447721.8074317127</v>
      </c>
      <c r="L50" s="173">
        <f t="shared" si="14"/>
        <v>6242568.8450202197</v>
      </c>
      <c r="M50" s="173">
        <f t="shared" si="14"/>
        <v>7016600.1454999372</v>
      </c>
      <c r="N50" s="173">
        <f t="shared" si="14"/>
        <v>7770256.617594786</v>
      </c>
      <c r="O50" s="173">
        <f t="shared" si="14"/>
        <v>8503970.2288843989</v>
      </c>
      <c r="P50" s="173">
        <f t="shared" si="14"/>
        <v>9218164.1852416545</v>
      </c>
      <c r="Q50" s="173">
        <f t="shared" si="14"/>
        <v>9913253.1066787764</v>
      </c>
      <c r="R50" s="173">
        <f t="shared" si="14"/>
        <v>10589643.199673101</v>
      </c>
      <c r="S50" s="173">
        <f t="shared" si="14"/>
        <v>11247732.42604354</v>
      </c>
      <c r="T50" s="173">
        <f t="shared" si="14"/>
        <v>11887910.668446437</v>
      </c>
      <c r="U50" s="173">
        <f t="shared" si="14"/>
        <v>12510559.892558306</v>
      </c>
    </row>
    <row r="51" spans="1:21" x14ac:dyDescent="0.25">
      <c r="A51" s="172" t="s">
        <v>161</v>
      </c>
      <c r="B51" s="173">
        <f>B50</f>
        <v>0</v>
      </c>
      <c r="C51" s="173">
        <f>C50+B51</f>
        <v>55926.606726586819</v>
      </c>
      <c r="D51" s="173">
        <f t="shared" ref="D51:E51" si="15">D50+C51</f>
        <v>-94529.517373986542</v>
      </c>
      <c r="E51" s="173">
        <f t="shared" si="15"/>
        <v>469622.11220395565</v>
      </c>
      <c r="F51" s="173">
        <f>F50+E51</f>
        <v>2104336.4453743771</v>
      </c>
      <c r="G51" s="173">
        <f t="shared" ref="G51:U51" si="16">G50+F51</f>
        <v>4155371.257738553</v>
      </c>
      <c r="H51" s="173">
        <f t="shared" si="16"/>
        <v>7089110.4539299086</v>
      </c>
      <c r="I51" s="173">
        <f t="shared" si="16"/>
        <v>10882881.531883188</v>
      </c>
      <c r="J51" s="173">
        <f t="shared" si="16"/>
        <v>15514490.531646371</v>
      </c>
      <c r="K51" s="173">
        <f t="shared" si="16"/>
        <v>20962212.339078084</v>
      </c>
      <c r="L51" s="173">
        <f t="shared" si="16"/>
        <v>27204781.184098303</v>
      </c>
      <c r="M51" s="173">
        <f t="shared" si="16"/>
        <v>34221381.329598241</v>
      </c>
      <c r="N51" s="173">
        <f t="shared" si="16"/>
        <v>41991637.947193027</v>
      </c>
      <c r="O51" s="173">
        <f t="shared" si="16"/>
        <v>50495608.176077425</v>
      </c>
      <c r="P51" s="173">
        <f t="shared" si="16"/>
        <v>59713772.36131908</v>
      </c>
      <c r="Q51" s="173">
        <f t="shared" si="16"/>
        <v>69627025.467997849</v>
      </c>
      <c r="R51" s="173">
        <f t="shared" si="16"/>
        <v>80216668.66767095</v>
      </c>
      <c r="S51" s="173">
        <f t="shared" si="16"/>
        <v>91464401.093714491</v>
      </c>
      <c r="T51" s="173">
        <f t="shared" si="16"/>
        <v>103352311.76216093</v>
      </c>
      <c r="U51" s="173">
        <f t="shared" si="16"/>
        <v>115862871.65471923</v>
      </c>
    </row>
    <row r="52" spans="1:21" x14ac:dyDescent="0.25">
      <c r="A52" s="284" t="s">
        <v>162</v>
      </c>
      <c r="B52" s="173">
        <f>B49-B47</f>
        <v>0</v>
      </c>
      <c r="C52" s="173">
        <f t="shared" ref="C52:U52" si="17">C49-C47</f>
        <v>55926.606726586819</v>
      </c>
      <c r="D52" s="173">
        <f t="shared" si="17"/>
        <v>-150456.12410057336</v>
      </c>
      <c r="E52" s="173">
        <f t="shared" si="17"/>
        <v>564151.62957794219</v>
      </c>
      <c r="F52" s="173">
        <f t="shared" si="17"/>
        <v>1634714.3331704214</v>
      </c>
      <c r="G52" s="173">
        <f t="shared" si="17"/>
        <v>2051034.8123641759</v>
      </c>
      <c r="H52" s="173">
        <f t="shared" si="17"/>
        <v>2933739.1961913556</v>
      </c>
      <c r="I52" s="173">
        <f t="shared" si="17"/>
        <v>3793771.077953279</v>
      </c>
      <c r="J52" s="173">
        <f t="shared" si="17"/>
        <v>4631608.9997631833</v>
      </c>
      <c r="K52" s="173">
        <f t="shared" si="17"/>
        <v>5447721.8074317127</v>
      </c>
      <c r="L52" s="173">
        <f t="shared" si="17"/>
        <v>6242568.8450202197</v>
      </c>
      <c r="M52" s="173">
        <f t="shared" si="17"/>
        <v>7016600.1454999372</v>
      </c>
      <c r="N52" s="173">
        <f t="shared" si="17"/>
        <v>7770256.617594786</v>
      </c>
      <c r="O52" s="173">
        <f t="shared" si="17"/>
        <v>8503970.2288843989</v>
      </c>
      <c r="P52" s="173">
        <f t="shared" si="17"/>
        <v>9218164.1852416545</v>
      </c>
      <c r="Q52" s="173">
        <f t="shared" si="17"/>
        <v>9913253.1066787764</v>
      </c>
      <c r="R52" s="173">
        <f t="shared" si="17"/>
        <v>10589643.199673101</v>
      </c>
      <c r="S52" s="173">
        <f t="shared" si="17"/>
        <v>11247732.42604354</v>
      </c>
      <c r="T52" s="173">
        <f t="shared" si="17"/>
        <v>11887910.668446437</v>
      </c>
      <c r="U52" s="173">
        <f t="shared" si="17"/>
        <v>12510559.892558306</v>
      </c>
    </row>
    <row r="53" spans="1:21" ht="15.75" thickBot="1" x14ac:dyDescent="0.3">
      <c r="A53" s="284" t="s">
        <v>163</v>
      </c>
      <c r="B53" s="173">
        <f>B52</f>
        <v>0</v>
      </c>
      <c r="C53" s="173">
        <f>C52+B53</f>
        <v>55926.606726586819</v>
      </c>
      <c r="D53" s="173">
        <f t="shared" ref="D53:E53" si="18">D52+C53</f>
        <v>-94529.517373986542</v>
      </c>
      <c r="E53" s="173">
        <f t="shared" si="18"/>
        <v>469622.11220395565</v>
      </c>
      <c r="F53" s="173">
        <f>F52+E53</f>
        <v>2104336.4453743771</v>
      </c>
      <c r="G53" s="173">
        <f t="shared" ref="G53:U53" si="19">G52+F53</f>
        <v>4155371.257738553</v>
      </c>
      <c r="H53" s="173">
        <f t="shared" si="19"/>
        <v>7089110.4539299086</v>
      </c>
      <c r="I53" s="173">
        <f t="shared" si="19"/>
        <v>10882881.531883188</v>
      </c>
      <c r="J53" s="173">
        <f t="shared" si="19"/>
        <v>15514490.531646371</v>
      </c>
      <c r="K53" s="173">
        <f t="shared" si="19"/>
        <v>20962212.339078084</v>
      </c>
      <c r="L53" s="173">
        <f t="shared" si="19"/>
        <v>27204781.184098303</v>
      </c>
      <c r="M53" s="173">
        <f t="shared" si="19"/>
        <v>34221381.329598241</v>
      </c>
      <c r="N53" s="173">
        <f t="shared" si="19"/>
        <v>41991637.947193027</v>
      </c>
      <c r="O53" s="173">
        <f t="shared" si="19"/>
        <v>50495608.176077425</v>
      </c>
      <c r="P53" s="173">
        <f t="shared" si="19"/>
        <v>59713772.36131908</v>
      </c>
      <c r="Q53" s="173">
        <f t="shared" si="19"/>
        <v>69627025.467997849</v>
      </c>
      <c r="R53" s="173">
        <f t="shared" si="19"/>
        <v>80216668.66767095</v>
      </c>
      <c r="S53" s="173">
        <f t="shared" si="19"/>
        <v>91464401.093714491</v>
      </c>
      <c r="T53" s="173">
        <f t="shared" si="19"/>
        <v>103352311.76216093</v>
      </c>
      <c r="U53" s="173">
        <f t="shared" si="19"/>
        <v>115862871.65471923</v>
      </c>
    </row>
    <row r="54" spans="1:21" x14ac:dyDescent="0.25">
      <c r="A54" s="222" t="s">
        <v>164</v>
      </c>
      <c r="B54" s="223" t="s">
        <v>165</v>
      </c>
      <c r="C54" s="223" t="s">
        <v>166</v>
      </c>
      <c r="D54" s="223" t="s">
        <v>167</v>
      </c>
      <c r="E54" s="224" t="s">
        <v>168</v>
      </c>
      <c r="G54" s="175" t="s">
        <v>169</v>
      </c>
      <c r="H54" s="175"/>
      <c r="I54" s="176"/>
      <c r="J54" s="176"/>
      <c r="K54" s="176"/>
      <c r="L54" s="176"/>
      <c r="M54" s="176"/>
      <c r="N54" s="176"/>
    </row>
    <row r="55" spans="1:21" ht="24.75" x14ac:dyDescent="0.25">
      <c r="A55" s="219" t="s">
        <v>170</v>
      </c>
      <c r="B55" s="220">
        <f>NPV($A$2,B47:F47)</f>
        <v>265447271.25909305</v>
      </c>
      <c r="C55" s="220">
        <f>NPV($A$2,B47:K47)</f>
        <v>452305673.27858377</v>
      </c>
      <c r="D55" s="220">
        <f>NPV($A$2,B47:P47)</f>
        <v>583751383.66379893</v>
      </c>
      <c r="E55" s="221">
        <f>NPV($A$2,B47:U47)</f>
        <v>676145244.61044812</v>
      </c>
      <c r="G55" s="177" t="s">
        <v>105</v>
      </c>
      <c r="H55" s="178" t="s">
        <v>171</v>
      </c>
      <c r="I55" s="179"/>
      <c r="J55" s="180" t="s">
        <v>105</v>
      </c>
      <c r="K55" s="181" t="s">
        <v>172</v>
      </c>
      <c r="L55" s="179"/>
      <c r="M55" s="182" t="s">
        <v>173</v>
      </c>
      <c r="N55" s="183" t="s">
        <v>171</v>
      </c>
    </row>
    <row r="56" spans="1:21" x14ac:dyDescent="0.25">
      <c r="A56" s="219" t="s">
        <v>174</v>
      </c>
      <c r="B56" s="220" t="e">
        <f>IRR(B47:F47)</f>
        <v>#NUM!</v>
      </c>
      <c r="C56" s="220" t="e">
        <f>IRR(B47:K47)</f>
        <v>#NUM!</v>
      </c>
      <c r="D56" s="220" t="e">
        <f>IRR(B47:P47)</f>
        <v>#NUM!</v>
      </c>
      <c r="E56" s="221" t="e">
        <f>IRR(B47:U47)</f>
        <v>#NUM!</v>
      </c>
      <c r="G56" s="191">
        <v>0.05</v>
      </c>
      <c r="H56" s="173"/>
      <c r="I56" s="179"/>
      <c r="J56" s="191">
        <v>0.05</v>
      </c>
      <c r="K56" s="173"/>
      <c r="L56" s="179"/>
      <c r="M56" s="185">
        <v>0</v>
      </c>
      <c r="N56" s="184" t="e">
        <f>#REF!</f>
        <v>#REF!</v>
      </c>
    </row>
    <row r="57" spans="1:21" x14ac:dyDescent="0.25">
      <c r="A57" s="219" t="s">
        <v>175</v>
      </c>
      <c r="B57" s="220">
        <f>NPV($A$2,B48:F48)</f>
        <v>267112999.07964852</v>
      </c>
      <c r="C57" s="220">
        <f>NPV($A$2,B48:K48)</f>
        <v>466484647.20231932</v>
      </c>
      <c r="D57" s="220">
        <f>NPV($A$2,B48:P48)</f>
        <v>618337274.21757054</v>
      </c>
      <c r="E57" s="221">
        <f>NPV($A$2,B48:U48)</f>
        <v>733985950.40509117</v>
      </c>
      <c r="G57" s="191">
        <v>0.1</v>
      </c>
      <c r="H57" s="173"/>
      <c r="I57" s="179"/>
      <c r="J57" s="191">
        <v>0.1</v>
      </c>
      <c r="L57" s="179"/>
      <c r="M57" s="185">
        <v>0.1</v>
      </c>
      <c r="N57" s="184"/>
    </row>
    <row r="58" spans="1:21" x14ac:dyDescent="0.25">
      <c r="A58" s="219" t="s">
        <v>176</v>
      </c>
      <c r="B58" s="220" t="e">
        <f>IRR(B48:F48)</f>
        <v>#NUM!</v>
      </c>
      <c r="C58" s="220" t="e">
        <f>IRR(B48:K48)</f>
        <v>#NUM!</v>
      </c>
      <c r="D58" s="220" t="e">
        <f>IRR(B48:P48)</f>
        <v>#NUM!</v>
      </c>
      <c r="E58" s="221" t="e">
        <f>IRR(B48:U48)</f>
        <v>#NUM!</v>
      </c>
      <c r="G58" s="191">
        <v>0.15</v>
      </c>
      <c r="H58" s="173"/>
      <c r="I58" s="179"/>
      <c r="J58" s="191">
        <v>0.15</v>
      </c>
      <c r="K58" s="173"/>
      <c r="L58" s="179"/>
      <c r="M58" s="186">
        <v>0.25</v>
      </c>
      <c r="N58" s="187"/>
    </row>
    <row r="59" spans="1:21" x14ac:dyDescent="0.25">
      <c r="A59" s="219" t="s">
        <v>177</v>
      </c>
      <c r="B59" s="220">
        <f>NPV($A$2,B49:F49)</f>
        <v>267112999.07964852</v>
      </c>
      <c r="C59" s="220">
        <f>NPV($A$2,B49:K49)</f>
        <v>466484647.20231932</v>
      </c>
      <c r="D59" s="220">
        <f>NPV($A$2,B49:P49)</f>
        <v>618337274.21757054</v>
      </c>
      <c r="E59" s="221">
        <f>NPV($A$2,B49:U49)</f>
        <v>733985950.40509117</v>
      </c>
      <c r="G59" s="191">
        <v>0.2</v>
      </c>
      <c r="H59" s="173"/>
      <c r="I59" s="179"/>
      <c r="J59" s="191">
        <v>0.2</v>
      </c>
      <c r="L59" s="179"/>
      <c r="M59" s="179"/>
      <c r="N59" s="179"/>
    </row>
    <row r="60" spans="1:21" x14ac:dyDescent="0.25">
      <c r="A60" s="219" t="s">
        <v>178</v>
      </c>
      <c r="B60" s="220" t="e">
        <f>IRR(B49:F49)</f>
        <v>#NUM!</v>
      </c>
      <c r="C60" s="220" t="e">
        <f>IRR(B49:K49)</f>
        <v>#NUM!</v>
      </c>
      <c r="D60" s="220" t="e">
        <f>IRR(B49:P49)</f>
        <v>#NUM!</v>
      </c>
      <c r="E60" s="221" t="e">
        <f>IRR(B49:U49)</f>
        <v>#NUM!</v>
      </c>
    </row>
    <row r="61" spans="1:21" x14ac:dyDescent="0.25">
      <c r="A61" s="219" t="s">
        <v>179</v>
      </c>
      <c r="B61" s="220">
        <f>NPV($A$2,B50:F50)</f>
        <v>1665727.8205554609</v>
      </c>
      <c r="C61" s="220">
        <f>NPV($A$2,B50:K50)</f>
        <v>14178973.92373554</v>
      </c>
      <c r="D61" s="220">
        <f>NPV($A$2,B50:P50)</f>
        <v>34585890.553771503</v>
      </c>
      <c r="E61" s="221">
        <f>NPV($A$2,B50:U50)</f>
        <v>57840705.794642903</v>
      </c>
    </row>
    <row r="62" spans="1:21" x14ac:dyDescent="0.25">
      <c r="A62" s="219" t="s">
        <v>180</v>
      </c>
      <c r="B62" s="220" t="e">
        <f>IRR(B50:F50)</f>
        <v>#NUM!</v>
      </c>
      <c r="C62" s="220" t="e">
        <f>IRR(B50:K50)</f>
        <v>#NUM!</v>
      </c>
      <c r="D62" s="220" t="e">
        <f>IRR(B50:P50)</f>
        <v>#NUM!</v>
      </c>
      <c r="E62" s="221" t="e">
        <f>IRR(B50:U50)</f>
        <v>#NUM!</v>
      </c>
    </row>
    <row r="63" spans="1:21" x14ac:dyDescent="0.25">
      <c r="A63" s="219" t="s">
        <v>181</v>
      </c>
      <c r="B63" s="220">
        <f>NPV($A$2,B52:F52)</f>
        <v>1665727.8205554609</v>
      </c>
      <c r="C63" s="220">
        <f t="shared" ref="C63:E63" si="20">NPV($A$2,C52:G52)</f>
        <v>3356053.6554082916</v>
      </c>
      <c r="D63" s="220">
        <f t="shared" si="20"/>
        <v>5766591.1572621902</v>
      </c>
      <c r="E63" s="220">
        <f t="shared" si="20"/>
        <v>9177895.7483935189</v>
      </c>
    </row>
    <row r="64" spans="1:21" ht="15.75" thickBot="1" x14ac:dyDescent="0.3">
      <c r="A64" s="219" t="s">
        <v>182</v>
      </c>
      <c r="B64" s="220" t="e">
        <f>IRR(B52:F52)</f>
        <v>#NUM!</v>
      </c>
      <c r="C64" s="220" t="e">
        <f>IRR(B53:K53)</f>
        <v>#NUM!</v>
      </c>
      <c r="D64" s="220" t="e">
        <f>IRR(B53:P53)</f>
        <v>#NUM!</v>
      </c>
      <c r="E64" s="221" t="e">
        <f>IRR(B53:U53)</f>
        <v>#NUM!</v>
      </c>
    </row>
    <row r="65" spans="1:21" ht="30.75" thickBot="1" x14ac:dyDescent="0.3">
      <c r="A65" s="246" t="s">
        <v>185</v>
      </c>
      <c r="B65" s="215" t="s">
        <v>153</v>
      </c>
      <c r="C65" s="216"/>
      <c r="D65" s="217">
        <v>8.4049999999999993E-3</v>
      </c>
      <c r="E65" s="218" t="s">
        <v>154</v>
      </c>
      <c r="F65" s="225" t="s">
        <v>155</v>
      </c>
      <c r="J65" s="243" t="s">
        <v>6</v>
      </c>
      <c r="K65" s="172">
        <f>'1.Tonga organic watermelon '!C50</f>
        <v>0</v>
      </c>
      <c r="L65" s="179" t="s">
        <v>156</v>
      </c>
    </row>
    <row r="66" spans="1:21" x14ac:dyDescent="0.25">
      <c r="B66" s="133" t="s">
        <v>63</v>
      </c>
      <c r="C66" s="133" t="s">
        <v>64</v>
      </c>
      <c r="D66" s="133" t="s">
        <v>65</v>
      </c>
      <c r="E66" s="133" t="s">
        <v>66</v>
      </c>
      <c r="F66" s="122" t="s">
        <v>67</v>
      </c>
      <c r="G66" s="122" t="s">
        <v>68</v>
      </c>
      <c r="H66" s="122" t="s">
        <v>69</v>
      </c>
      <c r="I66" s="122" t="s">
        <v>70</v>
      </c>
      <c r="J66" s="122" t="s">
        <v>71</v>
      </c>
      <c r="K66" s="122" t="s">
        <v>72</v>
      </c>
      <c r="L66" s="122" t="s">
        <v>73</v>
      </c>
      <c r="M66" s="122" t="s">
        <v>74</v>
      </c>
      <c r="N66" s="122" t="s">
        <v>75</v>
      </c>
      <c r="O66" s="122" t="s">
        <v>76</v>
      </c>
      <c r="P66" s="122" t="s">
        <v>77</v>
      </c>
      <c r="Q66" s="122" t="s">
        <v>78</v>
      </c>
      <c r="R66" s="122" t="s">
        <v>79</v>
      </c>
      <c r="S66" s="122" t="s">
        <v>80</v>
      </c>
      <c r="T66" s="122" t="s">
        <v>81</v>
      </c>
      <c r="U66" s="122" t="s">
        <v>82</v>
      </c>
    </row>
    <row r="67" spans="1:21" x14ac:dyDescent="0.25">
      <c r="A67" s="172" t="s">
        <v>157</v>
      </c>
      <c r="B67" s="173">
        <f>'4.Vanuatu solar dryer '!E40*$D$65</f>
        <v>15956044.300059428</v>
      </c>
      <c r="C67" s="173">
        <f>'4.Vanuatu solar dryer '!F40*$D$65</f>
        <v>15619381.688859427</v>
      </c>
      <c r="D67" s="173">
        <f>'4.Vanuatu solar dryer '!G40*$D$65</f>
        <v>15289452.329883428</v>
      </c>
      <c r="E67" s="173">
        <f>'4.Vanuatu solar dryer '!H40*$D$65</f>
        <v>14966121.558086947</v>
      </c>
      <c r="F67" s="173">
        <f>'4.Vanuatu solar dryer '!I40*$D$65</f>
        <v>14649257.401726395</v>
      </c>
      <c r="G67" s="173">
        <f>'4.Vanuatu solar dryer '!J40*$D$65</f>
        <v>14338730.528493054</v>
      </c>
      <c r="H67" s="173">
        <f>'4.Vanuatu solar dryer '!K40*$D$65</f>
        <v>14034414.192724383</v>
      </c>
      <c r="I67" s="173">
        <f>'4.Vanuatu solar dryer '!L40*$D$65</f>
        <v>13736184.183671081</v>
      </c>
      <c r="J67" s="173">
        <f>'4.Vanuatu solar dryer '!M40*$D$65</f>
        <v>13443918.77479885</v>
      </c>
      <c r="K67" s="173">
        <f>'4.Vanuatu solar dryer '!N40*$D$65</f>
        <v>13157498.674104061</v>
      </c>
      <c r="L67" s="173">
        <f>'4.Vanuatu solar dryer '!O40*$D$65</f>
        <v>12876806.975423168</v>
      </c>
      <c r="M67" s="173">
        <f>'4.Vanuatu solar dryer '!P40*$D$65</f>
        <v>12601729.110715892</v>
      </c>
      <c r="N67" s="173">
        <f>'4.Vanuatu solar dryer '!Q40*$D$65</f>
        <v>12332152.803302765</v>
      </c>
      <c r="O67" s="173">
        <f>'4.Vanuatu solar dryer '!R40*$D$65</f>
        <v>12067968.022037895</v>
      </c>
      <c r="P67" s="173">
        <f>'4.Vanuatu solar dryer '!S40*$D$65</f>
        <v>11809066.936398327</v>
      </c>
      <c r="Q67" s="173">
        <f>'4.Vanuatu solar dryer '!T40*$D$65</f>
        <v>11555343.872471549</v>
      </c>
      <c r="R67" s="173">
        <f>'4.Vanuatu solar dryer '!U40*$D$65</f>
        <v>11306695.269823305</v>
      </c>
      <c r="S67" s="173">
        <f>'4.Vanuatu solar dryer '!V40*$D$65</f>
        <v>11063019.639228029</v>
      </c>
      <c r="T67" s="173">
        <f>'4.Vanuatu solar dryer '!W40*$D$65</f>
        <v>10824217.521244654</v>
      </c>
      <c r="U67" s="173">
        <f>'4.Vanuatu solar dryer '!X40*$D$65</f>
        <v>10590191.44562095</v>
      </c>
    </row>
    <row r="68" spans="1:21" x14ac:dyDescent="0.25">
      <c r="A68" s="172" t="s">
        <v>158</v>
      </c>
      <c r="B68" s="173">
        <f>'4.Vanuatu solar dryer '!E131*$D$65</f>
        <v>16103406.334447542</v>
      </c>
      <c r="C68" s="173">
        <f>'4.Vanuatu solar dryer '!F131*$D$65</f>
        <v>15891661.583555656</v>
      </c>
      <c r="D68" s="173">
        <f>'4.Vanuatu solar dryer '!G131*$D$65</f>
        <v>15790021.538079089</v>
      </c>
      <c r="E68" s="173">
        <f>'4.Vanuatu solar dryer '!H131*$D$65</f>
        <v>15537944.606365439</v>
      </c>
      <c r="F68" s="173">
        <f>'4.Vanuatu solar dryer '!I131*$D$65</f>
        <v>15168269.757278131</v>
      </c>
      <c r="G68" s="173">
        <f>'4.Vanuatu solar dryer '!J131*$D$65</f>
        <v>14805988.405172568</v>
      </c>
      <c r="H68" s="173">
        <f>'4.Vanuatu solar dryer '!K131*$D$65</f>
        <v>14450952.680109117</v>
      </c>
      <c r="I68" s="173">
        <f>'4.Vanuatu solar dryer '!L131*$D$65</f>
        <v>14103017.669546932</v>
      </c>
      <c r="J68" s="173">
        <f>'4.Vanuatu solar dryer '!M131*$D$65</f>
        <v>13762041.359195994</v>
      </c>
      <c r="K68" s="173">
        <f>'4.Vanuatu solar dryer '!N131*$D$65</f>
        <v>13427884.575052071</v>
      </c>
      <c r="L68" s="173">
        <f>'4.Vanuatu solar dryer '!O131*$D$65</f>
        <v>13100410.926591031</v>
      </c>
      <c r="M68" s="173">
        <f>'4.Vanuatu solar dryer '!P131*$D$65</f>
        <v>12779486.751099208</v>
      </c>
      <c r="N68" s="173">
        <f>'4.Vanuatu solar dryer '!Q131*$D$65</f>
        <v>12464981.059117226</v>
      </c>
      <c r="O68" s="173">
        <f>'4.Vanuatu solar dryer '!R131*$D$65</f>
        <v>12156765.480974881</v>
      </c>
      <c r="P68" s="173">
        <f>'4.Vanuatu solar dryer '!S131*$D$65</f>
        <v>11854714.214395383</v>
      </c>
      <c r="Q68" s="173">
        <f>'4.Vanuatu solar dryer '!T131*$D$65</f>
        <v>11558703.973147476</v>
      </c>
      <c r="R68" s="173">
        <f>'4.Vanuatu solar dryer '!U131*$D$65</f>
        <v>11268613.936724527</v>
      </c>
      <c r="S68" s="173">
        <f>'4.Vanuatu solar dryer '!V131*$D$65</f>
        <v>10984325.701030036</v>
      </c>
      <c r="T68" s="173">
        <f>'4.Vanuatu solar dryer '!W131*$D$65</f>
        <v>10705723.230049437</v>
      </c>
      <c r="U68" s="173">
        <f>'4.Vanuatu solar dryer '!X131*$D$65</f>
        <v>10432692.808488447</v>
      </c>
    </row>
    <row r="69" spans="1:21" x14ac:dyDescent="0.25">
      <c r="A69" s="284" t="s">
        <v>159</v>
      </c>
      <c r="B69" s="173">
        <f>'4.Vanuatu solar dryer '!E133*$D$65</f>
        <v>16117413.989777543</v>
      </c>
      <c r="C69" s="173">
        <f>'4.Vanuatu solar dryer '!F133*$D$65</f>
        <v>15905669.238885656</v>
      </c>
      <c r="D69" s="173">
        <f>'4.Vanuatu solar dryer '!G133*$D$65</f>
        <v>15804029.193409087</v>
      </c>
      <c r="E69" s="173">
        <f>'4.Vanuatu solar dryer '!H133*$D$65</f>
        <v>15551952.261695439</v>
      </c>
      <c r="F69" s="173">
        <f>'4.Vanuatu solar dryer '!I133*$D$65</f>
        <v>15182277.41260813</v>
      </c>
      <c r="G69" s="173">
        <f>'4.Vanuatu solar dryer '!J133*$D$65</f>
        <v>14819996.060502568</v>
      </c>
      <c r="H69" s="173">
        <f>'4.Vanuatu solar dryer '!K133*$D$65</f>
        <v>14464960.335439116</v>
      </c>
      <c r="I69" s="173">
        <f>'4.Vanuatu solar dryer '!L133*$D$65</f>
        <v>14117025.324876932</v>
      </c>
      <c r="J69" s="173">
        <f>'4.Vanuatu solar dryer '!M133*$D$65</f>
        <v>13776049.014525993</v>
      </c>
      <c r="K69" s="173">
        <f>'4.Vanuatu solar dryer '!N133*$D$65</f>
        <v>13441892.230382072</v>
      </c>
      <c r="L69" s="173">
        <f>'4.Vanuatu solar dryer '!O133*$D$65</f>
        <v>13114418.581921032</v>
      </c>
      <c r="M69" s="173">
        <f>'4.Vanuatu solar dryer '!P133*$D$65</f>
        <v>12793494.406429209</v>
      </c>
      <c r="N69" s="173">
        <f>'4.Vanuatu solar dryer '!Q133*$D$65</f>
        <v>12478988.714447226</v>
      </c>
      <c r="O69" s="173">
        <f>'4.Vanuatu solar dryer '!R133*$D$65</f>
        <v>12170773.136304881</v>
      </c>
      <c r="P69" s="173">
        <f>'4.Vanuatu solar dryer '!S133*$D$65</f>
        <v>11868721.869725384</v>
      </c>
      <c r="Q69" s="173">
        <f>'4.Vanuatu solar dryer '!T133*$D$65</f>
        <v>11572711.628477477</v>
      </c>
      <c r="R69" s="173">
        <f>'4.Vanuatu solar dryer '!U133*$D$65</f>
        <v>11282621.592054527</v>
      </c>
      <c r="S69" s="173">
        <f>'4.Vanuatu solar dryer '!V133*$D$65</f>
        <v>10998333.356360037</v>
      </c>
      <c r="T69" s="173">
        <f>'4.Vanuatu solar dryer '!W133*$D$65</f>
        <v>10719730.885379435</v>
      </c>
      <c r="U69" s="173">
        <f>'4.Vanuatu solar dryer '!X133*$D$65</f>
        <v>10446700.463818448</v>
      </c>
    </row>
    <row r="70" spans="1:21" x14ac:dyDescent="0.25">
      <c r="A70" s="172" t="s">
        <v>160</v>
      </c>
      <c r="B70" s="173">
        <f>B68-B67</f>
        <v>147362.03438811377</v>
      </c>
      <c r="C70" s="173">
        <f t="shared" ref="C70:U70" si="21">C68-C67</f>
        <v>272279.89469622821</v>
      </c>
      <c r="D70" s="173">
        <f t="shared" si="21"/>
        <v>500569.20819566026</v>
      </c>
      <c r="E70" s="173">
        <f t="shared" si="21"/>
        <v>571823.04827849194</v>
      </c>
      <c r="F70" s="173">
        <f t="shared" si="21"/>
        <v>519012.35555173643</v>
      </c>
      <c r="G70" s="173">
        <f t="shared" si="21"/>
        <v>467257.8766795136</v>
      </c>
      <c r="H70" s="173">
        <f t="shared" si="21"/>
        <v>416538.48738473468</v>
      </c>
      <c r="I70" s="173">
        <f t="shared" si="21"/>
        <v>366833.48587585054</v>
      </c>
      <c r="J70" s="173">
        <f t="shared" si="21"/>
        <v>318122.58439714462</v>
      </c>
      <c r="K70" s="173">
        <f t="shared" si="21"/>
        <v>270385.90094801039</v>
      </c>
      <c r="L70" s="173">
        <f t="shared" si="21"/>
        <v>223603.95116786286</v>
      </c>
      <c r="M70" s="173">
        <f t="shared" si="21"/>
        <v>177757.6403833162</v>
      </c>
      <c r="N70" s="173">
        <f t="shared" si="21"/>
        <v>132828.25581446104</v>
      </c>
      <c r="O70" s="173">
        <f t="shared" si="21"/>
        <v>88797.458936985582</v>
      </c>
      <c r="P70" s="173">
        <f t="shared" si="21"/>
        <v>45647.277997056022</v>
      </c>
      <c r="Q70" s="173">
        <f t="shared" si="21"/>
        <v>3360.1006759274751</v>
      </c>
      <c r="R70" s="173">
        <f t="shared" si="21"/>
        <v>-38081.333098778501</v>
      </c>
      <c r="S70" s="173">
        <f t="shared" si="21"/>
        <v>-78693.938197992742</v>
      </c>
      <c r="T70" s="173">
        <f t="shared" si="21"/>
        <v>-118494.29119521752</v>
      </c>
      <c r="U70" s="173">
        <f t="shared" si="21"/>
        <v>-157498.63713250309</v>
      </c>
    </row>
    <row r="71" spans="1:21" x14ac:dyDescent="0.25">
      <c r="A71" s="172" t="s">
        <v>161</v>
      </c>
      <c r="B71" s="173">
        <f>B70</f>
        <v>147362.03438811377</v>
      </c>
      <c r="C71" s="173">
        <f>C70+B71</f>
        <v>419641.92908434197</v>
      </c>
      <c r="D71" s="173">
        <f t="shared" ref="D71:E71" si="22">D70+C71</f>
        <v>920211.13728000224</v>
      </c>
      <c r="E71" s="173">
        <f t="shared" si="22"/>
        <v>1492034.1855584942</v>
      </c>
      <c r="F71" s="173">
        <f>F70+E71</f>
        <v>2011046.5411102306</v>
      </c>
      <c r="G71" s="173">
        <f t="shared" ref="G71:U71" si="23">G70+F71</f>
        <v>2478304.4177897442</v>
      </c>
      <c r="H71" s="173">
        <f t="shared" si="23"/>
        <v>2894842.9051744789</v>
      </c>
      <c r="I71" s="173">
        <f t="shared" si="23"/>
        <v>3261676.3910503294</v>
      </c>
      <c r="J71" s="173">
        <f t="shared" si="23"/>
        <v>3579798.975447474</v>
      </c>
      <c r="K71" s="173">
        <f t="shared" si="23"/>
        <v>3850184.8763954844</v>
      </c>
      <c r="L71" s="173">
        <f t="shared" si="23"/>
        <v>4073788.8275633473</v>
      </c>
      <c r="M71" s="173">
        <f t="shared" si="23"/>
        <v>4251546.4679466635</v>
      </c>
      <c r="N71" s="173">
        <f t="shared" si="23"/>
        <v>4384374.7237611245</v>
      </c>
      <c r="O71" s="173">
        <f t="shared" si="23"/>
        <v>4473172.1826981101</v>
      </c>
      <c r="P71" s="173">
        <f t="shared" si="23"/>
        <v>4518819.4606951661</v>
      </c>
      <c r="Q71" s="173">
        <f t="shared" si="23"/>
        <v>4522179.5613710936</v>
      </c>
      <c r="R71" s="173">
        <f t="shared" si="23"/>
        <v>4484098.2282723151</v>
      </c>
      <c r="S71" s="173">
        <f t="shared" si="23"/>
        <v>4405404.2900743224</v>
      </c>
      <c r="T71" s="173">
        <f t="shared" si="23"/>
        <v>4286909.9988791049</v>
      </c>
      <c r="U71" s="173">
        <f t="shared" si="23"/>
        <v>4129411.3617466018</v>
      </c>
    </row>
    <row r="72" spans="1:21" x14ac:dyDescent="0.25">
      <c r="A72" s="284" t="s">
        <v>162</v>
      </c>
      <c r="B72" s="173">
        <f>B69-B67</f>
        <v>161369.68971811421</v>
      </c>
      <c r="C72" s="173">
        <f t="shared" ref="C72:U72" si="24">C69-C67</f>
        <v>286287.55002622865</v>
      </c>
      <c r="D72" s="173">
        <f t="shared" si="24"/>
        <v>514576.86352565885</v>
      </c>
      <c r="E72" s="173">
        <f t="shared" si="24"/>
        <v>585830.70360849239</v>
      </c>
      <c r="F72" s="173">
        <f t="shared" si="24"/>
        <v>533020.01088173501</v>
      </c>
      <c r="G72" s="173">
        <f t="shared" si="24"/>
        <v>481265.53200951405</v>
      </c>
      <c r="H72" s="173">
        <f t="shared" si="24"/>
        <v>430546.14271473326</v>
      </c>
      <c r="I72" s="173">
        <f t="shared" si="24"/>
        <v>380841.14120585099</v>
      </c>
      <c r="J72" s="173">
        <f t="shared" si="24"/>
        <v>332130.2397271432</v>
      </c>
      <c r="K72" s="173">
        <f t="shared" si="24"/>
        <v>284393.55627801083</v>
      </c>
      <c r="L72" s="173">
        <f t="shared" si="24"/>
        <v>237611.60649786331</v>
      </c>
      <c r="M72" s="173">
        <f t="shared" si="24"/>
        <v>191765.29571331665</v>
      </c>
      <c r="N72" s="173">
        <f t="shared" si="24"/>
        <v>146835.91114446148</v>
      </c>
      <c r="O72" s="173">
        <f t="shared" si="24"/>
        <v>102805.11426698603</v>
      </c>
      <c r="P72" s="173">
        <f t="shared" si="24"/>
        <v>59654.933327056468</v>
      </c>
      <c r="Q72" s="173">
        <f t="shared" si="24"/>
        <v>17367.75600592792</v>
      </c>
      <c r="R72" s="173">
        <f t="shared" si="24"/>
        <v>-24073.677768778056</v>
      </c>
      <c r="S72" s="173">
        <f t="shared" si="24"/>
        <v>-64686.282867992297</v>
      </c>
      <c r="T72" s="173">
        <f t="shared" si="24"/>
        <v>-104486.63586521894</v>
      </c>
      <c r="U72" s="173">
        <f t="shared" si="24"/>
        <v>-143490.98180250265</v>
      </c>
    </row>
    <row r="73" spans="1:21" ht="15.75" thickBot="1" x14ac:dyDescent="0.3">
      <c r="A73" s="284" t="s">
        <v>163</v>
      </c>
      <c r="B73" s="173">
        <f>B72</f>
        <v>161369.68971811421</v>
      </c>
      <c r="C73" s="173">
        <f>C72+B73</f>
        <v>447657.23974434286</v>
      </c>
      <c r="D73" s="173">
        <f t="shared" ref="D73:E73" si="25">D72+C73</f>
        <v>962234.10327000171</v>
      </c>
      <c r="E73" s="173">
        <f t="shared" si="25"/>
        <v>1548064.8068784941</v>
      </c>
      <c r="F73" s="173">
        <f>F72+E73</f>
        <v>2081084.8177602291</v>
      </c>
      <c r="G73" s="173">
        <f t="shared" ref="G73:U73" si="26">G72+F73</f>
        <v>2562350.3497697432</v>
      </c>
      <c r="H73" s="173">
        <f t="shared" si="26"/>
        <v>2992896.4924844764</v>
      </c>
      <c r="I73" s="173">
        <f t="shared" si="26"/>
        <v>3373737.6336903274</v>
      </c>
      <c r="J73" s="173">
        <f t="shared" si="26"/>
        <v>3705867.8734174706</v>
      </c>
      <c r="K73" s="173">
        <f t="shared" si="26"/>
        <v>3990261.4296954814</v>
      </c>
      <c r="L73" s="173">
        <f t="shared" si="26"/>
        <v>4227873.0361933447</v>
      </c>
      <c r="M73" s="173">
        <f t="shared" si="26"/>
        <v>4419638.3319066614</v>
      </c>
      <c r="N73" s="173">
        <f t="shared" si="26"/>
        <v>4566474.2430511229</v>
      </c>
      <c r="O73" s="173">
        <f t="shared" si="26"/>
        <v>4669279.3573181089</v>
      </c>
      <c r="P73" s="173">
        <f t="shared" si="26"/>
        <v>4728934.2906451654</v>
      </c>
      <c r="Q73" s="173">
        <f t="shared" si="26"/>
        <v>4746302.0466510933</v>
      </c>
      <c r="R73" s="173">
        <f t="shared" si="26"/>
        <v>4722228.3688823152</v>
      </c>
      <c r="S73" s="173">
        <f t="shared" si="26"/>
        <v>4657542.0860143229</v>
      </c>
      <c r="T73" s="173">
        <f t="shared" si="26"/>
        <v>4553055.450149104</v>
      </c>
      <c r="U73" s="173">
        <f t="shared" si="26"/>
        <v>4409564.4683466014</v>
      </c>
    </row>
    <row r="74" spans="1:21" x14ac:dyDescent="0.25">
      <c r="A74" s="222" t="s">
        <v>164</v>
      </c>
      <c r="B74" s="223" t="s">
        <v>165</v>
      </c>
      <c r="C74" s="223" t="s">
        <v>166</v>
      </c>
      <c r="D74" s="223" t="s">
        <v>167</v>
      </c>
      <c r="E74" s="224" t="s">
        <v>168</v>
      </c>
      <c r="G74" s="175" t="s">
        <v>169</v>
      </c>
      <c r="H74" s="175"/>
      <c r="I74" s="176"/>
      <c r="J74" s="176"/>
      <c r="K74" s="176"/>
      <c r="L74" s="176"/>
      <c r="M74" s="176"/>
      <c r="N74" s="176"/>
    </row>
    <row r="75" spans="1:21" ht="24.75" x14ac:dyDescent="0.25">
      <c r="A75" s="219" t="s">
        <v>170</v>
      </c>
      <c r="B75" s="220">
        <f>NPV($A$2,B67:F67)</f>
        <v>66361817.814773262</v>
      </c>
      <c r="C75" s="220">
        <f>NPV($A$2,B67:K67)</f>
        <v>113076418.31964594</v>
      </c>
      <c r="D75" s="220">
        <f>NPV($A$2,B67:P67)</f>
        <v>145937845.91594973</v>
      </c>
      <c r="E75" s="221">
        <f>NPV($A$2,B67:U67)</f>
        <v>169036311.15261203</v>
      </c>
      <c r="F75" s="174"/>
      <c r="G75" s="177" t="s">
        <v>105</v>
      </c>
      <c r="H75" s="178" t="s">
        <v>171</v>
      </c>
      <c r="I75" s="179"/>
      <c r="J75" s="180" t="s">
        <v>105</v>
      </c>
      <c r="K75" s="181" t="s">
        <v>172</v>
      </c>
      <c r="L75" s="179"/>
      <c r="M75" s="182" t="s">
        <v>173</v>
      </c>
      <c r="N75" s="183" t="s">
        <v>171</v>
      </c>
    </row>
    <row r="76" spans="1:21" x14ac:dyDescent="0.25">
      <c r="A76" s="219" t="s">
        <v>174</v>
      </c>
      <c r="B76" s="220" t="e">
        <f>IRR(B67:F67)</f>
        <v>#NUM!</v>
      </c>
      <c r="C76" s="220" t="e">
        <f>IRR(B67:K67)</f>
        <v>#NUM!</v>
      </c>
      <c r="D76" s="220" t="e">
        <f>IRR(B67:P67)</f>
        <v>#NUM!</v>
      </c>
      <c r="E76" s="221" t="e">
        <f>IRR(B67:U67)</f>
        <v>#NUM!</v>
      </c>
      <c r="G76" s="191">
        <v>0.05</v>
      </c>
      <c r="H76" s="173"/>
      <c r="I76" s="179"/>
      <c r="J76" s="191">
        <v>0.05</v>
      </c>
      <c r="K76" s="173"/>
      <c r="L76" s="179"/>
      <c r="M76" s="185">
        <v>0</v>
      </c>
      <c r="N76" s="184" t="e">
        <f>#REF!</f>
        <v>#REF!</v>
      </c>
    </row>
    <row r="77" spans="1:21" x14ac:dyDescent="0.25">
      <c r="A77" s="219" t="s">
        <v>175</v>
      </c>
      <c r="B77" s="220">
        <f>NPV($A$2,B68:F68)</f>
        <v>68058639.001273051</v>
      </c>
      <c r="C77" s="220">
        <f>NPV($A$2,B68:K68)</f>
        <v>116037286.13925487</v>
      </c>
      <c r="D77" s="220">
        <f>NPV($A$2,B68:P68)</f>
        <v>149265679.97233856</v>
      </c>
      <c r="E77" s="221">
        <f>NPV($A$2,B68:U68)</f>
        <v>172210118.99896997</v>
      </c>
      <c r="G77" s="191">
        <v>0.1</v>
      </c>
      <c r="H77" s="173"/>
      <c r="I77" s="179"/>
      <c r="J77" s="191">
        <v>0.1</v>
      </c>
      <c r="L77" s="179"/>
      <c r="M77" s="185">
        <v>0.1</v>
      </c>
      <c r="N77" s="184"/>
    </row>
    <row r="78" spans="1:21" x14ac:dyDescent="0.25">
      <c r="A78" s="219" t="s">
        <v>176</v>
      </c>
      <c r="B78" s="220" t="e">
        <f>IRR(B68:F68)</f>
        <v>#NUM!</v>
      </c>
      <c r="C78" s="220" t="e">
        <f>IRR(B68:K68)</f>
        <v>#NUM!</v>
      </c>
      <c r="D78" s="220" t="e">
        <f>IRR(B68:P68)</f>
        <v>#NUM!</v>
      </c>
      <c r="E78" s="221" t="e">
        <f>IRR(B68:U68)</f>
        <v>#NUM!</v>
      </c>
      <c r="G78" s="191">
        <v>0.15</v>
      </c>
      <c r="H78" s="173"/>
      <c r="I78" s="179"/>
      <c r="J78" s="191">
        <v>0.15</v>
      </c>
      <c r="K78" s="173"/>
      <c r="L78" s="179"/>
      <c r="M78" s="186">
        <v>0.25</v>
      </c>
      <c r="N78" s="187"/>
    </row>
    <row r="79" spans="1:21" x14ac:dyDescent="0.25">
      <c r="A79" s="219" t="s">
        <v>177</v>
      </c>
      <c r="B79" s="220">
        <f>NPV($A$2,B69:F69)</f>
        <v>68119284.818234533</v>
      </c>
      <c r="C79" s="220">
        <f>NPV($A$2,B69:K69)</f>
        <v>116145449.54069252</v>
      </c>
      <c r="D79" s="220">
        <f>NPV($A$2,B69:P69)</f>
        <v>149411074.64458066</v>
      </c>
      <c r="E79" s="221">
        <f>NPV($A$2,B69:U69)</f>
        <v>172384685.34609824</v>
      </c>
      <c r="G79" s="191">
        <v>0.2</v>
      </c>
      <c r="H79" s="173"/>
      <c r="I79" s="179"/>
      <c r="J79" s="191">
        <v>0.2</v>
      </c>
      <c r="L79" s="179"/>
      <c r="M79" s="179"/>
      <c r="N79" s="179"/>
    </row>
    <row r="80" spans="1:21" x14ac:dyDescent="0.25">
      <c r="A80" s="219" t="s">
        <v>178</v>
      </c>
      <c r="B80" s="220" t="e">
        <f>IRR(B69:F69)</f>
        <v>#NUM!</v>
      </c>
      <c r="C80" s="220" t="e">
        <f>IRR(B69:K69)</f>
        <v>#NUM!</v>
      </c>
      <c r="D80" s="220" t="e">
        <f>IRR(B69:P69)</f>
        <v>#NUM!</v>
      </c>
      <c r="E80" s="221" t="e">
        <f>IRR(B69:U69)</f>
        <v>#NUM!</v>
      </c>
    </row>
    <row r="81" spans="1:21" x14ac:dyDescent="0.25">
      <c r="A81" s="219" t="s">
        <v>179</v>
      </c>
      <c r="B81" s="220">
        <f>NPV($A$2,B70:F70)</f>
        <v>1696821.1864997905</v>
      </c>
      <c r="C81" s="220">
        <f>NPV($A$2,B70:K70)</f>
        <v>2960867.8196089147</v>
      </c>
      <c r="D81" s="220">
        <f>NPV($A$2,B70:P70)</f>
        <v>3327834.0563888261</v>
      </c>
      <c r="E81" s="221">
        <f>NPV($A$2,B70:U70)</f>
        <v>3173807.8463579481</v>
      </c>
    </row>
    <row r="82" spans="1:21" x14ac:dyDescent="0.25">
      <c r="A82" s="219" t="s">
        <v>180</v>
      </c>
      <c r="B82" s="220" t="e">
        <f>IRR(B70:F70)</f>
        <v>#NUM!</v>
      </c>
      <c r="C82" s="220" t="e">
        <f>IRR(B70:K70)</f>
        <v>#NUM!</v>
      </c>
      <c r="D82" s="220" t="e">
        <f>IRR(B70:P70)</f>
        <v>#NUM!</v>
      </c>
      <c r="E82" s="221" t="e">
        <f>IRR(B70:U70)</f>
        <v>#NUM!</v>
      </c>
    </row>
    <row r="83" spans="1:21" x14ac:dyDescent="0.25">
      <c r="A83" s="219" t="s">
        <v>181</v>
      </c>
      <c r="B83" s="220">
        <f>NPV($A$2,B72:F72)</f>
        <v>1757467.0034612617</v>
      </c>
      <c r="C83" s="220">
        <f t="shared" ref="C83:E83" si="27">NPV($A$2,C72:G72)</f>
        <v>2061054.8012650288</v>
      </c>
      <c r="D83" s="220">
        <f t="shared" si="27"/>
        <v>2215164.1599911088</v>
      </c>
      <c r="E83" s="220">
        <f t="shared" si="27"/>
        <v>2109744.5038674986</v>
      </c>
    </row>
    <row r="84" spans="1:21" x14ac:dyDescent="0.25">
      <c r="A84" s="219" t="s">
        <v>182</v>
      </c>
      <c r="B84" s="220" t="e">
        <f>IRR(B72:F72)</f>
        <v>#NUM!</v>
      </c>
      <c r="C84" s="220" t="e">
        <f>IRR(B73:K73)</f>
        <v>#NUM!</v>
      </c>
      <c r="D84" s="220" t="e">
        <f>IRR(B73:P73)</f>
        <v>#NUM!</v>
      </c>
      <c r="E84" s="221" t="e">
        <f>IRR(B73:U73)</f>
        <v>#NUM!</v>
      </c>
    </row>
    <row r="85" spans="1:21" ht="15.75" thickBot="1" x14ac:dyDescent="0.3">
      <c r="A85" s="179"/>
      <c r="B85" s="291"/>
      <c r="C85" s="291"/>
      <c r="D85" s="291"/>
      <c r="E85" s="292"/>
    </row>
    <row r="86" spans="1:21" ht="30.75" thickBot="1" x14ac:dyDescent="0.3">
      <c r="A86" s="246" t="s">
        <v>186</v>
      </c>
      <c r="B86" s="215" t="s">
        <v>153</v>
      </c>
      <c r="C86" s="216"/>
      <c r="D86" s="217">
        <v>0.36657000000000001</v>
      </c>
      <c r="E86" s="218" t="s">
        <v>154</v>
      </c>
      <c r="F86" s="225" t="s">
        <v>155</v>
      </c>
      <c r="J86" s="243" t="s">
        <v>6</v>
      </c>
      <c r="K86" s="172">
        <f>'5.Samoa taro intercrop '!C9</f>
        <v>1720.2</v>
      </c>
      <c r="L86" s="179" t="s">
        <v>156</v>
      </c>
    </row>
    <row r="87" spans="1:21" x14ac:dyDescent="0.25">
      <c r="B87" s="133" t="s">
        <v>63</v>
      </c>
      <c r="C87" s="133" t="s">
        <v>64</v>
      </c>
      <c r="D87" s="133" t="s">
        <v>65</v>
      </c>
      <c r="E87" s="133" t="s">
        <v>66</v>
      </c>
      <c r="F87" s="122" t="s">
        <v>67</v>
      </c>
      <c r="G87" s="122" t="s">
        <v>68</v>
      </c>
      <c r="H87" s="122" t="s">
        <v>69</v>
      </c>
      <c r="I87" s="122" t="s">
        <v>70</v>
      </c>
      <c r="J87" s="122" t="s">
        <v>71</v>
      </c>
      <c r="K87" s="122" t="s">
        <v>72</v>
      </c>
      <c r="L87" s="122" t="s">
        <v>73</v>
      </c>
      <c r="M87" s="122" t="s">
        <v>74</v>
      </c>
      <c r="N87" s="122" t="s">
        <v>75</v>
      </c>
      <c r="O87" s="122" t="s">
        <v>76</v>
      </c>
      <c r="P87" s="122" t="s">
        <v>77</v>
      </c>
      <c r="Q87" s="122" t="s">
        <v>78</v>
      </c>
      <c r="R87" s="122" t="s">
        <v>79</v>
      </c>
      <c r="S87" s="122" t="s">
        <v>80</v>
      </c>
      <c r="T87" s="122" t="s">
        <v>81</v>
      </c>
      <c r="U87" s="122" t="s">
        <v>82</v>
      </c>
    </row>
    <row r="88" spans="1:21" x14ac:dyDescent="0.25">
      <c r="A88" s="172" t="s">
        <v>157</v>
      </c>
      <c r="B88" s="173">
        <f>'5.Samoa taro intercrop '!E46*D86</f>
        <v>20728849.700322002</v>
      </c>
      <c r="C88" s="173">
        <f>'5.Samoa taro intercrop '!F46*D86</f>
        <v>20224390.729122002</v>
      </c>
      <c r="D88" s="173">
        <f>'5.Samoa taro intercrop '!G46*D86</f>
        <v>19730020.937346</v>
      </c>
      <c r="E88" s="173">
        <f>'5.Samoa taro intercrop '!H46*D86</f>
        <v>19245538.541405525</v>
      </c>
      <c r="F88" s="173">
        <f>'5.Samoa taro intercrop '!I46*D86</f>
        <v>18770745.793383848</v>
      </c>
      <c r="G88" s="173">
        <f>'5.Samoa taro intercrop '!J46*D86</f>
        <v>18305448.900322616</v>
      </c>
      <c r="H88" s="173">
        <f>'5.Samoa taro intercrop '!K46*D86</f>
        <v>17849457.945122596</v>
      </c>
      <c r="I88" s="173">
        <f>'5.Samoa taro intercrop '!L46*D86</f>
        <v>17402586.809026588</v>
      </c>
      <c r="J88" s="173">
        <f>'5.Samoa taro intercrop '!M46*D86</f>
        <v>16964653.095652491</v>
      </c>
      <c r="K88" s="173">
        <f>'5.Samoa taro intercrop '!N46*D86</f>
        <v>16535478.056545885</v>
      </c>
      <c r="L88" s="173">
        <f>'5.Samoa taro intercrop '!O46*D86</f>
        <v>16114886.518221404</v>
      </c>
      <c r="M88" s="173">
        <f>'5.Samoa taro intercrop '!P46*D86</f>
        <v>15702706.810663415</v>
      </c>
      <c r="N88" s="173">
        <f>'5.Samoa taro intercrop '!Q46*D86</f>
        <v>15298770.697256589</v>
      </c>
      <c r="O88" s="173">
        <f>'5.Samoa taro intercrop '!R46*D86</f>
        <v>14902913.306117898</v>
      </c>
      <c r="P88" s="173">
        <f>'5.Samoa taro intercrop '!S46*D86</f>
        <v>14514973.062801979</v>
      </c>
      <c r="Q88" s="173">
        <f>'5.Samoa taro intercrop '!T46*D86</f>
        <v>14134791.624352379</v>
      </c>
      <c r="R88" s="173">
        <f>'5.Samoa taro intercrop '!U46*D86</f>
        <v>13762213.814671768</v>
      </c>
      <c r="S88" s="173">
        <f>'5.Samoa taro intercrop '!V46*D86</f>
        <v>13397087.561184775</v>
      </c>
      <c r="T88" s="173">
        <f>'5.Samoa taro intercrop '!W46*D86</f>
        <v>13039263.832767518</v>
      </c>
      <c r="U88" s="173">
        <f>'5.Samoa taro intercrop '!X46*D86</f>
        <v>12688596.578918606</v>
      </c>
    </row>
    <row r="89" spans="1:21" x14ac:dyDescent="0.25">
      <c r="A89" s="172" t="s">
        <v>158</v>
      </c>
      <c r="B89" s="173">
        <f>'5.Samoa taro intercrop '!E169*$D86</f>
        <v>20728849.700322002</v>
      </c>
      <c r="C89" s="173">
        <f>'5.Samoa taro intercrop '!F169*$D86</f>
        <v>20056216.7195982</v>
      </c>
      <c r="D89" s="173">
        <f>'5.Samoa taro intercrop '!G169*$D86</f>
        <v>19522120.783840202</v>
      </c>
      <c r="E89" s="173">
        <f>'5.Samoa taro intercrop '!H169*$D86</f>
        <v>19355924.253483504</v>
      </c>
      <c r="F89" s="173">
        <f>'5.Samoa taro intercrop '!I169*$D86</f>
        <v>19383520.681503002</v>
      </c>
      <c r="G89" s="173">
        <f>'5.Samoa taro intercrop '!J169*$D86</f>
        <v>17684124.522273</v>
      </c>
      <c r="H89" s="173">
        <f>'5.Samoa taro intercrop '!K169*$D86</f>
        <v>17684124.522273</v>
      </c>
      <c r="I89" s="173">
        <f>'5.Samoa taro intercrop '!L169*$D86</f>
        <v>17684124.522273</v>
      </c>
      <c r="J89" s="173">
        <f>'5.Samoa taro intercrop '!M169*$D86</f>
        <v>17684124.522273</v>
      </c>
      <c r="K89" s="173">
        <f>'5.Samoa taro intercrop '!N169*$D86</f>
        <v>17684124.522273</v>
      </c>
      <c r="L89" s="173">
        <f>'5.Samoa taro intercrop '!O169*$D86</f>
        <v>17684124.522273</v>
      </c>
      <c r="M89" s="173">
        <f>'5.Samoa taro intercrop '!P169*$D86</f>
        <v>17684124.522273</v>
      </c>
      <c r="N89" s="173">
        <f>'5.Samoa taro intercrop '!Q169*$D86</f>
        <v>17684124.522273</v>
      </c>
      <c r="O89" s="173">
        <f>'5.Samoa taro intercrop '!R169*$D86</f>
        <v>17684124.522273</v>
      </c>
      <c r="P89" s="173">
        <f>'5.Samoa taro intercrop '!S169*$D86</f>
        <v>17684124.522273</v>
      </c>
      <c r="Q89" s="173">
        <f>'5.Samoa taro intercrop '!T169*$D86</f>
        <v>17684124.522273</v>
      </c>
      <c r="R89" s="173">
        <f>'5.Samoa taro intercrop '!U169*$D86</f>
        <v>17684124.522273</v>
      </c>
      <c r="S89" s="173">
        <f>'5.Samoa taro intercrop '!V169*$D86</f>
        <v>17684124.522273</v>
      </c>
      <c r="T89" s="173">
        <f>'5.Samoa taro intercrop '!W169*$D86</f>
        <v>17684124.522273</v>
      </c>
      <c r="U89" s="173">
        <f>'5.Samoa taro intercrop '!X169*$D86</f>
        <v>17684124.522273</v>
      </c>
    </row>
    <row r="90" spans="1:21" x14ac:dyDescent="0.25">
      <c r="A90" s="284" t="s">
        <v>159</v>
      </c>
      <c r="B90" s="173">
        <f>'5.Samoa taro intercrop '!E171*$D$86</f>
        <v>20728849.700322002</v>
      </c>
      <c r="C90" s="173">
        <f>'5.Samoa taro intercrop '!F171*$D$86</f>
        <v>20056216.7195982</v>
      </c>
      <c r="D90" s="173">
        <f>'5.Samoa taro intercrop '!G171*$D$86</f>
        <v>19522120.783840202</v>
      </c>
      <c r="E90" s="173">
        <f>'5.Samoa taro intercrop '!H171*$D$86</f>
        <v>19355924.253483504</v>
      </c>
      <c r="F90" s="173">
        <f>'5.Samoa taro intercrop '!I171*$D$86</f>
        <v>19383520.681503002</v>
      </c>
      <c r="G90" s="173">
        <f>'5.Samoa taro intercrop '!J171*$D$86</f>
        <v>17684124.522273</v>
      </c>
      <c r="H90" s="173">
        <f>'5.Samoa taro intercrop '!K171*$D$86</f>
        <v>17684124.522273</v>
      </c>
      <c r="I90" s="173">
        <f>'5.Samoa taro intercrop '!L171*$D$86</f>
        <v>17684124.522273</v>
      </c>
      <c r="J90" s="173">
        <f>'5.Samoa taro intercrop '!M171*$D$86</f>
        <v>17684124.522273</v>
      </c>
      <c r="K90" s="173">
        <f>'5.Samoa taro intercrop '!N171*$D$86</f>
        <v>17684124.522273</v>
      </c>
      <c r="L90" s="173">
        <f>'5.Samoa taro intercrop '!O171*$D$86</f>
        <v>17684124.522273</v>
      </c>
      <c r="M90" s="173">
        <f>'5.Samoa taro intercrop '!P171*$D$86</f>
        <v>17684124.522273</v>
      </c>
      <c r="N90" s="173">
        <f>'5.Samoa taro intercrop '!Q171*$D$86</f>
        <v>17684124.522273</v>
      </c>
      <c r="O90" s="173">
        <f>'5.Samoa taro intercrop '!R171*$D$86</f>
        <v>17684124.522273</v>
      </c>
      <c r="P90" s="173">
        <f>'5.Samoa taro intercrop '!S171*$D$86</f>
        <v>17684124.522273</v>
      </c>
      <c r="Q90" s="173">
        <f>'5.Samoa taro intercrop '!T171*$D$86</f>
        <v>17684124.522273</v>
      </c>
      <c r="R90" s="173">
        <f>'5.Samoa taro intercrop '!U171*$D$86</f>
        <v>17684124.522273</v>
      </c>
      <c r="S90" s="173">
        <f>'5.Samoa taro intercrop '!V171*$D$86</f>
        <v>17684124.522273</v>
      </c>
      <c r="T90" s="173">
        <f>'5.Samoa taro intercrop '!W171*$D$86</f>
        <v>17684124.522273</v>
      </c>
      <c r="U90" s="173">
        <f>'5.Samoa taro intercrop '!X171*$D$86</f>
        <v>17684124.522273</v>
      </c>
    </row>
    <row r="91" spans="1:21" x14ac:dyDescent="0.25">
      <c r="A91" s="172" t="s">
        <v>160</v>
      </c>
      <c r="B91" s="173">
        <f>B89-B88</f>
        <v>0</v>
      </c>
      <c r="C91" s="173">
        <f t="shared" ref="C91:U91" si="28">C89-C88</f>
        <v>-168174.00952380151</v>
      </c>
      <c r="D91" s="173">
        <f t="shared" si="28"/>
        <v>-207900.15350579843</v>
      </c>
      <c r="E91" s="173">
        <f t="shared" si="28"/>
        <v>110385.712077979</v>
      </c>
      <c r="F91" s="173">
        <f t="shared" si="28"/>
        <v>612774.88811915368</v>
      </c>
      <c r="G91" s="173">
        <f t="shared" si="28"/>
        <v>-621324.37804961577</v>
      </c>
      <c r="H91" s="173">
        <f t="shared" si="28"/>
        <v>-165333.42284959555</v>
      </c>
      <c r="I91" s="173">
        <f t="shared" si="28"/>
        <v>281537.71324641258</v>
      </c>
      <c r="J91" s="173">
        <f t="shared" si="28"/>
        <v>719471.42662050948</v>
      </c>
      <c r="K91" s="173">
        <f t="shared" si="28"/>
        <v>1148646.465727115</v>
      </c>
      <c r="L91" s="173">
        <f t="shared" si="28"/>
        <v>1569238.0040515959</v>
      </c>
      <c r="M91" s="173">
        <f t="shared" si="28"/>
        <v>1981417.7116095852</v>
      </c>
      <c r="N91" s="173">
        <f t="shared" si="28"/>
        <v>2385353.825016411</v>
      </c>
      <c r="O91" s="173">
        <f t="shared" si="28"/>
        <v>2781211.2161551025</v>
      </c>
      <c r="P91" s="173">
        <f t="shared" si="28"/>
        <v>3169151.4594710208</v>
      </c>
      <c r="Q91" s="173">
        <f t="shared" si="28"/>
        <v>3549332.8979206216</v>
      </c>
      <c r="R91" s="173">
        <f t="shared" si="28"/>
        <v>3921910.7076012325</v>
      </c>
      <c r="S91" s="173">
        <f t="shared" si="28"/>
        <v>4287036.9610882252</v>
      </c>
      <c r="T91" s="173">
        <f t="shared" si="28"/>
        <v>4644860.6895054821</v>
      </c>
      <c r="U91" s="173">
        <f t="shared" si="28"/>
        <v>4995527.9433543943</v>
      </c>
    </row>
    <row r="92" spans="1:21" x14ac:dyDescent="0.25">
      <c r="A92" s="172" t="s">
        <v>161</v>
      </c>
      <c r="B92" s="173">
        <f>B91</f>
        <v>0</v>
      </c>
      <c r="C92" s="173">
        <f>C91+B92</f>
        <v>-168174.00952380151</v>
      </c>
      <c r="D92" s="173">
        <f t="shared" ref="D92:U92" si="29">D91+C92</f>
        <v>-376074.16302959993</v>
      </c>
      <c r="E92" s="173">
        <f t="shared" si="29"/>
        <v>-265688.45095162094</v>
      </c>
      <c r="F92" s="173">
        <f>F91+E92</f>
        <v>347086.43716753274</v>
      </c>
      <c r="G92" s="173">
        <f t="shared" si="29"/>
        <v>-274237.94088208303</v>
      </c>
      <c r="H92" s="173">
        <f t="shared" si="29"/>
        <v>-439571.36373167858</v>
      </c>
      <c r="I92" s="173">
        <f t="shared" si="29"/>
        <v>-158033.650485266</v>
      </c>
      <c r="J92" s="173">
        <f t="shared" si="29"/>
        <v>561437.77613524348</v>
      </c>
      <c r="K92" s="173">
        <f t="shared" si="29"/>
        <v>1710084.2418623585</v>
      </c>
      <c r="L92" s="173">
        <f t="shared" si="29"/>
        <v>3279322.2459139545</v>
      </c>
      <c r="M92" s="173">
        <f t="shared" si="29"/>
        <v>5260739.9575235397</v>
      </c>
      <c r="N92" s="173">
        <f t="shared" si="29"/>
        <v>7646093.7825399507</v>
      </c>
      <c r="O92" s="173">
        <f t="shared" si="29"/>
        <v>10427304.998695053</v>
      </c>
      <c r="P92" s="173">
        <f t="shared" si="29"/>
        <v>13596456.458166074</v>
      </c>
      <c r="Q92" s="173">
        <f t="shared" si="29"/>
        <v>17145789.356086694</v>
      </c>
      <c r="R92" s="173">
        <f t="shared" si="29"/>
        <v>21067700.063687928</v>
      </c>
      <c r="S92" s="173">
        <f t="shared" si="29"/>
        <v>25354737.024776153</v>
      </c>
      <c r="T92" s="173">
        <f t="shared" si="29"/>
        <v>29999597.714281633</v>
      </c>
      <c r="U92" s="173">
        <f t="shared" si="29"/>
        <v>34995125.657636032</v>
      </c>
    </row>
    <row r="93" spans="1:21" x14ac:dyDescent="0.25">
      <c r="A93" s="284" t="s">
        <v>162</v>
      </c>
      <c r="B93" s="173">
        <f t="shared" ref="B93:U93" si="30">B90-B88</f>
        <v>0</v>
      </c>
      <c r="C93" s="173">
        <f t="shared" si="30"/>
        <v>-168174.00952380151</v>
      </c>
      <c r="D93" s="173">
        <f t="shared" si="30"/>
        <v>-207900.15350579843</v>
      </c>
      <c r="E93" s="173">
        <f t="shared" si="30"/>
        <v>110385.712077979</v>
      </c>
      <c r="F93" s="173">
        <f t="shared" si="30"/>
        <v>612774.88811915368</v>
      </c>
      <c r="G93" s="173">
        <f t="shared" si="30"/>
        <v>-621324.37804961577</v>
      </c>
      <c r="H93" s="173">
        <f t="shared" si="30"/>
        <v>-165333.42284959555</v>
      </c>
      <c r="I93" s="173">
        <f t="shared" si="30"/>
        <v>281537.71324641258</v>
      </c>
      <c r="J93" s="173">
        <f t="shared" si="30"/>
        <v>719471.42662050948</v>
      </c>
      <c r="K93" s="173">
        <f t="shared" si="30"/>
        <v>1148646.465727115</v>
      </c>
      <c r="L93" s="173">
        <f t="shared" si="30"/>
        <v>1569238.0040515959</v>
      </c>
      <c r="M93" s="173">
        <f t="shared" si="30"/>
        <v>1981417.7116095852</v>
      </c>
      <c r="N93" s="173">
        <f t="shared" si="30"/>
        <v>2385353.825016411</v>
      </c>
      <c r="O93" s="173">
        <f t="shared" si="30"/>
        <v>2781211.2161551025</v>
      </c>
      <c r="P93" s="173">
        <f t="shared" si="30"/>
        <v>3169151.4594710208</v>
      </c>
      <c r="Q93" s="173">
        <f t="shared" si="30"/>
        <v>3549332.8979206216</v>
      </c>
      <c r="R93" s="173">
        <f t="shared" si="30"/>
        <v>3921910.7076012325</v>
      </c>
      <c r="S93" s="173">
        <f t="shared" si="30"/>
        <v>4287036.9610882252</v>
      </c>
      <c r="T93" s="173">
        <f t="shared" si="30"/>
        <v>4644860.6895054821</v>
      </c>
      <c r="U93" s="173">
        <f t="shared" si="30"/>
        <v>4995527.9433543943</v>
      </c>
    </row>
    <row r="94" spans="1:21" ht="15.75" thickBot="1" x14ac:dyDescent="0.3">
      <c r="A94" s="284" t="s">
        <v>163</v>
      </c>
      <c r="B94" s="173">
        <f>B93</f>
        <v>0</v>
      </c>
      <c r="C94" s="173">
        <f>C93+B94</f>
        <v>-168174.00952380151</v>
      </c>
      <c r="D94" s="173">
        <f t="shared" ref="D94:E94" si="31">D93+C94</f>
        <v>-376074.16302959993</v>
      </c>
      <c r="E94" s="173">
        <f t="shared" si="31"/>
        <v>-265688.45095162094</v>
      </c>
      <c r="F94" s="173">
        <f>F93+E94</f>
        <v>347086.43716753274</v>
      </c>
      <c r="G94" s="173">
        <f t="shared" ref="G94:U94" si="32">G93+F94</f>
        <v>-274237.94088208303</v>
      </c>
      <c r="H94" s="173">
        <f t="shared" si="32"/>
        <v>-439571.36373167858</v>
      </c>
      <c r="I94" s="173">
        <f t="shared" si="32"/>
        <v>-158033.650485266</v>
      </c>
      <c r="J94" s="173">
        <f t="shared" si="32"/>
        <v>561437.77613524348</v>
      </c>
      <c r="K94" s="173">
        <f t="shared" si="32"/>
        <v>1710084.2418623585</v>
      </c>
      <c r="L94" s="173">
        <f t="shared" si="32"/>
        <v>3279322.2459139545</v>
      </c>
      <c r="M94" s="173">
        <f t="shared" si="32"/>
        <v>5260739.9575235397</v>
      </c>
      <c r="N94" s="173">
        <f t="shared" si="32"/>
        <v>7646093.7825399507</v>
      </c>
      <c r="O94" s="173">
        <f t="shared" si="32"/>
        <v>10427304.998695053</v>
      </c>
      <c r="P94" s="173">
        <f t="shared" si="32"/>
        <v>13596456.458166074</v>
      </c>
      <c r="Q94" s="173">
        <f t="shared" si="32"/>
        <v>17145789.356086694</v>
      </c>
      <c r="R94" s="173">
        <f t="shared" si="32"/>
        <v>21067700.063687928</v>
      </c>
      <c r="S94" s="173">
        <f t="shared" si="32"/>
        <v>25354737.024776153</v>
      </c>
      <c r="T94" s="173">
        <f t="shared" si="32"/>
        <v>29999597.714281633</v>
      </c>
      <c r="U94" s="173">
        <f t="shared" si="32"/>
        <v>34995125.657636032</v>
      </c>
    </row>
    <row r="95" spans="1:21" x14ac:dyDescent="0.25">
      <c r="A95" s="222" t="s">
        <v>164</v>
      </c>
      <c r="B95" s="223" t="s">
        <v>165</v>
      </c>
      <c r="C95" s="223" t="s">
        <v>166</v>
      </c>
      <c r="D95" s="223" t="s">
        <v>167</v>
      </c>
      <c r="E95" s="224" t="s">
        <v>168</v>
      </c>
      <c r="G95" s="175" t="s">
        <v>169</v>
      </c>
      <c r="H95" s="175"/>
      <c r="I95" s="176"/>
      <c r="J95" s="176"/>
      <c r="K95" s="176"/>
      <c r="L95" s="176"/>
      <c r="M95" s="176"/>
      <c r="N95" s="176"/>
    </row>
    <row r="96" spans="1:21" ht="24.75" x14ac:dyDescent="0.25">
      <c r="A96" s="219" t="s">
        <v>170</v>
      </c>
      <c r="B96" s="220">
        <f>NPV($A$2,B88:F88)</f>
        <v>85670136.779975206</v>
      </c>
      <c r="C96" s="220">
        <f>NPV($A$2,B88:K88)</f>
        <v>144880892.63829809</v>
      </c>
      <c r="D96" s="220">
        <f>NPV($A$2,B88:P88)</f>
        <v>185668986.6284394</v>
      </c>
      <c r="E96" s="221">
        <f>NPV($A$2,B88:U88)</f>
        <v>213657750.50691488</v>
      </c>
      <c r="G96" s="177" t="s">
        <v>105</v>
      </c>
      <c r="H96" s="178" t="s">
        <v>171</v>
      </c>
      <c r="I96" s="179"/>
      <c r="J96" s="180" t="s">
        <v>105</v>
      </c>
      <c r="K96" s="181" t="s">
        <v>172</v>
      </c>
      <c r="L96" s="179"/>
      <c r="M96" s="182" t="s">
        <v>173</v>
      </c>
      <c r="N96" s="183" t="s">
        <v>171</v>
      </c>
    </row>
    <row r="97" spans="1:21" x14ac:dyDescent="0.25">
      <c r="A97" s="219" t="s">
        <v>174</v>
      </c>
      <c r="B97" s="220" t="e">
        <f>IRR(B88:F88)</f>
        <v>#NUM!</v>
      </c>
      <c r="C97" s="220" t="e">
        <f>IRR(B88:K88)</f>
        <v>#NUM!</v>
      </c>
      <c r="D97" s="220" t="e">
        <f>IRR(B88:P88)</f>
        <v>#NUM!</v>
      </c>
      <c r="E97" s="221" t="e">
        <f>IRR(B88:U88)</f>
        <v>#NUM!</v>
      </c>
      <c r="G97" s="191">
        <f>A2</f>
        <v>0.05</v>
      </c>
      <c r="H97" s="173"/>
      <c r="I97" s="179"/>
      <c r="J97" s="191">
        <v>0.05</v>
      </c>
      <c r="K97" s="173"/>
      <c r="L97" s="179"/>
      <c r="M97" s="185">
        <v>0</v>
      </c>
      <c r="N97" s="184" t="e">
        <f>#REF!</f>
        <v>#REF!</v>
      </c>
    </row>
    <row r="98" spans="1:21" x14ac:dyDescent="0.25">
      <c r="A98" s="219" t="s">
        <v>175</v>
      </c>
      <c r="B98" s="220">
        <f>NPV($A$2,B89:F89)</f>
        <v>85908945.783992216</v>
      </c>
      <c r="C98" s="220">
        <f>NPV($A$2,B89:K89)</f>
        <v>145898063.23996997</v>
      </c>
      <c r="D98" s="220">
        <f>NPV($A$2,B89:P89)</f>
        <v>192901106.47007835</v>
      </c>
      <c r="E98" s="221">
        <f>NPV($A$2,B89:U89)</f>
        <v>229729220.74451637</v>
      </c>
      <c r="G98" s="191">
        <v>0.1</v>
      </c>
      <c r="H98" s="173"/>
      <c r="I98" s="179"/>
      <c r="J98" s="191">
        <v>0.1</v>
      </c>
      <c r="L98" s="179"/>
      <c r="M98" s="185">
        <v>0.1</v>
      </c>
      <c r="N98" s="184"/>
    </row>
    <row r="99" spans="1:21" x14ac:dyDescent="0.25">
      <c r="A99" s="219" t="s">
        <v>176</v>
      </c>
      <c r="B99" s="220" t="e">
        <f>IRR(B89:F89)</f>
        <v>#NUM!</v>
      </c>
      <c r="C99" s="220" t="e">
        <f>IRR(B89:K89)</f>
        <v>#NUM!</v>
      </c>
      <c r="D99" s="220" t="e">
        <f>IRR(B89:P89)</f>
        <v>#NUM!</v>
      </c>
      <c r="E99" s="221" t="e">
        <f>IRR(B89:U89)</f>
        <v>#NUM!</v>
      </c>
      <c r="G99" s="191">
        <v>0.15</v>
      </c>
      <c r="H99" s="173"/>
      <c r="I99" s="179"/>
      <c r="J99" s="191">
        <v>0.15</v>
      </c>
      <c r="K99" s="173"/>
      <c r="L99" s="179"/>
      <c r="M99" s="186">
        <v>0.25</v>
      </c>
      <c r="N99" s="187"/>
    </row>
    <row r="100" spans="1:21" x14ac:dyDescent="0.25">
      <c r="A100" s="219" t="s">
        <v>177</v>
      </c>
      <c r="B100" s="220">
        <f>NPV($A$2,B90:F90)</f>
        <v>85908945.783992216</v>
      </c>
      <c r="C100" s="220">
        <f>NPV($A$2,B90:K90)</f>
        <v>145898063.23996997</v>
      </c>
      <c r="D100" s="220">
        <f>NPV($A$2,B90:P90)</f>
        <v>192901106.47007835</v>
      </c>
      <c r="E100" s="221">
        <f>NPV($A$2,B90:U90)</f>
        <v>229729220.74451637</v>
      </c>
      <c r="G100" s="191">
        <v>0.2</v>
      </c>
      <c r="H100" s="173"/>
      <c r="I100" s="179"/>
      <c r="J100" s="191">
        <v>0.2</v>
      </c>
      <c r="L100" s="179"/>
      <c r="M100" s="179"/>
      <c r="N100" s="179"/>
    </row>
    <row r="101" spans="1:21" x14ac:dyDescent="0.25">
      <c r="A101" s="219" t="s">
        <v>178</v>
      </c>
      <c r="B101" s="220" t="e">
        <f>IRR(B90:F90)</f>
        <v>#NUM!</v>
      </c>
      <c r="C101" s="220" t="e">
        <f>IRR(B90:K90)</f>
        <v>#NUM!</v>
      </c>
      <c r="D101" s="220" t="e">
        <f>IRR(B90:P90)</f>
        <v>#NUM!</v>
      </c>
      <c r="E101" s="221" t="e">
        <f>IRR(B90:U90)</f>
        <v>#NUM!</v>
      </c>
    </row>
    <row r="102" spans="1:21" x14ac:dyDescent="0.25">
      <c r="A102" s="219" t="s">
        <v>179</v>
      </c>
      <c r="B102" s="220">
        <f>NPV($A$2,B91:F91)</f>
        <v>238809.00401700975</v>
      </c>
      <c r="C102" s="220">
        <f>NPV($A$2,B91:K91)</f>
        <v>1017170.6016718569</v>
      </c>
      <c r="D102" s="220">
        <f>NPV($A$2,B91:P91)</f>
        <v>7232119.8416389022</v>
      </c>
      <c r="E102" s="221">
        <f>NPV($A$2,B91:U91)</f>
        <v>16071470.237601474</v>
      </c>
    </row>
    <row r="103" spans="1:21" x14ac:dyDescent="0.25">
      <c r="A103" s="219" t="s">
        <v>180</v>
      </c>
      <c r="B103" s="220">
        <f>IRR(B91:F91)</f>
        <v>0.32713401783480101</v>
      </c>
      <c r="C103" s="220">
        <f>IRR(B91:K91)</f>
        <v>0.35196345915030758</v>
      </c>
      <c r="D103" s="220">
        <f>IRR(B91:P91)</f>
        <v>0.52336726128346389</v>
      </c>
      <c r="E103" s="221">
        <f>IRR(B91:U91)</f>
        <v>0.54327094469417991</v>
      </c>
    </row>
    <row r="104" spans="1:21" x14ac:dyDescent="0.25">
      <c r="A104" s="219" t="s">
        <v>181</v>
      </c>
      <c r="B104" s="220">
        <f>NPV($A$2,B93:F93)</f>
        <v>238809.00401700975</v>
      </c>
      <c r="C104" s="220">
        <f t="shared" ref="C104:E104" si="33">NPV($A$2,C93:G93)</f>
        <v>-236074.45384875461</v>
      </c>
      <c r="D104" s="220">
        <f t="shared" si="33"/>
        <v>-209247.23001184312</v>
      </c>
      <c r="E104" s="220">
        <f t="shared" si="33"/>
        <v>208782.72716962101</v>
      </c>
    </row>
    <row r="105" spans="1:21" x14ac:dyDescent="0.25">
      <c r="A105" s="219" t="s">
        <v>182</v>
      </c>
      <c r="B105" s="220">
        <f>IRR(B93:F93)</f>
        <v>0.32713401783480101</v>
      </c>
      <c r="C105" s="220">
        <f>IRR(B93:K93)</f>
        <v>0.35196345915030758</v>
      </c>
      <c r="D105" s="220">
        <f>IRR(B93:P93)</f>
        <v>0.52336726128346389</v>
      </c>
      <c r="E105" s="221">
        <f>IRR(B93:U93)</f>
        <v>0.54327094469417991</v>
      </c>
    </row>
    <row r="107" spans="1:21" ht="15.75" thickBot="1" x14ac:dyDescent="0.3"/>
    <row r="108" spans="1:21" ht="30.75" thickBot="1" x14ac:dyDescent="0.3">
      <c r="A108" s="246" t="s">
        <v>187</v>
      </c>
      <c r="B108" s="215" t="s">
        <v>153</v>
      </c>
      <c r="C108" s="216"/>
      <c r="D108" s="217">
        <v>0.36657000000000001</v>
      </c>
      <c r="E108" s="218" t="s">
        <v>154</v>
      </c>
      <c r="F108" s="225" t="s">
        <v>155</v>
      </c>
      <c r="J108" s="243" t="s">
        <v>6</v>
      </c>
      <c r="K108" s="172">
        <f>'5.Samoa taro intercrop '!C9</f>
        <v>1720.2</v>
      </c>
      <c r="L108" s="179" t="s">
        <v>156</v>
      </c>
    </row>
    <row r="109" spans="1:21" x14ac:dyDescent="0.25">
      <c r="B109" s="133" t="s">
        <v>63</v>
      </c>
      <c r="C109" s="133" t="s">
        <v>64</v>
      </c>
      <c r="D109" s="133" t="s">
        <v>65</v>
      </c>
      <c r="E109" s="133" t="s">
        <v>66</v>
      </c>
      <c r="F109" s="122" t="s">
        <v>67</v>
      </c>
      <c r="G109" s="122" t="s">
        <v>68</v>
      </c>
      <c r="H109" s="122" t="s">
        <v>69</v>
      </c>
      <c r="I109" s="122" t="s">
        <v>70</v>
      </c>
      <c r="J109" s="122" t="s">
        <v>71</v>
      </c>
      <c r="K109" s="122" t="s">
        <v>72</v>
      </c>
      <c r="L109" s="122" t="s">
        <v>73</v>
      </c>
      <c r="M109" s="122" t="s">
        <v>74</v>
      </c>
      <c r="N109" s="122" t="s">
        <v>75</v>
      </c>
      <c r="O109" s="122" t="s">
        <v>76</v>
      </c>
      <c r="P109" s="122" t="s">
        <v>77</v>
      </c>
      <c r="Q109" s="122" t="s">
        <v>78</v>
      </c>
      <c r="R109" s="122" t="s">
        <v>79</v>
      </c>
      <c r="S109" s="122" t="s">
        <v>80</v>
      </c>
      <c r="T109" s="122" t="s">
        <v>81</v>
      </c>
      <c r="U109" s="122" t="s">
        <v>82</v>
      </c>
    </row>
    <row r="110" spans="1:21" x14ac:dyDescent="0.25">
      <c r="A110" s="172" t="s">
        <v>157</v>
      </c>
      <c r="B110" s="173">
        <f>'6.Samoa taro with Mucuna  '!E46*$D$108</f>
        <v>20728849.700322002</v>
      </c>
      <c r="C110" s="173">
        <f>'6.Samoa taro with Mucuna  '!F46*$D$108</f>
        <v>20224390.729122002</v>
      </c>
      <c r="D110" s="173">
        <f>'6.Samoa taro with Mucuna  '!G46*$D$108</f>
        <v>19730020.937346</v>
      </c>
      <c r="E110" s="173">
        <f>'6.Samoa taro with Mucuna  '!H46*$D$108</f>
        <v>19245538.541405525</v>
      </c>
      <c r="F110" s="173">
        <f>'6.Samoa taro with Mucuna  '!I46*$D$108</f>
        <v>18770745.793383848</v>
      </c>
      <c r="G110" s="173">
        <f>'6.Samoa taro with Mucuna  '!J46*$D$108</f>
        <v>18305448.900322616</v>
      </c>
      <c r="H110" s="173">
        <f>'6.Samoa taro with Mucuna  '!K46*$D$108</f>
        <v>17849457.945122596</v>
      </c>
      <c r="I110" s="173">
        <f>'6.Samoa taro with Mucuna  '!L46*$D$108</f>
        <v>17402586.809026588</v>
      </c>
      <c r="J110" s="173">
        <f>'6.Samoa taro with Mucuna  '!M46*$D$108</f>
        <v>16964653.095652491</v>
      </c>
      <c r="K110" s="173">
        <f>'6.Samoa taro with Mucuna  '!N46*$D$108</f>
        <v>16535478.056545885</v>
      </c>
      <c r="L110" s="173">
        <f>'6.Samoa taro with Mucuna  '!O46*$D$108</f>
        <v>16114886.518221404</v>
      </c>
      <c r="M110" s="173">
        <f>'6.Samoa taro with Mucuna  '!P46*$D$108</f>
        <v>15702706.810663415</v>
      </c>
      <c r="N110" s="173">
        <f>'6.Samoa taro with Mucuna  '!Q46*$D$108</f>
        <v>15298770.697256589</v>
      </c>
      <c r="O110" s="173">
        <f>'6.Samoa taro with Mucuna  '!R46*$D$108</f>
        <v>14902913.306117898</v>
      </c>
      <c r="P110" s="173">
        <f>'6.Samoa taro with Mucuna  '!S46*$D$108</f>
        <v>14514973.062801979</v>
      </c>
      <c r="Q110" s="173">
        <f>'6.Samoa taro with Mucuna  '!T46*$D$108</f>
        <v>14134791.624352379</v>
      </c>
      <c r="R110" s="173">
        <f>'6.Samoa taro with Mucuna  '!U46*$D$108</f>
        <v>13762213.814671768</v>
      </c>
      <c r="S110" s="173">
        <f>'6.Samoa taro with Mucuna  '!V46*$D$108</f>
        <v>13397087.561184775</v>
      </c>
      <c r="T110" s="173">
        <f>'6.Samoa taro with Mucuna  '!W46*$D$108</f>
        <v>13039263.832767518</v>
      </c>
      <c r="U110" s="173">
        <f>'6.Samoa taro with Mucuna  '!X46*$D$108</f>
        <v>12688596.578918606</v>
      </c>
    </row>
    <row r="111" spans="1:21" x14ac:dyDescent="0.25">
      <c r="A111" s="172" t="s">
        <v>158</v>
      </c>
      <c r="B111" s="173">
        <f>'6.Samoa taro with Mucuna  '!E149*$D$108</f>
        <v>20728849.700322002</v>
      </c>
      <c r="C111" s="173">
        <f>'6.Samoa taro with Mucuna  '!F149*$D$108</f>
        <v>19327954.525825322</v>
      </c>
      <c r="D111" s="173">
        <f>'6.Samoa taro with Mucuna  '!G149*$D$108</f>
        <v>21272114.177881561</v>
      </c>
      <c r="E111" s="173">
        <f>'6.Samoa taro with Mucuna  '!H149*$D$108</f>
        <v>24312435.42911198</v>
      </c>
      <c r="F111" s="173">
        <f>'6.Samoa taro with Mucuna  '!I149*$D$108</f>
        <v>25579159.651038602</v>
      </c>
      <c r="G111" s="173">
        <f>'6.Samoa taro with Mucuna  '!J149*$D$108</f>
        <v>25204598.864922602</v>
      </c>
      <c r="H111" s="173">
        <f>'6.Samoa taro with Mucuna  '!K149*$D$108</f>
        <v>25204598.864922602</v>
      </c>
      <c r="I111" s="173">
        <f>'6.Samoa taro with Mucuna  '!L149*$D$108</f>
        <v>25204598.864922602</v>
      </c>
      <c r="J111" s="173">
        <f>'6.Samoa taro with Mucuna  '!M149*$D$108</f>
        <v>25204598.864922602</v>
      </c>
      <c r="K111" s="173">
        <f>'6.Samoa taro with Mucuna  '!N149*$D$108</f>
        <v>25204598.864922602</v>
      </c>
      <c r="L111" s="173">
        <f>'6.Samoa taro with Mucuna  '!O149*$D$108</f>
        <v>25204598.864922602</v>
      </c>
      <c r="M111" s="173">
        <f>'6.Samoa taro with Mucuna  '!P149*$D$108</f>
        <v>25204598.864922602</v>
      </c>
      <c r="N111" s="173">
        <f>'6.Samoa taro with Mucuna  '!Q149*$D$108</f>
        <v>25204598.864922602</v>
      </c>
      <c r="O111" s="173">
        <f>'6.Samoa taro with Mucuna  '!R149*$D$108</f>
        <v>25204598.864922602</v>
      </c>
      <c r="P111" s="173">
        <f>'6.Samoa taro with Mucuna  '!S149*$D$108</f>
        <v>25204598.864922602</v>
      </c>
      <c r="Q111" s="173">
        <f>'6.Samoa taro with Mucuna  '!T149*$D$108</f>
        <v>25204598.864922602</v>
      </c>
      <c r="R111" s="173">
        <f>'6.Samoa taro with Mucuna  '!U149*$D$108</f>
        <v>25204598.864922602</v>
      </c>
      <c r="S111" s="173">
        <f>'6.Samoa taro with Mucuna  '!V149*$D$108</f>
        <v>25204598.864922602</v>
      </c>
      <c r="T111" s="173">
        <f>'6.Samoa taro with Mucuna  '!W149*$D$108</f>
        <v>25204598.864922602</v>
      </c>
      <c r="U111" s="173">
        <f>'6.Samoa taro with Mucuna  '!X149*$D$108</f>
        <v>25204598.864922602</v>
      </c>
    </row>
    <row r="112" spans="1:21" x14ac:dyDescent="0.25">
      <c r="A112" s="284" t="s">
        <v>159</v>
      </c>
      <c r="B112" s="173">
        <f>'6.Samoa taro with Mucuna  '!E151*$D$108</f>
        <v>20728849.700322002</v>
      </c>
      <c r="C112" s="173">
        <f>'6.Samoa taro with Mucuna  '!F151*$D$108</f>
        <v>19327954.525825322</v>
      </c>
      <c r="D112" s="173">
        <f>'6.Samoa taro with Mucuna  '!G151*$D$108</f>
        <v>21272114.177881561</v>
      </c>
      <c r="E112" s="173">
        <f>'6.Samoa taro with Mucuna  '!H151*$D$108</f>
        <v>24312435.42911198</v>
      </c>
      <c r="F112" s="173">
        <f>'6.Samoa taro with Mucuna  '!I151*$D$108</f>
        <v>25579159.651038602</v>
      </c>
      <c r="G112" s="173">
        <f>'6.Samoa taro with Mucuna  '!J151*$D$108</f>
        <v>25204598.864922602</v>
      </c>
      <c r="H112" s="173">
        <f>'6.Samoa taro with Mucuna  '!K151*$D$108</f>
        <v>25204598.864922602</v>
      </c>
      <c r="I112" s="173">
        <f>'6.Samoa taro with Mucuna  '!L151*$D$108</f>
        <v>25204598.864922602</v>
      </c>
      <c r="J112" s="173">
        <f>'6.Samoa taro with Mucuna  '!M151*$D$108</f>
        <v>25204598.864922602</v>
      </c>
      <c r="K112" s="173">
        <f>'6.Samoa taro with Mucuna  '!N151*$D$108</f>
        <v>25204598.864922602</v>
      </c>
      <c r="L112" s="173">
        <f>'6.Samoa taro with Mucuna  '!O151*$D$108</f>
        <v>25204598.864922602</v>
      </c>
      <c r="M112" s="173">
        <f>'6.Samoa taro with Mucuna  '!P151*$D$108</f>
        <v>25204598.864922602</v>
      </c>
      <c r="N112" s="173">
        <f>'6.Samoa taro with Mucuna  '!Q151*$D$108</f>
        <v>25204598.864922602</v>
      </c>
      <c r="O112" s="173">
        <f>'6.Samoa taro with Mucuna  '!R151*$D$108</f>
        <v>25204598.864922602</v>
      </c>
      <c r="P112" s="173">
        <f>'6.Samoa taro with Mucuna  '!S151*$D$108</f>
        <v>25204598.864922602</v>
      </c>
      <c r="Q112" s="173">
        <f>'6.Samoa taro with Mucuna  '!T151*$D$108</f>
        <v>25204598.864922602</v>
      </c>
      <c r="R112" s="173">
        <f>'6.Samoa taro with Mucuna  '!U151*$D$108</f>
        <v>25204598.864922602</v>
      </c>
      <c r="S112" s="173">
        <f>'6.Samoa taro with Mucuna  '!V151*$D$108</f>
        <v>25204598.864922602</v>
      </c>
      <c r="T112" s="173">
        <f>'6.Samoa taro with Mucuna  '!W151*$D$108</f>
        <v>25204598.864922602</v>
      </c>
      <c r="U112" s="173">
        <f>'6.Samoa taro with Mucuna  '!X151*$D$108</f>
        <v>25204598.864922602</v>
      </c>
    </row>
    <row r="113" spans="1:21" x14ac:dyDescent="0.25">
      <c r="A113" s="172" t="s">
        <v>160</v>
      </c>
      <c r="B113" s="173">
        <f t="shared" ref="B113:U113" si="34">B111-B110</f>
        <v>0</v>
      </c>
      <c r="C113" s="173">
        <f t="shared" si="34"/>
        <v>-896436.20329668</v>
      </c>
      <c r="D113" s="173">
        <f t="shared" si="34"/>
        <v>1542093.240535561</v>
      </c>
      <c r="E113" s="173">
        <f t="shared" si="34"/>
        <v>5066896.8877064548</v>
      </c>
      <c r="F113" s="173">
        <f t="shared" si="34"/>
        <v>6808413.8576547541</v>
      </c>
      <c r="G113" s="173">
        <f t="shared" si="34"/>
        <v>6899149.9645999856</v>
      </c>
      <c r="H113" s="173">
        <f t="shared" si="34"/>
        <v>7355140.9198000059</v>
      </c>
      <c r="I113" s="173">
        <f t="shared" si="34"/>
        <v>7802012.055896014</v>
      </c>
      <c r="J113" s="173">
        <f t="shared" si="34"/>
        <v>8239945.7692701109</v>
      </c>
      <c r="K113" s="173">
        <f t="shared" si="34"/>
        <v>8669120.8083767164</v>
      </c>
      <c r="L113" s="173">
        <f t="shared" si="34"/>
        <v>9089712.3467011973</v>
      </c>
      <c r="M113" s="173">
        <f t="shared" si="34"/>
        <v>9501892.0542591866</v>
      </c>
      <c r="N113" s="173">
        <f t="shared" si="34"/>
        <v>9905828.1676660124</v>
      </c>
      <c r="O113" s="173">
        <f t="shared" si="34"/>
        <v>10301685.558804704</v>
      </c>
      <c r="P113" s="173">
        <f t="shared" si="34"/>
        <v>10689625.802120622</v>
      </c>
      <c r="Q113" s="173">
        <f t="shared" si="34"/>
        <v>11069807.240570223</v>
      </c>
      <c r="R113" s="173">
        <f t="shared" si="34"/>
        <v>11442385.050250834</v>
      </c>
      <c r="S113" s="173">
        <f t="shared" si="34"/>
        <v>11807511.303737827</v>
      </c>
      <c r="T113" s="173">
        <f t="shared" si="34"/>
        <v>12165335.032155083</v>
      </c>
      <c r="U113" s="173">
        <f t="shared" si="34"/>
        <v>12516002.286003996</v>
      </c>
    </row>
    <row r="114" spans="1:21" x14ac:dyDescent="0.25">
      <c r="A114" s="172" t="s">
        <v>161</v>
      </c>
      <c r="B114" s="173">
        <f>B113</f>
        <v>0</v>
      </c>
      <c r="C114" s="173">
        <f>C113+B114</f>
        <v>-896436.20329668</v>
      </c>
      <c r="D114" s="173">
        <f t="shared" ref="D114:E114" si="35">D113+C114</f>
        <v>645657.03723888099</v>
      </c>
      <c r="E114" s="173">
        <f t="shared" si="35"/>
        <v>5712553.9249453358</v>
      </c>
      <c r="F114" s="173">
        <f>F113+E114</f>
        <v>12520967.78260009</v>
      </c>
      <c r="G114" s="173">
        <f t="shared" ref="G114:U114" si="36">G113+F114</f>
        <v>19420117.747200076</v>
      </c>
      <c r="H114" s="173">
        <f t="shared" si="36"/>
        <v>26775258.667000081</v>
      </c>
      <c r="I114" s="173">
        <f t="shared" si="36"/>
        <v>34577270.722896099</v>
      </c>
      <c r="J114" s="173">
        <f t="shared" si="36"/>
        <v>42817216.492166206</v>
      </c>
      <c r="K114" s="173">
        <f t="shared" si="36"/>
        <v>51486337.300542921</v>
      </c>
      <c r="L114" s="173">
        <f t="shared" si="36"/>
        <v>60576049.647244118</v>
      </c>
      <c r="M114" s="173">
        <f t="shared" si="36"/>
        <v>70077941.701503307</v>
      </c>
      <c r="N114" s="173">
        <f t="shared" si="36"/>
        <v>79983769.869169325</v>
      </c>
      <c r="O114" s="173">
        <f t="shared" si="36"/>
        <v>90285455.42797403</v>
      </c>
      <c r="P114" s="173">
        <f t="shared" si="36"/>
        <v>100975081.23009466</v>
      </c>
      <c r="Q114" s="173">
        <f t="shared" si="36"/>
        <v>112044888.47066487</v>
      </c>
      <c r="R114" s="173">
        <f t="shared" si="36"/>
        <v>123487273.5209157</v>
      </c>
      <c r="S114" s="173">
        <f t="shared" si="36"/>
        <v>135294784.82465354</v>
      </c>
      <c r="T114" s="173">
        <f t="shared" si="36"/>
        <v>147460119.85680863</v>
      </c>
      <c r="U114" s="173">
        <f t="shared" si="36"/>
        <v>159976122.14281264</v>
      </c>
    </row>
    <row r="115" spans="1:21" x14ac:dyDescent="0.25">
      <c r="A115" s="284" t="s">
        <v>162</v>
      </c>
      <c r="B115" s="173">
        <f t="shared" ref="B115:U115" si="37">B112-B110</f>
        <v>0</v>
      </c>
      <c r="C115" s="173">
        <f t="shared" si="37"/>
        <v>-896436.20329668</v>
      </c>
      <c r="D115" s="173">
        <f t="shared" si="37"/>
        <v>1542093.240535561</v>
      </c>
      <c r="E115" s="173">
        <f t="shared" si="37"/>
        <v>5066896.8877064548</v>
      </c>
      <c r="F115" s="173">
        <f t="shared" si="37"/>
        <v>6808413.8576547541</v>
      </c>
      <c r="G115" s="173">
        <f t="shared" si="37"/>
        <v>6899149.9645999856</v>
      </c>
      <c r="H115" s="173">
        <f t="shared" si="37"/>
        <v>7355140.9198000059</v>
      </c>
      <c r="I115" s="173">
        <f t="shared" si="37"/>
        <v>7802012.055896014</v>
      </c>
      <c r="J115" s="173">
        <f t="shared" si="37"/>
        <v>8239945.7692701109</v>
      </c>
      <c r="K115" s="173">
        <f t="shared" si="37"/>
        <v>8669120.8083767164</v>
      </c>
      <c r="L115" s="173">
        <f t="shared" si="37"/>
        <v>9089712.3467011973</v>
      </c>
      <c r="M115" s="173">
        <f t="shared" si="37"/>
        <v>9501892.0542591866</v>
      </c>
      <c r="N115" s="173">
        <f t="shared" si="37"/>
        <v>9905828.1676660124</v>
      </c>
      <c r="O115" s="173">
        <f t="shared" si="37"/>
        <v>10301685.558804704</v>
      </c>
      <c r="P115" s="173">
        <f t="shared" si="37"/>
        <v>10689625.802120622</v>
      </c>
      <c r="Q115" s="173">
        <f t="shared" si="37"/>
        <v>11069807.240570223</v>
      </c>
      <c r="R115" s="173">
        <f t="shared" si="37"/>
        <v>11442385.050250834</v>
      </c>
      <c r="S115" s="173">
        <f t="shared" si="37"/>
        <v>11807511.303737827</v>
      </c>
      <c r="T115" s="173">
        <f t="shared" si="37"/>
        <v>12165335.032155083</v>
      </c>
      <c r="U115" s="173">
        <f t="shared" si="37"/>
        <v>12516002.286003996</v>
      </c>
    </row>
    <row r="116" spans="1:21" ht="15.75" thickBot="1" x14ac:dyDescent="0.3">
      <c r="A116" s="284" t="s">
        <v>163</v>
      </c>
      <c r="B116" s="173">
        <f>B115</f>
        <v>0</v>
      </c>
      <c r="C116" s="173">
        <f>C115+B116</f>
        <v>-896436.20329668</v>
      </c>
      <c r="D116" s="173">
        <f t="shared" ref="D116:E116" si="38">D115+C116</f>
        <v>645657.03723888099</v>
      </c>
      <c r="E116" s="173">
        <f t="shared" si="38"/>
        <v>5712553.9249453358</v>
      </c>
      <c r="F116" s="173">
        <f>F115+E116</f>
        <v>12520967.78260009</v>
      </c>
      <c r="G116" s="173">
        <f t="shared" ref="G116:U116" si="39">G115+F116</f>
        <v>19420117.747200076</v>
      </c>
      <c r="H116" s="173">
        <f t="shared" si="39"/>
        <v>26775258.667000081</v>
      </c>
      <c r="I116" s="173">
        <f t="shared" si="39"/>
        <v>34577270.722896099</v>
      </c>
      <c r="J116" s="173">
        <f t="shared" si="39"/>
        <v>42817216.492166206</v>
      </c>
      <c r="K116" s="173">
        <f t="shared" si="39"/>
        <v>51486337.300542921</v>
      </c>
      <c r="L116" s="173">
        <f t="shared" si="39"/>
        <v>60576049.647244118</v>
      </c>
      <c r="M116" s="173">
        <f t="shared" si="39"/>
        <v>70077941.701503307</v>
      </c>
      <c r="N116" s="173">
        <f t="shared" si="39"/>
        <v>79983769.869169325</v>
      </c>
      <c r="O116" s="173">
        <f t="shared" si="39"/>
        <v>90285455.42797403</v>
      </c>
      <c r="P116" s="173">
        <f t="shared" si="39"/>
        <v>100975081.23009466</v>
      </c>
      <c r="Q116" s="173">
        <f t="shared" si="39"/>
        <v>112044888.47066487</v>
      </c>
      <c r="R116" s="173">
        <f t="shared" si="39"/>
        <v>123487273.5209157</v>
      </c>
      <c r="S116" s="173">
        <f t="shared" si="39"/>
        <v>135294784.82465354</v>
      </c>
      <c r="T116" s="173">
        <f t="shared" si="39"/>
        <v>147460119.85680863</v>
      </c>
      <c r="U116" s="173">
        <f t="shared" si="39"/>
        <v>159976122.14281264</v>
      </c>
    </row>
    <row r="117" spans="1:21" x14ac:dyDescent="0.25">
      <c r="A117" s="222" t="s">
        <v>164</v>
      </c>
      <c r="B117" s="223" t="s">
        <v>165</v>
      </c>
      <c r="C117" s="223" t="s">
        <v>166</v>
      </c>
      <c r="D117" s="223" t="s">
        <v>167</v>
      </c>
      <c r="E117" s="224" t="s">
        <v>168</v>
      </c>
      <c r="G117" s="175" t="s">
        <v>169</v>
      </c>
      <c r="H117" s="175"/>
      <c r="I117" s="176"/>
      <c r="J117" s="176"/>
      <c r="K117" s="176"/>
      <c r="L117" s="176"/>
      <c r="M117" s="176"/>
      <c r="N117" s="176"/>
    </row>
    <row r="118" spans="1:21" ht="24.75" x14ac:dyDescent="0.25">
      <c r="A118" s="219" t="s">
        <v>170</v>
      </c>
      <c r="B118" s="220">
        <f>NPV($A$2,B110:F110)</f>
        <v>85670136.779975206</v>
      </c>
      <c r="C118" s="220">
        <f>NPV($A$2,B110:K110)</f>
        <v>144880892.63829809</v>
      </c>
      <c r="D118" s="220">
        <f>NPV($A$2,B110:P110)</f>
        <v>185668986.6284394</v>
      </c>
      <c r="E118" s="221">
        <f>NPV($A$2,B110:U110)</f>
        <v>213657750.50691488</v>
      </c>
      <c r="G118" s="177" t="s">
        <v>105</v>
      </c>
      <c r="H118" s="178" t="s">
        <v>171</v>
      </c>
      <c r="I118" s="179"/>
      <c r="J118" s="180" t="s">
        <v>105</v>
      </c>
      <c r="K118" s="181" t="s">
        <v>172</v>
      </c>
      <c r="L118" s="179"/>
      <c r="M118" s="182" t="s">
        <v>173</v>
      </c>
      <c r="N118" s="183" t="s">
        <v>171</v>
      </c>
    </row>
    <row r="119" spans="1:21" x14ac:dyDescent="0.25">
      <c r="A119" s="219" t="s">
        <v>174</v>
      </c>
      <c r="B119" s="220" t="e">
        <f>IRR(B110:F110)</f>
        <v>#NUM!</v>
      </c>
      <c r="C119" s="220" t="e">
        <f>IRR(B110:K110)</f>
        <v>#NUM!</v>
      </c>
      <c r="D119" s="220" t="e">
        <f>IRR(B110:P110)</f>
        <v>#NUM!</v>
      </c>
      <c r="E119" s="221" t="e">
        <f>IRR(B110:U110)</f>
        <v>#NUM!</v>
      </c>
      <c r="G119" s="191">
        <f>A107</f>
        <v>0</v>
      </c>
      <c r="H119" s="173"/>
      <c r="I119" s="179"/>
      <c r="J119" s="191">
        <v>0.05</v>
      </c>
      <c r="K119" s="173"/>
      <c r="L119" s="179"/>
      <c r="M119" s="185">
        <v>0</v>
      </c>
      <c r="N119" s="184" t="e">
        <f>#REF!</f>
        <v>#REF!</v>
      </c>
    </row>
    <row r="120" spans="1:21" x14ac:dyDescent="0.25">
      <c r="A120" s="219" t="s">
        <v>175</v>
      </c>
      <c r="B120" s="220">
        <f>NPV($A$2,B111:F111)</f>
        <v>95692279.858294308</v>
      </c>
      <c r="C120" s="220">
        <f>NPV($A$2,B111:K111)</f>
        <v>181192788.51136857</v>
      </c>
      <c r="D120" s="220">
        <f>NPV($A$2,B111:P111)</f>
        <v>248184674.28741518</v>
      </c>
      <c r="E120" s="221">
        <f>NPV($A$2,B111:U111)</f>
        <v>300674569.7340138</v>
      </c>
      <c r="G120" s="191">
        <v>0.1</v>
      </c>
      <c r="H120" s="173"/>
      <c r="I120" s="179"/>
      <c r="J120" s="191">
        <v>0.1</v>
      </c>
      <c r="L120" s="179"/>
      <c r="M120" s="185">
        <v>0.1</v>
      </c>
      <c r="N120" s="184"/>
    </row>
    <row r="121" spans="1:21" x14ac:dyDescent="0.25">
      <c r="A121" s="219" t="s">
        <v>176</v>
      </c>
      <c r="B121" s="220" t="e">
        <f>IRR(B111:F111)</f>
        <v>#NUM!</v>
      </c>
      <c r="C121" s="220" t="e">
        <f>IRR(B111:K111)</f>
        <v>#NUM!</v>
      </c>
      <c r="D121" s="220" t="e">
        <f>IRR(B111:P111)</f>
        <v>#NUM!</v>
      </c>
      <c r="E121" s="221" t="e">
        <f>IRR(B111:U111)</f>
        <v>#NUM!</v>
      </c>
      <c r="G121" s="191">
        <v>0.15</v>
      </c>
      <c r="H121" s="173"/>
      <c r="I121" s="179"/>
      <c r="J121" s="191">
        <v>0.15</v>
      </c>
      <c r="K121" s="173"/>
      <c r="L121" s="179"/>
      <c r="M121" s="186">
        <v>0.25</v>
      </c>
      <c r="N121" s="187"/>
    </row>
    <row r="122" spans="1:21" x14ac:dyDescent="0.25">
      <c r="A122" s="219" t="s">
        <v>177</v>
      </c>
      <c r="B122" s="220">
        <f>NPV($A$2,B112:F112)</f>
        <v>95692279.858294308</v>
      </c>
      <c r="C122" s="220">
        <f>NPV($A$2,B112:K112)</f>
        <v>181192788.51136857</v>
      </c>
      <c r="D122" s="220">
        <f>NPV($A$2,B112:P112)</f>
        <v>248184674.28741518</v>
      </c>
      <c r="E122" s="221">
        <f>NPV($A$2,B112:U112)</f>
        <v>300674569.7340138</v>
      </c>
      <c r="G122" s="191">
        <v>0.2</v>
      </c>
      <c r="H122" s="173"/>
      <c r="I122" s="179"/>
      <c r="J122" s="191">
        <v>0.2</v>
      </c>
      <c r="L122" s="179"/>
      <c r="M122" s="179"/>
      <c r="N122" s="179"/>
    </row>
    <row r="123" spans="1:21" x14ac:dyDescent="0.25">
      <c r="A123" s="219" t="s">
        <v>178</v>
      </c>
      <c r="B123" s="220" t="e">
        <f>IRR(B112:F112)</f>
        <v>#NUM!</v>
      </c>
      <c r="C123" s="220" t="e">
        <f>IRR(B112:K112)</f>
        <v>#NUM!</v>
      </c>
      <c r="D123" s="220" t="e">
        <f>IRR(B112:P112)</f>
        <v>#NUM!</v>
      </c>
      <c r="E123" s="221" t="e">
        <f>IRR(B112:U112)</f>
        <v>#NUM!</v>
      </c>
    </row>
    <row r="124" spans="1:21" x14ac:dyDescent="0.25">
      <c r="A124" s="219" t="s">
        <v>179</v>
      </c>
      <c r="B124" s="220">
        <f>NPV($A$2,B113:F113)</f>
        <v>10022143.078319104</v>
      </c>
      <c r="C124" s="220">
        <f>NPV($A$2,B113:K113)</f>
        <v>36311895.873070464</v>
      </c>
      <c r="D124" s="220">
        <f>NPV($A$2,B113:P113)</f>
        <v>62515687.658975728</v>
      </c>
      <c r="E124" s="221">
        <f>NPV($A$2,B113:U113)</f>
        <v>87016819.227098897</v>
      </c>
    </row>
    <row r="125" spans="1:21" x14ac:dyDescent="0.25">
      <c r="A125" s="219" t="s">
        <v>180</v>
      </c>
      <c r="B125" s="220">
        <f>IRR(B113:F113)</f>
        <v>2.7604329099481628</v>
      </c>
      <c r="C125" s="220">
        <f>IRR(B113:K113)</f>
        <v>2.8704246237989381</v>
      </c>
      <c r="D125" s="220">
        <f>IRR(B113:P113)</f>
        <v>2.8705776913066443</v>
      </c>
      <c r="E125" s="221">
        <f>IRR(B113:U113)</f>
        <v>2.8705779049825524</v>
      </c>
    </row>
    <row r="126" spans="1:21" x14ac:dyDescent="0.25">
      <c r="A126" s="219" t="s">
        <v>181</v>
      </c>
      <c r="B126" s="220">
        <f>NPV($A$2,B115:F115)</f>
        <v>10022143.078319104</v>
      </c>
      <c r="C126" s="220">
        <f t="shared" ref="C126:E126" si="40">NPV($A$2,C115:G115)</f>
        <v>15928914.75588909</v>
      </c>
      <c r="D126" s="220">
        <f t="shared" si="40"/>
        <v>23384742.065706417</v>
      </c>
      <c r="E126" s="220">
        <f t="shared" si="40"/>
        <v>29124966.525353082</v>
      </c>
    </row>
    <row r="127" spans="1:21" x14ac:dyDescent="0.25">
      <c r="A127" s="219" t="s">
        <v>182</v>
      </c>
      <c r="B127" s="220">
        <f>IRR(B115:F115)</f>
        <v>2.7604329099481628</v>
      </c>
      <c r="C127" s="220">
        <f>IRR(B115:K115)</f>
        <v>2.8704246237989381</v>
      </c>
      <c r="D127" s="220">
        <f>IRR(B115:P115)</f>
        <v>2.8705776913066443</v>
      </c>
      <c r="E127" s="221" t="e">
        <f>IRR(B117:U117)</f>
        <v>#NUM!</v>
      </c>
    </row>
  </sheetData>
  <mergeCells count="1">
    <mergeCell ref="A1:H1"/>
  </mergeCells>
  <hyperlinks>
    <hyperlink ref="B2" r:id="rId1" xr:uid="{E288CE88-6878-4B3E-9FD8-1F31E12BDCC5}"/>
    <hyperlink ref="F86" r:id="rId2" xr:uid="{F83F7556-3597-43B4-B5DD-EF8DBC214E17}"/>
    <hyperlink ref="F108" r:id="rId3" xr:uid="{B0495825-4CAD-4174-910F-78BBC9267621}"/>
    <hyperlink ref="F3" r:id="rId4" xr:uid="{56E0E2CB-84F6-42EA-83BE-BF9BA5A72BAC}"/>
    <hyperlink ref="F24" r:id="rId5" xr:uid="{FA8CC6D3-E8A9-4B8A-B2B3-BB0600C39F10}"/>
    <hyperlink ref="F65" r:id="rId6" xr:uid="{CD98A1FF-792E-47F5-8326-81F551B852D1}"/>
    <hyperlink ref="F45" r:id="rId7" xr:uid="{1F072459-6C4A-4CEC-95F6-42BBE3B947B5}"/>
  </hyperlinks>
  <pageMargins left="0.7" right="0.7" top="0.75" bottom="0.75" header="0.3" footer="0.3"/>
  <pageSetup paperSize="9" orientation="portrait" r:id="rId8"/>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8C7B8-BA22-4D72-883B-3709C019DFFE}">
  <dimension ref="A1:V110"/>
  <sheetViews>
    <sheetView zoomScale="90" zoomScaleNormal="90" workbookViewId="0">
      <selection activeCell="B7" sqref="B7:E8"/>
    </sheetView>
  </sheetViews>
  <sheetFormatPr defaultRowHeight="15" x14ac:dyDescent="0.25"/>
  <cols>
    <col min="1" max="1" width="57.42578125" customWidth="1"/>
    <col min="2" max="5" width="11.140625" customWidth="1"/>
    <col min="6" max="21" width="12.140625" customWidth="1"/>
  </cols>
  <sheetData>
    <row r="1" spans="1:21" ht="24.75" x14ac:dyDescent="0.25">
      <c r="A1" s="358" t="s">
        <v>105</v>
      </c>
      <c r="B1" s="358"/>
      <c r="C1" s="358"/>
      <c r="D1" s="358"/>
      <c r="E1" s="358"/>
      <c r="F1" s="358"/>
      <c r="G1" s="358"/>
      <c r="H1" s="358"/>
      <c r="I1" s="247" t="s">
        <v>188</v>
      </c>
      <c r="J1" s="248">
        <v>0</v>
      </c>
      <c r="K1" s="248">
        <v>0.1</v>
      </c>
      <c r="L1" s="248">
        <v>0.25</v>
      </c>
    </row>
    <row r="2" spans="1:21" x14ac:dyDescent="0.25">
      <c r="A2" s="191">
        <v>0.05</v>
      </c>
      <c r="B2" s="192" t="s">
        <v>106</v>
      </c>
    </row>
    <row r="3" spans="1:21" ht="15.75" thickBot="1" x14ac:dyDescent="0.3">
      <c r="A3" s="244"/>
      <c r="B3" s="245"/>
      <c r="C3" s="38"/>
      <c r="D3" s="38"/>
      <c r="E3" s="38"/>
      <c r="F3" s="38"/>
      <c r="G3" s="38"/>
      <c r="H3" s="38"/>
    </row>
    <row r="4" spans="1:21" ht="30.75" thickBot="1" x14ac:dyDescent="0.3">
      <c r="A4" s="246" t="s">
        <v>152</v>
      </c>
      <c r="B4" s="215" t="s">
        <v>153</v>
      </c>
      <c r="C4" s="216"/>
      <c r="D4" s="217">
        <v>0.42399999999999999</v>
      </c>
      <c r="E4" s="218" t="s">
        <v>154</v>
      </c>
      <c r="F4" s="192" t="s">
        <v>189</v>
      </c>
      <c r="J4" s="243" t="s">
        <v>6</v>
      </c>
      <c r="K4" s="172" t="s">
        <v>190</v>
      </c>
    </row>
    <row r="5" spans="1:21" x14ac:dyDescent="0.25">
      <c r="B5" s="133" t="s">
        <v>63</v>
      </c>
      <c r="C5" s="133" t="s">
        <v>64</v>
      </c>
      <c r="D5" s="133" t="s">
        <v>65</v>
      </c>
      <c r="E5" s="133" t="s">
        <v>66</v>
      </c>
      <c r="F5" s="122" t="s">
        <v>67</v>
      </c>
      <c r="G5" s="122" t="s">
        <v>68</v>
      </c>
      <c r="H5" s="122" t="s">
        <v>69</v>
      </c>
      <c r="I5" s="122" t="s">
        <v>70</v>
      </c>
      <c r="J5" s="122" t="s">
        <v>71</v>
      </c>
      <c r="K5" s="122" t="s">
        <v>72</v>
      </c>
      <c r="L5" s="122" t="s">
        <v>73</v>
      </c>
      <c r="M5" s="122" t="s">
        <v>74</v>
      </c>
      <c r="N5" s="122" t="s">
        <v>75</v>
      </c>
      <c r="O5" s="122" t="s">
        <v>76</v>
      </c>
      <c r="P5" s="122" t="s">
        <v>77</v>
      </c>
      <c r="Q5" s="122" t="s">
        <v>78</v>
      </c>
      <c r="R5" s="122" t="s">
        <v>79</v>
      </c>
      <c r="S5" s="122" t="s">
        <v>80</v>
      </c>
      <c r="T5" s="122" t="s">
        <v>81</v>
      </c>
      <c r="U5" s="122" t="s">
        <v>82</v>
      </c>
    </row>
    <row r="6" spans="1:21" x14ac:dyDescent="0.25">
      <c r="A6" s="172" t="s">
        <v>157</v>
      </c>
      <c r="B6" s="173">
        <f>'1.Tonga organic watermelon '!E46*$D$4</f>
        <v>567.31200000000001</v>
      </c>
      <c r="C6" s="173">
        <f>'1.Tonga organic watermelon '!F46*$D$4</f>
        <v>530</v>
      </c>
      <c r="D6" s="173">
        <f>'1.Tonga organic watermelon '!G46*$D$4</f>
        <v>493.4342400000001</v>
      </c>
      <c r="E6" s="173">
        <f>'1.Tonga organic watermelon '!H46*$D$4</f>
        <v>457.59979520000013</v>
      </c>
      <c r="F6" s="173">
        <f>'1.Tonga organic watermelon '!I46*$D$4</f>
        <v>422.4820392960001</v>
      </c>
      <c r="G6" s="173">
        <f>'1.Tonga organic watermelon '!J46*$D$4</f>
        <v>388.06663851008</v>
      </c>
      <c r="H6" s="173">
        <f>'1.Tonga organic watermelon '!K46*$D$4</f>
        <v>354.33954573987836</v>
      </c>
      <c r="I6" s="173">
        <f>'1.Tonga organic watermelon '!L46*$D$4</f>
        <v>321.2869948250808</v>
      </c>
      <c r="J6" s="173">
        <f>'1.Tonga organic watermelon '!M46*$D$4</f>
        <v>288.89549492857907</v>
      </c>
      <c r="K6" s="173">
        <f>'1.Tonga organic watermelon '!N46*$D$4</f>
        <v>257.15182503000733</v>
      </c>
      <c r="L6" s="173">
        <f>'1.Tonga organic watermelon '!O46*$D$4</f>
        <v>226.0430285294072</v>
      </c>
      <c r="M6" s="173">
        <f>'1.Tonga organic watermelon '!P46*$D$4</f>
        <v>195.55640795881905</v>
      </c>
      <c r="N6" s="173">
        <f>'1.Tonga organic watermelon '!Q46*$D$4</f>
        <v>165.67951979964272</v>
      </c>
      <c r="O6" s="173">
        <f>'1.Tonga organic watermelon '!R46*$D$4</f>
        <v>136.40016940364987</v>
      </c>
      <c r="P6" s="173">
        <f>'1.Tonga organic watermelon '!S46*$D$4</f>
        <v>107.70640601557679</v>
      </c>
      <c r="Q6" s="173">
        <f>'1.Tonga organic watermelon '!T46*$D$4</f>
        <v>79.586517895265033</v>
      </c>
      <c r="R6" s="173">
        <f>'1.Tonga organic watermelon '!U46*$D$4</f>
        <v>52.029027537359831</v>
      </c>
      <c r="S6" s="173">
        <f>'1.Tonga organic watermelon '!V46*$D$4</f>
        <v>25.022686986612737</v>
      </c>
      <c r="T6" s="173">
        <f>'1.Tonga organic watermelon '!W46*$D$4</f>
        <v>-1.4435267531196476</v>
      </c>
      <c r="U6" s="173">
        <f>'1.Tonga organic watermelon '!X46*$D$4</f>
        <v>-27.380416218057352</v>
      </c>
    </row>
    <row r="7" spans="1:21" x14ac:dyDescent="0.25">
      <c r="A7" s="172" t="s">
        <v>191</v>
      </c>
      <c r="B7" s="173">
        <f>'1.Tonga organic watermelon '!E99*$D$4</f>
        <v>-1277.088</v>
      </c>
      <c r="C7" s="173">
        <f>'1.Tonga organic watermelon '!F99*$D$4</f>
        <v>-509.81760000000003</v>
      </c>
      <c r="D7" s="173">
        <f>'1.Tonga organic watermelon '!G99*$D$4</f>
        <v>637.01759999999979</v>
      </c>
      <c r="E7" s="173">
        <f>'1.Tonga organic watermelon '!H99*$D$4</f>
        <v>980.28799999999978</v>
      </c>
      <c r="F7" s="173">
        <f>'1.Tonga organic watermelon '!I99*$D$4</f>
        <v>980.28799999999978</v>
      </c>
      <c r="G7" s="173">
        <f>'1.Tonga organic watermelon '!J99*$D$4</f>
        <v>980.28799999999978</v>
      </c>
      <c r="H7" s="173">
        <f>'1.Tonga organic watermelon '!K99*$D$4</f>
        <v>980.28799999999978</v>
      </c>
      <c r="I7" s="173">
        <f>'1.Tonga organic watermelon '!L99*$D$4</f>
        <v>980.28799999999978</v>
      </c>
      <c r="J7" s="173">
        <f>'1.Tonga organic watermelon '!M99*$D$4</f>
        <v>980.28799999999978</v>
      </c>
      <c r="K7" s="173">
        <f>'1.Tonga organic watermelon '!N99*$D$4</f>
        <v>980.28799999999978</v>
      </c>
      <c r="L7" s="173">
        <f>'1.Tonga organic watermelon '!O99*$D$4</f>
        <v>980.28799999999978</v>
      </c>
      <c r="M7" s="173">
        <f>'1.Tonga organic watermelon '!P99*$D$4</f>
        <v>980.28799999999978</v>
      </c>
      <c r="N7" s="173">
        <f>'1.Tonga organic watermelon '!Q99*$D$4</f>
        <v>980.28799999999978</v>
      </c>
      <c r="O7" s="173">
        <f>'1.Tonga organic watermelon '!R99*$D$4</f>
        <v>980.28799999999978</v>
      </c>
      <c r="P7" s="173">
        <f>'1.Tonga organic watermelon '!S99*$D$4</f>
        <v>980.28799999999978</v>
      </c>
      <c r="Q7" s="173">
        <f>'1.Tonga organic watermelon '!T99*$D$4</f>
        <v>980.28799999999978</v>
      </c>
      <c r="R7" s="173">
        <f>'1.Tonga organic watermelon '!U99*$D$4</f>
        <v>980.28799999999978</v>
      </c>
      <c r="S7" s="173">
        <f>'1.Tonga organic watermelon '!V99*$D$4</f>
        <v>980.28799999999978</v>
      </c>
      <c r="T7" s="173">
        <f>'1.Tonga organic watermelon '!W99*$D$4</f>
        <v>980.28799999999978</v>
      </c>
      <c r="U7" s="173">
        <f>'1.Tonga organic watermelon '!X99*$D$4</f>
        <v>980.28799999999978</v>
      </c>
    </row>
    <row r="8" spans="1:21" x14ac:dyDescent="0.25">
      <c r="A8" s="172" t="s">
        <v>192</v>
      </c>
      <c r="B8" s="173">
        <f>'1.Tonga organic watermelon '!E161*$D$4</f>
        <v>349.37599999999992</v>
      </c>
      <c r="C8" s="173">
        <f>'1.Tonga organic watermelon '!F161*$D$4</f>
        <v>692.64639999999997</v>
      </c>
      <c r="D8" s="173">
        <f>'1.Tonga organic watermelon '!G161*$D$4</f>
        <v>864.2815999999998</v>
      </c>
      <c r="E8" s="173">
        <f>'1.Tonga organic watermelon '!H161*$D$4</f>
        <v>1207.5519999999997</v>
      </c>
      <c r="F8" s="173">
        <f>'1.Tonga organic watermelon '!I161*$D$4</f>
        <v>1207.5519999999997</v>
      </c>
      <c r="G8" s="173">
        <f>'1.Tonga organic watermelon '!J161*$D$4</f>
        <v>980.28799999999978</v>
      </c>
      <c r="H8" s="173">
        <f>'1.Tonga organic watermelon '!K161*$D$4</f>
        <v>980.28799999999978</v>
      </c>
      <c r="I8" s="173">
        <f>'1.Tonga organic watermelon '!L161*$D$4</f>
        <v>980.28799999999978</v>
      </c>
      <c r="J8" s="173">
        <f>'1.Tonga organic watermelon '!M161*$D$4</f>
        <v>980.28799999999978</v>
      </c>
      <c r="K8" s="173">
        <f>'1.Tonga organic watermelon '!N161*$D$4</f>
        <v>980.28799999999978</v>
      </c>
      <c r="L8" s="173">
        <f>'1.Tonga organic watermelon '!O161*$D$4</f>
        <v>980.28799999999978</v>
      </c>
      <c r="M8" s="173">
        <f>'1.Tonga organic watermelon '!P161*$D$4</f>
        <v>980.28799999999978</v>
      </c>
      <c r="N8" s="173">
        <f>'1.Tonga organic watermelon '!Q161*$D$4</f>
        <v>980.28799999999978</v>
      </c>
      <c r="O8" s="173">
        <f>'1.Tonga organic watermelon '!R161*$D$4</f>
        <v>980.28799999999978</v>
      </c>
      <c r="P8" s="173">
        <f>'1.Tonga organic watermelon '!S161*$D$4</f>
        <v>980.28799999999978</v>
      </c>
      <c r="Q8" s="173">
        <f>'1.Tonga organic watermelon '!T161*$D$4</f>
        <v>980.28799999999978</v>
      </c>
      <c r="R8" s="173">
        <f>'1.Tonga organic watermelon '!U161*$D$4</f>
        <v>980.28799999999978</v>
      </c>
      <c r="S8" s="173">
        <f>'1.Tonga organic watermelon '!V161*$D$4</f>
        <v>980.28799999999978</v>
      </c>
      <c r="T8" s="173">
        <f>'1.Tonga organic watermelon '!W161*$D$4</f>
        <v>980.28799999999978</v>
      </c>
      <c r="U8" s="173">
        <f>'1.Tonga organic watermelon '!X161*$D$4</f>
        <v>980.28799999999978</v>
      </c>
    </row>
    <row r="9" spans="1:21" x14ac:dyDescent="0.25">
      <c r="A9" s="172" t="s">
        <v>193</v>
      </c>
      <c r="B9" s="173">
        <f>B8-B6</f>
        <v>-217.93600000000009</v>
      </c>
      <c r="C9" s="173">
        <f t="shared" ref="C9:U9" si="0">C8-C6</f>
        <v>162.64639999999997</v>
      </c>
      <c r="D9" s="173">
        <f t="shared" si="0"/>
        <v>370.8473599999997</v>
      </c>
      <c r="E9" s="173">
        <f t="shared" si="0"/>
        <v>749.95220479999955</v>
      </c>
      <c r="F9" s="173">
        <f t="shared" si="0"/>
        <v>785.06996070399964</v>
      </c>
      <c r="G9" s="173">
        <f t="shared" si="0"/>
        <v>592.22136148991979</v>
      </c>
      <c r="H9" s="173">
        <f t="shared" si="0"/>
        <v>625.94845426012148</v>
      </c>
      <c r="I9" s="173">
        <f t="shared" si="0"/>
        <v>659.00100517491899</v>
      </c>
      <c r="J9" s="173">
        <f t="shared" si="0"/>
        <v>691.39250507142071</v>
      </c>
      <c r="K9" s="173">
        <f t="shared" si="0"/>
        <v>723.13617496999245</v>
      </c>
      <c r="L9" s="173">
        <f t="shared" si="0"/>
        <v>754.24497147059265</v>
      </c>
      <c r="M9" s="173">
        <f t="shared" si="0"/>
        <v>784.73159204118076</v>
      </c>
      <c r="N9" s="173">
        <f t="shared" si="0"/>
        <v>814.60848020035701</v>
      </c>
      <c r="O9" s="173">
        <f t="shared" si="0"/>
        <v>843.88783059634989</v>
      </c>
      <c r="P9" s="173">
        <f t="shared" si="0"/>
        <v>872.58159398442297</v>
      </c>
      <c r="Q9" s="173">
        <f t="shared" si="0"/>
        <v>900.70148210473474</v>
      </c>
      <c r="R9" s="173">
        <f t="shared" si="0"/>
        <v>928.25897246263992</v>
      </c>
      <c r="S9" s="173">
        <f t="shared" si="0"/>
        <v>955.26531301338707</v>
      </c>
      <c r="T9" s="173">
        <f t="shared" si="0"/>
        <v>981.7315267531194</v>
      </c>
      <c r="U9" s="173">
        <f t="shared" si="0"/>
        <v>1007.6684162180571</v>
      </c>
    </row>
    <row r="10" spans="1:21" x14ac:dyDescent="0.25">
      <c r="A10" s="172" t="s">
        <v>194</v>
      </c>
      <c r="B10" s="173">
        <f>B9</f>
        <v>-217.93600000000009</v>
      </c>
      <c r="C10" s="173">
        <f>C9+B10</f>
        <v>-55.289600000000121</v>
      </c>
      <c r="D10" s="173">
        <f t="shared" ref="D10:E10" si="1">D9+C10</f>
        <v>315.55775999999958</v>
      </c>
      <c r="E10" s="173">
        <f t="shared" si="1"/>
        <v>1065.5099647999991</v>
      </c>
      <c r="F10" s="173">
        <f>F9+E10</f>
        <v>1850.5799255039988</v>
      </c>
      <c r="G10" s="173">
        <f t="shared" ref="G10:U10" si="2">G9+F10</f>
        <v>2442.8012869939184</v>
      </c>
      <c r="H10" s="173">
        <f t="shared" si="2"/>
        <v>3068.7497412540397</v>
      </c>
      <c r="I10" s="173">
        <f t="shared" si="2"/>
        <v>3727.7507464289588</v>
      </c>
      <c r="J10" s="173">
        <f t="shared" si="2"/>
        <v>4419.1432515003798</v>
      </c>
      <c r="K10" s="173">
        <f t="shared" si="2"/>
        <v>5142.2794264703725</v>
      </c>
      <c r="L10" s="173">
        <f t="shared" si="2"/>
        <v>5896.5243979409652</v>
      </c>
      <c r="M10" s="173">
        <f t="shared" si="2"/>
        <v>6681.2559899821463</v>
      </c>
      <c r="N10" s="173">
        <f t="shared" si="2"/>
        <v>7495.8644701825033</v>
      </c>
      <c r="O10" s="173">
        <f t="shared" si="2"/>
        <v>8339.7523007788532</v>
      </c>
      <c r="P10" s="173">
        <f t="shared" si="2"/>
        <v>9212.3338947632765</v>
      </c>
      <c r="Q10" s="173">
        <f t="shared" si="2"/>
        <v>10113.035376868011</v>
      </c>
      <c r="R10" s="173">
        <f t="shared" si="2"/>
        <v>11041.29434933065</v>
      </c>
      <c r="S10" s="173">
        <f t="shared" si="2"/>
        <v>11996.559662344038</v>
      </c>
      <c r="T10" s="173">
        <f t="shared" si="2"/>
        <v>12978.291189097157</v>
      </c>
      <c r="U10" s="173">
        <f t="shared" si="2"/>
        <v>13985.959605315215</v>
      </c>
    </row>
    <row r="11" spans="1:21" ht="15.75" thickBot="1" x14ac:dyDescent="0.3"/>
    <row r="12" spans="1:21" ht="15.75" thickBot="1" x14ac:dyDescent="0.3">
      <c r="A12" s="222" t="s">
        <v>195</v>
      </c>
      <c r="B12" s="223" t="s">
        <v>165</v>
      </c>
      <c r="C12" s="223" t="s">
        <v>166</v>
      </c>
      <c r="D12" s="223" t="s">
        <v>167</v>
      </c>
      <c r="E12" s="224" t="s">
        <v>168</v>
      </c>
      <c r="G12" s="175" t="s">
        <v>169</v>
      </c>
      <c r="H12" s="175"/>
      <c r="I12" s="176"/>
      <c r="J12" s="176"/>
      <c r="K12" s="176"/>
      <c r="L12" s="176"/>
      <c r="M12" s="176"/>
    </row>
    <row r="13" spans="1:21" ht="24.75" x14ac:dyDescent="0.25">
      <c r="A13" s="219" t="s">
        <v>170</v>
      </c>
      <c r="B13" s="220">
        <f>NPV($A$2,B6:F6)</f>
        <v>2154.7640319813836</v>
      </c>
      <c r="C13" s="220">
        <f>NPV($A$2,B6:K6)</f>
        <v>3257.7210422924982</v>
      </c>
      <c r="D13" s="220">
        <f>NPV($A$2,B6:P6)</f>
        <v>3707.3402087626582</v>
      </c>
      <c r="E13" s="221">
        <f>NPV($A$2,B6:U6)</f>
        <v>3766.0066017996969</v>
      </c>
      <c r="G13" s="311" t="s">
        <v>105</v>
      </c>
      <c r="H13" s="312" t="s">
        <v>171</v>
      </c>
      <c r="I13" s="313" t="s">
        <v>105</v>
      </c>
      <c r="J13" s="313" t="s">
        <v>172</v>
      </c>
      <c r="K13" s="314" t="s">
        <v>173</v>
      </c>
      <c r="L13" s="315" t="s">
        <v>171</v>
      </c>
    </row>
    <row r="14" spans="1:21" x14ac:dyDescent="0.25">
      <c r="A14" s="219" t="s">
        <v>174</v>
      </c>
      <c r="B14" s="220" t="e">
        <f>IRR(B6:F6)</f>
        <v>#NUM!</v>
      </c>
      <c r="C14" s="220" t="e">
        <f>IRR(B6:K6)</f>
        <v>#NUM!</v>
      </c>
      <c r="D14" s="220" t="e">
        <f>IRR(B6:P6)</f>
        <v>#NUM!</v>
      </c>
      <c r="E14" s="221" t="e">
        <f>IRR(B6:U6)</f>
        <v>#NUM!</v>
      </c>
      <c r="G14" s="316">
        <f>$A$2</f>
        <v>0.05</v>
      </c>
      <c r="H14" s="173">
        <f>'1.Tonga organic watermelon '!B106*$D$4</f>
        <v>8418.5737643075663</v>
      </c>
      <c r="I14" s="191">
        <v>0.05</v>
      </c>
      <c r="J14" s="173">
        <f>'1.Tonga organic watermelon '!B168*$D$4</f>
        <v>11619.614526345527</v>
      </c>
      <c r="K14" s="191">
        <v>0</v>
      </c>
      <c r="L14" s="173">
        <f>E17</f>
        <v>11619.614526345527</v>
      </c>
    </row>
    <row r="15" spans="1:21" x14ac:dyDescent="0.25">
      <c r="A15" s="219" t="s">
        <v>196</v>
      </c>
      <c r="B15" s="220">
        <f>NPV($A$2,B7:F7)</f>
        <v>446.15253853908035</v>
      </c>
      <c r="C15" s="220">
        <f>NPV($A$2,B7:K7)</f>
        <v>3771.5426023004547</v>
      </c>
      <c r="D15" s="220">
        <f>NPV($A$2,B7:P7)</f>
        <v>6377.0727309717095</v>
      </c>
      <c r="E15" s="221">
        <f>NPV($A$2,B7:U7)</f>
        <v>8418.5737643075681</v>
      </c>
      <c r="G15" s="316">
        <v>0.1</v>
      </c>
      <c r="H15" s="173">
        <f>'1.Tonga organic watermelon '!B107*$D$4</f>
        <v>4804.1879880783126</v>
      </c>
      <c r="I15" s="191">
        <v>0.1</v>
      </c>
      <c r="J15" s="173">
        <f>'1.Tonga organic watermelon '!B169*$D$4</f>
        <v>7743.6477656642928</v>
      </c>
      <c r="K15" s="191">
        <v>0.1</v>
      </c>
      <c r="L15" s="173">
        <f>L14-(L14*10%)</f>
        <v>10457.653073710975</v>
      </c>
    </row>
    <row r="16" spans="1:21" x14ac:dyDescent="0.25">
      <c r="A16" s="219" t="s">
        <v>197</v>
      </c>
      <c r="B16" s="338">
        <f>IRR(B7:F7)</f>
        <v>0.1418779900278575</v>
      </c>
      <c r="C16" s="338">
        <f>IRR(B7:K7)</f>
        <v>0.35869120384569486</v>
      </c>
      <c r="D16" s="338">
        <f>IRR(B7:P7)</f>
        <v>0.38265402070824872</v>
      </c>
      <c r="E16" s="339">
        <f>IRR(B7:U7)</f>
        <v>0.38665453903681968</v>
      </c>
      <c r="G16" s="316">
        <v>0.15</v>
      </c>
      <c r="H16" s="173">
        <f>'1.Tonga organic watermelon '!B108*$D$4</f>
        <v>2820.5721063886758</v>
      </c>
      <c r="I16" s="191">
        <v>0.15</v>
      </c>
      <c r="J16" s="173">
        <f>'1.Tonga organic watermelon '!B170*$D$4</f>
        <v>5536.4832391048785</v>
      </c>
      <c r="K16" s="191">
        <v>0.15</v>
      </c>
      <c r="L16" s="173">
        <f>L14-(L14*15%)</f>
        <v>9876.6723473936981</v>
      </c>
    </row>
    <row r="17" spans="1:21" ht="15.75" thickBot="1" x14ac:dyDescent="0.3">
      <c r="A17" s="219" t="s">
        <v>198</v>
      </c>
      <c r="B17" s="220">
        <f>NPV($A$2,B8:F8)</f>
        <v>3647.1933005770411</v>
      </c>
      <c r="C17" s="220">
        <f>NPV($A$2,B8:K8)</f>
        <v>6972.5833643384167</v>
      </c>
      <c r="D17" s="220">
        <f>NPV($A$2,B8:P8)</f>
        <v>9578.1134930096687</v>
      </c>
      <c r="E17" s="221">
        <f>NPV($A$2,B8:U8)</f>
        <v>11619.614526345527</v>
      </c>
      <c r="G17" s="317">
        <v>0.2</v>
      </c>
      <c r="H17" s="318">
        <f>'1.Tonga organic watermelon '!B109*$D$4</f>
        <v>1658.9965036966821</v>
      </c>
      <c r="I17" s="319">
        <v>0.2</v>
      </c>
      <c r="J17" s="318">
        <f>'1.Tonga organic watermelon '!B171*$D$4</f>
        <v>4181.8772032851593</v>
      </c>
      <c r="K17" s="191">
        <v>0.2</v>
      </c>
      <c r="L17" s="173">
        <f>L14-(L14*20%)</f>
        <v>9295.6916210764211</v>
      </c>
    </row>
    <row r="18" spans="1:21" x14ac:dyDescent="0.25">
      <c r="A18" s="219" t="s">
        <v>199</v>
      </c>
      <c r="B18" s="220" t="e">
        <f>IRR(B8:F8)</f>
        <v>#NUM!</v>
      </c>
      <c r="C18" s="220" t="e">
        <f t="shared" ref="C18:E18" si="3">IRR(C8:G8)</f>
        <v>#NUM!</v>
      </c>
      <c r="D18" s="220" t="e">
        <f t="shared" si="3"/>
        <v>#NUM!</v>
      </c>
      <c r="E18" s="220" t="e">
        <f t="shared" si="3"/>
        <v>#NUM!</v>
      </c>
      <c r="G18" s="348"/>
    </row>
    <row r="19" spans="1:21" x14ac:dyDescent="0.25">
      <c r="A19" s="219" t="s">
        <v>200</v>
      </c>
      <c r="B19" s="220">
        <f>NPV($A$2,B9:F9)</f>
        <v>1492.4292685956577</v>
      </c>
      <c r="C19" s="220">
        <f>NPV($A$2,B9:K9)</f>
        <v>3714.8623220459176</v>
      </c>
      <c r="D19" s="220">
        <f>NPV($A$2,B9:P9)</f>
        <v>5870.7732842470114</v>
      </c>
      <c r="E19" s="221">
        <f>NPV($A$2,B9:U9)</f>
        <v>7853.6079245458313</v>
      </c>
    </row>
    <row r="20" spans="1:21" x14ac:dyDescent="0.25">
      <c r="A20" s="219" t="s">
        <v>201</v>
      </c>
      <c r="B20" s="338">
        <f>IRR(B9:F9)</f>
        <v>1.3596510378167928</v>
      </c>
      <c r="C20" s="338">
        <f>IRR(B9:K9)</f>
        <v>1.4240165348476603</v>
      </c>
      <c r="D20" s="338">
        <f>IRR(B9:P9)</f>
        <v>1.4248925857331201</v>
      </c>
      <c r="E20" s="339">
        <f>IRR(B9:U9)</f>
        <v>1.4249049480935208</v>
      </c>
    </row>
    <row r="21" spans="1:21" ht="15.75" thickBot="1" x14ac:dyDescent="0.3">
      <c r="A21" s="244"/>
      <c r="B21" s="245"/>
      <c r="C21" s="38"/>
      <c r="D21" s="38"/>
      <c r="E21" s="38"/>
      <c r="F21" s="38"/>
      <c r="G21" s="38"/>
      <c r="H21" s="38"/>
    </row>
    <row r="22" spans="1:21" ht="30.75" thickBot="1" x14ac:dyDescent="0.3">
      <c r="A22" s="246" t="s">
        <v>202</v>
      </c>
      <c r="B22" s="215" t="s">
        <v>153</v>
      </c>
      <c r="C22" s="216"/>
      <c r="D22" s="217">
        <v>0.42399999999999999</v>
      </c>
      <c r="E22" s="218" t="s">
        <v>154</v>
      </c>
      <c r="F22" s="192" t="s">
        <v>189</v>
      </c>
      <c r="J22" s="243" t="s">
        <v>6</v>
      </c>
      <c r="K22" s="172" t="s">
        <v>190</v>
      </c>
    </row>
    <row r="23" spans="1:21" x14ac:dyDescent="0.25">
      <c r="B23" s="133" t="s">
        <v>63</v>
      </c>
      <c r="C23" s="133" t="s">
        <v>64</v>
      </c>
      <c r="D23" s="133" t="s">
        <v>65</v>
      </c>
      <c r="E23" s="133" t="s">
        <v>66</v>
      </c>
      <c r="F23" s="122" t="s">
        <v>67</v>
      </c>
      <c r="G23" s="122" t="s">
        <v>68</v>
      </c>
      <c r="H23" s="122" t="s">
        <v>69</v>
      </c>
      <c r="I23" s="122" t="s">
        <v>70</v>
      </c>
      <c r="J23" s="122" t="s">
        <v>71</v>
      </c>
      <c r="K23" s="122" t="s">
        <v>72</v>
      </c>
      <c r="L23" s="122" t="s">
        <v>73</v>
      </c>
      <c r="M23" s="122" t="s">
        <v>74</v>
      </c>
      <c r="N23" s="122" t="s">
        <v>75</v>
      </c>
      <c r="O23" s="122" t="s">
        <v>76</v>
      </c>
      <c r="P23" s="122" t="s">
        <v>77</v>
      </c>
      <c r="Q23" s="122" t="s">
        <v>78</v>
      </c>
      <c r="R23" s="122" t="s">
        <v>79</v>
      </c>
      <c r="S23" s="122" t="s">
        <v>80</v>
      </c>
      <c r="T23" s="122" t="s">
        <v>81</v>
      </c>
      <c r="U23" s="122" t="s">
        <v>82</v>
      </c>
    </row>
    <row r="24" spans="1:21" x14ac:dyDescent="0.25">
      <c r="A24" s="172" t="s">
        <v>157</v>
      </c>
      <c r="B24" s="173">
        <f>'2.Tonga solar irrigation'!E45*$D$22</f>
        <v>2714.4479999999999</v>
      </c>
      <c r="C24" s="173">
        <f>'2.Tonga solar irrigation'!F45*$D$22</f>
        <v>2609.2959999999998</v>
      </c>
      <c r="D24" s="173">
        <f>'2.Tonga solar irrigation'!G45*$D$22</f>
        <v>2506.2470399999997</v>
      </c>
      <c r="E24" s="173">
        <f>'2.Tonga solar irrigation'!H45*$D$22</f>
        <v>2405.2590591999992</v>
      </c>
      <c r="F24" s="173">
        <f>'2.Tonga solar irrigation'!I45*$D$22</f>
        <v>2306.2908380159993</v>
      </c>
      <c r="G24" s="173">
        <f>'2.Tonga solar irrigation'!J45*$D$22</f>
        <v>2209.301981255679</v>
      </c>
      <c r="H24" s="173">
        <f>'2.Tonga solar irrigation'!K45*$D$22</f>
        <v>2114.2529016305657</v>
      </c>
      <c r="I24" s="173">
        <f>'2.Tonga solar irrigation'!L45*$D$22</f>
        <v>2021.1048035979545</v>
      </c>
      <c r="J24" s="173">
        <f>'2.Tonga solar irrigation'!M45*$D$22</f>
        <v>1929.8196675259956</v>
      </c>
      <c r="K24" s="173">
        <f>'2.Tonga solar irrigation'!N45*$D$22</f>
        <v>1840.3602341754754</v>
      </c>
      <c r="L24" s="173">
        <f>'2.Tonga solar irrigation'!O45*$D$22</f>
        <v>1752.6899894919654</v>
      </c>
      <c r="M24" s="173">
        <f>'2.Tonga solar irrigation'!P45*$D$22</f>
        <v>1666.7731497021259</v>
      </c>
      <c r="N24" s="173">
        <f>'2.Tonga solar irrigation'!Q45*$D$22</f>
        <v>1582.574646708083</v>
      </c>
      <c r="O24" s="173">
        <f>'2.Tonga solar irrigation'!R45*$D$22</f>
        <v>1500.0601137739211</v>
      </c>
      <c r="P24" s="173">
        <f>'2.Tonga solar irrigation'!S45*$D$22</f>
        <v>1419.1958714984428</v>
      </c>
      <c r="Q24" s="173">
        <f>'2.Tonga solar irrigation'!T45*$D$22</f>
        <v>1339.9489140684736</v>
      </c>
      <c r="R24" s="173">
        <f>'2.Tonga solar irrigation'!U45*$D$22</f>
        <v>1262.2868957871037</v>
      </c>
      <c r="S24" s="173">
        <f>'2.Tonga solar irrigation'!V45*$D$22</f>
        <v>1186.1781178713613</v>
      </c>
      <c r="T24" s="173">
        <f>'2.Tonga solar irrigation'!W45*$D$22</f>
        <v>1111.5915155139344</v>
      </c>
      <c r="U24" s="173">
        <f>'2.Tonga solar irrigation'!X45*$D$22</f>
        <v>1038.4966452036556</v>
      </c>
    </row>
    <row r="25" spans="1:21" x14ac:dyDescent="0.25">
      <c r="A25" s="172" t="s">
        <v>191</v>
      </c>
      <c r="B25" s="173">
        <f>'2.Tonga solar irrigation'!E93*$D$22</f>
        <v>-10005.552</v>
      </c>
      <c r="C25" s="173">
        <f>'2.Tonga solar irrigation'!F93*$D$22</f>
        <v>2854.8768</v>
      </c>
      <c r="D25" s="173">
        <f>'2.Tonga solar irrigation'!G93*$D$22</f>
        <v>2792.4165120000002</v>
      </c>
      <c r="E25" s="173">
        <f>'2.Tonga solar irrigation'!H93*$D$22</f>
        <v>2730.5808268800006</v>
      </c>
      <c r="F25" s="173">
        <f>'2.Tonga solar irrigation'!I93*$D$22</f>
        <v>2669.3634986112006</v>
      </c>
      <c r="G25" s="173">
        <f>'2.Tonga solar irrigation'!J93*$D$22</f>
        <v>2608.7583436250889</v>
      </c>
      <c r="H25" s="173">
        <f>'2.Tonga solar irrigation'!K93*$D$22</f>
        <v>2548.7592401888378</v>
      </c>
      <c r="I25" s="173">
        <f>'2.Tonga solar irrigation'!L93*$D$22</f>
        <v>2489.3601277869498</v>
      </c>
      <c r="J25" s="173">
        <f>'2.Tonga solar irrigation'!M93*$D$22</f>
        <v>2430.5550065090802</v>
      </c>
      <c r="K25" s="173">
        <f>'2.Tonga solar irrigation'!N93*$D$22</f>
        <v>2372.3379364439897</v>
      </c>
      <c r="L25" s="173">
        <f>'2.Tonga solar irrigation'!O93*$D$22</f>
        <v>2314.7030370795496</v>
      </c>
      <c r="M25" s="173">
        <f>'2.Tonga solar irrigation'!P93*$D$22</f>
        <v>2257.6444867087539</v>
      </c>
      <c r="N25" s="173">
        <f>'2.Tonga solar irrigation'!Q93*$D$22</f>
        <v>2201.1565218416667</v>
      </c>
      <c r="O25" s="173">
        <f>'2.Tonga solar irrigation'!R93*$D$22</f>
        <v>2145.2334366232499</v>
      </c>
      <c r="P25" s="173">
        <f>'2.Tonga solar irrigation'!S93*$D$22</f>
        <v>2089.8695822570171</v>
      </c>
      <c r="Q25" s="173">
        <f>'2.Tonga solar irrigation'!T93*$D$22</f>
        <v>2035.0593664344467</v>
      </c>
      <c r="R25" s="173">
        <f>'2.Tonga solar irrigation'!U93*$D$22</f>
        <v>1980.7972527701022</v>
      </c>
      <c r="S25" s="173">
        <f>'2.Tonga solar irrigation'!V93*$D$22</f>
        <v>1927.0777602424009</v>
      </c>
      <c r="T25" s="173">
        <f>'2.Tonga solar irrigation'!W93*$D$22</f>
        <v>1873.8954626399773</v>
      </c>
      <c r="U25" s="173">
        <f>'2.Tonga solar irrigation'!X93*$D$22</f>
        <v>1821.2449880135775</v>
      </c>
    </row>
    <row r="26" spans="1:21" x14ac:dyDescent="0.25">
      <c r="A26" s="172" t="s">
        <v>192</v>
      </c>
      <c r="B26" s="173">
        <f>'2.Tonga solar irrigation'!E150*$D$22</f>
        <v>2714.4479999999999</v>
      </c>
      <c r="C26" s="173">
        <f>'2.Tonga solar irrigation'!F150*$D$22</f>
        <v>3702.8768</v>
      </c>
      <c r="D26" s="173">
        <f>'2.Tonga solar irrigation'!G150*$D$22</f>
        <v>3640.4165120000002</v>
      </c>
      <c r="E26" s="173">
        <f>'2.Tonga solar irrigation'!H150*$D$22</f>
        <v>3578.5808268800006</v>
      </c>
      <c r="F26" s="173">
        <f>'2.Tonga solar irrigation'!I150*$D$22</f>
        <v>3517.3634986112006</v>
      </c>
      <c r="G26" s="173">
        <f>'2.Tonga solar irrigation'!J150*$D$22</f>
        <v>2608.7583436250889</v>
      </c>
      <c r="H26" s="173">
        <f>'2.Tonga solar irrigation'!K150*$D$22</f>
        <v>2548.7592401888378</v>
      </c>
      <c r="I26" s="173">
        <f>'2.Tonga solar irrigation'!L150*$D$22</f>
        <v>2489.3601277869498</v>
      </c>
      <c r="J26" s="173">
        <f>'2.Tonga solar irrigation'!M150*$D$22</f>
        <v>2430.5550065090802</v>
      </c>
      <c r="K26" s="173">
        <f>'2.Tonga solar irrigation'!N150*$D$22</f>
        <v>2372.3379364439897</v>
      </c>
      <c r="L26" s="173">
        <f>'2.Tonga solar irrigation'!O150*$D$22</f>
        <v>2314.7030370795496</v>
      </c>
      <c r="M26" s="173">
        <f>'2.Tonga solar irrigation'!P150*$D$22</f>
        <v>2257.6444867087539</v>
      </c>
      <c r="N26" s="173">
        <f>'2.Tonga solar irrigation'!Q150*$D$22</f>
        <v>2201.1565218416667</v>
      </c>
      <c r="O26" s="173">
        <f>'2.Tonga solar irrigation'!R150*$D$22</f>
        <v>2145.2334366232499</v>
      </c>
      <c r="P26" s="173">
        <f>'2.Tonga solar irrigation'!S150*$D$22</f>
        <v>2089.8695822570171</v>
      </c>
      <c r="Q26" s="173">
        <f>'2.Tonga solar irrigation'!T150*$D$22</f>
        <v>2035.0593664344467</v>
      </c>
      <c r="R26" s="173">
        <f>'2.Tonga solar irrigation'!U150*$D$22</f>
        <v>1980.7972527701022</v>
      </c>
      <c r="S26" s="173">
        <f>'2.Tonga solar irrigation'!V150*$D$22</f>
        <v>1927.0777602424009</v>
      </c>
      <c r="T26" s="173">
        <f>'2.Tonga solar irrigation'!W150*$D$22</f>
        <v>1873.8954626399773</v>
      </c>
      <c r="U26" s="173">
        <f>'2.Tonga solar irrigation'!X150*$D$22</f>
        <v>1821.2449880135775</v>
      </c>
    </row>
    <row r="27" spans="1:21" x14ac:dyDescent="0.25">
      <c r="A27" s="172" t="s">
        <v>193</v>
      </c>
      <c r="B27" s="173">
        <f>B26-B24</f>
        <v>0</v>
      </c>
      <c r="C27" s="173">
        <f>C26-C24</f>
        <v>1093.5808000000002</v>
      </c>
      <c r="D27" s="173">
        <f t="shared" ref="D27:U27" si="4">D26-D24</f>
        <v>1134.1694720000005</v>
      </c>
      <c r="E27" s="173">
        <f t="shared" si="4"/>
        <v>1173.3217676800014</v>
      </c>
      <c r="F27" s="173">
        <f t="shared" si="4"/>
        <v>1211.0726605952013</v>
      </c>
      <c r="G27" s="173">
        <f t="shared" si="4"/>
        <v>399.45636236940982</v>
      </c>
      <c r="H27" s="173">
        <f t="shared" si="4"/>
        <v>434.50633855827209</v>
      </c>
      <c r="I27" s="173">
        <f t="shared" si="4"/>
        <v>468.25532418899525</v>
      </c>
      <c r="J27" s="173">
        <f t="shared" si="4"/>
        <v>500.7353389830846</v>
      </c>
      <c r="K27" s="173">
        <f t="shared" si="4"/>
        <v>531.97770226851435</v>
      </c>
      <c r="L27" s="173">
        <f t="shared" si="4"/>
        <v>562.0130475875842</v>
      </c>
      <c r="M27" s="173">
        <f t="shared" si="4"/>
        <v>590.87133700662798</v>
      </c>
      <c r="N27" s="173">
        <f t="shared" si="4"/>
        <v>618.58187513358371</v>
      </c>
      <c r="O27" s="173">
        <f t="shared" si="4"/>
        <v>645.17332284932877</v>
      </c>
      <c r="P27" s="173">
        <f t="shared" si="4"/>
        <v>670.67371075857432</v>
      </c>
      <c r="Q27" s="173">
        <f t="shared" si="4"/>
        <v>695.11045236597306</v>
      </c>
      <c r="R27" s="173">
        <f t="shared" si="4"/>
        <v>718.51035698299847</v>
      </c>
      <c r="S27" s="173">
        <f t="shared" si="4"/>
        <v>740.89964237103959</v>
      </c>
      <c r="T27" s="173">
        <f t="shared" si="4"/>
        <v>762.30394712604289</v>
      </c>
      <c r="U27" s="173">
        <f t="shared" si="4"/>
        <v>782.74834280992195</v>
      </c>
    </row>
    <row r="28" spans="1:21" x14ac:dyDescent="0.25">
      <c r="A28" s="172" t="s">
        <v>203</v>
      </c>
      <c r="B28" s="173">
        <f>B27</f>
        <v>0</v>
      </c>
      <c r="C28" s="173">
        <f>C27+B28</f>
        <v>1093.5808000000002</v>
      </c>
      <c r="D28" s="173">
        <f t="shared" ref="D28:E28" si="5">D27+C28</f>
        <v>2227.7502720000007</v>
      </c>
      <c r="E28" s="173">
        <f t="shared" si="5"/>
        <v>3401.072039680002</v>
      </c>
      <c r="F28" s="173">
        <f>F27+E28</f>
        <v>4612.1447002752029</v>
      </c>
      <c r="G28" s="173">
        <f t="shared" ref="G28:U28" si="6">G27+F28</f>
        <v>5011.6010626446132</v>
      </c>
      <c r="H28" s="173">
        <f t="shared" si="6"/>
        <v>5446.1074012028857</v>
      </c>
      <c r="I28" s="173">
        <f t="shared" si="6"/>
        <v>5914.3627253918812</v>
      </c>
      <c r="J28" s="173">
        <f t="shared" si="6"/>
        <v>6415.0980643749663</v>
      </c>
      <c r="K28" s="173">
        <f t="shared" si="6"/>
        <v>6947.0757666434802</v>
      </c>
      <c r="L28" s="173">
        <f t="shared" si="6"/>
        <v>7509.0888142310641</v>
      </c>
      <c r="M28" s="173">
        <f t="shared" si="6"/>
        <v>8099.9601512376921</v>
      </c>
      <c r="N28" s="173">
        <f t="shared" si="6"/>
        <v>8718.5420263712767</v>
      </c>
      <c r="O28" s="173">
        <f t="shared" si="6"/>
        <v>9363.7153492206053</v>
      </c>
      <c r="P28" s="173">
        <f t="shared" si="6"/>
        <v>10034.389059979179</v>
      </c>
      <c r="Q28" s="173">
        <f t="shared" si="6"/>
        <v>10729.499512345152</v>
      </c>
      <c r="R28" s="173">
        <f t="shared" si="6"/>
        <v>11448.009869328151</v>
      </c>
      <c r="S28" s="173">
        <f t="shared" si="6"/>
        <v>12188.90951169919</v>
      </c>
      <c r="T28" s="173">
        <f t="shared" si="6"/>
        <v>12951.213458825234</v>
      </c>
      <c r="U28" s="173">
        <f t="shared" si="6"/>
        <v>13733.961801635156</v>
      </c>
    </row>
    <row r="29" spans="1:21" ht="15.75" thickBot="1" x14ac:dyDescent="0.3"/>
    <row r="30" spans="1:21" ht="15.75" thickBot="1" x14ac:dyDescent="0.3">
      <c r="A30" s="222" t="s">
        <v>195</v>
      </c>
      <c r="B30" s="223" t="s">
        <v>165</v>
      </c>
      <c r="C30" s="223" t="s">
        <v>166</v>
      </c>
      <c r="D30" s="223" t="s">
        <v>167</v>
      </c>
      <c r="E30" s="224" t="s">
        <v>168</v>
      </c>
      <c r="G30" s="175" t="s">
        <v>169</v>
      </c>
      <c r="H30" s="175"/>
      <c r="I30" s="176"/>
      <c r="J30" s="176"/>
      <c r="K30" s="176"/>
      <c r="L30" s="176"/>
      <c r="M30" s="176"/>
      <c r="N30" s="176"/>
    </row>
    <row r="31" spans="1:21" ht="24.75" x14ac:dyDescent="0.25">
      <c r="A31" s="219" t="s">
        <v>170</v>
      </c>
      <c r="B31" s="220">
        <f>NPV($A$2,B24:F24)</f>
        <v>10902.739185402907</v>
      </c>
      <c r="C31" s="220">
        <f>NPV($A$2,B24:K24)</f>
        <v>17795.678193287757</v>
      </c>
      <c r="D31" s="220">
        <f>NPV($A$2,B24:P24)</f>
        <v>22028.124282604764</v>
      </c>
      <c r="E31" s="221">
        <f>NPV($A$2,B24:U24)</f>
        <v>24516.876391389902</v>
      </c>
      <c r="G31" s="311" t="s">
        <v>105</v>
      </c>
      <c r="H31" s="312" t="s">
        <v>171</v>
      </c>
      <c r="I31" s="313" t="s">
        <v>105</v>
      </c>
      <c r="J31" s="313" t="s">
        <v>172</v>
      </c>
      <c r="K31" s="314" t="s">
        <v>173</v>
      </c>
      <c r="L31" s="315" t="s">
        <v>171</v>
      </c>
    </row>
    <row r="32" spans="1:21" x14ac:dyDescent="0.25">
      <c r="A32" s="219" t="s">
        <v>174</v>
      </c>
      <c r="B32" s="220" t="e">
        <f>IRR(B24:F24)</f>
        <v>#NUM!</v>
      </c>
      <c r="C32" s="220" t="e">
        <f>IRR(B24:K24)</f>
        <v>#NUM!</v>
      </c>
      <c r="D32" s="220" t="e">
        <f>IRR(B24:P24)</f>
        <v>#NUM!</v>
      </c>
      <c r="E32" s="221" t="e">
        <f>IRR(B24:U24)</f>
        <v>#NUM!</v>
      </c>
      <c r="G32" s="316">
        <f>$A$2</f>
        <v>0.05</v>
      </c>
      <c r="H32" s="173">
        <f>'2.Tonga solar irrigation'!B100*$D$4</f>
        <v>18168.42569863037</v>
      </c>
      <c r="I32" s="191">
        <v>0.05</v>
      </c>
      <c r="J32" s="173">
        <f>'2.Tonga solar irrigation'!B157*$D$4</f>
        <v>33146.488581991958</v>
      </c>
      <c r="K32" s="191">
        <v>0</v>
      </c>
      <c r="L32" s="173">
        <f>E35</f>
        <v>33146.488581991958</v>
      </c>
    </row>
    <row r="33" spans="1:21" x14ac:dyDescent="0.25">
      <c r="A33" s="219" t="s">
        <v>196</v>
      </c>
      <c r="B33" s="220">
        <f>NPV($A$2,B25:F25)</f>
        <v>-189.47360119432795</v>
      </c>
      <c r="C33" s="220">
        <f>NPV($A$2,B25:K25)</f>
        <v>8276.6416982868486</v>
      </c>
      <c r="D33" s="220">
        <f>NPV($A$2,B25:P25)</f>
        <v>14143.213513617913</v>
      </c>
      <c r="E33" s="221">
        <f>NPV($A$2,B25:U25)</f>
        <v>18168.425698630366</v>
      </c>
      <c r="G33" s="316">
        <v>0.1</v>
      </c>
      <c r="H33" s="173">
        <f>'2.Tonga solar irrigation'!B101*$D$4</f>
        <v>9763.0867917910055</v>
      </c>
      <c r="I33" s="191">
        <v>0.1</v>
      </c>
      <c r="J33" s="173">
        <f>'2.Tonga solar irrigation'!B158*$D$4</f>
        <v>23770.401244976641</v>
      </c>
      <c r="K33" s="191">
        <v>0.1</v>
      </c>
      <c r="L33" s="173">
        <f>L32-(L32*10%)</f>
        <v>29831.839723792764</v>
      </c>
    </row>
    <row r="34" spans="1:21" x14ac:dyDescent="0.25">
      <c r="A34" s="219" t="s">
        <v>197</v>
      </c>
      <c r="B34" s="338">
        <f>IRR(B25:F25)</f>
        <v>4.1308783848279518E-2</v>
      </c>
      <c r="C34" s="338">
        <f>IRR(B25:K25)</f>
        <v>0.2256519469129874</v>
      </c>
      <c r="D34" s="338">
        <f>IRR(B25:P25)</f>
        <v>0.2539916815922576</v>
      </c>
      <c r="E34" s="339">
        <f>IRR(B25:U25)</f>
        <v>0.26028795099416913</v>
      </c>
      <c r="G34" s="316">
        <v>0.15</v>
      </c>
      <c r="H34" s="173">
        <f>'2.Tonga solar irrigation'!B102*$D$4</f>
        <v>4997.2238208293847</v>
      </c>
      <c r="I34" s="191">
        <v>0.15</v>
      </c>
      <c r="J34" s="173">
        <f>'2.Tonga solar irrigation'!B159*$D$4</f>
        <v>18163.329604812618</v>
      </c>
      <c r="K34" s="191">
        <v>0.15</v>
      </c>
      <c r="L34" s="173">
        <f>L32-(L32*15%)</f>
        <v>28174.515294693163</v>
      </c>
    </row>
    <row r="35" spans="1:21" ht="15.75" thickBot="1" x14ac:dyDescent="0.3">
      <c r="A35" s="219" t="s">
        <v>198</v>
      </c>
      <c r="B35" s="220">
        <f>NPV($A$2,B26:F26)</f>
        <v>14788.589282167271</v>
      </c>
      <c r="C35" s="220">
        <f>NPV($A$2,B26:K26)</f>
        <v>23254.704581648446</v>
      </c>
      <c r="D35" s="220">
        <f>NPV($A$2,B26:P26)</f>
        <v>29121.27639697952</v>
      </c>
      <c r="E35" s="221">
        <f>NPV($A$2,B26:U26)</f>
        <v>33146.488581991958</v>
      </c>
      <c r="G35" s="317">
        <v>0.2</v>
      </c>
      <c r="H35" s="318">
        <f>'2.Tonga solar irrigation'!B103*$D$4</f>
        <v>2119.3871549397036</v>
      </c>
      <c r="I35" s="319">
        <v>0.2</v>
      </c>
      <c r="J35" s="318">
        <f>'2.Tonga solar irrigation'!B160*$D$4</f>
        <v>14548.759582923241</v>
      </c>
      <c r="K35" s="191">
        <v>0.2</v>
      </c>
      <c r="L35" s="173">
        <f>L32-(L32*20%)</f>
        <v>26517.190865593566</v>
      </c>
    </row>
    <row r="36" spans="1:21" x14ac:dyDescent="0.25">
      <c r="A36" s="219" t="s">
        <v>199</v>
      </c>
      <c r="B36" s="220" t="e">
        <f>IRR(B26:F26)</f>
        <v>#NUM!</v>
      </c>
      <c r="C36" s="220" t="e">
        <f>IRR(B26:K26)</f>
        <v>#NUM!</v>
      </c>
      <c r="D36" s="220" t="e">
        <f>IRR(B26:P26)</f>
        <v>#NUM!</v>
      </c>
      <c r="E36" s="221" t="e">
        <f>IRR(B26:U26)</f>
        <v>#NUM!</v>
      </c>
    </row>
    <row r="37" spans="1:21" x14ac:dyDescent="0.25">
      <c r="A37" s="219" t="s">
        <v>200</v>
      </c>
      <c r="B37" s="220">
        <f>NPV($A$2,B27:F27)</f>
        <v>3885.8500967643677</v>
      </c>
      <c r="C37" s="220">
        <f>NPV($A$2,B27:K27)</f>
        <v>5459.0263883606958</v>
      </c>
      <c r="D37" s="220">
        <f>NPV($A$2,B27:P27)</f>
        <v>7093.1521143747605</v>
      </c>
      <c r="E37" s="221">
        <f>NPV($A$2,B27:U27)</f>
        <v>8629.6121906020708</v>
      </c>
    </row>
    <row r="38" spans="1:21" x14ac:dyDescent="0.25">
      <c r="A38" s="219" t="s">
        <v>201</v>
      </c>
      <c r="B38" s="220" t="e">
        <f>IRR(B27:F27)</f>
        <v>#NUM!</v>
      </c>
      <c r="C38" s="220" t="e">
        <f>IRR(B27:K27)</f>
        <v>#NUM!</v>
      </c>
      <c r="D38" s="220" t="e">
        <f>IRR(B27:P27)</f>
        <v>#NUM!</v>
      </c>
      <c r="E38" s="221" t="e">
        <f>IRR(B27:U27)</f>
        <v>#NUM!</v>
      </c>
    </row>
    <row r="39" spans="1:21" ht="15.75" thickBot="1" x14ac:dyDescent="0.3">
      <c r="A39" s="179"/>
      <c r="B39" s="291"/>
      <c r="C39" s="291"/>
      <c r="D39" s="291"/>
      <c r="E39" s="292"/>
    </row>
    <row r="40" spans="1:21" ht="30.75" thickBot="1" x14ac:dyDescent="0.3">
      <c r="A40" s="246" t="s">
        <v>184</v>
      </c>
      <c r="B40" s="215" t="s">
        <v>153</v>
      </c>
      <c r="C40" s="216"/>
      <c r="D40" s="217">
        <v>8.4049999999999993E-3</v>
      </c>
      <c r="E40" s="218" t="s">
        <v>154</v>
      </c>
      <c r="F40" s="192" t="s">
        <v>189</v>
      </c>
      <c r="J40" s="243" t="s">
        <v>6</v>
      </c>
      <c r="K40" s="172" t="s">
        <v>190</v>
      </c>
    </row>
    <row r="41" spans="1:21" x14ac:dyDescent="0.25">
      <c r="B41" s="133" t="s">
        <v>63</v>
      </c>
      <c r="C41" s="133" t="s">
        <v>64</v>
      </c>
      <c r="D41" s="133" t="s">
        <v>65</v>
      </c>
      <c r="E41" s="133" t="s">
        <v>66</v>
      </c>
      <c r="F41" s="122" t="s">
        <v>67</v>
      </c>
      <c r="G41" s="122" t="s">
        <v>68</v>
      </c>
      <c r="H41" s="122" t="s">
        <v>69</v>
      </c>
      <c r="I41" s="122" t="s">
        <v>70</v>
      </c>
      <c r="J41" s="122" t="s">
        <v>71</v>
      </c>
      <c r="K41" s="122" t="s">
        <v>72</v>
      </c>
      <c r="L41" s="122" t="s">
        <v>73</v>
      </c>
      <c r="M41" s="122" t="s">
        <v>74</v>
      </c>
      <c r="N41" s="122" t="s">
        <v>75</v>
      </c>
      <c r="O41" s="122" t="s">
        <v>76</v>
      </c>
      <c r="P41" s="122" t="s">
        <v>77</v>
      </c>
      <c r="Q41" s="122" t="s">
        <v>78</v>
      </c>
      <c r="R41" s="122" t="s">
        <v>79</v>
      </c>
      <c r="S41" s="122" t="s">
        <v>80</v>
      </c>
      <c r="T41" s="122" t="s">
        <v>81</v>
      </c>
      <c r="U41" s="122" t="s">
        <v>82</v>
      </c>
    </row>
    <row r="42" spans="1:21" x14ac:dyDescent="0.25">
      <c r="A42" s="172" t="s">
        <v>157</v>
      </c>
      <c r="B42" s="173">
        <f>'3. Vanuatu Kava intercrop '!E37*$D$40</f>
        <v>28681.414114285712</v>
      </c>
      <c r="C42" s="173">
        <f>'3. Vanuatu Kava intercrop '!F37*$D$40</f>
        <v>28076.254114285712</v>
      </c>
      <c r="D42" s="173">
        <f>'3. Vanuatu Kava intercrop '!G37*$D$40</f>
        <v>27483.197314285713</v>
      </c>
      <c r="E42" s="173">
        <f>'3. Vanuatu Kava intercrop '!H37*$D$40</f>
        <v>26902.001650285707</v>
      </c>
      <c r="F42" s="173">
        <f>'3. Vanuatu Kava intercrop '!I37*$D$40</f>
        <v>26332.429899565708</v>
      </c>
      <c r="G42" s="173">
        <f>'3. Vanuatu Kava intercrop '!J37*$D$40</f>
        <v>25774.249583860106</v>
      </c>
      <c r="H42" s="173">
        <f>'3. Vanuatu Kava intercrop '!K37*$D$40</f>
        <v>25227.232874468617</v>
      </c>
      <c r="I42" s="173">
        <f>'3. Vanuatu Kava intercrop '!L37*$D$40</f>
        <v>24691.156499264962</v>
      </c>
      <c r="J42" s="173">
        <f>'3. Vanuatu Kava intercrop '!M37*$D$40</f>
        <v>24165.801651565376</v>
      </c>
      <c r="K42" s="173">
        <f>'3. Vanuatu Kava intercrop '!N37*$D$40</f>
        <v>23650.953900819779</v>
      </c>
      <c r="L42" s="173">
        <f>'3. Vanuatu Kava intercrop '!O37*$D$40</f>
        <v>23146.403105089099</v>
      </c>
      <c r="M42" s="173">
        <f>'3. Vanuatu Kava intercrop '!P37*$D$40</f>
        <v>22651.94332527303</v>
      </c>
      <c r="N42" s="173">
        <f>'3. Vanuatu Kava intercrop '!Q37*$D$40</f>
        <v>22167.372741053281</v>
      </c>
      <c r="O42" s="173">
        <f>'3. Vanuatu Kava intercrop '!R37*$D$40</f>
        <v>21692.493568517933</v>
      </c>
      <c r="P42" s="173">
        <f>'3. Vanuatu Kava intercrop '!S37*$D$40</f>
        <v>21227.111979433284</v>
      </c>
      <c r="Q42" s="173">
        <f>'3. Vanuatu Kava intercrop '!T37*$D$40</f>
        <v>20771.038022130335</v>
      </c>
      <c r="R42" s="173">
        <f>'3. Vanuatu Kava intercrop '!U37*$D$40</f>
        <v>20324.085543973441</v>
      </c>
      <c r="S42" s="173">
        <f>'3. Vanuatu Kava intercrop '!V37*$D$40</f>
        <v>19886.072115379684</v>
      </c>
      <c r="T42" s="173">
        <f>'3. Vanuatu Kava intercrop '!W37*$D$40</f>
        <v>19456.818955357805</v>
      </c>
      <c r="U42" s="173">
        <f>'3. Vanuatu Kava intercrop '!X37*$D$40</f>
        <v>19036.150858536359</v>
      </c>
    </row>
    <row r="43" spans="1:21" x14ac:dyDescent="0.25">
      <c r="A43" s="172" t="s">
        <v>191</v>
      </c>
      <c r="B43" s="173">
        <f>'3. Vanuatu Kava intercrop '!E86*$D$40</f>
        <v>26842.810758571428</v>
      </c>
      <c r="C43" s="173">
        <f>'3. Vanuatu Kava intercrop '!F86*$D$40</f>
        <v>27130.799678571428</v>
      </c>
      <c r="D43" s="173">
        <f>'3. Vanuatu Kava intercrop '!G86*$D$40</f>
        <v>27150.517808571429</v>
      </c>
      <c r="E43" s="173">
        <f>'3. Vanuatu Kava intercrop '!H86*$D$40</f>
        <v>26998.908418571427</v>
      </c>
      <c r="F43" s="173">
        <f>'3. Vanuatu Kava intercrop '!I86*$D$40</f>
        <v>26847.048055271425</v>
      </c>
      <c r="G43" s="173">
        <f>'3. Vanuatu Kava intercrop '!J86*$D$40</f>
        <v>26695.946993787922</v>
      </c>
      <c r="H43" s="173">
        <f>'3. Vanuatu Kava intercrop '!K86*$D$40</f>
        <v>26545.60143761184</v>
      </c>
      <c r="I43" s="173">
        <f>'3. Vanuatu Kava intercrop '!L86*$D$40</f>
        <v>26396.007609216638</v>
      </c>
      <c r="J43" s="173">
        <f>'3. Vanuatu Kava intercrop '!M86*$D$40</f>
        <v>26247.161749963409</v>
      </c>
      <c r="K43" s="173">
        <f>'3. Vanuatu Kava intercrop '!N86*$D$40</f>
        <v>26099.060120006452</v>
      </c>
      <c r="L43" s="173">
        <f>'3. Vanuatu Kava intercrop '!O86*$D$40</f>
        <v>25951.698998199281</v>
      </c>
      <c r="M43" s="173">
        <f>'3. Vanuatu Kava intercrop '!P86*$D$40</f>
        <v>25805.074682001141</v>
      </c>
      <c r="N43" s="173">
        <f>'3. Vanuatu Kava intercrop '!Q86*$D$40</f>
        <v>25659.183487383987</v>
      </c>
      <c r="O43" s="173">
        <f>'3. Vanuatu Kava intercrop '!R86*$D$40</f>
        <v>25514.021748739928</v>
      </c>
      <c r="P43" s="173">
        <f>'3. Vanuatu Kava intercrop '!S86*$D$40</f>
        <v>25369.585818789077</v>
      </c>
      <c r="Q43" s="173">
        <f>'3. Vanuatu Kava intercrop '!T86*$D$40</f>
        <v>25225.872068487995</v>
      </c>
      <c r="R43" s="173">
        <f>'3. Vanuatu Kava intercrop '!U86*$D$40</f>
        <v>25082.876886938415</v>
      </c>
      <c r="S43" s="173">
        <f>'3. Vanuatu Kava intercrop '!V86*$D$40</f>
        <v>24940.596681296582</v>
      </c>
      <c r="T43" s="173">
        <f>'3. Vanuatu Kava intercrop '!W86*$D$40</f>
        <v>24799.027876682958</v>
      </c>
      <c r="U43" s="173">
        <f>'3. Vanuatu Kava intercrop '!X86*$D$40</f>
        <v>24658.166916092403</v>
      </c>
    </row>
    <row r="44" spans="1:21" x14ac:dyDescent="0.25">
      <c r="A44" s="172" t="s">
        <v>192</v>
      </c>
      <c r="B44" s="173">
        <f>'3. Vanuatu Kava intercrop '!E144*$D$40</f>
        <v>27104.828228571427</v>
      </c>
      <c r="C44" s="173">
        <f>'3. Vanuatu Kava intercrop '!F144*$D$40</f>
        <v>27350.792148571429</v>
      </c>
      <c r="D44" s="173">
        <f>'3. Vanuatu Kava intercrop '!G144*$D$40</f>
        <v>27370.51027857143</v>
      </c>
      <c r="E44" s="173">
        <f>'3. Vanuatu Kava intercrop '!H144*$D$40</f>
        <v>27218.900888571428</v>
      </c>
      <c r="F44" s="173">
        <f>'3. Vanuatu Kava intercrop '!I144*$D$40</f>
        <v>27067.040525271426</v>
      </c>
      <c r="G44" s="173">
        <f>'3. Vanuatu Kava intercrop '!J144*$D$40</f>
        <v>26695.946993787922</v>
      </c>
      <c r="H44" s="173">
        <f>'3. Vanuatu Kava intercrop '!K144*$D$40</f>
        <v>26545.60143761184</v>
      </c>
      <c r="I44" s="173">
        <f>'3. Vanuatu Kava intercrop '!L144*$D$40</f>
        <v>26396.007609216638</v>
      </c>
      <c r="J44" s="173">
        <f>'3. Vanuatu Kava intercrop '!M144*$D$40</f>
        <v>26247.161749963409</v>
      </c>
      <c r="K44" s="173">
        <f>'3. Vanuatu Kava intercrop '!N144*$D$40</f>
        <v>26099.060120006452</v>
      </c>
      <c r="L44" s="173">
        <f>'3. Vanuatu Kava intercrop '!O144*$D$40</f>
        <v>25951.698998199281</v>
      </c>
      <c r="M44" s="173">
        <f>'3. Vanuatu Kava intercrop '!P144*$D$40</f>
        <v>25805.074682001141</v>
      </c>
      <c r="N44" s="173">
        <f>'3. Vanuatu Kava intercrop '!Q144*$D$40</f>
        <v>25659.183487383987</v>
      </c>
      <c r="O44" s="173">
        <f>'3. Vanuatu Kava intercrop '!R144*$D$40</f>
        <v>25514.021748739928</v>
      </c>
      <c r="P44" s="173">
        <f>'3. Vanuatu Kava intercrop '!S144*$D$40</f>
        <v>25369.585818789077</v>
      </c>
      <c r="Q44" s="173">
        <f>'3. Vanuatu Kava intercrop '!T144*$D$40</f>
        <v>25225.872068487995</v>
      </c>
      <c r="R44" s="173">
        <f>'3. Vanuatu Kava intercrop '!U144*$D$40</f>
        <v>25082.876886938415</v>
      </c>
      <c r="S44" s="173">
        <f>'3. Vanuatu Kava intercrop '!V144*$D$40</f>
        <v>24940.596681296582</v>
      </c>
      <c r="T44" s="173">
        <f>'3. Vanuatu Kava intercrop '!W144*$D$40</f>
        <v>24799.027876682958</v>
      </c>
      <c r="U44" s="173">
        <f>'3. Vanuatu Kava intercrop '!X144*$D$40</f>
        <v>24658.166916092403</v>
      </c>
    </row>
    <row r="45" spans="1:21" x14ac:dyDescent="0.25">
      <c r="A45" s="172" t="s">
        <v>193</v>
      </c>
      <c r="B45" s="173">
        <f>B44-B42</f>
        <v>-1576.5858857142848</v>
      </c>
      <c r="C45" s="173">
        <f>C44-C42</f>
        <v>-725.461965714283</v>
      </c>
      <c r="D45" s="173">
        <f t="shared" ref="D45:U45" si="7">D44-D42</f>
        <v>-112.68703571428341</v>
      </c>
      <c r="E45" s="173">
        <f t="shared" si="7"/>
        <v>316.89923828572137</v>
      </c>
      <c r="F45" s="173">
        <f t="shared" si="7"/>
        <v>734.61062570571812</v>
      </c>
      <c r="G45" s="173">
        <f t="shared" si="7"/>
        <v>921.6974099278159</v>
      </c>
      <c r="H45" s="173">
        <f t="shared" si="7"/>
        <v>1318.3685631432236</v>
      </c>
      <c r="I45" s="173">
        <f t="shared" si="7"/>
        <v>1704.8511099516763</v>
      </c>
      <c r="J45" s="173">
        <f t="shared" si="7"/>
        <v>2081.3600983980323</v>
      </c>
      <c r="K45" s="173">
        <f t="shared" si="7"/>
        <v>2448.1062191866731</v>
      </c>
      <c r="L45" s="173">
        <f t="shared" si="7"/>
        <v>2805.2958931101821</v>
      </c>
      <c r="M45" s="173">
        <f t="shared" si="7"/>
        <v>3153.1313567281104</v>
      </c>
      <c r="N45" s="173">
        <f t="shared" si="7"/>
        <v>3491.810746330706</v>
      </c>
      <c r="O45" s="173">
        <f t="shared" si="7"/>
        <v>3821.5281802219943</v>
      </c>
      <c r="P45" s="173">
        <f t="shared" si="7"/>
        <v>4142.4738393557927</v>
      </c>
      <c r="Q45" s="173">
        <f t="shared" si="7"/>
        <v>4454.8340463576606</v>
      </c>
      <c r="R45" s="173">
        <f t="shared" si="7"/>
        <v>4758.7913429649743</v>
      </c>
      <c r="S45" s="173">
        <f t="shared" si="7"/>
        <v>5054.5245659168977</v>
      </c>
      <c r="T45" s="173">
        <f t="shared" si="7"/>
        <v>5342.2089213251529</v>
      </c>
      <c r="U45" s="173">
        <f t="shared" si="7"/>
        <v>5622.016057556044</v>
      </c>
    </row>
    <row r="46" spans="1:21" x14ac:dyDescent="0.25">
      <c r="A46" s="172" t="s">
        <v>203</v>
      </c>
      <c r="B46" s="173">
        <f>B45</f>
        <v>-1576.5858857142848</v>
      </c>
      <c r="C46" s="173">
        <f>C45+B46</f>
        <v>-2302.0478514285678</v>
      </c>
      <c r="D46" s="173">
        <f t="shared" ref="D46:E46" si="8">D45+C46</f>
        <v>-2414.7348871428512</v>
      </c>
      <c r="E46" s="173">
        <f t="shared" si="8"/>
        <v>-2097.8356488571299</v>
      </c>
      <c r="F46" s="173">
        <f>F45+E46</f>
        <v>-1363.2250231514117</v>
      </c>
      <c r="G46" s="173">
        <f t="shared" ref="G46:U46" si="9">G45+F46</f>
        <v>-441.52761322359584</v>
      </c>
      <c r="H46" s="173">
        <f t="shared" si="9"/>
        <v>876.84094991962775</v>
      </c>
      <c r="I46" s="173">
        <f t="shared" si="9"/>
        <v>2581.6920598713041</v>
      </c>
      <c r="J46" s="173">
        <f t="shared" si="9"/>
        <v>4663.0521582693364</v>
      </c>
      <c r="K46" s="173">
        <f t="shared" si="9"/>
        <v>7111.1583774560095</v>
      </c>
      <c r="L46" s="173">
        <f t="shared" si="9"/>
        <v>9916.4542705661916</v>
      </c>
      <c r="M46" s="173">
        <f t="shared" si="9"/>
        <v>13069.585627294302</v>
      </c>
      <c r="N46" s="173">
        <f t="shared" si="9"/>
        <v>16561.396373625008</v>
      </c>
      <c r="O46" s="173">
        <f t="shared" si="9"/>
        <v>20382.924553847002</v>
      </c>
      <c r="P46" s="173">
        <f t="shared" si="9"/>
        <v>24525.398393202795</v>
      </c>
      <c r="Q46" s="173">
        <f t="shared" si="9"/>
        <v>28980.232439560456</v>
      </c>
      <c r="R46" s="173">
        <f t="shared" si="9"/>
        <v>33739.02378252543</v>
      </c>
      <c r="S46" s="173">
        <f t="shared" si="9"/>
        <v>38793.548348442331</v>
      </c>
      <c r="T46" s="173">
        <f t="shared" si="9"/>
        <v>44135.757269767484</v>
      </c>
      <c r="U46" s="173">
        <f t="shared" si="9"/>
        <v>49757.773327323528</v>
      </c>
    </row>
    <row r="47" spans="1:21" ht="15.75" thickBot="1" x14ac:dyDescent="0.3"/>
    <row r="48" spans="1:21" ht="15.75" thickBot="1" x14ac:dyDescent="0.3">
      <c r="A48" s="222" t="s">
        <v>195</v>
      </c>
      <c r="B48" s="223" t="s">
        <v>165</v>
      </c>
      <c r="C48" s="223" t="s">
        <v>166</v>
      </c>
      <c r="D48" s="223" t="s">
        <v>167</v>
      </c>
      <c r="E48" s="224" t="s">
        <v>168</v>
      </c>
      <c r="G48" s="175" t="s">
        <v>169</v>
      </c>
      <c r="H48" s="175"/>
      <c r="I48" s="176"/>
      <c r="J48" s="176"/>
      <c r="K48" s="176"/>
      <c r="L48" s="176"/>
      <c r="M48" s="176"/>
      <c r="N48" s="176"/>
    </row>
    <row r="49" spans="1:21" ht="24.75" x14ac:dyDescent="0.25">
      <c r="A49" s="219" t="s">
        <v>170</v>
      </c>
      <c r="B49" s="220">
        <f>NPV($A$2,B42:F42)</f>
        <v>119287.13297162294</v>
      </c>
      <c r="C49" s="220">
        <f>NPV($A$2,B42:K42)</f>
        <v>203257.87014604179</v>
      </c>
      <c r="D49" s="220">
        <f>NPV($A$2,B42:P42)</f>
        <v>262327.16047589469</v>
      </c>
      <c r="E49" s="221">
        <f>NPV($A$2,B42:U42)</f>
        <v>303847.26623636042</v>
      </c>
      <c r="G49" s="311" t="s">
        <v>105</v>
      </c>
      <c r="H49" s="312" t="s">
        <v>171</v>
      </c>
      <c r="I49" s="313" t="s">
        <v>105</v>
      </c>
      <c r="J49" s="313" t="s">
        <v>172</v>
      </c>
      <c r="K49" s="314" t="s">
        <v>173</v>
      </c>
      <c r="L49" s="315" t="s">
        <v>171</v>
      </c>
    </row>
    <row r="50" spans="1:21" x14ac:dyDescent="0.25">
      <c r="A50" s="219" t="s">
        <v>174</v>
      </c>
      <c r="B50" s="220" t="e">
        <f>IRR(B42:F42)</f>
        <v>#NUM!</v>
      </c>
      <c r="C50" s="220" t="e">
        <f>IRR(B42:K42)</f>
        <v>#NUM!</v>
      </c>
      <c r="D50" s="220" t="e">
        <f>IRR(B42:P42)</f>
        <v>#NUM!</v>
      </c>
      <c r="E50" s="221" t="e">
        <f>IRR(B42:U42)</f>
        <v>#NUM!</v>
      </c>
      <c r="G50" s="316">
        <f>$A$2</f>
        <v>0.05</v>
      </c>
      <c r="H50" s="173">
        <f>'3. Vanuatu Kava intercrop '!B93*$D$40</f>
        <v>326678.2258795636</v>
      </c>
      <c r="I50" s="191">
        <v>0.05</v>
      </c>
      <c r="J50" s="173">
        <f>'3. Vanuatu Kava intercrop '!B151*$D$40</f>
        <v>327670.70195566682</v>
      </c>
      <c r="K50" s="191">
        <v>0</v>
      </c>
      <c r="L50" s="173">
        <f>E53</f>
        <v>327670.70195566671</v>
      </c>
    </row>
    <row r="51" spans="1:21" x14ac:dyDescent="0.25">
      <c r="A51" s="219" t="s">
        <v>196</v>
      </c>
      <c r="B51" s="220">
        <f>NPV($A$2,B43:F43)</f>
        <v>116874.08827645621</v>
      </c>
      <c r="C51" s="220">
        <f>NPV($A$2,B43:K43)</f>
        <v>206468.0486421948</v>
      </c>
      <c r="D51" s="220">
        <f>NPV($A$2,B43:P43)</f>
        <v>274707.83285597962</v>
      </c>
      <c r="E51" s="221">
        <f>NPV($A$2,B43:U43)</f>
        <v>326678.22587956348</v>
      </c>
      <c r="G51" s="316">
        <v>0.1</v>
      </c>
      <c r="H51" s="173">
        <f>'3. Vanuatu Kava intercrop '!B94*$D$40</f>
        <v>224733.65212146912</v>
      </c>
      <c r="I51" s="191">
        <v>0.1</v>
      </c>
      <c r="J51" s="173">
        <f>'3. Vanuatu Kava intercrop '!B152*$D$40</f>
        <v>225605.80121156914</v>
      </c>
      <c r="K51" s="191">
        <v>0.1</v>
      </c>
      <c r="L51" s="173">
        <f>L50-(L50*10%)</f>
        <v>294903.63176010002</v>
      </c>
    </row>
    <row r="52" spans="1:21" x14ac:dyDescent="0.25">
      <c r="A52" s="219" t="s">
        <v>197</v>
      </c>
      <c r="B52" s="220" t="e">
        <f>IRR(B43:F43)</f>
        <v>#NUM!</v>
      </c>
      <c r="C52" s="220" t="e">
        <f>IRR(B43:K43)</f>
        <v>#NUM!</v>
      </c>
      <c r="D52" s="220" t="e">
        <f>IRR(B43:P43)</f>
        <v>#NUM!</v>
      </c>
      <c r="E52" s="221" t="e">
        <f>IRR(B43:U43)</f>
        <v>#NUM!</v>
      </c>
      <c r="G52" s="316">
        <v>0.15</v>
      </c>
      <c r="H52" s="173">
        <f>'3. Vanuatu Kava intercrop '!B95*$D$40</f>
        <v>166141.18555685595</v>
      </c>
      <c r="I52" s="191">
        <v>0.15</v>
      </c>
      <c r="J52" s="173">
        <f>'3. Vanuatu Kava intercrop '!B153*$D$40</f>
        <v>166915.17791495143</v>
      </c>
      <c r="K52" s="191">
        <v>0.15</v>
      </c>
      <c r="L52" s="173">
        <f>L50-(L50*15%)</f>
        <v>278520.0966623167</v>
      </c>
    </row>
    <row r="53" spans="1:21" ht="15.75" thickBot="1" x14ac:dyDescent="0.3">
      <c r="A53" s="219" t="s">
        <v>198</v>
      </c>
      <c r="B53" s="220">
        <f>NPV($A$2,B44:F44)</f>
        <v>117866.56435255948</v>
      </c>
      <c r="C53" s="220">
        <f>NPV($A$2,B44:K44)</f>
        <v>207460.52471829808</v>
      </c>
      <c r="D53" s="220">
        <f>NPV($A$2,B44:P44)</f>
        <v>275700.3089320829</v>
      </c>
      <c r="E53" s="221">
        <f>NPV($A$2,B44:U44)</f>
        <v>327670.70195566671</v>
      </c>
      <c r="G53" s="317">
        <v>0.2</v>
      </c>
      <c r="H53" s="318">
        <f>'3. Vanuatu Kava intercrop '!B96*$D$40</f>
        <v>129791.39748467528</v>
      </c>
      <c r="I53" s="319">
        <v>0.2</v>
      </c>
      <c r="J53" s="318">
        <f>'3. Vanuatu Kava intercrop '!B154*$D$40</f>
        <v>130484.33046948112</v>
      </c>
      <c r="K53" s="191">
        <v>0.2</v>
      </c>
      <c r="L53" s="173">
        <f>L50-(L50*20%)</f>
        <v>262136.56156453336</v>
      </c>
    </row>
    <row r="54" spans="1:21" x14ac:dyDescent="0.25">
      <c r="A54" s="219" t="s">
        <v>199</v>
      </c>
      <c r="B54" s="220" t="e">
        <f>IRR(B44:F45)</f>
        <v>#NUM!</v>
      </c>
      <c r="C54" s="220" t="e">
        <f>IRR(B44:K44)</f>
        <v>#NUM!</v>
      </c>
      <c r="D54" s="220" t="e">
        <f>IRR(B44:P44)</f>
        <v>#NUM!</v>
      </c>
      <c r="E54" s="221" t="e">
        <f>IRR(B44:U44)</f>
        <v>#NUM!</v>
      </c>
    </row>
    <row r="55" spans="1:21" x14ac:dyDescent="0.25">
      <c r="A55" s="219" t="s">
        <v>200</v>
      </c>
      <c r="B55" s="220">
        <f>NPV($A$2,B45:F45)</f>
        <v>-1420.5686190634501</v>
      </c>
      <c r="C55" s="220">
        <f>NPV($A$2,B45:K45)</f>
        <v>4202.6545722563224</v>
      </c>
      <c r="D55" s="220">
        <f>NPV($A$2,B45:P45)</f>
        <v>13373.148456188219</v>
      </c>
      <c r="E55" s="221">
        <f>NPV($A$2,B45:U45)</f>
        <v>23823.435719306304</v>
      </c>
    </row>
    <row r="56" spans="1:21" x14ac:dyDescent="0.25">
      <c r="A56" s="219" t="s">
        <v>201</v>
      </c>
      <c r="B56" s="338">
        <f>IRR(B45:F45)</f>
        <v>-0.22352130678013282</v>
      </c>
      <c r="C56" s="338">
        <f>IRR(B45:K45)</f>
        <v>0.24210480682483349</v>
      </c>
      <c r="D56" s="338">
        <f>IRR(B45:P45)</f>
        <v>0.31804114819593909</v>
      </c>
      <c r="E56" s="339">
        <f>IRR(B45:U45)</f>
        <v>0.33487667954317168</v>
      </c>
    </row>
    <row r="57" spans="1:21" ht="15.75" thickBot="1" x14ac:dyDescent="0.3">
      <c r="A57" s="179"/>
      <c r="B57" s="291"/>
      <c r="C57" s="291"/>
      <c r="D57" s="291"/>
      <c r="E57" s="292"/>
    </row>
    <row r="58" spans="1:21" ht="30.75" thickBot="1" x14ac:dyDescent="0.3">
      <c r="A58" s="246" t="s">
        <v>185</v>
      </c>
      <c r="B58" s="215" t="s">
        <v>153</v>
      </c>
      <c r="C58" s="216"/>
      <c r="D58" s="217">
        <v>8.4049999999999993E-3</v>
      </c>
      <c r="E58" s="218" t="s">
        <v>154</v>
      </c>
      <c r="F58" s="192" t="s">
        <v>189</v>
      </c>
      <c r="J58" s="243" t="s">
        <v>6</v>
      </c>
      <c r="K58" s="172" t="s">
        <v>190</v>
      </c>
    </row>
    <row r="59" spans="1:21" x14ac:dyDescent="0.25">
      <c r="B59" s="133" t="s">
        <v>63</v>
      </c>
      <c r="C59" s="133" t="s">
        <v>64</v>
      </c>
      <c r="D59" s="133" t="s">
        <v>65</v>
      </c>
      <c r="E59" s="133" t="s">
        <v>66</v>
      </c>
      <c r="F59" s="122" t="s">
        <v>67</v>
      </c>
      <c r="G59" s="122" t="s">
        <v>68</v>
      </c>
      <c r="H59" s="122" t="s">
        <v>69</v>
      </c>
      <c r="I59" s="122" t="s">
        <v>70</v>
      </c>
      <c r="J59" s="122" t="s">
        <v>71</v>
      </c>
      <c r="K59" s="122" t="s">
        <v>72</v>
      </c>
      <c r="L59" s="122" t="s">
        <v>73</v>
      </c>
      <c r="M59" s="122" t="s">
        <v>74</v>
      </c>
      <c r="N59" s="122" t="s">
        <v>75</v>
      </c>
      <c r="O59" s="122" t="s">
        <v>76</v>
      </c>
      <c r="P59" s="122" t="s">
        <v>77</v>
      </c>
      <c r="Q59" s="122" t="s">
        <v>78</v>
      </c>
      <c r="R59" s="122" t="s">
        <v>79</v>
      </c>
      <c r="S59" s="122" t="s">
        <v>80</v>
      </c>
      <c r="T59" s="122" t="s">
        <v>81</v>
      </c>
      <c r="U59" s="122" t="s">
        <v>82</v>
      </c>
    </row>
    <row r="60" spans="1:21" x14ac:dyDescent="0.25">
      <c r="A60" s="172" t="s">
        <v>157</v>
      </c>
      <c r="B60" s="173">
        <f>'4.Vanuatu solar dryer '!E38*$D$40</f>
        <v>28681.414114285712</v>
      </c>
      <c r="C60" s="173">
        <f>'4.Vanuatu solar dryer '!F38*$D$40</f>
        <v>28076.254114285712</v>
      </c>
      <c r="D60" s="173">
        <f>'4.Vanuatu solar dryer '!G38*$D$40</f>
        <v>27483.197314285713</v>
      </c>
      <c r="E60" s="173">
        <f>'4.Vanuatu solar dryer '!H38*$D$40</f>
        <v>26902.001650285707</v>
      </c>
      <c r="F60" s="173">
        <f>'4.Vanuatu solar dryer '!I38*$D$40</f>
        <v>26332.429899565708</v>
      </c>
      <c r="G60" s="173">
        <f>'4.Vanuatu solar dryer '!J38*$D$40</f>
        <v>25774.249583860106</v>
      </c>
      <c r="H60" s="173">
        <f>'4.Vanuatu solar dryer '!K38*$D$40</f>
        <v>25227.232874468617</v>
      </c>
      <c r="I60" s="173">
        <f>'4.Vanuatu solar dryer '!L38*$D$40</f>
        <v>24691.156499264962</v>
      </c>
      <c r="J60" s="173">
        <f>'4.Vanuatu solar dryer '!M38*$D$40</f>
        <v>24165.801651565376</v>
      </c>
      <c r="K60" s="173">
        <f>'4.Vanuatu solar dryer '!N38*$D$40</f>
        <v>23650.953900819779</v>
      </c>
      <c r="L60" s="173">
        <f>'4.Vanuatu solar dryer '!O38*$D$40</f>
        <v>23146.403105089099</v>
      </c>
      <c r="M60" s="173">
        <f>'4.Vanuatu solar dryer '!P38*$D$40</f>
        <v>22651.94332527303</v>
      </c>
      <c r="N60" s="173">
        <f>'4.Vanuatu solar dryer '!Q38*$D$40</f>
        <v>22167.372741053281</v>
      </c>
      <c r="O60" s="173">
        <f>'4.Vanuatu solar dryer '!R38*$D$40</f>
        <v>21692.493568517933</v>
      </c>
      <c r="P60" s="173">
        <f>'4.Vanuatu solar dryer '!S38*$D$40</f>
        <v>21227.111979433284</v>
      </c>
      <c r="Q60" s="173">
        <f>'4.Vanuatu solar dryer '!T38*$D$40</f>
        <v>20771.038022130335</v>
      </c>
      <c r="R60" s="173">
        <f>'4.Vanuatu solar dryer '!U38*$D$40</f>
        <v>20324.085543973441</v>
      </c>
      <c r="S60" s="173">
        <f>'4.Vanuatu solar dryer '!V38*$D$40</f>
        <v>19886.072115379684</v>
      </c>
      <c r="T60" s="173">
        <f>'4.Vanuatu solar dryer '!W38*$D$40</f>
        <v>19456.818955357805</v>
      </c>
      <c r="U60" s="173">
        <f>'4.Vanuatu solar dryer '!X38*$D$40</f>
        <v>19036.150858536359</v>
      </c>
    </row>
    <row r="61" spans="1:21" x14ac:dyDescent="0.25">
      <c r="A61" s="172" t="s">
        <v>191</v>
      </c>
      <c r="B61" s="173">
        <f>'4.Vanuatu solar dryer '!E79*$D$40</f>
        <v>19751.75</v>
      </c>
      <c r="C61" s="173">
        <f>'4.Vanuatu solar dryer '!F79*$D$40</f>
        <v>29299.829999999998</v>
      </c>
      <c r="D61" s="173">
        <f>'4.Vanuatu solar dryer '!G79*$D$40</f>
        <v>28607.930399999997</v>
      </c>
      <c r="E61" s="173">
        <f>'4.Vanuatu solar dryer '!H79*$D$40</f>
        <v>27929.868791999997</v>
      </c>
      <c r="F61" s="173">
        <f>'4.Vanuatu solar dryer '!I79*$D$40</f>
        <v>27265.368416159996</v>
      </c>
      <c r="G61" s="173">
        <f>'4.Vanuatu solar dryer '!J79*$D$40</f>
        <v>26614.158047836798</v>
      </c>
      <c r="H61" s="173">
        <f>'4.Vanuatu solar dryer '!K79*$D$40</f>
        <v>25975.971886880063</v>
      </c>
      <c r="I61" s="173">
        <f>'4.Vanuatu solar dryer '!L79*$D$40</f>
        <v>25350.549449142454</v>
      </c>
      <c r="J61" s="173">
        <f>'4.Vanuatu solar dryer '!M79*$D$40</f>
        <v>24737.635460159607</v>
      </c>
      <c r="K61" s="173">
        <f>'4.Vanuatu solar dryer '!N79*$D$40</f>
        <v>24136.979750956409</v>
      </c>
      <c r="L61" s="173">
        <f>'4.Vanuatu solar dryer '!O79*$D$40</f>
        <v>23548.337155937283</v>
      </c>
      <c r="M61" s="173">
        <f>'4.Vanuatu solar dryer '!P79*$D$40</f>
        <v>22971.467412818536</v>
      </c>
      <c r="N61" s="173">
        <f>'4.Vanuatu solar dryer '!Q79*$D$40</f>
        <v>22406.135064562168</v>
      </c>
      <c r="O61" s="173">
        <f>'4.Vanuatu solar dryer '!R79*$D$40</f>
        <v>21852.109363270923</v>
      </c>
      <c r="P61" s="173">
        <f>'4.Vanuatu solar dryer '!S79*$D$40</f>
        <v>21309.164176005506</v>
      </c>
      <c r="Q61" s="173">
        <f>'4.Vanuatu solar dryer '!T79*$D$40</f>
        <v>20777.077892485395</v>
      </c>
      <c r="R61" s="173">
        <f>'4.Vanuatu solar dryer '!U79*$D$40</f>
        <v>20255.633334635688</v>
      </c>
      <c r="S61" s="173">
        <f>'4.Vanuatu solar dryer '!V79*$D$40</f>
        <v>19744.617667942974</v>
      </c>
      <c r="T61" s="173">
        <f>'4.Vanuatu solar dryer '!W79*$D$40</f>
        <v>19243.822314584115</v>
      </c>
      <c r="U61" s="173">
        <f>'4.Vanuatu solar dryer '!X79*$D$40</f>
        <v>18753.042868292432</v>
      </c>
    </row>
    <row r="62" spans="1:21" x14ac:dyDescent="0.25">
      <c r="A62" s="172" t="s">
        <v>192</v>
      </c>
      <c r="B62" s="173">
        <f>'4.Vanuatu solar dryer '!E129*$D$40</f>
        <v>30005.85</v>
      </c>
      <c r="C62" s="173">
        <f>'4.Vanuatu solar dryer '!F129*$D$40</f>
        <v>29299.829999999998</v>
      </c>
      <c r="D62" s="173">
        <f>'4.Vanuatu solar dryer '!G129*$D$40</f>
        <v>28607.930399999997</v>
      </c>
      <c r="E62" s="173">
        <f>'4.Vanuatu solar dryer '!H129*$D$40</f>
        <v>27929.868791999997</v>
      </c>
      <c r="F62" s="173">
        <f>'4.Vanuatu solar dryer '!I129*$D$40</f>
        <v>27265.368416159996</v>
      </c>
      <c r="G62" s="173">
        <f>'4.Vanuatu solar dryer '!J129*$D$40</f>
        <v>26614.158047836798</v>
      </c>
      <c r="H62" s="173">
        <f>'4.Vanuatu solar dryer '!K129*$D$40</f>
        <v>25975.971886880063</v>
      </c>
      <c r="I62" s="173">
        <f>'4.Vanuatu solar dryer '!L129*$D$40</f>
        <v>25350.549449142454</v>
      </c>
      <c r="J62" s="173">
        <f>'4.Vanuatu solar dryer '!M129*$D$40</f>
        <v>24737.635460159607</v>
      </c>
      <c r="K62" s="173">
        <f>'4.Vanuatu solar dryer '!N129*$D$40</f>
        <v>24136.979750956409</v>
      </c>
      <c r="L62" s="173">
        <f>'4.Vanuatu solar dryer '!O129*$D$40</f>
        <v>23548.337155937283</v>
      </c>
      <c r="M62" s="173">
        <f>'4.Vanuatu solar dryer '!P129*$D$40</f>
        <v>22971.467412818536</v>
      </c>
      <c r="N62" s="173">
        <f>'4.Vanuatu solar dryer '!Q129*$D$40</f>
        <v>22406.135064562168</v>
      </c>
      <c r="O62" s="173">
        <f>'4.Vanuatu solar dryer '!R129*$D$40</f>
        <v>21852.109363270923</v>
      </c>
      <c r="P62" s="173">
        <f>'4.Vanuatu solar dryer '!S129*$D$40</f>
        <v>21309.164176005506</v>
      </c>
      <c r="Q62" s="173">
        <f>'4.Vanuatu solar dryer '!T129*$D$40</f>
        <v>20777.077892485395</v>
      </c>
      <c r="R62" s="173">
        <f>'4.Vanuatu solar dryer '!U129*$D$40</f>
        <v>20255.633334635688</v>
      </c>
      <c r="S62" s="173">
        <f>'4.Vanuatu solar dryer '!V129*$D$40</f>
        <v>19744.617667942974</v>
      </c>
      <c r="T62" s="173">
        <f>'4.Vanuatu solar dryer '!W129*$D$40</f>
        <v>19243.822314584115</v>
      </c>
      <c r="U62" s="173">
        <f>'4.Vanuatu solar dryer '!X129*$D$40</f>
        <v>18753.042868292432</v>
      </c>
    </row>
    <row r="63" spans="1:21" x14ac:dyDescent="0.25">
      <c r="A63" s="172" t="s">
        <v>193</v>
      </c>
      <c r="B63" s="173">
        <f>B62-B60</f>
        <v>1324.435885714287</v>
      </c>
      <c r="C63" s="173">
        <f>C62-C60</f>
        <v>1223.5758857142864</v>
      </c>
      <c r="D63" s="173">
        <f t="shared" ref="D63:U63" si="10">D62-D60</f>
        <v>1124.7330857142842</v>
      </c>
      <c r="E63" s="173">
        <f t="shared" si="10"/>
        <v>1027.8671417142905</v>
      </c>
      <c r="F63" s="173">
        <f t="shared" si="10"/>
        <v>932.93851659428765</v>
      </c>
      <c r="G63" s="173">
        <f t="shared" si="10"/>
        <v>839.90846397669156</v>
      </c>
      <c r="H63" s="173">
        <f t="shared" si="10"/>
        <v>748.73901241144631</v>
      </c>
      <c r="I63" s="173">
        <f t="shared" si="10"/>
        <v>659.39294987749236</v>
      </c>
      <c r="J63" s="173">
        <f t="shared" si="10"/>
        <v>571.8338085942305</v>
      </c>
      <c r="K63" s="173">
        <f t="shared" si="10"/>
        <v>486.02585013662974</v>
      </c>
      <c r="L63" s="173">
        <f t="shared" si="10"/>
        <v>401.93405084818369</v>
      </c>
      <c r="M63" s="173">
        <f t="shared" si="10"/>
        <v>319.52408754550561</v>
      </c>
      <c r="N63" s="173">
        <f t="shared" si="10"/>
        <v>238.76232350888677</v>
      </c>
      <c r="O63" s="173">
        <f t="shared" si="10"/>
        <v>159.61579475299004</v>
      </c>
      <c r="P63" s="173">
        <f t="shared" si="10"/>
        <v>82.052196572221874</v>
      </c>
      <c r="Q63" s="173">
        <f t="shared" si="10"/>
        <v>6.0398703550599748</v>
      </c>
      <c r="R63" s="173">
        <f t="shared" si="10"/>
        <v>-68.45220933775272</v>
      </c>
      <c r="S63" s="173">
        <f t="shared" si="10"/>
        <v>-141.45444743671032</v>
      </c>
      <c r="T63" s="173">
        <f t="shared" si="10"/>
        <v>-212.99664077369016</v>
      </c>
      <c r="U63" s="173">
        <f t="shared" si="10"/>
        <v>-283.10799024392691</v>
      </c>
    </row>
    <row r="64" spans="1:21" x14ac:dyDescent="0.25">
      <c r="A64" s="172" t="s">
        <v>203</v>
      </c>
      <c r="B64" s="173">
        <f>B63</f>
        <v>1324.435885714287</v>
      </c>
      <c r="C64" s="173">
        <f>C63+B64</f>
        <v>2548.0117714285734</v>
      </c>
      <c r="D64" s="173">
        <f t="shared" ref="D64:E64" si="11">D63+C64</f>
        <v>3672.7448571428577</v>
      </c>
      <c r="E64" s="173">
        <f t="shared" si="11"/>
        <v>4700.6119988571481</v>
      </c>
      <c r="F64" s="173">
        <f>F63+E64</f>
        <v>5633.5505154514358</v>
      </c>
      <c r="G64" s="173">
        <f t="shared" ref="G64:U64" si="12">G63+F64</f>
        <v>6473.4589794281273</v>
      </c>
      <c r="H64" s="173">
        <f t="shared" si="12"/>
        <v>7222.1979918395737</v>
      </c>
      <c r="I64" s="173">
        <f t="shared" si="12"/>
        <v>7881.590941717066</v>
      </c>
      <c r="J64" s="173">
        <f t="shared" si="12"/>
        <v>8453.4247503112965</v>
      </c>
      <c r="K64" s="173">
        <f t="shared" si="12"/>
        <v>8939.4506004479263</v>
      </c>
      <c r="L64" s="173">
        <f t="shared" si="12"/>
        <v>9341.38465129611</v>
      </c>
      <c r="M64" s="173">
        <f t="shared" si="12"/>
        <v>9660.9087388416156</v>
      </c>
      <c r="N64" s="173">
        <f t="shared" si="12"/>
        <v>9899.6710623505023</v>
      </c>
      <c r="O64" s="173">
        <f t="shared" si="12"/>
        <v>10059.286857103492</v>
      </c>
      <c r="P64" s="173">
        <f t="shared" si="12"/>
        <v>10141.339053675714</v>
      </c>
      <c r="Q64" s="173">
        <f t="shared" si="12"/>
        <v>10147.378924030774</v>
      </c>
      <c r="R64" s="173">
        <f t="shared" si="12"/>
        <v>10078.926714693021</v>
      </c>
      <c r="S64" s="173">
        <f t="shared" si="12"/>
        <v>9937.4722672563112</v>
      </c>
      <c r="T64" s="173">
        <f t="shared" si="12"/>
        <v>9724.475626482621</v>
      </c>
      <c r="U64" s="173">
        <f t="shared" si="12"/>
        <v>9441.3676362386941</v>
      </c>
    </row>
    <row r="65" spans="1:22" ht="15.75" thickBot="1" x14ac:dyDescent="0.3"/>
    <row r="66" spans="1:22" ht="15.75" thickBot="1" x14ac:dyDescent="0.3">
      <c r="A66" s="222" t="s">
        <v>195</v>
      </c>
      <c r="B66" s="223" t="s">
        <v>165</v>
      </c>
      <c r="C66" s="223" t="s">
        <v>166</v>
      </c>
      <c r="D66" s="223" t="s">
        <v>167</v>
      </c>
      <c r="E66" s="224" t="s">
        <v>168</v>
      </c>
      <c r="G66" s="175" t="s">
        <v>169</v>
      </c>
      <c r="H66" s="175"/>
      <c r="I66" s="176"/>
      <c r="J66" s="176"/>
      <c r="K66" s="176"/>
      <c r="L66" s="176"/>
      <c r="M66" s="176"/>
      <c r="N66" s="176"/>
    </row>
    <row r="67" spans="1:22" ht="24.75" x14ac:dyDescent="0.25">
      <c r="A67" s="219" t="s">
        <v>170</v>
      </c>
      <c r="B67" s="220">
        <f>NPV($A$2,B60:F60)</f>
        <v>119287.13297162294</v>
      </c>
      <c r="C67" s="220">
        <f>NPV($A$2,B60:K60)</f>
        <v>203257.87014604179</v>
      </c>
      <c r="D67" s="220">
        <f>NPV($A$2,B60:P60)</f>
        <v>262327.16047589469</v>
      </c>
      <c r="E67" s="221">
        <f>NPV($A$2,B60:U60)</f>
        <v>303847.26623636042</v>
      </c>
      <c r="G67" s="311" t="s">
        <v>105</v>
      </c>
      <c r="H67" s="312" t="s">
        <v>171</v>
      </c>
      <c r="I67" s="313" t="s">
        <v>105</v>
      </c>
      <c r="J67" s="313" t="s">
        <v>172</v>
      </c>
      <c r="K67" s="314" t="s">
        <v>173</v>
      </c>
      <c r="L67" s="315" t="s">
        <v>171</v>
      </c>
    </row>
    <row r="68" spans="1:22" x14ac:dyDescent="0.25">
      <c r="A68" s="219" t="s">
        <v>174</v>
      </c>
      <c r="B68" s="220" t="e">
        <f>IRR(B60:F60)</f>
        <v>#NUM!</v>
      </c>
      <c r="C68" s="220" t="e">
        <f>IRR(B60:K60)</f>
        <v>#NUM!</v>
      </c>
      <c r="D68" s="220" t="e">
        <f>IRR(B60:P60)</f>
        <v>#NUM!</v>
      </c>
      <c r="E68" s="221" t="e">
        <f>IRR(B60:U60)</f>
        <v>#NUM!</v>
      </c>
      <c r="G68" s="316">
        <f>$A$2</f>
        <v>0.05</v>
      </c>
      <c r="H68" s="173">
        <f>'4.Vanuatu solar dryer '!B86*$D$40</f>
        <v>301655.76374263671</v>
      </c>
      <c r="I68" s="191">
        <v>0.05</v>
      </c>
      <c r="J68" s="173">
        <f>'4.Vanuatu solar dryer '!B136*$D$40</f>
        <v>311421.57326644624</v>
      </c>
      <c r="K68" s="191">
        <v>0</v>
      </c>
      <c r="L68" s="173">
        <f>E71</f>
        <v>311421.57326644624</v>
      </c>
    </row>
    <row r="69" spans="1:22" x14ac:dyDescent="0.25">
      <c r="A69" s="219" t="s">
        <v>196</v>
      </c>
      <c r="B69" s="220">
        <f>NPV($A$2,B61:F61)</f>
        <v>114440.70766394658</v>
      </c>
      <c r="C69" s="220">
        <f>NPV($A$2,B61:K61)</f>
        <v>200683.60228930932</v>
      </c>
      <c r="D69" s="220">
        <f>NPV($A$2,B61:P61)</f>
        <v>260412.52419232146</v>
      </c>
      <c r="E69" s="221">
        <f>NPV($A$2,B61:U61)</f>
        <v>301655.76374263671</v>
      </c>
      <c r="G69" s="316">
        <v>0.1</v>
      </c>
      <c r="H69" s="173">
        <f>'4.Vanuatu solar dryer '!B87*$D$40</f>
        <v>210579.84045624471</v>
      </c>
      <c r="I69" s="191">
        <v>0.1</v>
      </c>
      <c r="J69" s="173">
        <f>'4.Vanuatu solar dryer '!B137*$D$40</f>
        <v>219901.74954715377</v>
      </c>
      <c r="K69" s="191">
        <v>0.1</v>
      </c>
      <c r="L69" s="173">
        <f>L68-(L68*10%)</f>
        <v>280279.41593980161</v>
      </c>
    </row>
    <row r="70" spans="1:22" x14ac:dyDescent="0.25">
      <c r="A70" s="219" t="s">
        <v>197</v>
      </c>
      <c r="B70" s="220" t="e">
        <f>IRR(B61:F61)</f>
        <v>#NUM!</v>
      </c>
      <c r="C70" s="220" t="e">
        <f>IRR(B61:K61)</f>
        <v>#NUM!</v>
      </c>
      <c r="D70" s="220" t="e">
        <f>IRR(B61:P61)</f>
        <v>#NUM!</v>
      </c>
      <c r="E70" s="221" t="e">
        <f>IRR(B61:U61)</f>
        <v>#NUM!</v>
      </c>
      <c r="G70" s="316">
        <v>0.15</v>
      </c>
      <c r="H70" s="173">
        <f>'4.Vanuatu solar dryer '!B88*$D$40</f>
        <v>157121.85538991357</v>
      </c>
      <c r="I70" s="191">
        <v>0.15</v>
      </c>
      <c r="J70" s="173">
        <f>'4.Vanuatu solar dryer '!B138*$D$40</f>
        <v>166038.46408556573</v>
      </c>
      <c r="K70" s="191">
        <v>0.15</v>
      </c>
      <c r="L70" s="173">
        <f>L68-(L68*15%)</f>
        <v>264708.33727647929</v>
      </c>
    </row>
    <row r="71" spans="1:22" ht="15.75" thickBot="1" x14ac:dyDescent="0.3">
      <c r="A71" s="219" t="s">
        <v>198</v>
      </c>
      <c r="B71" s="220">
        <f>NPV($A$2,B62:F62)</f>
        <v>124206.51718775609</v>
      </c>
      <c r="C71" s="220">
        <f>NPV($A$2,B62:K62)</f>
        <v>210449.41181311884</v>
      </c>
      <c r="D71" s="220">
        <f>NPV($A$2,B62:P62)</f>
        <v>270178.33371613093</v>
      </c>
      <c r="E71" s="221">
        <f>NPV($A$2,B62:U62)</f>
        <v>311421.57326644624</v>
      </c>
      <c r="G71" s="317">
        <v>0.2</v>
      </c>
      <c r="H71" s="318">
        <f>'4.Vanuatu solar dryer '!B89*$D$40</f>
        <v>123334.6303692981</v>
      </c>
      <c r="I71" s="319">
        <v>0.2</v>
      </c>
      <c r="J71" s="318">
        <f>'4.Vanuatu solar dryer '!B139*$D$40</f>
        <v>131879.71370263144</v>
      </c>
      <c r="K71" s="191">
        <v>0.2</v>
      </c>
      <c r="L71" s="173">
        <f>L68-(L68*20%)</f>
        <v>249137.258613157</v>
      </c>
    </row>
    <row r="72" spans="1:22" x14ac:dyDescent="0.25">
      <c r="A72" s="219" t="s">
        <v>199</v>
      </c>
      <c r="B72" s="220" t="e">
        <f>IRR(B62:F63)</f>
        <v>#NUM!</v>
      </c>
      <c r="C72" s="220" t="e">
        <f>IRR(B62:K62)</f>
        <v>#NUM!</v>
      </c>
      <c r="D72" s="220" t="e">
        <f>IRR(B62:P62)</f>
        <v>#NUM!</v>
      </c>
      <c r="E72" s="221" t="e">
        <f>IRR(B62:U62)</f>
        <v>#NUM!</v>
      </c>
    </row>
    <row r="73" spans="1:22" x14ac:dyDescent="0.25">
      <c r="A73" s="219" t="s">
        <v>200</v>
      </c>
      <c r="B73" s="220">
        <f>NPV($A$2,B63:F63)</f>
        <v>4919.3842161331804</v>
      </c>
      <c r="C73" s="220">
        <f>NPV($A$2,B63:K63)</f>
        <v>7191.5416670770983</v>
      </c>
      <c r="D73" s="220">
        <f>NPV($A$2,B63:P63)</f>
        <v>7851.1732402362741</v>
      </c>
      <c r="E73" s="221">
        <f>NPV($A$2,B63:U63)</f>
        <v>7574.307030085859</v>
      </c>
    </row>
    <row r="74" spans="1:22" x14ac:dyDescent="0.25">
      <c r="A74" s="219" t="s">
        <v>201</v>
      </c>
      <c r="B74" s="338" t="e">
        <f>IRR(B63:F63)</f>
        <v>#NUM!</v>
      </c>
      <c r="C74" s="338" t="e">
        <f>IRR(B63:K63)</f>
        <v>#NUM!</v>
      </c>
      <c r="D74" s="338" t="e">
        <f>IRR(B63:P63)</f>
        <v>#NUM!</v>
      </c>
      <c r="E74" s="339" t="e">
        <f>IRR(B63:U63)</f>
        <v>#NUM!</v>
      </c>
    </row>
    <row r="75" spans="1:22" ht="15.75" thickBot="1" x14ac:dyDescent="0.3">
      <c r="A75" s="179"/>
      <c r="B75" s="291"/>
      <c r="C75" s="291"/>
      <c r="D75" s="291"/>
      <c r="E75" s="292"/>
    </row>
    <row r="76" spans="1:22" ht="30.75" thickBot="1" x14ac:dyDescent="0.3">
      <c r="A76" s="246" t="s">
        <v>204</v>
      </c>
      <c r="B76" s="215" t="s">
        <v>153</v>
      </c>
      <c r="C76" s="216"/>
      <c r="D76" s="217">
        <v>0.36657000000000001</v>
      </c>
      <c r="E76" s="218" t="s">
        <v>154</v>
      </c>
      <c r="F76" s="225" t="s">
        <v>155</v>
      </c>
      <c r="J76" s="243" t="s">
        <v>6</v>
      </c>
      <c r="K76" s="172" t="s">
        <v>190</v>
      </c>
    </row>
    <row r="77" spans="1:22" x14ac:dyDescent="0.25">
      <c r="B77" s="133" t="s">
        <v>63</v>
      </c>
      <c r="C77" s="133" t="s">
        <v>64</v>
      </c>
      <c r="D77" s="133" t="s">
        <v>65</v>
      </c>
      <c r="E77" s="133" t="s">
        <v>66</v>
      </c>
      <c r="F77" s="122" t="s">
        <v>67</v>
      </c>
      <c r="G77" s="122" t="s">
        <v>68</v>
      </c>
      <c r="H77" s="122" t="s">
        <v>69</v>
      </c>
      <c r="I77" s="122" t="s">
        <v>70</v>
      </c>
      <c r="J77" s="122" t="s">
        <v>71</v>
      </c>
      <c r="K77" s="122" t="s">
        <v>72</v>
      </c>
      <c r="L77" s="122" t="s">
        <v>73</v>
      </c>
      <c r="M77" s="122" t="s">
        <v>74</v>
      </c>
      <c r="N77" s="122" t="s">
        <v>75</v>
      </c>
      <c r="O77" s="122" t="s">
        <v>76</v>
      </c>
      <c r="P77" s="122" t="s">
        <v>77</v>
      </c>
      <c r="Q77" s="122" t="s">
        <v>78</v>
      </c>
      <c r="R77" s="122" t="s">
        <v>79</v>
      </c>
      <c r="S77" s="122" t="s">
        <v>80</v>
      </c>
      <c r="T77" s="122" t="s">
        <v>81</v>
      </c>
      <c r="U77" s="122" t="s">
        <v>82</v>
      </c>
    </row>
    <row r="78" spans="1:22" x14ac:dyDescent="0.25">
      <c r="A78" s="172" t="s">
        <v>157</v>
      </c>
      <c r="B78" s="173">
        <f>'5.Samoa taro intercrop '!E44*$D76</f>
        <v>12050.25561</v>
      </c>
      <c r="C78" s="173">
        <f>'5.Samoa taro intercrop '!F44*$D76</f>
        <v>11756.999610000001</v>
      </c>
      <c r="D78" s="173">
        <f>'5.Samoa taro intercrop '!G44*$D76</f>
        <v>11469.60873</v>
      </c>
      <c r="E78" s="173">
        <f>'5.Samoa taro intercrop '!H44*$D76</f>
        <v>11187.9656676</v>
      </c>
      <c r="F78" s="173">
        <f>'5.Samoa taro intercrop '!I44*$D76</f>
        <v>10911.955466448</v>
      </c>
      <c r="G78" s="173">
        <f>'5.Samoa taro intercrop '!J44*$D76</f>
        <v>10641.465469319039</v>
      </c>
      <c r="H78" s="173">
        <f>'5.Samoa taro intercrop '!K44*$D76</f>
        <v>10376.385272132657</v>
      </c>
      <c r="I78" s="173">
        <f>'5.Samoa taro intercrop '!L44*$D76</f>
        <v>10116.606678890004</v>
      </c>
      <c r="J78" s="173">
        <f>'5.Samoa taro intercrop '!M44*$D76</f>
        <v>9862.0236575122035</v>
      </c>
      <c r="K78" s="173">
        <f>'5.Samoa taro intercrop '!N44*$D76</f>
        <v>9612.5322965619598</v>
      </c>
      <c r="L78" s="173">
        <f>'5.Samoa taro intercrop '!O44*$D76</f>
        <v>9368.0307628307201</v>
      </c>
      <c r="M78" s="173">
        <f>'5.Samoa taro intercrop '!P44*$D76</f>
        <v>9128.4192597741057</v>
      </c>
      <c r="N78" s="173">
        <f>'5.Samoa taro intercrop '!Q44*$D76</f>
        <v>8893.5999867786231</v>
      </c>
      <c r="O78" s="173">
        <f>'5.Samoa taro intercrop '!R44*$D76</f>
        <v>8663.4770992430513</v>
      </c>
      <c r="P78" s="173">
        <f>'5.Samoa taro intercrop '!S44*$D76</f>
        <v>8437.9566694581881</v>
      </c>
      <c r="Q78" s="173">
        <f>'5.Samoa taro intercrop '!T44*$D76</f>
        <v>8216.9466482690241</v>
      </c>
      <c r="R78" s="173">
        <f>'5.Samoa taro intercrop '!U44*$D76</f>
        <v>8000.3568275036432</v>
      </c>
      <c r="S78" s="173">
        <f>'5.Samoa taro intercrop '!V44*$D76</f>
        <v>7788.0988031535717</v>
      </c>
      <c r="T78" s="173">
        <f>'5.Samoa taro intercrop '!W44*$D76</f>
        <v>7580.0859392905004</v>
      </c>
      <c r="U78" s="173">
        <f>'5.Samoa taro intercrop '!X44*$D76</f>
        <v>7376.2333327046899</v>
      </c>
      <c r="V78" s="173"/>
    </row>
    <row r="79" spans="1:22" x14ac:dyDescent="0.25">
      <c r="A79" s="172" t="s">
        <v>191</v>
      </c>
      <c r="B79" s="173">
        <f>'5.Samoa taro intercrop '!E101*$D76</f>
        <v>10280.272365000001</v>
      </c>
      <c r="C79" s="173">
        <f>'5.Samoa taro intercrop '!F101*$D76</f>
        <v>10280.272365000001</v>
      </c>
      <c r="D79" s="173">
        <f>'5.Samoa taro intercrop '!G101*$D76</f>
        <v>10280.272365000001</v>
      </c>
      <c r="E79" s="173">
        <f>'5.Samoa taro intercrop '!H101*$D76</f>
        <v>10280.272365000001</v>
      </c>
      <c r="F79" s="173">
        <f>'5.Samoa taro intercrop '!I101*$D76</f>
        <v>10280.272365000001</v>
      </c>
      <c r="G79" s="173">
        <f>'5.Samoa taro intercrop '!J101*$D76</f>
        <v>10280.272365000001</v>
      </c>
      <c r="H79" s="173">
        <f>'5.Samoa taro intercrop '!K101*$D76</f>
        <v>10280.272365000001</v>
      </c>
      <c r="I79" s="173">
        <f>'5.Samoa taro intercrop '!L101*$D76</f>
        <v>10280.272365000001</v>
      </c>
      <c r="J79" s="173">
        <f>'5.Samoa taro intercrop '!M101*$D76</f>
        <v>10280.272365000001</v>
      </c>
      <c r="K79" s="173">
        <f>'5.Samoa taro intercrop '!N101*$D76</f>
        <v>10280.272365000001</v>
      </c>
      <c r="L79" s="173">
        <f>'5.Samoa taro intercrop '!O101*$D76</f>
        <v>10280.272365000001</v>
      </c>
      <c r="M79" s="173">
        <f>'5.Samoa taro intercrop '!P101*$D76</f>
        <v>10280.272365000001</v>
      </c>
      <c r="N79" s="173">
        <f>'5.Samoa taro intercrop '!Q101*$D76</f>
        <v>10280.272365000001</v>
      </c>
      <c r="O79" s="173">
        <f>'5.Samoa taro intercrop '!R101*$D76</f>
        <v>10280.272365000001</v>
      </c>
      <c r="P79" s="173">
        <f>'5.Samoa taro intercrop '!S101*$D76</f>
        <v>10280.272365000001</v>
      </c>
      <c r="Q79" s="173">
        <f>'5.Samoa taro intercrop '!T101*$D76</f>
        <v>10280.272365000001</v>
      </c>
      <c r="R79" s="173">
        <f>'5.Samoa taro intercrop '!U101*$D76</f>
        <v>10280.272365000001</v>
      </c>
      <c r="S79" s="173">
        <f>'5.Samoa taro intercrop '!V101*$D76</f>
        <v>10280.272365000001</v>
      </c>
      <c r="T79" s="173">
        <f>'5.Samoa taro intercrop '!W101*$D76</f>
        <v>10280.272365000001</v>
      </c>
      <c r="U79" s="173">
        <f>'5.Samoa taro intercrop '!X101*$D76</f>
        <v>10280.272365000001</v>
      </c>
    </row>
    <row r="80" spans="1:22" x14ac:dyDescent="0.25">
      <c r="A80" s="172" t="s">
        <v>192</v>
      </c>
      <c r="B80" s="173">
        <f>'5.Samoa taro intercrop '!E167*$D76</f>
        <v>11268.178515</v>
      </c>
      <c r="C80" s="173">
        <f>'5.Samoa taro intercrop '!F167*$D76</f>
        <v>11268.178515</v>
      </c>
      <c r="D80" s="173">
        <f>'5.Samoa taro intercrop '!G167*$D76</f>
        <v>11268.178515</v>
      </c>
      <c r="E80" s="173">
        <f>'5.Samoa taro intercrop '!H167*$D76</f>
        <v>11268.178515</v>
      </c>
      <c r="F80" s="173">
        <f>'5.Samoa taro intercrop '!I167*$D76</f>
        <v>11268.178515</v>
      </c>
      <c r="G80" s="173">
        <f>'5.Samoa taro intercrop '!J167*$D76</f>
        <v>10280.272365000001</v>
      </c>
      <c r="H80" s="173">
        <f>'5.Samoa taro intercrop '!K167*$D76</f>
        <v>10280.272365000001</v>
      </c>
      <c r="I80" s="173">
        <f>'5.Samoa taro intercrop '!L167*$D76</f>
        <v>10280.272365000001</v>
      </c>
      <c r="J80" s="173">
        <f>'5.Samoa taro intercrop '!M167*$D76</f>
        <v>10280.272365000001</v>
      </c>
      <c r="K80" s="173">
        <f>'5.Samoa taro intercrop '!N167*$D76</f>
        <v>10280.272365000001</v>
      </c>
      <c r="L80" s="173">
        <f>'5.Samoa taro intercrop '!O167*$D76</f>
        <v>10280.272365000001</v>
      </c>
      <c r="M80" s="173">
        <f>'5.Samoa taro intercrop '!P167*$D76</f>
        <v>10280.272365000001</v>
      </c>
      <c r="N80" s="173">
        <f>'5.Samoa taro intercrop '!Q167*$D76</f>
        <v>10280.272365000001</v>
      </c>
      <c r="O80" s="173">
        <f>'5.Samoa taro intercrop '!R167*$D76</f>
        <v>10280.272365000001</v>
      </c>
      <c r="P80" s="173">
        <f>'5.Samoa taro intercrop '!S167*$D76</f>
        <v>10280.272365000001</v>
      </c>
      <c r="Q80" s="173">
        <f>'5.Samoa taro intercrop '!T167*$D76</f>
        <v>10280.272365000001</v>
      </c>
      <c r="R80" s="173">
        <f>'5.Samoa taro intercrop '!U167*$D76</f>
        <v>10280.272365000001</v>
      </c>
      <c r="S80" s="173">
        <f>'5.Samoa taro intercrop '!V167*$D76</f>
        <v>10280.272365000001</v>
      </c>
      <c r="T80" s="173">
        <f>'5.Samoa taro intercrop '!W167*$D76</f>
        <v>10280.272365000001</v>
      </c>
      <c r="U80" s="173">
        <f>'5.Samoa taro intercrop '!X167*$D76</f>
        <v>10280.272365000001</v>
      </c>
    </row>
    <row r="81" spans="1:21" x14ac:dyDescent="0.25">
      <c r="A81" s="172" t="s">
        <v>193</v>
      </c>
      <c r="B81" s="173">
        <f>B80-B78</f>
        <v>-782.07709500000055</v>
      </c>
      <c r="C81" s="173">
        <f t="shared" ref="C81:T81" si="13">C80-C78</f>
        <v>-488.82109500000115</v>
      </c>
      <c r="D81" s="173">
        <f t="shared" si="13"/>
        <v>-201.43021500000032</v>
      </c>
      <c r="E81" s="173">
        <f t="shared" si="13"/>
        <v>80.212847400000101</v>
      </c>
      <c r="F81" s="173">
        <f t="shared" si="13"/>
        <v>356.22304855199945</v>
      </c>
      <c r="G81" s="173">
        <f t="shared" si="13"/>
        <v>-361.19310431903796</v>
      </c>
      <c r="H81" s="173">
        <f t="shared" si="13"/>
        <v>-96.112907132655891</v>
      </c>
      <c r="I81" s="173">
        <f t="shared" si="13"/>
        <v>163.66568610999639</v>
      </c>
      <c r="J81" s="173">
        <f t="shared" si="13"/>
        <v>418.24870748779722</v>
      </c>
      <c r="K81" s="173">
        <f t="shared" si="13"/>
        <v>667.74006843804091</v>
      </c>
      <c r="L81" s="173">
        <f t="shared" si="13"/>
        <v>912.24160216928067</v>
      </c>
      <c r="M81" s="173">
        <f t="shared" si="13"/>
        <v>1151.853105225895</v>
      </c>
      <c r="N81" s="173">
        <f t="shared" si="13"/>
        <v>1386.6723782213776</v>
      </c>
      <c r="O81" s="173">
        <f t="shared" si="13"/>
        <v>1616.7952657569494</v>
      </c>
      <c r="P81" s="173">
        <f t="shared" si="13"/>
        <v>1842.3156955418126</v>
      </c>
      <c r="Q81" s="173">
        <f t="shared" si="13"/>
        <v>2063.3257167309766</v>
      </c>
      <c r="R81" s="173">
        <f t="shared" si="13"/>
        <v>2279.9155374963575</v>
      </c>
      <c r="S81" s="173">
        <f t="shared" si="13"/>
        <v>2492.173561846429</v>
      </c>
      <c r="T81" s="173">
        <f t="shared" si="13"/>
        <v>2700.1864257095003</v>
      </c>
      <c r="U81" s="173">
        <f>U80-U78</f>
        <v>2904.0390322953108</v>
      </c>
    </row>
    <row r="82" spans="1:21" x14ac:dyDescent="0.25">
      <c r="A82" s="172" t="s">
        <v>203</v>
      </c>
      <c r="B82" s="173">
        <f>B81</f>
        <v>-782.07709500000055</v>
      </c>
      <c r="C82" s="173">
        <f>C81+B82</f>
        <v>-1270.8981900000017</v>
      </c>
      <c r="D82" s="173">
        <f t="shared" ref="D82:U82" si="14">D81+C82</f>
        <v>-1472.328405000002</v>
      </c>
      <c r="E82" s="173">
        <f t="shared" si="14"/>
        <v>-1392.1155576000019</v>
      </c>
      <c r="F82" s="173">
        <f>F81+E82</f>
        <v>-1035.8925090480025</v>
      </c>
      <c r="G82" s="173">
        <f t="shared" si="14"/>
        <v>-1397.0856133670404</v>
      </c>
      <c r="H82" s="173">
        <f t="shared" si="14"/>
        <v>-1493.1985204996963</v>
      </c>
      <c r="I82" s="173">
        <f t="shared" si="14"/>
        <v>-1329.5328343896999</v>
      </c>
      <c r="J82" s="173">
        <f t="shared" si="14"/>
        <v>-911.28412690190271</v>
      </c>
      <c r="K82" s="173">
        <f t="shared" si="14"/>
        <v>-243.5440584638618</v>
      </c>
      <c r="L82" s="173">
        <f t="shared" si="14"/>
        <v>668.69754370541887</v>
      </c>
      <c r="M82" s="173">
        <f t="shared" si="14"/>
        <v>1820.5506489313138</v>
      </c>
      <c r="N82" s="173">
        <f t="shared" si="14"/>
        <v>3207.2230271526914</v>
      </c>
      <c r="O82" s="173">
        <f t="shared" si="14"/>
        <v>4824.0182929096409</v>
      </c>
      <c r="P82" s="173">
        <f t="shared" si="14"/>
        <v>6666.3339884514535</v>
      </c>
      <c r="Q82" s="173">
        <f t="shared" si="14"/>
        <v>8729.6597051824301</v>
      </c>
      <c r="R82" s="173">
        <f t="shared" si="14"/>
        <v>11009.575242678788</v>
      </c>
      <c r="S82" s="173">
        <f t="shared" si="14"/>
        <v>13501.748804525218</v>
      </c>
      <c r="T82" s="173">
        <f t="shared" si="14"/>
        <v>16201.935230234718</v>
      </c>
      <c r="U82" s="173">
        <f t="shared" si="14"/>
        <v>19105.974262530028</v>
      </c>
    </row>
    <row r="83" spans="1:21" ht="15.75" thickBot="1" x14ac:dyDescent="0.3"/>
    <row r="84" spans="1:21" ht="15.75" thickBot="1" x14ac:dyDescent="0.3">
      <c r="A84" s="222" t="s">
        <v>195</v>
      </c>
      <c r="B84" s="223" t="s">
        <v>165</v>
      </c>
      <c r="C84" s="223" t="s">
        <v>166</v>
      </c>
      <c r="D84" s="223" t="s">
        <v>167</v>
      </c>
      <c r="E84" s="224" t="s">
        <v>168</v>
      </c>
      <c r="G84" s="175" t="s">
        <v>169</v>
      </c>
      <c r="H84" s="175"/>
      <c r="I84" s="176"/>
      <c r="J84" s="176"/>
      <c r="K84" s="176"/>
      <c r="L84" s="176"/>
      <c r="M84" s="176"/>
      <c r="N84" s="176"/>
    </row>
    <row r="85" spans="1:21" ht="24.75" x14ac:dyDescent="0.25">
      <c r="A85" s="219" t="s">
        <v>170</v>
      </c>
      <c r="B85" s="220">
        <f>NPV($A2,B78:F78)</f>
        <v>49802.428078116041</v>
      </c>
      <c r="C85" s="220">
        <f>NPV($A2,B78:K78)</f>
        <v>84223.283710207004</v>
      </c>
      <c r="D85" s="220">
        <f>NPV($A2,B78:P78)</f>
        <v>107934.53472179944</v>
      </c>
      <c r="E85" s="221">
        <f>NPV($A2,B78:U78)</f>
        <v>124205.17992495921</v>
      </c>
      <c r="G85" s="311" t="s">
        <v>105</v>
      </c>
      <c r="H85" s="312" t="s">
        <v>171</v>
      </c>
      <c r="I85" s="313" t="s">
        <v>105</v>
      </c>
      <c r="J85" s="313" t="s">
        <v>172</v>
      </c>
      <c r="K85" s="314" t="s">
        <v>173</v>
      </c>
      <c r="L85" s="315" t="s">
        <v>171</v>
      </c>
    </row>
    <row r="86" spans="1:21" x14ac:dyDescent="0.25">
      <c r="A86" s="219" t="s">
        <v>174</v>
      </c>
      <c r="B86" s="220" t="e">
        <f>IRR(B78:F78)</f>
        <v>#NUM!</v>
      </c>
      <c r="C86" s="220" t="e">
        <f>IRR(B78:K78)</f>
        <v>#NUM!</v>
      </c>
      <c r="D86" s="220" t="e">
        <f>IRR(B78:P78)</f>
        <v>#NUM!</v>
      </c>
      <c r="E86" s="221" t="e">
        <f>IRR(B78:U78)</f>
        <v>#NUM!</v>
      </c>
      <c r="G86" s="316">
        <f>A2</f>
        <v>0.05</v>
      </c>
      <c r="H86" s="173">
        <f>'5.Samoa taro intercrop '!B108*$D76</f>
        <v>128114.91659123094</v>
      </c>
      <c r="I86" s="191">
        <v>0.05</v>
      </c>
      <c r="J86" s="173">
        <f>'5.Samoa taro intercrop '!B174*D76</f>
        <v>132392.03322042865</v>
      </c>
      <c r="K86" s="191">
        <v>0</v>
      </c>
      <c r="L86" s="173">
        <f>E89</f>
        <v>132392.03322042865</v>
      </c>
    </row>
    <row r="87" spans="1:21" x14ac:dyDescent="0.25">
      <c r="A87" s="219" t="s">
        <v>196</v>
      </c>
      <c r="B87" s="220">
        <f>NPV($A2,B79:F79)</f>
        <v>44508.19937199822</v>
      </c>
      <c r="C87" s="220">
        <f>NPV($A2,B79:K79)</f>
        <v>79381.53820235384</v>
      </c>
      <c r="D87" s="220">
        <f>NPV($A2,B79:P79)</f>
        <v>106705.71168805804</v>
      </c>
      <c r="E87" s="221">
        <f>NPV($A2,B79:U79)</f>
        <v>128114.91659123095</v>
      </c>
      <c r="G87" s="316">
        <v>0.1</v>
      </c>
      <c r="H87" s="173">
        <f>'5.Samoa taro intercrop '!B109*$D76</f>
        <v>87521.753835900498</v>
      </c>
      <c r="I87" s="191">
        <v>0.1</v>
      </c>
      <c r="J87" s="173">
        <f>'5.Samoa taro intercrop '!B175*D76</f>
        <v>91266.695398737749</v>
      </c>
      <c r="K87" s="191">
        <v>0.1</v>
      </c>
      <c r="L87" s="173">
        <f>L86-(L86*10%)</f>
        <v>119152.82989838578</v>
      </c>
    </row>
    <row r="88" spans="1:21" x14ac:dyDescent="0.25">
      <c r="A88" s="219" t="s">
        <v>197</v>
      </c>
      <c r="B88" s="220" t="e">
        <f>IRR(B79:F79)</f>
        <v>#NUM!</v>
      </c>
      <c r="C88" s="220" t="e">
        <f>IRR(B79:K79)</f>
        <v>#NUM!</v>
      </c>
      <c r="D88" s="220" t="e">
        <f>IRR(B79:P79)</f>
        <v>#NUM!</v>
      </c>
      <c r="E88" s="221" t="e">
        <f>IRR(B79:U79)</f>
        <v>#NUM!</v>
      </c>
      <c r="G88" s="316">
        <v>0.15</v>
      </c>
      <c r="H88" s="173">
        <f>'5.Samoa taro intercrop '!B110*$D76</f>
        <v>64347.632372757645</v>
      </c>
      <c r="I88" s="191">
        <v>0.15</v>
      </c>
      <c r="J88" s="173">
        <f>'5.Samoa taro intercrop '!B176*D76</f>
        <v>67659.247009836981</v>
      </c>
      <c r="K88" s="191">
        <v>0.15</v>
      </c>
      <c r="L88" s="173">
        <f>L86-(L86*15%)</f>
        <v>112533.22823736435</v>
      </c>
    </row>
    <row r="89" spans="1:21" ht="15.75" thickBot="1" x14ac:dyDescent="0.3">
      <c r="A89" s="219" t="s">
        <v>198</v>
      </c>
      <c r="B89" s="220">
        <f>NPV($A2,B80:F80)</f>
        <v>48785.316001195926</v>
      </c>
      <c r="C89" s="220">
        <f>NPV($A2,B80:K80)</f>
        <v>83658.654831551554</v>
      </c>
      <c r="D89" s="220">
        <f>NPV($A2,B80:P80)</f>
        <v>110982.82831725576</v>
      </c>
      <c r="E89" s="221">
        <f>NPV($A2,B80:U80)</f>
        <v>132392.03322042865</v>
      </c>
      <c r="G89" s="317">
        <v>0.2</v>
      </c>
      <c r="H89" s="318">
        <f>'5.Samoa taro intercrop '!B111*$D76</f>
        <v>50060.605963228234</v>
      </c>
      <c r="I89" s="319">
        <v>0.2</v>
      </c>
      <c r="J89" s="318">
        <f>'5.Samoa taro intercrop '!B177*D76</f>
        <v>53015.050088517593</v>
      </c>
      <c r="K89" s="191">
        <v>0.2</v>
      </c>
      <c r="L89" s="173">
        <f>L86-(L86*20%)</f>
        <v>105913.62657634293</v>
      </c>
    </row>
    <row r="90" spans="1:21" x14ac:dyDescent="0.25">
      <c r="A90" s="219" t="s">
        <v>199</v>
      </c>
      <c r="B90" s="338" t="e">
        <f>IRR(B80:F80)</f>
        <v>#NUM!</v>
      </c>
      <c r="C90" s="220" t="e">
        <f>IRR(B80:K80)</f>
        <v>#NUM!</v>
      </c>
      <c r="D90" s="220" t="e">
        <f>IRR(B80:P80)</f>
        <v>#NUM!</v>
      </c>
      <c r="E90" s="221" t="e">
        <f>IRR(B80:U80)</f>
        <v>#NUM!</v>
      </c>
    </row>
    <row r="91" spans="1:21" x14ac:dyDescent="0.25">
      <c r="A91" s="219" t="s">
        <v>200</v>
      </c>
      <c r="B91" s="220">
        <f>NPV($A2,B81:F81)</f>
        <v>-1017.1120769201126</v>
      </c>
      <c r="C91" s="220">
        <f>NPV($A2,B81:K81)</f>
        <v>-564.62887865545952</v>
      </c>
      <c r="D91" s="220">
        <f>NPV($A2,B81:P81)</f>
        <v>3048.2935954563009</v>
      </c>
      <c r="E91" s="221">
        <f>NPV($A2,B81:U81)</f>
        <v>8186.8532954694228</v>
      </c>
    </row>
    <row r="92" spans="1:21" x14ac:dyDescent="0.25">
      <c r="A92" s="219" t="s">
        <v>201</v>
      </c>
      <c r="B92" s="338">
        <f>IRR(B81:F81)</f>
        <v>-0.3217807134779509</v>
      </c>
      <c r="C92" s="338">
        <f>IRR(B81:K81)</f>
        <v>-2.4146660442656676E-2</v>
      </c>
      <c r="D92" s="338">
        <f>IRR(B81:P81)</f>
        <v>0.17395145335204254</v>
      </c>
      <c r="E92" s="339">
        <f>IRR(B81:U81)</f>
        <v>0.22036158199942202</v>
      </c>
    </row>
    <row r="93" spans="1:21" ht="15.75" thickBot="1" x14ac:dyDescent="0.3"/>
    <row r="94" spans="1:21" ht="30.75" thickBot="1" x14ac:dyDescent="0.3">
      <c r="A94" s="246" t="s">
        <v>205</v>
      </c>
      <c r="B94" s="215" t="s">
        <v>153</v>
      </c>
      <c r="C94" s="216"/>
      <c r="D94" s="217">
        <v>0.36657000000000001</v>
      </c>
      <c r="E94" s="218" t="s">
        <v>154</v>
      </c>
      <c r="F94" s="225" t="s">
        <v>155</v>
      </c>
      <c r="J94" s="243" t="s">
        <v>6</v>
      </c>
      <c r="K94" s="172" t="s">
        <v>190</v>
      </c>
    </row>
    <row r="95" spans="1:21" x14ac:dyDescent="0.25">
      <c r="B95" s="133" t="s">
        <v>63</v>
      </c>
      <c r="C95" s="133" t="s">
        <v>64</v>
      </c>
      <c r="D95" s="133" t="s">
        <v>65</v>
      </c>
      <c r="E95" s="133" t="s">
        <v>66</v>
      </c>
      <c r="F95" s="122" t="s">
        <v>67</v>
      </c>
      <c r="G95" s="122" t="s">
        <v>68</v>
      </c>
      <c r="H95" s="122" t="s">
        <v>69</v>
      </c>
      <c r="I95" s="122" t="s">
        <v>70</v>
      </c>
      <c r="J95" s="122" t="s">
        <v>71</v>
      </c>
      <c r="K95" s="122" t="s">
        <v>72</v>
      </c>
      <c r="L95" s="122" t="s">
        <v>73</v>
      </c>
      <c r="M95" s="122" t="s">
        <v>74</v>
      </c>
      <c r="N95" s="122" t="s">
        <v>75</v>
      </c>
      <c r="O95" s="122" t="s">
        <v>76</v>
      </c>
      <c r="P95" s="122" t="s">
        <v>77</v>
      </c>
      <c r="Q95" s="122" t="s">
        <v>78</v>
      </c>
      <c r="R95" s="122" t="s">
        <v>79</v>
      </c>
      <c r="S95" s="122" t="s">
        <v>80</v>
      </c>
      <c r="T95" s="122" t="s">
        <v>81</v>
      </c>
      <c r="U95" s="122" t="s">
        <v>82</v>
      </c>
    </row>
    <row r="96" spans="1:21" x14ac:dyDescent="0.25">
      <c r="A96" s="172" t="s">
        <v>157</v>
      </c>
      <c r="B96" s="173">
        <f>'6.Samoa taro with Mucuna  '!E44*$D$76</f>
        <v>12050.25561</v>
      </c>
      <c r="C96" s="173">
        <f>'6.Samoa taro with Mucuna  '!F44*$D$76</f>
        <v>11756.999610000001</v>
      </c>
      <c r="D96" s="173">
        <f>'6.Samoa taro with Mucuna  '!G44*$D$76</f>
        <v>11469.60873</v>
      </c>
      <c r="E96" s="173">
        <f>'6.Samoa taro with Mucuna  '!H44*$D$76</f>
        <v>11187.9656676</v>
      </c>
      <c r="F96" s="173">
        <f>'6.Samoa taro with Mucuna  '!I44*$D$76</f>
        <v>10911.955466448</v>
      </c>
      <c r="G96" s="173">
        <f>'6.Samoa taro with Mucuna  '!J44*$D$76</f>
        <v>10641.465469319039</v>
      </c>
      <c r="H96" s="173">
        <f>'6.Samoa taro with Mucuna  '!K44*$D$76</f>
        <v>10376.385272132657</v>
      </c>
      <c r="I96" s="173">
        <f>'6.Samoa taro with Mucuna  '!L44*$D$76</f>
        <v>10116.606678890004</v>
      </c>
      <c r="J96" s="173">
        <f>'6.Samoa taro with Mucuna  '!M44*$D$76</f>
        <v>9862.0236575122035</v>
      </c>
      <c r="K96" s="173">
        <f>'6.Samoa taro with Mucuna  '!N44*$D$76</f>
        <v>9612.5322965619598</v>
      </c>
      <c r="L96" s="173">
        <f>'6.Samoa taro with Mucuna  '!O44*$D$76</f>
        <v>9368.0307628307201</v>
      </c>
      <c r="M96" s="173">
        <f>'6.Samoa taro with Mucuna  '!P44*$D$76</f>
        <v>9128.4192597741057</v>
      </c>
      <c r="N96" s="173">
        <f>'6.Samoa taro with Mucuna  '!Q44*$D$76</f>
        <v>8893.5999867786231</v>
      </c>
      <c r="O96" s="173">
        <f>'6.Samoa taro with Mucuna  '!R44*$D$76</f>
        <v>8663.4770992430513</v>
      </c>
      <c r="P96" s="173">
        <f>'6.Samoa taro with Mucuna  '!S44*$D$76</f>
        <v>8437.9566694581881</v>
      </c>
      <c r="Q96" s="173">
        <f>'6.Samoa taro with Mucuna  '!T44*$D$76</f>
        <v>8216.9466482690241</v>
      </c>
      <c r="R96" s="173">
        <f>'6.Samoa taro with Mucuna  '!U44*$D$76</f>
        <v>8000.3568275036432</v>
      </c>
      <c r="S96" s="173">
        <f>'6.Samoa taro with Mucuna  '!V44*$D$76</f>
        <v>7788.0988031535717</v>
      </c>
      <c r="T96" s="173">
        <f>'6.Samoa taro with Mucuna  '!W44*$D$76</f>
        <v>7580.0859392905004</v>
      </c>
      <c r="U96" s="173">
        <f>'6.Samoa taro with Mucuna  '!X44*$D$76</f>
        <v>7376.2333327046899</v>
      </c>
    </row>
    <row r="97" spans="1:21" x14ac:dyDescent="0.25">
      <c r="A97" s="172" t="s">
        <v>191</v>
      </c>
      <c r="B97" s="173">
        <f>'6.Samoa taro with Mucuna  '!E91*$D$76</f>
        <v>7027.4768130000002</v>
      </c>
      <c r="C97" s="173">
        <f>'6.Samoa taro with Mucuna  '!F91*$D$76</f>
        <v>8933.6408129999982</v>
      </c>
      <c r="D97" s="173">
        <f>'6.Samoa taro with Mucuna  '!G91*$D$76</f>
        <v>12745.968813000001</v>
      </c>
      <c r="E97" s="173">
        <f>'6.Samoa taro with Mucuna  '!H91*$D$76</f>
        <v>14652.132813</v>
      </c>
      <c r="F97" s="173">
        <f>'6.Samoa taro with Mucuna  '!I91*$D$76</f>
        <v>14652.132813</v>
      </c>
      <c r="G97" s="173">
        <f>'6.Samoa taro with Mucuna  '!J91*$D$76</f>
        <v>14652.132813</v>
      </c>
      <c r="H97" s="173">
        <f>'6.Samoa taro with Mucuna  '!K91*$D$76</f>
        <v>14652.132813</v>
      </c>
      <c r="I97" s="173">
        <f>'6.Samoa taro with Mucuna  '!L91*$D$76</f>
        <v>14652.132813</v>
      </c>
      <c r="J97" s="173">
        <f>'6.Samoa taro with Mucuna  '!M91*$D$76</f>
        <v>14652.132813</v>
      </c>
      <c r="K97" s="173">
        <f>'6.Samoa taro with Mucuna  '!N91*$D$76</f>
        <v>14652.132813</v>
      </c>
      <c r="L97" s="173">
        <f>'6.Samoa taro with Mucuna  '!O91*$D$76</f>
        <v>14652.132813</v>
      </c>
      <c r="M97" s="173">
        <f>'6.Samoa taro with Mucuna  '!P91*$D$76</f>
        <v>14652.132813</v>
      </c>
      <c r="N97" s="173">
        <f>'6.Samoa taro with Mucuna  '!Q91*$D$76</f>
        <v>14652.132813</v>
      </c>
      <c r="O97" s="173">
        <f>'6.Samoa taro with Mucuna  '!R91*$D$76</f>
        <v>14652.132813</v>
      </c>
      <c r="P97" s="173">
        <f>'6.Samoa taro with Mucuna  '!S91*$D$76</f>
        <v>14652.132813</v>
      </c>
      <c r="Q97" s="173">
        <f>'6.Samoa taro with Mucuna  '!T91*$D$76</f>
        <v>14652.132813</v>
      </c>
      <c r="R97" s="173">
        <f>'6.Samoa taro with Mucuna  '!U91*$D$76</f>
        <v>14652.132813</v>
      </c>
      <c r="S97" s="173">
        <f>'6.Samoa taro with Mucuna  '!V91*$D$76</f>
        <v>14652.132813</v>
      </c>
      <c r="T97" s="173">
        <f>'6.Samoa taro with Mucuna  '!W91*$D$76</f>
        <v>14652.132813</v>
      </c>
      <c r="U97" s="173">
        <f>'6.Samoa taro with Mucuna  '!X91*$D$76</f>
        <v>14652.132813</v>
      </c>
    </row>
    <row r="98" spans="1:21" x14ac:dyDescent="0.25">
      <c r="A98" s="172" t="s">
        <v>192</v>
      </c>
      <c r="B98" s="173">
        <f>'6.Samoa taro with Mucuna  '!E147 *$D$76</f>
        <v>7245.2193930000003</v>
      </c>
      <c r="C98" s="173">
        <f>'6.Samoa taro with Mucuna  '!F147 *$D$76</f>
        <v>9151.3833929999983</v>
      </c>
      <c r="D98" s="173">
        <f>'6.Samoa taro with Mucuna  '!G147 *$D$76</f>
        <v>12963.711393000001</v>
      </c>
      <c r="E98" s="173">
        <f>'6.Samoa taro with Mucuna  '!H147 *$D$76</f>
        <v>14869.875393</v>
      </c>
      <c r="F98" s="173">
        <f>'6.Samoa taro with Mucuna  '!I147 *$D$76</f>
        <v>14869.875393</v>
      </c>
      <c r="G98" s="173">
        <f>'6.Samoa taro with Mucuna  '!J147 *$D$76</f>
        <v>14652.132813</v>
      </c>
      <c r="H98" s="173">
        <f>'6.Samoa taro with Mucuna  '!K147 *$D$76</f>
        <v>14652.132813</v>
      </c>
      <c r="I98" s="173">
        <f>'6.Samoa taro with Mucuna  '!L147 *$D$76</f>
        <v>14652.132813</v>
      </c>
      <c r="J98" s="173">
        <f>'6.Samoa taro with Mucuna  '!M147 *$D$76</f>
        <v>14652.132813</v>
      </c>
      <c r="K98" s="173">
        <f>'6.Samoa taro with Mucuna  '!N147 *$D$76</f>
        <v>14652.132813</v>
      </c>
      <c r="L98" s="173">
        <f>'6.Samoa taro with Mucuna  '!O147 *$D$76</f>
        <v>14652.132813</v>
      </c>
      <c r="M98" s="173">
        <f>'6.Samoa taro with Mucuna  '!P147 *$D$76</f>
        <v>14652.132813</v>
      </c>
      <c r="N98" s="173">
        <f>'6.Samoa taro with Mucuna  '!Q147 *$D$76</f>
        <v>14652.132813</v>
      </c>
      <c r="O98" s="173">
        <f>'6.Samoa taro with Mucuna  '!R147 *$D$76</f>
        <v>14652.132813</v>
      </c>
      <c r="P98" s="173">
        <f>'6.Samoa taro with Mucuna  '!S147 *$D$76</f>
        <v>14652.132813</v>
      </c>
      <c r="Q98" s="173">
        <f>'6.Samoa taro with Mucuna  '!T147 *$D$76</f>
        <v>14652.132813</v>
      </c>
      <c r="R98" s="173">
        <f>'6.Samoa taro with Mucuna  '!U147 *$D$76</f>
        <v>14652.132813</v>
      </c>
      <c r="S98" s="173">
        <f>'6.Samoa taro with Mucuna  '!V147 *$D$76</f>
        <v>14652.132813</v>
      </c>
      <c r="T98" s="173">
        <f>'6.Samoa taro with Mucuna  '!W147 *$D$76</f>
        <v>14652.132813</v>
      </c>
      <c r="U98" s="173">
        <f>'6.Samoa taro with Mucuna  '!X147 *$D$76</f>
        <v>14652.132813</v>
      </c>
    </row>
    <row r="99" spans="1:21" x14ac:dyDescent="0.25">
      <c r="A99" s="172" t="s">
        <v>193</v>
      </c>
      <c r="B99" s="173">
        <f>B98-B96</f>
        <v>-4805.0362169999999</v>
      </c>
      <c r="C99" s="173">
        <f t="shared" ref="C99:U99" si="15">C98-C96</f>
        <v>-2605.6162170000025</v>
      </c>
      <c r="D99" s="173">
        <f t="shared" si="15"/>
        <v>1494.1026630000015</v>
      </c>
      <c r="E99" s="173">
        <f t="shared" si="15"/>
        <v>3681.9097254000008</v>
      </c>
      <c r="F99" s="173">
        <f t="shared" si="15"/>
        <v>3957.9199265520001</v>
      </c>
      <c r="G99" s="173">
        <f t="shared" si="15"/>
        <v>4010.6673436809615</v>
      </c>
      <c r="H99" s="173">
        <f t="shared" si="15"/>
        <v>4275.7475408673436</v>
      </c>
      <c r="I99" s="173">
        <f t="shared" si="15"/>
        <v>4535.5261341099958</v>
      </c>
      <c r="J99" s="173">
        <f t="shared" si="15"/>
        <v>4790.1091554877967</v>
      </c>
      <c r="K99" s="173">
        <f t="shared" si="15"/>
        <v>5039.6005164380404</v>
      </c>
      <c r="L99" s="173">
        <f t="shared" si="15"/>
        <v>5284.1020501692801</v>
      </c>
      <c r="M99" s="173">
        <f t="shared" si="15"/>
        <v>5523.7135532258944</v>
      </c>
      <c r="N99" s="173">
        <f t="shared" si="15"/>
        <v>5758.532826221377</v>
      </c>
      <c r="O99" s="173">
        <f t="shared" si="15"/>
        <v>5988.6557137569489</v>
      </c>
      <c r="P99" s="173">
        <f t="shared" si="15"/>
        <v>6214.1761435418121</v>
      </c>
      <c r="Q99" s="173">
        <f t="shared" si="15"/>
        <v>6435.1861647309761</v>
      </c>
      <c r="R99" s="173">
        <f t="shared" si="15"/>
        <v>6651.775985496357</v>
      </c>
      <c r="S99" s="173">
        <f t="shared" si="15"/>
        <v>6864.0340098464285</v>
      </c>
      <c r="T99" s="173">
        <f t="shared" si="15"/>
        <v>7072.0468737094998</v>
      </c>
      <c r="U99" s="173">
        <f t="shared" si="15"/>
        <v>7275.8994802953102</v>
      </c>
    </row>
    <row r="100" spans="1:21" x14ac:dyDescent="0.25">
      <c r="A100" s="172" t="s">
        <v>203</v>
      </c>
      <c r="B100" s="173">
        <f>B99</f>
        <v>-4805.0362169999999</v>
      </c>
      <c r="C100" s="173">
        <f>C99+B100</f>
        <v>-7410.6524340000024</v>
      </c>
      <c r="D100" s="173">
        <f t="shared" ref="D100:E100" si="16">D99+C100</f>
        <v>-5916.5497710000009</v>
      </c>
      <c r="E100" s="173">
        <f t="shared" si="16"/>
        <v>-2234.6400456000001</v>
      </c>
      <c r="F100" s="173">
        <f>F99+E100</f>
        <v>1723.279880952</v>
      </c>
      <c r="G100" s="173">
        <f t="shared" ref="G100:U100" si="17">G99+F100</f>
        <v>5733.9472246329615</v>
      </c>
      <c r="H100" s="173">
        <f t="shared" si="17"/>
        <v>10009.694765500306</v>
      </c>
      <c r="I100" s="173">
        <f t="shared" si="17"/>
        <v>14545.220899610302</v>
      </c>
      <c r="J100" s="173">
        <f t="shared" si="17"/>
        <v>19335.3300550981</v>
      </c>
      <c r="K100" s="173">
        <f t="shared" si="17"/>
        <v>24374.930571536141</v>
      </c>
      <c r="L100" s="173">
        <f t="shared" si="17"/>
        <v>29659.032621705421</v>
      </c>
      <c r="M100" s="173">
        <f t="shared" si="17"/>
        <v>35182.746174931315</v>
      </c>
      <c r="N100" s="173">
        <f t="shared" si="17"/>
        <v>40941.279001152696</v>
      </c>
      <c r="O100" s="173">
        <f t="shared" si="17"/>
        <v>46929.934714909643</v>
      </c>
      <c r="P100" s="173">
        <f t="shared" si="17"/>
        <v>53144.110858451459</v>
      </c>
      <c r="Q100" s="173">
        <f t="shared" si="17"/>
        <v>59579.297023182437</v>
      </c>
      <c r="R100" s="173">
        <f t="shared" si="17"/>
        <v>66231.073008678795</v>
      </c>
      <c r="S100" s="173">
        <f t="shared" si="17"/>
        <v>73095.107018525217</v>
      </c>
      <c r="T100" s="173">
        <f t="shared" si="17"/>
        <v>80167.153892234724</v>
      </c>
      <c r="U100" s="173">
        <f t="shared" si="17"/>
        <v>87443.053372530034</v>
      </c>
    </row>
    <row r="101" spans="1:21" ht="15.75" thickBot="1" x14ac:dyDescent="0.3"/>
    <row r="102" spans="1:21" ht="15.75" thickBot="1" x14ac:dyDescent="0.3">
      <c r="A102" s="222" t="s">
        <v>195</v>
      </c>
      <c r="B102" s="223" t="s">
        <v>165</v>
      </c>
      <c r="C102" s="223" t="s">
        <v>166</v>
      </c>
      <c r="D102" s="223" t="s">
        <v>167</v>
      </c>
      <c r="E102" s="224" t="s">
        <v>168</v>
      </c>
      <c r="G102" s="175" t="s">
        <v>169</v>
      </c>
      <c r="H102" s="175"/>
      <c r="I102" s="176"/>
      <c r="J102" s="176"/>
      <c r="K102" s="176"/>
      <c r="L102" s="176"/>
      <c r="M102" s="176"/>
      <c r="N102" s="176"/>
    </row>
    <row r="103" spans="1:21" ht="24.75" x14ac:dyDescent="0.25">
      <c r="A103" s="219" t="s">
        <v>170</v>
      </c>
      <c r="B103" s="220">
        <f>NPV($A$2,B96:F96)</f>
        <v>49802.428078116041</v>
      </c>
      <c r="C103" s="220">
        <f>NPV($A$2,B96:K96)</f>
        <v>84223.283710207004</v>
      </c>
      <c r="D103" s="220">
        <f>NPV($A$2,B96:P96)</f>
        <v>107934.53472179944</v>
      </c>
      <c r="E103" s="221">
        <f>NPV($A$2,B96:U96)</f>
        <v>124205.17992495921</v>
      </c>
      <c r="G103" s="311" t="s">
        <v>105</v>
      </c>
      <c r="H103" s="312" t="s">
        <v>171</v>
      </c>
      <c r="I103" s="313" t="s">
        <v>105</v>
      </c>
      <c r="J103" s="313" t="s">
        <v>172</v>
      </c>
      <c r="K103" s="314" t="s">
        <v>173</v>
      </c>
      <c r="L103" s="315" t="s">
        <v>171</v>
      </c>
    </row>
    <row r="104" spans="1:21" x14ac:dyDescent="0.25">
      <c r="A104" s="219" t="s">
        <v>174</v>
      </c>
      <c r="B104" s="220" t="e">
        <f>IRR(B96:F96)</f>
        <v>#NUM!</v>
      </c>
      <c r="C104" s="220" t="e">
        <f>IRR(B96:K96)</f>
        <v>#NUM!</v>
      </c>
      <c r="D104" s="220" t="e">
        <f>IRR(B96:P96)</f>
        <v>#NUM!</v>
      </c>
      <c r="E104" s="221" t="e">
        <f>IRR(B96:U96)</f>
        <v>#NUM!</v>
      </c>
      <c r="G104" s="316">
        <f>$A$2</f>
        <v>0.05</v>
      </c>
      <c r="H104" s="173">
        <f>'6.Samoa taro with Mucuna  '!B98</f>
        <v>459674.62419479823</v>
      </c>
      <c r="I104" s="191">
        <v>0.05</v>
      </c>
      <c r="J104" s="173">
        <f>'6.Samoa taro with Mucuna  '!B154</f>
        <v>462246.3333371529</v>
      </c>
      <c r="K104" s="191">
        <v>0</v>
      </c>
      <c r="L104" s="173">
        <f>E107</f>
        <v>169445.63841140017</v>
      </c>
    </row>
    <row r="105" spans="1:21" x14ac:dyDescent="0.25">
      <c r="A105" s="219" t="s">
        <v>196</v>
      </c>
      <c r="B105" s="220">
        <f>NPV($A$2,B97:F97)</f>
        <v>49341.033097516985</v>
      </c>
      <c r="C105" s="220">
        <f>NPV($A$2,B97:K97)</f>
        <v>99044.851637846165</v>
      </c>
      <c r="D105" s="220">
        <f>NPV($A$2,B97:P97)</f>
        <v>137989.09403759422</v>
      </c>
      <c r="E105" s="221">
        <f>NPV($A$2,B97:U97)</f>
        <v>168502.92699108721</v>
      </c>
      <c r="G105" s="316">
        <v>0.1</v>
      </c>
      <c r="H105" s="173">
        <f>'6.Samoa taro with Mucuna  '!B99</f>
        <v>304586.3142288471</v>
      </c>
      <c r="I105" s="191">
        <v>0.1</v>
      </c>
      <c r="J105" s="173">
        <f>'6.Samoa taro with Mucuna  '!B155</f>
        <v>306838.04156987579</v>
      </c>
      <c r="K105" s="191">
        <v>0.1</v>
      </c>
      <c r="L105" s="173">
        <f>L104-(L104*10%)</f>
        <v>152501.07457026016</v>
      </c>
    </row>
    <row r="106" spans="1:21" x14ac:dyDescent="0.25">
      <c r="A106" s="219" t="s">
        <v>197</v>
      </c>
      <c r="B106" s="220" t="e">
        <f>IRR(B97:F97)</f>
        <v>#NUM!</v>
      </c>
      <c r="C106" s="220" t="e">
        <f>IRR(B97:K97)</f>
        <v>#NUM!</v>
      </c>
      <c r="D106" s="220" t="e">
        <f>IRR(B97:P97)</f>
        <v>#NUM!</v>
      </c>
      <c r="E106" s="221" t="e">
        <f>IRR(B97:U97)</f>
        <v>#NUM!</v>
      </c>
      <c r="G106" s="316">
        <v>0.15</v>
      </c>
      <c r="H106" s="173">
        <f>'6.Samoa taro with Mucuna  '!B100</f>
        <v>216889.23026308508</v>
      </c>
      <c r="I106" s="191">
        <v>0.15</v>
      </c>
      <c r="J106" s="173">
        <f>'6.Samoa taro with Mucuna  '!B156</f>
        <v>218880.41039130386</v>
      </c>
      <c r="K106" s="191">
        <v>0.15</v>
      </c>
      <c r="L106" s="173">
        <f>L104-(L104*15%)</f>
        <v>144028.79264969015</v>
      </c>
    </row>
    <row r="107" spans="1:21" ht="15.75" thickBot="1" x14ac:dyDescent="0.3">
      <c r="A107" s="219" t="s">
        <v>198</v>
      </c>
      <c r="B107" s="220">
        <f>NPV($A$2,B98:F98)</f>
        <v>50283.744517829953</v>
      </c>
      <c r="C107" s="220">
        <f>NPV($A$2,B98:K98)</f>
        <v>99987.563058159125</v>
      </c>
      <c r="D107" s="220">
        <f>NPV($A$2,B98:P98)</f>
        <v>138931.80545790718</v>
      </c>
      <c r="E107" s="221">
        <f>NPV($A$2,B98:U98)</f>
        <v>169445.63841140017</v>
      </c>
      <c r="G107" s="317">
        <v>0.2</v>
      </c>
      <c r="H107" s="318">
        <f>'6.Samoa taro with Mucuna  '!B101</f>
        <v>163465.55864291213</v>
      </c>
      <c r="I107" s="319">
        <v>0.2</v>
      </c>
      <c r="J107" s="318">
        <f>'6.Samoa taro with Mucuna  '!B157</f>
        <v>165241.98225402329</v>
      </c>
      <c r="K107" s="191">
        <v>0.2</v>
      </c>
      <c r="L107" s="173">
        <f>L104-(L104*20%)</f>
        <v>135556.51072912014</v>
      </c>
    </row>
    <row r="108" spans="1:21" x14ac:dyDescent="0.25">
      <c r="A108" s="219" t="s">
        <v>199</v>
      </c>
      <c r="B108" s="220" t="e">
        <f>IRR(B98:F99)</f>
        <v>#NUM!</v>
      </c>
      <c r="C108" s="220" t="e">
        <f>IRR(B98:K98)</f>
        <v>#NUM!</v>
      </c>
      <c r="D108" s="220" t="e">
        <f>IRR(B98:P98)</f>
        <v>#NUM!</v>
      </c>
      <c r="E108" s="221" t="e">
        <f>IRR(B98:U98)</f>
        <v>#NUM!</v>
      </c>
    </row>
    <row r="109" spans="1:21" x14ac:dyDescent="0.25">
      <c r="A109" s="219" t="s">
        <v>200</v>
      </c>
      <c r="B109" s="220">
        <f>NPV($A$2,B99:F99)</f>
        <v>481.31643971391935</v>
      </c>
      <c r="C109" s="220">
        <f>NPV($A$2,B99:K99)</f>
        <v>15764.279347952126</v>
      </c>
      <c r="D109" s="220">
        <f>NPV($A$2,B99:P99)</f>
        <v>30997.270736107726</v>
      </c>
      <c r="E109" s="221">
        <f>NPV($A$2,B99:U99)</f>
        <v>45240.458486440926</v>
      </c>
    </row>
    <row r="110" spans="1:21" x14ac:dyDescent="0.25">
      <c r="A110" s="219" t="s">
        <v>201</v>
      </c>
      <c r="B110" s="338">
        <f>IRR(B99:F99)</f>
        <v>7.456416305403768E-2</v>
      </c>
      <c r="C110" s="338">
        <f>IRR(B99:K99)</f>
        <v>0.33613086721343954</v>
      </c>
      <c r="D110" s="338">
        <f>IRR(B99:P99)</f>
        <v>0.37051713191205149</v>
      </c>
      <c r="E110" s="339">
        <f>IRR(B99:U99)</f>
        <v>0.37718928410855579</v>
      </c>
    </row>
  </sheetData>
  <mergeCells count="1">
    <mergeCell ref="A1:H1"/>
  </mergeCells>
  <hyperlinks>
    <hyperlink ref="B2" r:id="rId1" xr:uid="{412928B9-B388-4A55-B673-C3B51FC1999F}"/>
    <hyperlink ref="F76" r:id="rId2" xr:uid="{F9A49FAD-40CC-4431-A305-04D41B5900CC}"/>
    <hyperlink ref="F94" r:id="rId3" xr:uid="{A1E9D4BF-5BD7-49FC-9593-A30455AB1394}"/>
    <hyperlink ref="F4" r:id="rId4" xr:uid="{B7CDB995-10CF-4FAD-9B6F-F28BF9F3E56B}"/>
    <hyperlink ref="F22" r:id="rId5" xr:uid="{8921B94A-FE59-4914-BAE0-D331AEA41834}"/>
    <hyperlink ref="F40" r:id="rId6" xr:uid="{DA52CBBD-8EAB-4FFC-AAB8-B24DE2E43CDC}"/>
    <hyperlink ref="F58" r:id="rId7" xr:uid="{6EF4D402-17A9-4D65-9AF2-B1CA94E28DAE}"/>
  </hyperlinks>
  <pageMargins left="0.7" right="0.7" top="0.75" bottom="0.75" header="0.3" footer="0.3"/>
  <pageSetup paperSize="9" orientation="portrait" r:id="rId8"/>
  <drawing r:id="rId9"/>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15108-142C-4B79-9ADE-AFB4B080436D}">
  <dimension ref="A1:X205"/>
  <sheetViews>
    <sheetView zoomScale="80" zoomScaleNormal="80" workbookViewId="0">
      <selection activeCell="A8" sqref="A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36.140625" style="98" customWidth="1"/>
    <col min="6" max="24" width="12.7109375" style="98" customWidth="1"/>
    <col min="25" max="16384" width="8.7109375" style="98"/>
  </cols>
  <sheetData>
    <row r="1" spans="1:24" ht="22.5" customHeight="1" thickBot="1" x14ac:dyDescent="0.3">
      <c r="A1" s="210" t="s">
        <v>206</v>
      </c>
      <c r="B1" s="146"/>
      <c r="C1" s="146"/>
      <c r="D1" s="146"/>
      <c r="E1" s="146"/>
      <c r="F1" s="146"/>
      <c r="G1" s="146"/>
      <c r="H1" s="146"/>
    </row>
    <row r="2" spans="1:24" x14ac:dyDescent="0.2">
      <c r="A2" s="95" t="s">
        <v>207</v>
      </c>
      <c r="B2" s="201"/>
      <c r="C2" s="96"/>
      <c r="E2" s="247"/>
      <c r="F2" s="349"/>
      <c r="G2" s="349"/>
      <c r="H2" s="349"/>
      <c r="I2" s="349"/>
    </row>
    <row r="3" spans="1:24" x14ac:dyDescent="0.2">
      <c r="A3" s="168" t="s">
        <v>105</v>
      </c>
      <c r="B3" s="202"/>
      <c r="C3" s="171">
        <v>0.05</v>
      </c>
      <c r="G3" s="307"/>
    </row>
    <row r="4" spans="1:24" x14ac:dyDescent="0.2">
      <c r="A4" s="168" t="s">
        <v>208</v>
      </c>
      <c r="B4" s="202"/>
      <c r="C4" s="171">
        <v>0</v>
      </c>
      <c r="G4" s="341"/>
      <c r="H4" s="347"/>
    </row>
    <row r="5" spans="1:24" x14ac:dyDescent="0.2">
      <c r="A5" s="99"/>
      <c r="C5" s="100"/>
      <c r="D5" s="101"/>
    </row>
    <row r="6" spans="1:24" x14ac:dyDescent="0.2">
      <c r="A6" s="99" t="s">
        <v>696</v>
      </c>
      <c r="C6" s="100">
        <f>2928*50%</f>
        <v>1464</v>
      </c>
      <c r="D6" s="101"/>
    </row>
    <row r="7" spans="1:24" x14ac:dyDescent="0.2">
      <c r="A7" s="346" t="s">
        <v>209</v>
      </c>
      <c r="C7" s="100">
        <f>C6*80%</f>
        <v>1171.2</v>
      </c>
      <c r="D7" s="101"/>
    </row>
    <row r="8" spans="1:24" x14ac:dyDescent="0.2">
      <c r="A8" s="99" t="s">
        <v>210</v>
      </c>
      <c r="C8" s="102">
        <v>2.83</v>
      </c>
      <c r="D8" s="103"/>
    </row>
    <row r="9" spans="1:24" ht="12.75" thickBot="1" x14ac:dyDescent="0.25">
      <c r="A9" s="169" t="s">
        <v>211</v>
      </c>
      <c r="B9" s="203"/>
      <c r="C9" s="170">
        <f>C7*C8</f>
        <v>3314.4960000000001</v>
      </c>
      <c r="D9" s="101"/>
    </row>
    <row r="12" spans="1:24" ht="12.75" x14ac:dyDescent="0.2">
      <c r="A12" s="112" t="s">
        <v>212</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217</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218</v>
      </c>
      <c r="B16" s="133" t="s">
        <v>219</v>
      </c>
      <c r="C16" s="133">
        <v>50</v>
      </c>
      <c r="E16" s="122">
        <f>C16</f>
        <v>50</v>
      </c>
      <c r="F16" s="122">
        <f>C16</f>
        <v>50</v>
      </c>
      <c r="G16" s="122">
        <f>C16</f>
        <v>50</v>
      </c>
      <c r="H16" s="122">
        <f>C16</f>
        <v>50</v>
      </c>
      <c r="I16" s="122">
        <f>C16</f>
        <v>50</v>
      </c>
      <c r="J16" s="122">
        <f>C16</f>
        <v>50</v>
      </c>
      <c r="K16" s="122">
        <f>C16</f>
        <v>50</v>
      </c>
      <c r="L16" s="122">
        <f>C16</f>
        <v>50</v>
      </c>
      <c r="M16" s="122">
        <f>C16</f>
        <v>50</v>
      </c>
      <c r="N16" s="122">
        <f>C16</f>
        <v>50</v>
      </c>
      <c r="O16" s="122">
        <f>C16</f>
        <v>50</v>
      </c>
      <c r="P16" s="122">
        <f>C16</f>
        <v>50</v>
      </c>
      <c r="Q16" s="122">
        <f>C16</f>
        <v>50</v>
      </c>
      <c r="R16" s="122">
        <f>C16</f>
        <v>50</v>
      </c>
      <c r="S16" s="122">
        <f>C16</f>
        <v>50</v>
      </c>
      <c r="T16" s="122">
        <f>C16</f>
        <v>50</v>
      </c>
      <c r="U16" s="122">
        <f>C16</f>
        <v>50</v>
      </c>
      <c r="V16" s="122">
        <f>C16</f>
        <v>50</v>
      </c>
      <c r="W16" s="122">
        <f>C16</f>
        <v>50</v>
      </c>
      <c r="X16" s="122">
        <f>C16</f>
        <v>50</v>
      </c>
    </row>
    <row r="17" spans="1:24" x14ac:dyDescent="0.2">
      <c r="A17" s="122" t="s">
        <v>220</v>
      </c>
      <c r="B17" s="122" t="s">
        <v>221</v>
      </c>
      <c r="C17" s="122">
        <v>844</v>
      </c>
      <c r="E17" s="122">
        <f>C17</f>
        <v>844</v>
      </c>
      <c r="F17" s="122">
        <f>C17</f>
        <v>844</v>
      </c>
      <c r="G17" s="122">
        <f>C17</f>
        <v>844</v>
      </c>
      <c r="H17" s="122">
        <f>C17</f>
        <v>844</v>
      </c>
      <c r="I17" s="122">
        <f>C17</f>
        <v>844</v>
      </c>
      <c r="J17" s="122">
        <f>C17</f>
        <v>844</v>
      </c>
      <c r="K17" s="122">
        <f>C17</f>
        <v>844</v>
      </c>
      <c r="L17" s="122">
        <f>C17</f>
        <v>844</v>
      </c>
      <c r="M17" s="122">
        <f>C17</f>
        <v>844</v>
      </c>
      <c r="N17" s="122">
        <f>C17</f>
        <v>844</v>
      </c>
      <c r="O17" s="122">
        <f>C17</f>
        <v>844</v>
      </c>
      <c r="P17" s="122">
        <f>C17</f>
        <v>844</v>
      </c>
      <c r="Q17" s="122">
        <f>C17</f>
        <v>844</v>
      </c>
      <c r="R17" s="122">
        <f>C17</f>
        <v>844</v>
      </c>
      <c r="S17" s="122">
        <f>C17</f>
        <v>844</v>
      </c>
      <c r="T17" s="122">
        <f>C17</f>
        <v>844</v>
      </c>
      <c r="U17" s="122">
        <f>C17</f>
        <v>844</v>
      </c>
      <c r="V17" s="122">
        <f>C17</f>
        <v>844</v>
      </c>
      <c r="W17" s="122">
        <f>C17</f>
        <v>844</v>
      </c>
      <c r="X17" s="122">
        <f>C17</f>
        <v>844</v>
      </c>
    </row>
    <row r="18" spans="1:24" x14ac:dyDescent="0.2">
      <c r="A18" s="98" t="s">
        <v>222</v>
      </c>
      <c r="B18" s="98" t="s">
        <v>223</v>
      </c>
      <c r="C18" s="98">
        <v>200</v>
      </c>
      <c r="E18" s="122">
        <f>C18</f>
        <v>200</v>
      </c>
      <c r="F18" s="122">
        <f>C18</f>
        <v>200</v>
      </c>
      <c r="G18" s="122">
        <f>C18</f>
        <v>200</v>
      </c>
      <c r="H18" s="122">
        <f>C18</f>
        <v>200</v>
      </c>
      <c r="I18" s="122">
        <f>C18</f>
        <v>200</v>
      </c>
      <c r="J18" s="122">
        <f>C18</f>
        <v>200</v>
      </c>
      <c r="K18" s="122">
        <f>C18</f>
        <v>200</v>
      </c>
      <c r="L18" s="122">
        <f>C18</f>
        <v>200</v>
      </c>
      <c r="M18" s="122">
        <f>C18</f>
        <v>200</v>
      </c>
      <c r="N18" s="122">
        <f>C18</f>
        <v>200</v>
      </c>
      <c r="O18" s="122">
        <f>C18</f>
        <v>200</v>
      </c>
      <c r="P18" s="122">
        <f>C18</f>
        <v>200</v>
      </c>
      <c r="Q18" s="122">
        <f>C18</f>
        <v>200</v>
      </c>
      <c r="R18" s="122">
        <f>C18</f>
        <v>200</v>
      </c>
      <c r="S18" s="122">
        <f>C18</f>
        <v>200</v>
      </c>
      <c r="T18" s="122">
        <f>C18</f>
        <v>200</v>
      </c>
      <c r="U18" s="122">
        <f>C18</f>
        <v>200</v>
      </c>
      <c r="V18" s="122">
        <f>C18</f>
        <v>200</v>
      </c>
      <c r="W18" s="122">
        <f>C18</f>
        <v>200</v>
      </c>
      <c r="X18" s="122">
        <f>C18</f>
        <v>200</v>
      </c>
    </row>
    <row r="19" spans="1:24" ht="12.75" thickBot="1" x14ac:dyDescent="0.25">
      <c r="A19" s="98" t="s">
        <v>224</v>
      </c>
      <c r="B19" s="98" t="s">
        <v>225</v>
      </c>
      <c r="C19" s="98">
        <v>216</v>
      </c>
      <c r="E19" s="122">
        <f>C19</f>
        <v>216</v>
      </c>
      <c r="F19" s="122">
        <f>C19</f>
        <v>216</v>
      </c>
      <c r="G19" s="122">
        <f>C19</f>
        <v>216</v>
      </c>
      <c r="H19" s="122">
        <f>C19</f>
        <v>216</v>
      </c>
      <c r="I19" s="122">
        <f>C19</f>
        <v>216</v>
      </c>
      <c r="J19" s="122">
        <f>C19</f>
        <v>216</v>
      </c>
      <c r="K19" s="122">
        <f>C19</f>
        <v>216</v>
      </c>
      <c r="L19" s="122">
        <f>C19</f>
        <v>216</v>
      </c>
      <c r="M19" s="122">
        <f>C19</f>
        <v>216</v>
      </c>
      <c r="N19" s="122">
        <f>C19</f>
        <v>216</v>
      </c>
      <c r="O19" s="122">
        <f>C19</f>
        <v>216</v>
      </c>
      <c r="P19" s="122">
        <f>C19</f>
        <v>216</v>
      </c>
      <c r="Q19" s="122">
        <f>C19</f>
        <v>216</v>
      </c>
      <c r="R19" s="122">
        <f>C19</f>
        <v>216</v>
      </c>
      <c r="S19" s="122">
        <f>C19</f>
        <v>216</v>
      </c>
      <c r="T19" s="122">
        <f>C19</f>
        <v>216</v>
      </c>
      <c r="U19" s="122">
        <f>C19</f>
        <v>216</v>
      </c>
      <c r="V19" s="122">
        <f>C19</f>
        <v>216</v>
      </c>
      <c r="W19" s="122">
        <f>C19</f>
        <v>216</v>
      </c>
      <c r="X19" s="122">
        <f>C19</f>
        <v>216</v>
      </c>
    </row>
    <row r="20" spans="1:24" s="118" customFormat="1" ht="33.6" customHeight="1" thickBot="1" x14ac:dyDescent="0.25">
      <c r="A20" s="159" t="s">
        <v>226</v>
      </c>
      <c r="B20" s="159"/>
      <c r="C20" s="106">
        <f>SUM(E20:X20)</f>
        <v>26200</v>
      </c>
      <c r="D20" s="107"/>
      <c r="E20" s="106">
        <f t="shared" ref="E20:X20" si="0">SUM(E16:E19)</f>
        <v>1310</v>
      </c>
      <c r="F20" s="106">
        <f t="shared" si="0"/>
        <v>1310</v>
      </c>
      <c r="G20" s="106">
        <f t="shared" si="0"/>
        <v>1310</v>
      </c>
      <c r="H20" s="106">
        <f t="shared" si="0"/>
        <v>1310</v>
      </c>
      <c r="I20" s="106">
        <f t="shared" si="0"/>
        <v>1310</v>
      </c>
      <c r="J20" s="106">
        <f t="shared" si="0"/>
        <v>1310</v>
      </c>
      <c r="K20" s="106">
        <f t="shared" si="0"/>
        <v>1310</v>
      </c>
      <c r="L20" s="106">
        <f t="shared" si="0"/>
        <v>1310</v>
      </c>
      <c r="M20" s="106">
        <f t="shared" si="0"/>
        <v>1310</v>
      </c>
      <c r="N20" s="106">
        <f t="shared" si="0"/>
        <v>1310</v>
      </c>
      <c r="O20" s="106">
        <f t="shared" si="0"/>
        <v>1310</v>
      </c>
      <c r="P20" s="106">
        <f t="shared" si="0"/>
        <v>1310</v>
      </c>
      <c r="Q20" s="106">
        <f t="shared" si="0"/>
        <v>1310</v>
      </c>
      <c r="R20" s="106">
        <f t="shared" si="0"/>
        <v>1310</v>
      </c>
      <c r="S20" s="106">
        <f t="shared" si="0"/>
        <v>1310</v>
      </c>
      <c r="T20" s="106">
        <f t="shared" si="0"/>
        <v>1310</v>
      </c>
      <c r="U20" s="106">
        <f t="shared" si="0"/>
        <v>1310</v>
      </c>
      <c r="V20" s="106">
        <f t="shared" si="0"/>
        <v>1310</v>
      </c>
      <c r="W20" s="106">
        <f t="shared" si="0"/>
        <v>1310</v>
      </c>
      <c r="X20" s="106">
        <f t="shared" si="0"/>
        <v>1310</v>
      </c>
    </row>
    <row r="21" spans="1:24" ht="47.1" customHeight="1" thickBot="1" x14ac:dyDescent="0.25">
      <c r="A21" s="104" t="s">
        <v>227</v>
      </c>
      <c r="B21" s="104"/>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228</v>
      </c>
      <c r="B22" s="204" t="s">
        <v>229</v>
      </c>
      <c r="C22" s="131">
        <v>120</v>
      </c>
      <c r="E22" s="122">
        <f>C22</f>
        <v>120</v>
      </c>
      <c r="F22" s="122">
        <f t="shared" ref="F22:F27" si="1">C22</f>
        <v>120</v>
      </c>
      <c r="G22" s="122">
        <f t="shared" ref="G22:G27" si="2">C22</f>
        <v>120</v>
      </c>
      <c r="H22" s="122">
        <f t="shared" ref="H22:H27" si="3">C22</f>
        <v>120</v>
      </c>
      <c r="I22" s="122">
        <f t="shared" ref="I22:I27" si="4">C22</f>
        <v>120</v>
      </c>
      <c r="J22" s="122">
        <f t="shared" ref="J22:J27" si="5">C22</f>
        <v>120</v>
      </c>
      <c r="K22" s="122">
        <f t="shared" ref="K22:K27" si="6">C22</f>
        <v>120</v>
      </c>
      <c r="L22" s="122">
        <f t="shared" ref="L22:L27" si="7">C22</f>
        <v>120</v>
      </c>
      <c r="M22" s="122">
        <f t="shared" ref="M22:M27" si="8">C22</f>
        <v>120</v>
      </c>
      <c r="N22" s="122">
        <f t="shared" ref="N22:N27" si="9">C22</f>
        <v>120</v>
      </c>
      <c r="O22" s="122">
        <f t="shared" ref="O22:O27" si="10">C22</f>
        <v>120</v>
      </c>
      <c r="P22" s="122">
        <f t="shared" ref="P22:P27" si="11">C22</f>
        <v>120</v>
      </c>
      <c r="Q22" s="122">
        <f t="shared" ref="Q22:Q27" si="12">C22</f>
        <v>120</v>
      </c>
      <c r="R22" s="122">
        <f t="shared" ref="R22:R27" si="13">C22</f>
        <v>120</v>
      </c>
      <c r="S22" s="122">
        <f t="shared" ref="S22:S27" si="14">C22</f>
        <v>120</v>
      </c>
      <c r="T22" s="122">
        <f t="shared" ref="T22:T27" si="15">C22</f>
        <v>120</v>
      </c>
      <c r="U22" s="122">
        <f t="shared" ref="U22:U27" si="16">C22</f>
        <v>120</v>
      </c>
      <c r="V22" s="122">
        <f t="shared" ref="V22:V27" si="17">C22</f>
        <v>120</v>
      </c>
      <c r="W22" s="122">
        <f t="shared" ref="W22:W27" si="18">C22</f>
        <v>120</v>
      </c>
      <c r="X22" s="122">
        <f t="shared" ref="X22:X27" si="19">C22</f>
        <v>120</v>
      </c>
    </row>
    <row r="23" spans="1:24" x14ac:dyDescent="0.2">
      <c r="A23" s="122" t="s">
        <v>230</v>
      </c>
      <c r="B23" s="204" t="s">
        <v>231</v>
      </c>
      <c r="C23" s="132">
        <v>192</v>
      </c>
      <c r="E23" s="122">
        <f>C23</f>
        <v>192</v>
      </c>
      <c r="F23" s="122">
        <f t="shared" si="1"/>
        <v>192</v>
      </c>
      <c r="G23" s="122">
        <f t="shared" si="2"/>
        <v>192</v>
      </c>
      <c r="H23" s="122">
        <f t="shared" si="3"/>
        <v>192</v>
      </c>
      <c r="I23" s="122">
        <f t="shared" si="4"/>
        <v>192</v>
      </c>
      <c r="J23" s="122">
        <f t="shared" si="5"/>
        <v>192</v>
      </c>
      <c r="K23" s="122">
        <f t="shared" si="6"/>
        <v>192</v>
      </c>
      <c r="L23" s="122">
        <f t="shared" si="7"/>
        <v>192</v>
      </c>
      <c r="M23" s="122">
        <f t="shared" si="8"/>
        <v>192</v>
      </c>
      <c r="N23" s="122">
        <f t="shared" si="9"/>
        <v>192</v>
      </c>
      <c r="O23" s="122">
        <f t="shared" si="10"/>
        <v>192</v>
      </c>
      <c r="P23" s="122">
        <f t="shared" si="11"/>
        <v>192</v>
      </c>
      <c r="Q23" s="122">
        <f t="shared" si="12"/>
        <v>192</v>
      </c>
      <c r="R23" s="122">
        <f t="shared" si="13"/>
        <v>192</v>
      </c>
      <c r="S23" s="122">
        <f t="shared" si="14"/>
        <v>192</v>
      </c>
      <c r="T23" s="122">
        <f t="shared" si="15"/>
        <v>192</v>
      </c>
      <c r="U23" s="122">
        <f t="shared" si="16"/>
        <v>192</v>
      </c>
      <c r="V23" s="122">
        <f t="shared" si="17"/>
        <v>192</v>
      </c>
      <c r="W23" s="122">
        <f t="shared" si="18"/>
        <v>192</v>
      </c>
      <c r="X23" s="122">
        <f t="shared" si="19"/>
        <v>192</v>
      </c>
    </row>
    <row r="24" spans="1:24" x14ac:dyDescent="0.2">
      <c r="A24" s="122" t="s">
        <v>232</v>
      </c>
      <c r="B24" s="204" t="s">
        <v>233</v>
      </c>
      <c r="C24" s="132">
        <v>288</v>
      </c>
      <c r="E24" s="122">
        <f>C24</f>
        <v>288</v>
      </c>
      <c r="F24" s="122">
        <f t="shared" si="1"/>
        <v>288</v>
      </c>
      <c r="G24" s="122">
        <f t="shared" si="2"/>
        <v>288</v>
      </c>
      <c r="H24" s="122">
        <f t="shared" si="3"/>
        <v>288</v>
      </c>
      <c r="I24" s="122">
        <f t="shared" si="4"/>
        <v>288</v>
      </c>
      <c r="J24" s="122">
        <f t="shared" si="5"/>
        <v>288</v>
      </c>
      <c r="K24" s="122">
        <f t="shared" si="6"/>
        <v>288</v>
      </c>
      <c r="L24" s="122">
        <f t="shared" si="7"/>
        <v>288</v>
      </c>
      <c r="M24" s="122">
        <f t="shared" si="8"/>
        <v>288</v>
      </c>
      <c r="N24" s="122">
        <f t="shared" si="9"/>
        <v>288</v>
      </c>
      <c r="O24" s="122">
        <f t="shared" si="10"/>
        <v>288</v>
      </c>
      <c r="P24" s="122">
        <f t="shared" si="11"/>
        <v>288</v>
      </c>
      <c r="Q24" s="122">
        <f t="shared" si="12"/>
        <v>288</v>
      </c>
      <c r="R24" s="122">
        <f t="shared" si="13"/>
        <v>288</v>
      </c>
      <c r="S24" s="122">
        <f t="shared" si="14"/>
        <v>288</v>
      </c>
      <c r="T24" s="122">
        <f t="shared" si="15"/>
        <v>288</v>
      </c>
      <c r="U24" s="122">
        <f t="shared" si="16"/>
        <v>288</v>
      </c>
      <c r="V24" s="122">
        <f t="shared" si="17"/>
        <v>288</v>
      </c>
      <c r="W24" s="122">
        <f t="shared" si="18"/>
        <v>288</v>
      </c>
      <c r="X24" s="122">
        <f t="shared" si="19"/>
        <v>288</v>
      </c>
    </row>
    <row r="25" spans="1:24" ht="24" x14ac:dyDescent="0.2">
      <c r="A25" s="122" t="s">
        <v>234</v>
      </c>
      <c r="B25" s="204" t="s">
        <v>235</v>
      </c>
      <c r="C25" s="132">
        <v>480</v>
      </c>
      <c r="E25" s="122">
        <f t="shared" ref="E25:E27" si="20">C25</f>
        <v>480</v>
      </c>
      <c r="F25" s="122">
        <f t="shared" si="1"/>
        <v>480</v>
      </c>
      <c r="G25" s="122">
        <f t="shared" si="2"/>
        <v>480</v>
      </c>
      <c r="H25" s="122">
        <f t="shared" si="3"/>
        <v>480</v>
      </c>
      <c r="I25" s="122">
        <f t="shared" si="4"/>
        <v>480</v>
      </c>
      <c r="J25" s="122">
        <f t="shared" si="5"/>
        <v>480</v>
      </c>
      <c r="K25" s="122">
        <f t="shared" si="6"/>
        <v>480</v>
      </c>
      <c r="L25" s="122">
        <f t="shared" si="7"/>
        <v>480</v>
      </c>
      <c r="M25" s="122">
        <f t="shared" si="8"/>
        <v>480</v>
      </c>
      <c r="N25" s="122">
        <f t="shared" si="9"/>
        <v>480</v>
      </c>
      <c r="O25" s="122">
        <f t="shared" si="10"/>
        <v>480</v>
      </c>
      <c r="P25" s="122">
        <f t="shared" si="11"/>
        <v>480</v>
      </c>
      <c r="Q25" s="122">
        <f t="shared" si="12"/>
        <v>480</v>
      </c>
      <c r="R25" s="122">
        <f t="shared" si="13"/>
        <v>480</v>
      </c>
      <c r="S25" s="122">
        <f t="shared" si="14"/>
        <v>480</v>
      </c>
      <c r="T25" s="122">
        <f t="shared" si="15"/>
        <v>480</v>
      </c>
      <c r="U25" s="122">
        <f t="shared" si="16"/>
        <v>480</v>
      </c>
      <c r="V25" s="122">
        <f t="shared" si="17"/>
        <v>480</v>
      </c>
      <c r="W25" s="122">
        <f t="shared" si="18"/>
        <v>480</v>
      </c>
      <c r="X25" s="122">
        <f t="shared" si="19"/>
        <v>480</v>
      </c>
    </row>
    <row r="26" spans="1:24" x14ac:dyDescent="0.2">
      <c r="A26" s="122" t="s">
        <v>236</v>
      </c>
      <c r="B26" s="204" t="s">
        <v>237</v>
      </c>
      <c r="C26" s="132">
        <v>288</v>
      </c>
      <c r="E26" s="122">
        <f t="shared" si="20"/>
        <v>288</v>
      </c>
      <c r="F26" s="122">
        <f t="shared" si="1"/>
        <v>288</v>
      </c>
      <c r="G26" s="122">
        <f t="shared" si="2"/>
        <v>288</v>
      </c>
      <c r="H26" s="122">
        <f t="shared" si="3"/>
        <v>288</v>
      </c>
      <c r="I26" s="122">
        <f t="shared" si="4"/>
        <v>288</v>
      </c>
      <c r="J26" s="122">
        <f t="shared" si="5"/>
        <v>288</v>
      </c>
      <c r="K26" s="122">
        <f t="shared" si="6"/>
        <v>288</v>
      </c>
      <c r="L26" s="122">
        <f t="shared" si="7"/>
        <v>288</v>
      </c>
      <c r="M26" s="122">
        <f t="shared" si="8"/>
        <v>288</v>
      </c>
      <c r="N26" s="122">
        <f t="shared" si="9"/>
        <v>288</v>
      </c>
      <c r="O26" s="122">
        <f t="shared" si="10"/>
        <v>288</v>
      </c>
      <c r="P26" s="122">
        <f t="shared" si="11"/>
        <v>288</v>
      </c>
      <c r="Q26" s="122">
        <f t="shared" si="12"/>
        <v>288</v>
      </c>
      <c r="R26" s="122">
        <f t="shared" si="13"/>
        <v>288</v>
      </c>
      <c r="S26" s="122">
        <f t="shared" si="14"/>
        <v>288</v>
      </c>
      <c r="T26" s="122">
        <f t="shared" si="15"/>
        <v>288</v>
      </c>
      <c r="U26" s="122">
        <f t="shared" si="16"/>
        <v>288</v>
      </c>
      <c r="V26" s="122">
        <f t="shared" si="17"/>
        <v>288</v>
      </c>
      <c r="W26" s="122">
        <f t="shared" si="18"/>
        <v>288</v>
      </c>
      <c r="X26" s="122">
        <f t="shared" si="19"/>
        <v>288</v>
      </c>
    </row>
    <row r="27" spans="1:24" x14ac:dyDescent="0.2">
      <c r="A27" s="122" t="s">
        <v>238</v>
      </c>
      <c r="B27" s="204" t="s">
        <v>239</v>
      </c>
      <c r="C27" s="132">
        <v>384</v>
      </c>
      <c r="E27" s="122">
        <f t="shared" si="20"/>
        <v>384</v>
      </c>
      <c r="F27" s="122">
        <f t="shared" si="1"/>
        <v>384</v>
      </c>
      <c r="G27" s="122">
        <f t="shared" si="2"/>
        <v>384</v>
      </c>
      <c r="H27" s="122">
        <f t="shared" si="3"/>
        <v>384</v>
      </c>
      <c r="I27" s="122">
        <f t="shared" si="4"/>
        <v>384</v>
      </c>
      <c r="J27" s="122">
        <f t="shared" si="5"/>
        <v>384</v>
      </c>
      <c r="K27" s="122">
        <f t="shared" si="6"/>
        <v>384</v>
      </c>
      <c r="L27" s="122">
        <f t="shared" si="7"/>
        <v>384</v>
      </c>
      <c r="M27" s="122">
        <f t="shared" si="8"/>
        <v>384</v>
      </c>
      <c r="N27" s="122">
        <f t="shared" si="9"/>
        <v>384</v>
      </c>
      <c r="O27" s="122">
        <f t="shared" si="10"/>
        <v>384</v>
      </c>
      <c r="P27" s="122">
        <f t="shared" si="11"/>
        <v>384</v>
      </c>
      <c r="Q27" s="122">
        <f t="shared" si="12"/>
        <v>384</v>
      </c>
      <c r="R27" s="122">
        <f t="shared" si="13"/>
        <v>384</v>
      </c>
      <c r="S27" s="122">
        <f t="shared" si="14"/>
        <v>384</v>
      </c>
      <c r="T27" s="122">
        <f t="shared" si="15"/>
        <v>384</v>
      </c>
      <c r="U27" s="122">
        <f t="shared" si="16"/>
        <v>384</v>
      </c>
      <c r="V27" s="122">
        <f t="shared" si="17"/>
        <v>384</v>
      </c>
      <c r="W27" s="122">
        <f t="shared" si="18"/>
        <v>384</v>
      </c>
      <c r="X27" s="122">
        <f t="shared" si="19"/>
        <v>384</v>
      </c>
    </row>
    <row r="28" spans="1:24" ht="24.75" thickBot="1" x14ac:dyDescent="0.25">
      <c r="A28" s="193" t="s">
        <v>240</v>
      </c>
      <c r="B28" s="193"/>
      <c r="C28" s="160">
        <f>SUM(E28:X28)</f>
        <v>35040</v>
      </c>
      <c r="E28" s="162">
        <f t="shared" ref="E28:X28" si="21">SUM(E22:E27)</f>
        <v>1752</v>
      </c>
      <c r="F28" s="162">
        <f t="shared" si="21"/>
        <v>1752</v>
      </c>
      <c r="G28" s="162">
        <f t="shared" si="21"/>
        <v>1752</v>
      </c>
      <c r="H28" s="162">
        <f t="shared" si="21"/>
        <v>1752</v>
      </c>
      <c r="I28" s="162">
        <f t="shared" si="21"/>
        <v>1752</v>
      </c>
      <c r="J28" s="162">
        <f t="shared" si="21"/>
        <v>1752</v>
      </c>
      <c r="K28" s="162">
        <f t="shared" si="21"/>
        <v>1752</v>
      </c>
      <c r="L28" s="162">
        <f t="shared" si="21"/>
        <v>1752</v>
      </c>
      <c r="M28" s="162">
        <f t="shared" si="21"/>
        <v>1752</v>
      </c>
      <c r="N28" s="162">
        <f t="shared" si="21"/>
        <v>1752</v>
      </c>
      <c r="O28" s="162">
        <f t="shared" si="21"/>
        <v>1752</v>
      </c>
      <c r="P28" s="162">
        <f t="shared" si="21"/>
        <v>1752</v>
      </c>
      <c r="Q28" s="162">
        <f t="shared" si="21"/>
        <v>1752</v>
      </c>
      <c r="R28" s="162">
        <f t="shared" si="21"/>
        <v>1752</v>
      </c>
      <c r="S28" s="162">
        <f t="shared" si="21"/>
        <v>1752</v>
      </c>
      <c r="T28" s="162">
        <f t="shared" si="21"/>
        <v>1752</v>
      </c>
      <c r="U28" s="162">
        <f t="shared" si="21"/>
        <v>1752</v>
      </c>
      <c r="V28" s="162">
        <f t="shared" si="21"/>
        <v>1752</v>
      </c>
      <c r="W28" s="162">
        <f t="shared" si="21"/>
        <v>1752</v>
      </c>
      <c r="X28" s="163">
        <f t="shared" si="21"/>
        <v>1752</v>
      </c>
    </row>
    <row r="29" spans="1:24" ht="13.5" customHeight="1" x14ac:dyDescent="0.2">
      <c r="A29" s="161" t="s">
        <v>241</v>
      </c>
      <c r="B29" s="161"/>
      <c r="C29" s="105"/>
      <c r="E29" s="97"/>
      <c r="F29" s="97"/>
      <c r="G29" s="97"/>
      <c r="H29" s="97"/>
      <c r="I29" s="97"/>
      <c r="J29" s="97"/>
      <c r="K29" s="97"/>
      <c r="L29" s="97"/>
      <c r="M29" s="97"/>
      <c r="N29" s="97"/>
      <c r="O29" s="97"/>
      <c r="P29" s="97"/>
      <c r="Q29" s="97"/>
      <c r="R29" s="97"/>
      <c r="S29" s="97"/>
      <c r="T29" s="97"/>
      <c r="U29" s="97"/>
      <c r="V29" s="97"/>
      <c r="W29" s="97"/>
      <c r="X29" s="97"/>
    </row>
    <row r="30" spans="1:24" x14ac:dyDescent="0.2">
      <c r="A30" s="122" t="s">
        <v>242</v>
      </c>
      <c r="B30" s="122"/>
      <c r="C30" s="122">
        <v>0</v>
      </c>
      <c r="E30" s="122">
        <f t="shared" ref="E30" si="22">C30</f>
        <v>0</v>
      </c>
      <c r="F30" s="122">
        <f t="shared" ref="F30" si="23">C30</f>
        <v>0</v>
      </c>
      <c r="G30" s="122">
        <f t="shared" ref="G30" si="24">C30</f>
        <v>0</v>
      </c>
      <c r="H30" s="122">
        <f t="shared" ref="H30" si="25">C30</f>
        <v>0</v>
      </c>
      <c r="I30" s="122">
        <f t="shared" ref="I30" si="26">C30</f>
        <v>0</v>
      </c>
      <c r="J30" s="122">
        <f t="shared" ref="J30" si="27">C30</f>
        <v>0</v>
      </c>
      <c r="K30" s="122">
        <f t="shared" ref="K30" si="28">C30</f>
        <v>0</v>
      </c>
      <c r="L30" s="122">
        <f t="shared" ref="L30" si="29">C30</f>
        <v>0</v>
      </c>
      <c r="M30" s="122">
        <f t="shared" ref="M30" si="30">C30</f>
        <v>0</v>
      </c>
      <c r="N30" s="122">
        <f t="shared" ref="N30" si="31">C30</f>
        <v>0</v>
      </c>
      <c r="O30" s="122">
        <f t="shared" ref="O30" si="32">C30</f>
        <v>0</v>
      </c>
      <c r="P30" s="122">
        <f t="shared" ref="P30" si="33">C30</f>
        <v>0</v>
      </c>
      <c r="Q30" s="122">
        <f t="shared" ref="Q30" si="34">C30</f>
        <v>0</v>
      </c>
      <c r="R30" s="122">
        <f t="shared" ref="R30" si="35">C30</f>
        <v>0</v>
      </c>
      <c r="S30" s="122">
        <f t="shared" ref="S30" si="36">C30</f>
        <v>0</v>
      </c>
      <c r="T30" s="122">
        <f t="shared" ref="T30" si="37">C30</f>
        <v>0</v>
      </c>
      <c r="U30" s="122">
        <f t="shared" ref="U30" si="38">C30</f>
        <v>0</v>
      </c>
      <c r="V30" s="122">
        <f t="shared" ref="V30" si="39">C30</f>
        <v>0</v>
      </c>
      <c r="W30" s="122">
        <f t="shared" ref="W30" si="40">C30</f>
        <v>0</v>
      </c>
      <c r="X30" s="122">
        <f t="shared" ref="X30" si="41">C30</f>
        <v>0</v>
      </c>
    </row>
    <row r="31" spans="1:24" ht="12.75" thickBot="1" x14ac:dyDescent="0.25">
      <c r="A31" s="165" t="s">
        <v>243</v>
      </c>
      <c r="B31" s="165"/>
      <c r="C31" s="166">
        <f>SUM(E31:X31)</f>
        <v>0</v>
      </c>
      <c r="E31" s="164">
        <f>E30</f>
        <v>0</v>
      </c>
      <c r="F31" s="164">
        <f t="shared" ref="F31:X31" si="42">F30</f>
        <v>0</v>
      </c>
      <c r="G31" s="164">
        <f t="shared" si="42"/>
        <v>0</v>
      </c>
      <c r="H31" s="164">
        <f t="shared" si="42"/>
        <v>0</v>
      </c>
      <c r="I31" s="164">
        <f t="shared" si="42"/>
        <v>0</v>
      </c>
      <c r="J31" s="164">
        <f t="shared" si="42"/>
        <v>0</v>
      </c>
      <c r="K31" s="164">
        <f t="shared" si="42"/>
        <v>0</v>
      </c>
      <c r="L31" s="164">
        <f t="shared" si="42"/>
        <v>0</v>
      </c>
      <c r="M31" s="164">
        <f t="shared" si="42"/>
        <v>0</v>
      </c>
      <c r="N31" s="164">
        <f t="shared" si="42"/>
        <v>0</v>
      </c>
      <c r="O31" s="164">
        <f t="shared" si="42"/>
        <v>0</v>
      </c>
      <c r="P31" s="164">
        <f t="shared" si="42"/>
        <v>0</v>
      </c>
      <c r="Q31" s="164">
        <f t="shared" si="42"/>
        <v>0</v>
      </c>
      <c r="R31" s="164">
        <f t="shared" si="42"/>
        <v>0</v>
      </c>
      <c r="S31" s="164">
        <f t="shared" si="42"/>
        <v>0</v>
      </c>
      <c r="T31" s="164">
        <f t="shared" si="42"/>
        <v>0</v>
      </c>
      <c r="U31" s="164">
        <f t="shared" si="42"/>
        <v>0</v>
      </c>
      <c r="V31" s="164">
        <f t="shared" si="42"/>
        <v>0</v>
      </c>
      <c r="W31" s="164">
        <f t="shared" si="42"/>
        <v>0</v>
      </c>
      <c r="X31" s="164">
        <f t="shared" si="42"/>
        <v>0</v>
      </c>
    </row>
    <row r="32" spans="1:24" ht="24.75" thickBot="1" x14ac:dyDescent="0.25">
      <c r="A32" s="167" t="s">
        <v>244</v>
      </c>
      <c r="B32" s="167"/>
      <c r="C32" s="212">
        <f>SUM(E32:X32)</f>
        <v>61240</v>
      </c>
      <c r="E32" s="197">
        <f>(E20+E28+E31)</f>
        <v>3062</v>
      </c>
      <c r="F32" s="197">
        <f t="shared" ref="F32:X32" si="43">(F20+F28+F31)</f>
        <v>3062</v>
      </c>
      <c r="G32" s="197">
        <f t="shared" si="43"/>
        <v>3062</v>
      </c>
      <c r="H32" s="197">
        <f t="shared" si="43"/>
        <v>3062</v>
      </c>
      <c r="I32" s="197">
        <f t="shared" si="43"/>
        <v>3062</v>
      </c>
      <c r="J32" s="197">
        <f t="shared" si="43"/>
        <v>3062</v>
      </c>
      <c r="K32" s="197">
        <f t="shared" si="43"/>
        <v>3062</v>
      </c>
      <c r="L32" s="197">
        <f t="shared" si="43"/>
        <v>3062</v>
      </c>
      <c r="M32" s="197">
        <f t="shared" si="43"/>
        <v>3062</v>
      </c>
      <c r="N32" s="197">
        <f t="shared" si="43"/>
        <v>3062</v>
      </c>
      <c r="O32" s="197">
        <f t="shared" si="43"/>
        <v>3062</v>
      </c>
      <c r="P32" s="197">
        <f t="shared" si="43"/>
        <v>3062</v>
      </c>
      <c r="Q32" s="197">
        <f t="shared" si="43"/>
        <v>3062</v>
      </c>
      <c r="R32" s="197">
        <f t="shared" si="43"/>
        <v>3062</v>
      </c>
      <c r="S32" s="197">
        <f t="shared" si="43"/>
        <v>3062</v>
      </c>
      <c r="T32" s="197">
        <f t="shared" si="43"/>
        <v>3062</v>
      </c>
      <c r="U32" s="197">
        <f t="shared" si="43"/>
        <v>3062</v>
      </c>
      <c r="V32" s="197">
        <f t="shared" si="43"/>
        <v>3062</v>
      </c>
      <c r="W32" s="197">
        <f t="shared" si="43"/>
        <v>3062</v>
      </c>
      <c r="X32" s="197">
        <f t="shared" si="43"/>
        <v>3062</v>
      </c>
    </row>
    <row r="33" spans="1:24" s="226" customFormat="1" ht="13.5" thickBot="1" x14ac:dyDescent="0.25">
      <c r="C33" s="227" t="s">
        <v>245</v>
      </c>
      <c r="E33" s="228">
        <f>100%*$C9</f>
        <v>3314.4960000000001</v>
      </c>
      <c r="F33" s="228">
        <f t="shared" ref="F33:X33" si="44">100%*$C9</f>
        <v>3314.4960000000001</v>
      </c>
      <c r="G33" s="228">
        <f t="shared" si="44"/>
        <v>3314.4960000000001</v>
      </c>
      <c r="H33" s="228">
        <f t="shared" si="44"/>
        <v>3314.4960000000001</v>
      </c>
      <c r="I33" s="228">
        <f t="shared" si="44"/>
        <v>3314.4960000000001</v>
      </c>
      <c r="J33" s="228">
        <f t="shared" si="44"/>
        <v>3314.4960000000001</v>
      </c>
      <c r="K33" s="228">
        <f t="shared" si="44"/>
        <v>3314.4960000000001</v>
      </c>
      <c r="L33" s="228">
        <f t="shared" si="44"/>
        <v>3314.4960000000001</v>
      </c>
      <c r="M33" s="228">
        <f t="shared" si="44"/>
        <v>3314.4960000000001</v>
      </c>
      <c r="N33" s="228">
        <f t="shared" si="44"/>
        <v>3314.4960000000001</v>
      </c>
      <c r="O33" s="228">
        <f t="shared" si="44"/>
        <v>3314.4960000000001</v>
      </c>
      <c r="P33" s="228">
        <f t="shared" si="44"/>
        <v>3314.4960000000001</v>
      </c>
      <c r="Q33" s="228">
        <f t="shared" si="44"/>
        <v>3314.4960000000001</v>
      </c>
      <c r="R33" s="228">
        <f t="shared" si="44"/>
        <v>3314.4960000000001</v>
      </c>
      <c r="S33" s="228">
        <f t="shared" si="44"/>
        <v>3314.4960000000001</v>
      </c>
      <c r="T33" s="228">
        <f t="shared" si="44"/>
        <v>3314.4960000000001</v>
      </c>
      <c r="U33" s="228">
        <f t="shared" si="44"/>
        <v>3314.4960000000001</v>
      </c>
      <c r="V33" s="228">
        <f t="shared" si="44"/>
        <v>3314.4960000000001</v>
      </c>
      <c r="W33" s="228">
        <f t="shared" si="44"/>
        <v>3314.4960000000001</v>
      </c>
      <c r="X33" s="228">
        <f t="shared" si="44"/>
        <v>3314.4960000000001</v>
      </c>
    </row>
    <row r="34" spans="1:24" ht="12.75" thickBot="1" x14ac:dyDescent="0.25">
      <c r="A34" s="167" t="s">
        <v>246</v>
      </c>
      <c r="B34" s="167"/>
      <c r="C34" s="212">
        <f>SUM(E34:X34)</f>
        <v>202979735.04000005</v>
      </c>
      <c r="E34" s="197">
        <f t="shared" ref="E34:X34" si="45">(E20+E28+E31)*E33</f>
        <v>10148986.752</v>
      </c>
      <c r="F34" s="197">
        <f t="shared" si="45"/>
        <v>10148986.752</v>
      </c>
      <c r="G34" s="197">
        <f t="shared" si="45"/>
        <v>10148986.752</v>
      </c>
      <c r="H34" s="197">
        <f t="shared" si="45"/>
        <v>10148986.752</v>
      </c>
      <c r="I34" s="197">
        <f t="shared" si="45"/>
        <v>10148986.752</v>
      </c>
      <c r="J34" s="197">
        <f t="shared" si="45"/>
        <v>10148986.752</v>
      </c>
      <c r="K34" s="197">
        <f t="shared" si="45"/>
        <v>10148986.752</v>
      </c>
      <c r="L34" s="197">
        <f t="shared" si="45"/>
        <v>10148986.752</v>
      </c>
      <c r="M34" s="197">
        <f t="shared" si="45"/>
        <v>10148986.752</v>
      </c>
      <c r="N34" s="197">
        <f t="shared" si="45"/>
        <v>10148986.752</v>
      </c>
      <c r="O34" s="197">
        <f t="shared" si="45"/>
        <v>10148986.752</v>
      </c>
      <c r="P34" s="197">
        <f t="shared" si="45"/>
        <v>10148986.752</v>
      </c>
      <c r="Q34" s="197">
        <f t="shared" si="45"/>
        <v>10148986.752</v>
      </c>
      <c r="R34" s="197">
        <f t="shared" si="45"/>
        <v>10148986.752</v>
      </c>
      <c r="S34" s="197">
        <f t="shared" si="45"/>
        <v>10148986.752</v>
      </c>
      <c r="T34" s="197">
        <f t="shared" si="45"/>
        <v>10148986.752</v>
      </c>
      <c r="U34" s="197">
        <f t="shared" si="45"/>
        <v>10148986.752</v>
      </c>
      <c r="V34" s="197">
        <f t="shared" si="45"/>
        <v>10148986.752</v>
      </c>
      <c r="W34" s="197">
        <f t="shared" si="45"/>
        <v>10148986.752</v>
      </c>
      <c r="X34" s="197">
        <f t="shared" si="45"/>
        <v>10148986.752</v>
      </c>
    </row>
    <row r="36" spans="1:24" ht="12.75" x14ac:dyDescent="0.2">
      <c r="A36" s="112" t="s">
        <v>247</v>
      </c>
      <c r="B36" s="112"/>
      <c r="C36" s="227" t="s">
        <v>245</v>
      </c>
      <c r="E36" s="228">
        <f>100%*$C9</f>
        <v>3314.4960000000001</v>
      </c>
      <c r="F36" s="228">
        <f t="shared" ref="F36:X36" si="46">100%*$C9</f>
        <v>3314.4960000000001</v>
      </c>
      <c r="G36" s="228">
        <f t="shared" si="46"/>
        <v>3314.4960000000001</v>
      </c>
      <c r="H36" s="228">
        <f t="shared" si="46"/>
        <v>3314.4960000000001</v>
      </c>
      <c r="I36" s="228">
        <f t="shared" si="46"/>
        <v>3314.4960000000001</v>
      </c>
      <c r="J36" s="228">
        <f t="shared" si="46"/>
        <v>3314.4960000000001</v>
      </c>
      <c r="K36" s="228">
        <f t="shared" si="46"/>
        <v>3314.4960000000001</v>
      </c>
      <c r="L36" s="228">
        <f t="shared" si="46"/>
        <v>3314.4960000000001</v>
      </c>
      <c r="M36" s="228">
        <f t="shared" si="46"/>
        <v>3314.4960000000001</v>
      </c>
      <c r="N36" s="228">
        <f t="shared" si="46"/>
        <v>3314.4960000000001</v>
      </c>
      <c r="O36" s="228">
        <f t="shared" si="46"/>
        <v>3314.4960000000001</v>
      </c>
      <c r="P36" s="228">
        <f t="shared" si="46"/>
        <v>3314.4960000000001</v>
      </c>
      <c r="Q36" s="228">
        <f t="shared" si="46"/>
        <v>3314.4960000000001</v>
      </c>
      <c r="R36" s="228">
        <f t="shared" si="46"/>
        <v>3314.4960000000001</v>
      </c>
      <c r="S36" s="228">
        <f t="shared" si="46"/>
        <v>3314.4960000000001</v>
      </c>
      <c r="T36" s="228">
        <f t="shared" si="46"/>
        <v>3314.4960000000001</v>
      </c>
      <c r="U36" s="228">
        <f t="shared" si="46"/>
        <v>3314.4960000000001</v>
      </c>
      <c r="V36" s="228">
        <f t="shared" si="46"/>
        <v>3314.4960000000001</v>
      </c>
      <c r="W36" s="228">
        <f t="shared" si="46"/>
        <v>3314.4960000000001</v>
      </c>
      <c r="X36" s="228">
        <f t="shared" si="46"/>
        <v>3314.4960000000001</v>
      </c>
    </row>
    <row r="37" spans="1:24" x14ac:dyDescent="0.2">
      <c r="A37" s="123" t="s">
        <v>248</v>
      </c>
      <c r="B37" s="204" t="s">
        <v>249</v>
      </c>
      <c r="C37" s="134">
        <v>0.02</v>
      </c>
    </row>
    <row r="38" spans="1:24" x14ac:dyDescent="0.2">
      <c r="A38" s="123" t="s">
        <v>250</v>
      </c>
      <c r="B38" s="204" t="s">
        <v>251</v>
      </c>
      <c r="C38" s="211">
        <v>4000</v>
      </c>
      <c r="E38" s="194">
        <f>C38</f>
        <v>4000</v>
      </c>
      <c r="F38" s="194">
        <f>E38*(1-C37)</f>
        <v>3920</v>
      </c>
      <c r="G38" s="194">
        <f>F38*(1-C37)</f>
        <v>3841.6</v>
      </c>
      <c r="H38" s="194">
        <f>G38*(1-C37)</f>
        <v>3764.768</v>
      </c>
      <c r="I38" s="194">
        <f>H38*(1-C37)</f>
        <v>3689.47264</v>
      </c>
      <c r="J38" s="194">
        <f>I38*(1-C37)</f>
        <v>3615.6831871999998</v>
      </c>
      <c r="K38" s="194">
        <f>J38*(1-C37)</f>
        <v>3543.3695234559996</v>
      </c>
      <c r="L38" s="194">
        <f>K38*(1-C37)</f>
        <v>3472.5021329868796</v>
      </c>
      <c r="M38" s="194">
        <f>L38*(1-C37)</f>
        <v>3403.0520903271417</v>
      </c>
      <c r="N38" s="194">
        <f>M38*(1-C37)</f>
        <v>3334.9910485205987</v>
      </c>
      <c r="O38" s="194">
        <f>N38*(1-C37)</f>
        <v>3268.2912275501867</v>
      </c>
      <c r="P38" s="194">
        <f>O38*(1-C37)</f>
        <v>3202.925402999183</v>
      </c>
      <c r="Q38" s="194">
        <f>P38*(1-C37)</f>
        <v>3138.8668949391995</v>
      </c>
      <c r="R38" s="194">
        <f>Q38*(1-C37)</f>
        <v>3076.0895570404155</v>
      </c>
      <c r="S38" s="194">
        <f>R38*(1-C37)</f>
        <v>3014.5677658996069</v>
      </c>
      <c r="T38" s="194">
        <f>S38*(1-C37)</f>
        <v>2954.2764105816145</v>
      </c>
      <c r="U38" s="194">
        <f>T38*(1-C37)</f>
        <v>2895.1908823699823</v>
      </c>
      <c r="V38" s="194">
        <f>U38*(1-C37)</f>
        <v>2837.2870647225827</v>
      </c>
      <c r="W38" s="194">
        <f>V38*(1-C37)</f>
        <v>2780.5413234281309</v>
      </c>
      <c r="X38" s="194">
        <f>W38*(1-C37)</f>
        <v>2724.9304969595682</v>
      </c>
    </row>
    <row r="39" spans="1:24" x14ac:dyDescent="0.2">
      <c r="A39" s="123" t="s">
        <v>252</v>
      </c>
      <c r="B39" s="204" t="s">
        <v>253</v>
      </c>
      <c r="C39" s="200">
        <v>1.1000000000000001</v>
      </c>
      <c r="E39" s="122">
        <f>C39</f>
        <v>1.1000000000000001</v>
      </c>
      <c r="F39" s="122">
        <f t="shared" ref="F39" si="47">C39</f>
        <v>1.1000000000000001</v>
      </c>
      <c r="G39" s="122">
        <f t="shared" ref="G39" si="48">C39</f>
        <v>1.1000000000000001</v>
      </c>
      <c r="H39" s="122">
        <f t="shared" ref="H39" si="49">C39</f>
        <v>1.1000000000000001</v>
      </c>
      <c r="I39" s="122">
        <f t="shared" ref="I39" si="50">C39</f>
        <v>1.1000000000000001</v>
      </c>
      <c r="J39" s="122">
        <f t="shared" ref="J39" si="51">C39</f>
        <v>1.1000000000000001</v>
      </c>
      <c r="K39" s="122">
        <f t="shared" ref="K39" si="52">C39</f>
        <v>1.1000000000000001</v>
      </c>
      <c r="L39" s="122">
        <f t="shared" ref="L39" si="53">C39</f>
        <v>1.1000000000000001</v>
      </c>
      <c r="M39" s="122">
        <f t="shared" ref="M39" si="54">C39</f>
        <v>1.1000000000000001</v>
      </c>
      <c r="N39" s="122">
        <f t="shared" ref="N39" si="55">C39</f>
        <v>1.1000000000000001</v>
      </c>
      <c r="O39" s="122">
        <f t="shared" ref="O39" si="56">C39</f>
        <v>1.1000000000000001</v>
      </c>
      <c r="P39" s="122">
        <f t="shared" ref="P39" si="57">C39</f>
        <v>1.1000000000000001</v>
      </c>
      <c r="Q39" s="122">
        <f t="shared" ref="Q39" si="58">C39</f>
        <v>1.1000000000000001</v>
      </c>
      <c r="R39" s="122">
        <f t="shared" ref="R39" si="59">C39</f>
        <v>1.1000000000000001</v>
      </c>
      <c r="S39" s="122">
        <f t="shared" ref="S39" si="60">C39</f>
        <v>1.1000000000000001</v>
      </c>
      <c r="T39" s="122">
        <f t="shared" ref="T39" si="61">C39</f>
        <v>1.1000000000000001</v>
      </c>
      <c r="U39" s="122">
        <f t="shared" ref="U39" si="62">C39</f>
        <v>1.1000000000000001</v>
      </c>
      <c r="V39" s="122">
        <f t="shared" ref="V39" si="63">C39</f>
        <v>1.1000000000000001</v>
      </c>
      <c r="W39" s="122">
        <f t="shared" ref="W39" si="64">C39</f>
        <v>1.1000000000000001</v>
      </c>
      <c r="X39" s="122">
        <f t="shared" ref="X39" si="65">C39</f>
        <v>1.1000000000000001</v>
      </c>
    </row>
    <row r="40" spans="1:24" ht="12.75" thickBot="1" x14ac:dyDescent="0.25">
      <c r="A40" s="97"/>
      <c r="C40" s="229"/>
    </row>
    <row r="41" spans="1:24" ht="24.75" thickBot="1" x14ac:dyDescent="0.25">
      <c r="A41" s="167" t="s">
        <v>254</v>
      </c>
      <c r="B41" s="205"/>
      <c r="C41" s="198">
        <f>SUM(E41:X41)</f>
        <v>73126.246213879203</v>
      </c>
      <c r="E41" s="196">
        <f>E38*E39</f>
        <v>4400</v>
      </c>
      <c r="F41" s="196">
        <f t="shared" ref="F41:X41" si="66">F38*F39</f>
        <v>4312</v>
      </c>
      <c r="G41" s="196">
        <f t="shared" si="66"/>
        <v>4225.76</v>
      </c>
      <c r="H41" s="196">
        <f t="shared" si="66"/>
        <v>4141.2448000000004</v>
      </c>
      <c r="I41" s="196">
        <f t="shared" si="66"/>
        <v>4058.4199040000003</v>
      </c>
      <c r="J41" s="196">
        <f t="shared" si="66"/>
        <v>3977.25150592</v>
      </c>
      <c r="K41" s="196">
        <f t="shared" si="66"/>
        <v>3897.7064758015999</v>
      </c>
      <c r="L41" s="196">
        <f t="shared" si="66"/>
        <v>3819.7523462855679</v>
      </c>
      <c r="M41" s="196">
        <f t="shared" si="66"/>
        <v>3743.3572993598564</v>
      </c>
      <c r="N41" s="196">
        <f t="shared" si="66"/>
        <v>3668.4901533726588</v>
      </c>
      <c r="O41" s="196">
        <f t="shared" si="66"/>
        <v>3595.1203503052056</v>
      </c>
      <c r="P41" s="196">
        <f t="shared" si="66"/>
        <v>3523.2179432991015</v>
      </c>
      <c r="Q41" s="196">
        <f t="shared" si="66"/>
        <v>3452.7535844331196</v>
      </c>
      <c r="R41" s="196">
        <f t="shared" si="66"/>
        <v>3383.6985127444573</v>
      </c>
      <c r="S41" s="196">
        <f t="shared" si="66"/>
        <v>3316.0245424895679</v>
      </c>
      <c r="T41" s="196">
        <f t="shared" si="66"/>
        <v>3249.704051639776</v>
      </c>
      <c r="U41" s="196">
        <f t="shared" si="66"/>
        <v>3184.7099706069807</v>
      </c>
      <c r="V41" s="196">
        <f t="shared" si="66"/>
        <v>3121.0157711948414</v>
      </c>
      <c r="W41" s="196">
        <f t="shared" si="66"/>
        <v>3058.5954557709442</v>
      </c>
      <c r="X41" s="196">
        <f t="shared" si="66"/>
        <v>2997.4235466555251</v>
      </c>
    </row>
    <row r="42" spans="1:24" ht="12.75" thickBot="1" x14ac:dyDescent="0.25">
      <c r="A42" s="167" t="s">
        <v>255</v>
      </c>
      <c r="B42" s="205"/>
      <c r="C42" s="198">
        <f>SUM(E42:X42)</f>
        <v>242376650.57091776</v>
      </c>
      <c r="E42" s="196">
        <f>E36*E38*E39</f>
        <v>14583782.4</v>
      </c>
      <c r="F42" s="196">
        <f t="shared" ref="F42:X42" si="67">F36*F38*F39</f>
        <v>14292106.752000002</v>
      </c>
      <c r="G42" s="196">
        <f t="shared" si="67"/>
        <v>14006264.61696</v>
      </c>
      <c r="H42" s="196">
        <f t="shared" si="67"/>
        <v>13726139.324620802</v>
      </c>
      <c r="I42" s="196">
        <f t="shared" si="67"/>
        <v>13451616.538128385</v>
      </c>
      <c r="J42" s="196">
        <f t="shared" si="67"/>
        <v>13182584.207365818</v>
      </c>
      <c r="K42" s="196">
        <f t="shared" si="67"/>
        <v>12918932.523218499</v>
      </c>
      <c r="L42" s="196">
        <f t="shared" si="67"/>
        <v>12660553.872754129</v>
      </c>
      <c r="M42" s="196">
        <f t="shared" si="67"/>
        <v>12407342.795299046</v>
      </c>
      <c r="N42" s="196">
        <f t="shared" si="67"/>
        <v>12159195.939393064</v>
      </c>
      <c r="O42" s="196">
        <f t="shared" si="67"/>
        <v>11916012.020605203</v>
      </c>
      <c r="P42" s="196">
        <f t="shared" si="67"/>
        <v>11677691.7801931</v>
      </c>
      <c r="Q42" s="196">
        <f t="shared" si="67"/>
        <v>11444137.944589237</v>
      </c>
      <c r="R42" s="196">
        <f t="shared" si="67"/>
        <v>11215255.185697453</v>
      </c>
      <c r="S42" s="196">
        <f t="shared" si="67"/>
        <v>10990950.081983505</v>
      </c>
      <c r="T42" s="196">
        <f t="shared" si="67"/>
        <v>10771131.080343833</v>
      </c>
      <c r="U42" s="196">
        <f t="shared" si="67"/>
        <v>10555708.458736956</v>
      </c>
      <c r="V42" s="196">
        <f t="shared" si="67"/>
        <v>10344594.289562216</v>
      </c>
      <c r="W42" s="196">
        <f t="shared" si="67"/>
        <v>10137702.403770972</v>
      </c>
      <c r="X42" s="196">
        <f t="shared" si="67"/>
        <v>9934948.3556955531</v>
      </c>
    </row>
    <row r="44" spans="1:24" ht="25.5" x14ac:dyDescent="0.2">
      <c r="A44" s="112" t="s">
        <v>256</v>
      </c>
      <c r="B44" s="112"/>
      <c r="C44" s="110"/>
      <c r="D44" s="107"/>
    </row>
    <row r="45" spans="1:24" ht="12.75" x14ac:dyDescent="0.2">
      <c r="A45" s="189"/>
      <c r="B45" s="189"/>
      <c r="C45" s="97"/>
      <c r="D45" s="107"/>
      <c r="F45" s="190"/>
      <c r="G45" s="190"/>
      <c r="H45" s="190"/>
      <c r="I45" s="190"/>
    </row>
    <row r="46" spans="1:24" ht="12.75" thickBot="1" x14ac:dyDescent="0.25">
      <c r="A46" s="104" t="s">
        <v>257</v>
      </c>
      <c r="B46" s="104"/>
      <c r="C46" s="199">
        <f>SUM(E46:X46)</f>
        <v>11886.246213879203</v>
      </c>
      <c r="D46" s="107"/>
      <c r="E46" s="195">
        <f>E41-E32</f>
        <v>1338</v>
      </c>
      <c r="F46" s="195">
        <f t="shared" ref="F46:X46" si="68">F41-F32</f>
        <v>1250</v>
      </c>
      <c r="G46" s="195">
        <f t="shared" si="68"/>
        <v>1163.7600000000002</v>
      </c>
      <c r="H46" s="195">
        <f t="shared" si="68"/>
        <v>1079.2448000000004</v>
      </c>
      <c r="I46" s="195">
        <f t="shared" si="68"/>
        <v>996.41990400000032</v>
      </c>
      <c r="J46" s="195">
        <f t="shared" si="68"/>
        <v>915.25150592</v>
      </c>
      <c r="K46" s="195">
        <f t="shared" si="68"/>
        <v>835.70647580159994</v>
      </c>
      <c r="L46" s="195">
        <f t="shared" si="68"/>
        <v>757.75234628556791</v>
      </c>
      <c r="M46" s="195">
        <f t="shared" si="68"/>
        <v>681.35729935985637</v>
      </c>
      <c r="N46" s="195">
        <f t="shared" si="68"/>
        <v>606.49015337265882</v>
      </c>
      <c r="O46" s="195">
        <f t="shared" si="68"/>
        <v>533.12035030520565</v>
      </c>
      <c r="P46" s="195">
        <f t="shared" si="68"/>
        <v>461.21794329910153</v>
      </c>
      <c r="Q46" s="195">
        <f t="shared" si="68"/>
        <v>390.75358443311961</v>
      </c>
      <c r="R46" s="195">
        <f t="shared" si="68"/>
        <v>321.69851274445728</v>
      </c>
      <c r="S46" s="195">
        <f t="shared" si="68"/>
        <v>254.02454248956792</v>
      </c>
      <c r="T46" s="195">
        <f t="shared" si="68"/>
        <v>187.70405163977603</v>
      </c>
      <c r="U46" s="195">
        <f t="shared" si="68"/>
        <v>122.70997060698073</v>
      </c>
      <c r="V46" s="195">
        <f t="shared" si="68"/>
        <v>59.015771194841363</v>
      </c>
      <c r="W46" s="195">
        <f t="shared" si="68"/>
        <v>-3.404544229055773</v>
      </c>
      <c r="X46" s="195">
        <f t="shared" si="68"/>
        <v>-64.576453344474885</v>
      </c>
    </row>
    <row r="47" spans="1:24" ht="12.75" x14ac:dyDescent="0.2">
      <c r="A47" s="104" t="s">
        <v>258</v>
      </c>
      <c r="B47" s="104"/>
      <c r="C47" s="188">
        <f>NPV(C1,E46:X46)</f>
        <v>11886.246213879203</v>
      </c>
    </row>
    <row r="48" spans="1:24" ht="12.75" thickBot="1" x14ac:dyDescent="0.25">
      <c r="A48" s="104" t="s">
        <v>259</v>
      </c>
      <c r="B48" s="104"/>
      <c r="C48" s="199">
        <f>SUM(E48:X48)</f>
        <v>39396915.530917779</v>
      </c>
      <c r="D48" s="107"/>
      <c r="E48" s="195">
        <f t="shared" ref="E48:X48" si="69">E42-E34</f>
        <v>4434795.648</v>
      </c>
      <c r="F48" s="195">
        <f t="shared" si="69"/>
        <v>4143120.0000000019</v>
      </c>
      <c r="G48" s="195">
        <f t="shared" si="69"/>
        <v>3857277.8649599999</v>
      </c>
      <c r="H48" s="195">
        <f t="shared" si="69"/>
        <v>3577152.5726208016</v>
      </c>
      <c r="I48" s="195">
        <f t="shared" si="69"/>
        <v>3302629.786128385</v>
      </c>
      <c r="J48" s="195">
        <f t="shared" si="69"/>
        <v>3033597.455365818</v>
      </c>
      <c r="K48" s="195">
        <f t="shared" si="69"/>
        <v>2769945.7712184992</v>
      </c>
      <c r="L48" s="195">
        <f t="shared" si="69"/>
        <v>2511567.1207541283</v>
      </c>
      <c r="M48" s="195">
        <f t="shared" si="69"/>
        <v>2258356.0432990454</v>
      </c>
      <c r="N48" s="195">
        <f t="shared" si="69"/>
        <v>2010209.1873930637</v>
      </c>
      <c r="O48" s="195">
        <f t="shared" si="69"/>
        <v>1767025.2686052024</v>
      </c>
      <c r="P48" s="195">
        <f t="shared" si="69"/>
        <v>1528705.0281930994</v>
      </c>
      <c r="Q48" s="195">
        <f t="shared" si="69"/>
        <v>1295151.1925892364</v>
      </c>
      <c r="R48" s="195">
        <f t="shared" si="69"/>
        <v>1066268.4336974528</v>
      </c>
      <c r="S48" s="195">
        <f t="shared" si="69"/>
        <v>841963.32998350449</v>
      </c>
      <c r="T48" s="195">
        <f t="shared" si="69"/>
        <v>622144.32834383287</v>
      </c>
      <c r="U48" s="195">
        <f t="shared" si="69"/>
        <v>406721.70673695579</v>
      </c>
      <c r="V48" s="195">
        <f t="shared" si="69"/>
        <v>195607.5375622157</v>
      </c>
      <c r="W48" s="195">
        <f t="shared" si="69"/>
        <v>-11284.348229028285</v>
      </c>
      <c r="X48" s="195">
        <f t="shared" si="69"/>
        <v>-214038.3963044472</v>
      </c>
    </row>
    <row r="49" spans="1:24" ht="12.75" x14ac:dyDescent="0.2">
      <c r="A49" s="104" t="s">
        <v>260</v>
      </c>
      <c r="B49" s="104"/>
      <c r="C49" s="188">
        <f>NPV(C3,E48:X48)</f>
        <v>29439655.230279919</v>
      </c>
    </row>
    <row r="50" spans="1:24" ht="12.75" x14ac:dyDescent="0.2">
      <c r="C50" s="139"/>
    </row>
    <row r="51" spans="1:24" ht="25.5" x14ac:dyDescent="0.2">
      <c r="A51" s="113" t="s">
        <v>261</v>
      </c>
      <c r="B51" s="113"/>
      <c r="C51" s="108"/>
    </row>
    <row r="52" spans="1:24" ht="12.75" x14ac:dyDescent="0.2">
      <c r="A52" s="233"/>
      <c r="B52" s="233"/>
      <c r="C52" s="234" t="s">
        <v>262</v>
      </c>
      <c r="E52" s="235">
        <v>0</v>
      </c>
      <c r="F52" s="235">
        <v>0.2</v>
      </c>
      <c r="G52" s="235">
        <v>0.6</v>
      </c>
      <c r="H52" s="235">
        <v>0.8</v>
      </c>
      <c r="I52" s="235">
        <v>1</v>
      </c>
      <c r="J52" s="235">
        <v>1</v>
      </c>
      <c r="K52" s="235">
        <v>1</v>
      </c>
      <c r="L52" s="235">
        <v>1</v>
      </c>
      <c r="M52" s="235">
        <v>1</v>
      </c>
      <c r="N52" s="235">
        <v>1</v>
      </c>
      <c r="O52" s="235">
        <v>1</v>
      </c>
      <c r="P52" s="235">
        <v>1</v>
      </c>
      <c r="Q52" s="235">
        <v>1</v>
      </c>
      <c r="R52" s="235">
        <v>1</v>
      </c>
      <c r="S52" s="235">
        <v>1</v>
      </c>
      <c r="T52" s="235">
        <v>1</v>
      </c>
      <c r="U52" s="235">
        <v>1</v>
      </c>
      <c r="V52" s="235">
        <v>1</v>
      </c>
      <c r="W52" s="235">
        <v>1</v>
      </c>
      <c r="X52" s="235">
        <v>1</v>
      </c>
    </row>
    <row r="53" spans="1:24" ht="12.75" x14ac:dyDescent="0.2">
      <c r="A53" s="113" t="s">
        <v>6</v>
      </c>
      <c r="B53" s="113" t="s">
        <v>213</v>
      </c>
      <c r="C53" s="116" t="s">
        <v>214</v>
      </c>
      <c r="E53" s="122" t="s">
        <v>63</v>
      </c>
      <c r="F53" s="122" t="s">
        <v>64</v>
      </c>
      <c r="G53" s="122" t="s">
        <v>65</v>
      </c>
      <c r="H53" s="122" t="s">
        <v>66</v>
      </c>
      <c r="I53" s="122" t="s">
        <v>67</v>
      </c>
      <c r="J53" s="122" t="s">
        <v>68</v>
      </c>
      <c r="K53" s="122" t="s">
        <v>69</v>
      </c>
      <c r="L53" s="122" t="s">
        <v>70</v>
      </c>
      <c r="M53" s="122" t="s">
        <v>71</v>
      </c>
      <c r="N53" s="122" t="s">
        <v>72</v>
      </c>
      <c r="O53" s="122" t="s">
        <v>73</v>
      </c>
      <c r="P53" s="122" t="s">
        <v>74</v>
      </c>
      <c r="Q53" s="122" t="s">
        <v>75</v>
      </c>
      <c r="R53" s="122" t="s">
        <v>76</v>
      </c>
      <c r="S53" s="122" t="s">
        <v>77</v>
      </c>
      <c r="T53" s="122" t="s">
        <v>78</v>
      </c>
      <c r="U53" s="122" t="s">
        <v>79</v>
      </c>
      <c r="V53" s="122" t="s">
        <v>80</v>
      </c>
      <c r="W53" s="122" t="s">
        <v>81</v>
      </c>
      <c r="X53" s="122" t="s">
        <v>82</v>
      </c>
    </row>
    <row r="54" spans="1:24" x14ac:dyDescent="0.2">
      <c r="A54" s="124" t="s">
        <v>215</v>
      </c>
      <c r="B54" s="124"/>
      <c r="C54" s="124" t="s">
        <v>216</v>
      </c>
      <c r="D54" s="107"/>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row>
    <row r="55" spans="1:24" ht="24" x14ac:dyDescent="0.2">
      <c r="A55" s="114" t="s">
        <v>263</v>
      </c>
      <c r="B55" s="114"/>
      <c r="C55" s="109"/>
      <c r="E55" s="97"/>
      <c r="F55" s="97"/>
      <c r="G55" s="97"/>
      <c r="H55" s="97"/>
      <c r="I55" s="97"/>
      <c r="J55" s="97"/>
      <c r="K55" s="97"/>
      <c r="L55" s="97"/>
      <c r="M55" s="97"/>
      <c r="N55" s="97"/>
      <c r="O55" s="97"/>
      <c r="P55" s="97"/>
      <c r="Q55" s="97"/>
      <c r="R55" s="97"/>
      <c r="S55" s="97"/>
      <c r="T55" s="97"/>
      <c r="U55" s="97"/>
      <c r="V55" s="97"/>
      <c r="W55" s="97"/>
      <c r="X55" s="97"/>
    </row>
    <row r="56" spans="1:24" x14ac:dyDescent="0.2">
      <c r="A56" s="133" t="s">
        <v>218</v>
      </c>
      <c r="B56" s="133" t="s">
        <v>264</v>
      </c>
      <c r="C56" s="133">
        <v>50</v>
      </c>
      <c r="E56" s="122">
        <f>C56</f>
        <v>50</v>
      </c>
      <c r="F56" s="122">
        <f>C56</f>
        <v>50</v>
      </c>
      <c r="G56" s="122">
        <f>C56</f>
        <v>50</v>
      </c>
      <c r="H56" s="122">
        <f>C56</f>
        <v>50</v>
      </c>
      <c r="I56" s="122">
        <f>C56</f>
        <v>50</v>
      </c>
      <c r="J56" s="122">
        <f>C56</f>
        <v>50</v>
      </c>
      <c r="K56" s="122">
        <f>C56</f>
        <v>50</v>
      </c>
      <c r="L56" s="122">
        <f>C56</f>
        <v>50</v>
      </c>
      <c r="M56" s="122">
        <f>C56</f>
        <v>50</v>
      </c>
      <c r="N56" s="122">
        <f>C56</f>
        <v>50</v>
      </c>
      <c r="O56" s="122">
        <f>C56</f>
        <v>50</v>
      </c>
      <c r="P56" s="122">
        <f>C56</f>
        <v>50</v>
      </c>
      <c r="Q56" s="122">
        <f>C56</f>
        <v>50</v>
      </c>
      <c r="R56" s="122">
        <f>C56</f>
        <v>50</v>
      </c>
      <c r="S56" s="122">
        <f>C56</f>
        <v>50</v>
      </c>
      <c r="T56" s="122">
        <f>C56</f>
        <v>50</v>
      </c>
      <c r="U56" s="122">
        <f>C56</f>
        <v>50</v>
      </c>
      <c r="V56" s="122">
        <f>C56</f>
        <v>50</v>
      </c>
      <c r="W56" s="122">
        <f>C56</f>
        <v>50</v>
      </c>
      <c r="X56" s="122">
        <f>C56</f>
        <v>50</v>
      </c>
    </row>
    <row r="57" spans="1:24" x14ac:dyDescent="0.2">
      <c r="A57" s="122" t="s">
        <v>220</v>
      </c>
      <c r="B57" s="133" t="s">
        <v>265</v>
      </c>
      <c r="C57" s="122">
        <v>0</v>
      </c>
      <c r="E57" s="122">
        <f>C57</f>
        <v>0</v>
      </c>
      <c r="F57" s="122">
        <f>C57</f>
        <v>0</v>
      </c>
      <c r="G57" s="122">
        <f>C57</f>
        <v>0</v>
      </c>
      <c r="H57" s="122">
        <f>C57</f>
        <v>0</v>
      </c>
      <c r="I57" s="122">
        <f>C57</f>
        <v>0</v>
      </c>
      <c r="J57" s="122">
        <f>C57</f>
        <v>0</v>
      </c>
      <c r="K57" s="122">
        <f>C57</f>
        <v>0</v>
      </c>
      <c r="L57" s="122">
        <f>C57</f>
        <v>0</v>
      </c>
      <c r="M57" s="122">
        <f>C57</f>
        <v>0</v>
      </c>
      <c r="N57" s="122">
        <f>C57</f>
        <v>0</v>
      </c>
      <c r="O57" s="122">
        <f>C57</f>
        <v>0</v>
      </c>
      <c r="P57" s="122">
        <f>C57</f>
        <v>0</v>
      </c>
      <c r="Q57" s="122">
        <f>C57</f>
        <v>0</v>
      </c>
      <c r="R57" s="122">
        <f>C57</f>
        <v>0</v>
      </c>
      <c r="S57" s="122">
        <f>C57</f>
        <v>0</v>
      </c>
      <c r="T57" s="122">
        <f>C57</f>
        <v>0</v>
      </c>
      <c r="U57" s="122">
        <f>C57</f>
        <v>0</v>
      </c>
      <c r="V57" s="122">
        <f>C57</f>
        <v>0</v>
      </c>
      <c r="W57" s="122">
        <f>C57</f>
        <v>0</v>
      </c>
      <c r="X57" s="122">
        <f>C57</f>
        <v>0</v>
      </c>
    </row>
    <row r="58" spans="1:24" x14ac:dyDescent="0.2">
      <c r="A58" s="98" t="s">
        <v>222</v>
      </c>
      <c r="B58" s="133" t="s">
        <v>266</v>
      </c>
      <c r="C58" s="98">
        <v>200</v>
      </c>
      <c r="E58" s="122">
        <f t="shared" ref="E58:E60" si="70">C58</f>
        <v>200</v>
      </c>
      <c r="F58" s="122">
        <f t="shared" ref="F58:F60" si="71">C58</f>
        <v>200</v>
      </c>
      <c r="G58" s="122">
        <f t="shared" ref="G58:G60" si="72">C58</f>
        <v>200</v>
      </c>
      <c r="H58" s="122">
        <f t="shared" ref="H58:H60" si="73">C58</f>
        <v>200</v>
      </c>
      <c r="I58" s="122">
        <f t="shared" ref="I58:I60" si="74">C58</f>
        <v>200</v>
      </c>
      <c r="J58" s="122">
        <f t="shared" ref="J58:J60" si="75">C58</f>
        <v>200</v>
      </c>
      <c r="K58" s="122">
        <f t="shared" ref="K58:K60" si="76">C58</f>
        <v>200</v>
      </c>
      <c r="L58" s="122">
        <f t="shared" ref="L58:L60" si="77">C58</f>
        <v>200</v>
      </c>
      <c r="M58" s="122">
        <f t="shared" ref="M58:M60" si="78">C58</f>
        <v>200</v>
      </c>
      <c r="N58" s="122">
        <f t="shared" ref="N58:N60" si="79">C58</f>
        <v>200</v>
      </c>
      <c r="O58" s="122">
        <f t="shared" ref="O58:O60" si="80">C58</f>
        <v>200</v>
      </c>
      <c r="P58" s="122">
        <f t="shared" ref="P58:P60" si="81">C58</f>
        <v>200</v>
      </c>
      <c r="Q58" s="122">
        <f t="shared" ref="Q58:Q60" si="82">C58</f>
        <v>200</v>
      </c>
      <c r="R58" s="122">
        <f t="shared" ref="R58:R60" si="83">C58</f>
        <v>200</v>
      </c>
      <c r="S58" s="122">
        <f t="shared" ref="S58:S60" si="84">C58</f>
        <v>200</v>
      </c>
      <c r="T58" s="122">
        <f t="shared" ref="T58:T60" si="85">C58</f>
        <v>200</v>
      </c>
      <c r="U58" s="122">
        <f t="shared" ref="U58:U60" si="86">C58</f>
        <v>200</v>
      </c>
      <c r="V58" s="122">
        <f t="shared" ref="V58:V60" si="87">C58</f>
        <v>200</v>
      </c>
      <c r="W58" s="122">
        <f t="shared" ref="W58:W60" si="88">C58</f>
        <v>200</v>
      </c>
      <c r="X58" s="122">
        <f t="shared" ref="X58:X60" si="89">C58</f>
        <v>200</v>
      </c>
    </row>
    <row r="59" spans="1:24" x14ac:dyDescent="0.2">
      <c r="A59" s="98" t="s">
        <v>267</v>
      </c>
      <c r="B59" s="133" t="s">
        <v>268</v>
      </c>
      <c r="C59" s="98">
        <v>100</v>
      </c>
      <c r="E59" s="122">
        <f t="shared" si="70"/>
        <v>100</v>
      </c>
      <c r="F59" s="122">
        <f t="shared" si="71"/>
        <v>100</v>
      </c>
      <c r="G59" s="122">
        <f t="shared" si="72"/>
        <v>100</v>
      </c>
      <c r="H59" s="122">
        <f t="shared" si="73"/>
        <v>100</v>
      </c>
      <c r="I59" s="122">
        <f t="shared" si="74"/>
        <v>100</v>
      </c>
      <c r="J59" s="122">
        <f t="shared" si="75"/>
        <v>100</v>
      </c>
      <c r="K59" s="122">
        <f t="shared" si="76"/>
        <v>100</v>
      </c>
      <c r="L59" s="122">
        <f t="shared" si="77"/>
        <v>100</v>
      </c>
      <c r="M59" s="122">
        <f t="shared" si="78"/>
        <v>100</v>
      </c>
      <c r="N59" s="122">
        <f t="shared" si="79"/>
        <v>100</v>
      </c>
      <c r="O59" s="122">
        <f t="shared" si="80"/>
        <v>100</v>
      </c>
      <c r="P59" s="122">
        <f t="shared" si="81"/>
        <v>100</v>
      </c>
      <c r="Q59" s="122">
        <f t="shared" si="82"/>
        <v>100</v>
      </c>
      <c r="R59" s="122">
        <f t="shared" si="83"/>
        <v>100</v>
      </c>
      <c r="S59" s="122">
        <f t="shared" si="84"/>
        <v>100</v>
      </c>
      <c r="T59" s="122">
        <f t="shared" si="85"/>
        <v>100</v>
      </c>
      <c r="U59" s="122">
        <f t="shared" si="86"/>
        <v>100</v>
      </c>
      <c r="V59" s="122">
        <f t="shared" si="87"/>
        <v>100</v>
      </c>
      <c r="W59" s="122">
        <f t="shared" si="88"/>
        <v>100</v>
      </c>
      <c r="X59" s="122">
        <f t="shared" si="89"/>
        <v>100</v>
      </c>
    </row>
    <row r="60" spans="1:24" x14ac:dyDescent="0.2">
      <c r="A60" s="98" t="s">
        <v>269</v>
      </c>
      <c r="B60" s="133" t="s">
        <v>270</v>
      </c>
      <c r="C60" s="98">
        <v>86</v>
      </c>
      <c r="E60" s="122">
        <f t="shared" si="70"/>
        <v>86</v>
      </c>
      <c r="F60" s="122">
        <f t="shared" si="71"/>
        <v>86</v>
      </c>
      <c r="G60" s="122">
        <f t="shared" si="72"/>
        <v>86</v>
      </c>
      <c r="H60" s="122">
        <f t="shared" si="73"/>
        <v>86</v>
      </c>
      <c r="I60" s="122">
        <f t="shared" si="74"/>
        <v>86</v>
      </c>
      <c r="J60" s="122">
        <f t="shared" si="75"/>
        <v>86</v>
      </c>
      <c r="K60" s="122">
        <f t="shared" si="76"/>
        <v>86</v>
      </c>
      <c r="L60" s="122">
        <f t="shared" si="77"/>
        <v>86</v>
      </c>
      <c r="M60" s="122">
        <f t="shared" si="78"/>
        <v>86</v>
      </c>
      <c r="N60" s="122">
        <f t="shared" si="79"/>
        <v>86</v>
      </c>
      <c r="O60" s="122">
        <f t="shared" si="80"/>
        <v>86</v>
      </c>
      <c r="P60" s="122">
        <f t="shared" si="81"/>
        <v>86</v>
      </c>
      <c r="Q60" s="122">
        <f t="shared" si="82"/>
        <v>86</v>
      </c>
      <c r="R60" s="122">
        <f t="shared" si="83"/>
        <v>86</v>
      </c>
      <c r="S60" s="122">
        <f t="shared" si="84"/>
        <v>86</v>
      </c>
      <c r="T60" s="122">
        <f t="shared" si="85"/>
        <v>86</v>
      </c>
      <c r="U60" s="122">
        <f t="shared" si="86"/>
        <v>86</v>
      </c>
      <c r="V60" s="122">
        <f t="shared" si="87"/>
        <v>86</v>
      </c>
      <c r="W60" s="122">
        <f t="shared" si="88"/>
        <v>86</v>
      </c>
      <c r="X60" s="122">
        <f t="shared" si="89"/>
        <v>86</v>
      </c>
    </row>
    <row r="61" spans="1:24" ht="12.75" thickBot="1" x14ac:dyDescent="0.25">
      <c r="A61" s="98" t="s">
        <v>224</v>
      </c>
      <c r="B61" s="133" t="s">
        <v>271</v>
      </c>
      <c r="C61" s="98">
        <v>0</v>
      </c>
      <c r="E61" s="122">
        <f>C61</f>
        <v>0</v>
      </c>
      <c r="F61" s="122">
        <f>C61</f>
        <v>0</v>
      </c>
      <c r="G61" s="122">
        <f>C61</f>
        <v>0</v>
      </c>
      <c r="H61" s="122">
        <f>C61</f>
        <v>0</v>
      </c>
      <c r="I61" s="122">
        <f>C61</f>
        <v>0</v>
      </c>
      <c r="J61" s="122">
        <f>C61</f>
        <v>0</v>
      </c>
      <c r="K61" s="122">
        <f>C61</f>
        <v>0</v>
      </c>
      <c r="L61" s="122">
        <f>C61</f>
        <v>0</v>
      </c>
      <c r="M61" s="122">
        <f>C61</f>
        <v>0</v>
      </c>
      <c r="N61" s="122">
        <f>C61</f>
        <v>0</v>
      </c>
      <c r="O61" s="122">
        <f>C61</f>
        <v>0</v>
      </c>
      <c r="P61" s="122">
        <f>C61</f>
        <v>0</v>
      </c>
      <c r="Q61" s="122">
        <f>C61</f>
        <v>0</v>
      </c>
      <c r="R61" s="122">
        <f>C61</f>
        <v>0</v>
      </c>
      <c r="S61" s="122">
        <f>C61</f>
        <v>0</v>
      </c>
      <c r="T61" s="122">
        <f>C61</f>
        <v>0</v>
      </c>
      <c r="U61" s="122">
        <f>C61</f>
        <v>0</v>
      </c>
      <c r="V61" s="122">
        <f>C61</f>
        <v>0</v>
      </c>
      <c r="W61" s="122">
        <f>C61</f>
        <v>0</v>
      </c>
      <c r="X61" s="122">
        <f>C61</f>
        <v>0</v>
      </c>
    </row>
    <row r="62" spans="1:24" s="118" customFormat="1" ht="29.1" customHeight="1" thickBot="1" x14ac:dyDescent="0.25">
      <c r="A62" s="130" t="s">
        <v>272</v>
      </c>
      <c r="B62" s="130"/>
      <c r="C62" s="128">
        <f>SUM(E62:X62)</f>
        <v>8720</v>
      </c>
      <c r="D62" s="107"/>
      <c r="E62" s="115">
        <f t="shared" ref="E62:X62" si="90">SUM(E56:E61)</f>
        <v>436</v>
      </c>
      <c r="F62" s="115">
        <f t="shared" si="90"/>
        <v>436</v>
      </c>
      <c r="G62" s="115">
        <f t="shared" si="90"/>
        <v>436</v>
      </c>
      <c r="H62" s="115">
        <f t="shared" si="90"/>
        <v>436</v>
      </c>
      <c r="I62" s="115">
        <f t="shared" si="90"/>
        <v>436</v>
      </c>
      <c r="J62" s="115">
        <f t="shared" si="90"/>
        <v>436</v>
      </c>
      <c r="K62" s="115">
        <f t="shared" si="90"/>
        <v>436</v>
      </c>
      <c r="L62" s="115">
        <f t="shared" si="90"/>
        <v>436</v>
      </c>
      <c r="M62" s="115">
        <f t="shared" si="90"/>
        <v>436</v>
      </c>
      <c r="N62" s="115">
        <f t="shared" si="90"/>
        <v>436</v>
      </c>
      <c r="O62" s="115">
        <f t="shared" si="90"/>
        <v>436</v>
      </c>
      <c r="P62" s="115">
        <f t="shared" si="90"/>
        <v>436</v>
      </c>
      <c r="Q62" s="115">
        <f t="shared" si="90"/>
        <v>436</v>
      </c>
      <c r="R62" s="115">
        <f t="shared" si="90"/>
        <v>436</v>
      </c>
      <c r="S62" s="115">
        <f t="shared" si="90"/>
        <v>436</v>
      </c>
      <c r="T62" s="115">
        <f t="shared" si="90"/>
        <v>436</v>
      </c>
      <c r="U62" s="115">
        <f t="shared" si="90"/>
        <v>436</v>
      </c>
      <c r="V62" s="115">
        <f t="shared" si="90"/>
        <v>436</v>
      </c>
      <c r="W62" s="115">
        <f t="shared" si="90"/>
        <v>436</v>
      </c>
      <c r="X62" s="115">
        <f t="shared" si="90"/>
        <v>436</v>
      </c>
    </row>
    <row r="63" spans="1:24" ht="36.75" thickBot="1" x14ac:dyDescent="0.25">
      <c r="A63" s="114" t="s">
        <v>273</v>
      </c>
      <c r="B63" s="114"/>
      <c r="C63" s="109"/>
      <c r="E63" s="97"/>
      <c r="F63" s="97"/>
      <c r="G63" s="97"/>
      <c r="H63" s="97"/>
      <c r="I63" s="97"/>
      <c r="J63" s="97"/>
      <c r="K63" s="97"/>
      <c r="L63" s="97"/>
      <c r="M63" s="97"/>
      <c r="N63" s="97"/>
      <c r="O63" s="97"/>
      <c r="P63" s="97"/>
      <c r="Q63" s="97"/>
      <c r="R63" s="97"/>
      <c r="S63" s="97"/>
      <c r="T63" s="97"/>
      <c r="U63" s="97"/>
      <c r="V63" s="97"/>
      <c r="W63" s="97"/>
      <c r="X63" s="97"/>
    </row>
    <row r="64" spans="1:24" x14ac:dyDescent="0.2">
      <c r="A64" s="122" t="s">
        <v>228</v>
      </c>
      <c r="B64" s="204" t="s">
        <v>274</v>
      </c>
      <c r="C64" s="131">
        <v>120</v>
      </c>
      <c r="E64" s="122">
        <f>C64</f>
        <v>120</v>
      </c>
      <c r="F64" s="122">
        <f t="shared" ref="F64:F72" si="91">C64</f>
        <v>120</v>
      </c>
      <c r="G64" s="122">
        <f t="shared" ref="G64:G72" si="92">C64</f>
        <v>120</v>
      </c>
      <c r="H64" s="122">
        <f t="shared" ref="H64:H72" si="93">C64</f>
        <v>120</v>
      </c>
      <c r="I64" s="122">
        <f t="shared" ref="I64:I72" si="94">C64</f>
        <v>120</v>
      </c>
      <c r="J64" s="122">
        <f t="shared" ref="J64:J72" si="95">C64</f>
        <v>120</v>
      </c>
      <c r="K64" s="122">
        <f t="shared" ref="K64:K72" si="96">C64</f>
        <v>120</v>
      </c>
      <c r="L64" s="122">
        <f t="shared" ref="L64:L72" si="97">C64</f>
        <v>120</v>
      </c>
      <c r="M64" s="122">
        <f t="shared" ref="M64:M72" si="98">C64</f>
        <v>120</v>
      </c>
      <c r="N64" s="122">
        <f t="shared" ref="N64:N72" si="99">C64</f>
        <v>120</v>
      </c>
      <c r="O64" s="122">
        <f t="shared" ref="O64:O72" si="100">C64</f>
        <v>120</v>
      </c>
      <c r="P64" s="122">
        <f t="shared" ref="P64:P72" si="101">C64</f>
        <v>120</v>
      </c>
      <c r="Q64" s="122">
        <f t="shared" ref="Q64:Q72" si="102">C64</f>
        <v>120</v>
      </c>
      <c r="R64" s="122">
        <f t="shared" ref="R64:R72" si="103">C64</f>
        <v>120</v>
      </c>
      <c r="S64" s="122">
        <f t="shared" ref="S64:S72" si="104">C64</f>
        <v>120</v>
      </c>
      <c r="T64" s="122">
        <f t="shared" ref="T64:T72" si="105">C64</f>
        <v>120</v>
      </c>
      <c r="U64" s="122">
        <f t="shared" ref="U64:U72" si="106">C64</f>
        <v>120</v>
      </c>
      <c r="V64" s="122">
        <f t="shared" ref="V64:V72" si="107">C64</f>
        <v>120</v>
      </c>
      <c r="W64" s="122">
        <f t="shared" ref="W64:W72" si="108">C64</f>
        <v>120</v>
      </c>
      <c r="X64" s="122">
        <f t="shared" ref="X64:X72" si="109">C64</f>
        <v>120</v>
      </c>
    </row>
    <row r="65" spans="1:24" x14ac:dyDescent="0.2">
      <c r="A65" s="122" t="s">
        <v>230</v>
      </c>
      <c r="B65" s="204" t="s">
        <v>275</v>
      </c>
      <c r="C65" s="132">
        <v>192</v>
      </c>
      <c r="E65" s="122">
        <f t="shared" ref="E65:E69" si="110">C65</f>
        <v>192</v>
      </c>
      <c r="F65" s="122">
        <f t="shared" si="91"/>
        <v>192</v>
      </c>
      <c r="G65" s="122">
        <f t="shared" si="92"/>
        <v>192</v>
      </c>
      <c r="H65" s="122">
        <f t="shared" si="93"/>
        <v>192</v>
      </c>
      <c r="I65" s="122">
        <f t="shared" si="94"/>
        <v>192</v>
      </c>
      <c r="J65" s="122">
        <f t="shared" si="95"/>
        <v>192</v>
      </c>
      <c r="K65" s="122">
        <f t="shared" si="96"/>
        <v>192</v>
      </c>
      <c r="L65" s="122">
        <f t="shared" si="97"/>
        <v>192</v>
      </c>
      <c r="M65" s="122">
        <f t="shared" si="98"/>
        <v>192</v>
      </c>
      <c r="N65" s="122">
        <f t="shared" si="99"/>
        <v>192</v>
      </c>
      <c r="O65" s="122">
        <f t="shared" si="100"/>
        <v>192</v>
      </c>
      <c r="P65" s="122">
        <f t="shared" si="101"/>
        <v>192</v>
      </c>
      <c r="Q65" s="122">
        <f t="shared" si="102"/>
        <v>192</v>
      </c>
      <c r="R65" s="122">
        <f t="shared" si="103"/>
        <v>192</v>
      </c>
      <c r="S65" s="122">
        <f t="shared" si="104"/>
        <v>192</v>
      </c>
      <c r="T65" s="122">
        <f t="shared" si="105"/>
        <v>192</v>
      </c>
      <c r="U65" s="122">
        <f t="shared" si="106"/>
        <v>192</v>
      </c>
      <c r="V65" s="122">
        <f t="shared" si="107"/>
        <v>192</v>
      </c>
      <c r="W65" s="122">
        <f t="shared" si="108"/>
        <v>192</v>
      </c>
      <c r="X65" s="122">
        <f t="shared" si="109"/>
        <v>192</v>
      </c>
    </row>
    <row r="66" spans="1:24" x14ac:dyDescent="0.2">
      <c r="A66" s="122" t="s">
        <v>232</v>
      </c>
      <c r="B66" s="204" t="s">
        <v>276</v>
      </c>
      <c r="C66" s="132">
        <v>0</v>
      </c>
      <c r="E66" s="122">
        <f t="shared" si="110"/>
        <v>0</v>
      </c>
      <c r="F66" s="122">
        <f t="shared" si="91"/>
        <v>0</v>
      </c>
      <c r="G66" s="122">
        <f t="shared" si="92"/>
        <v>0</v>
      </c>
      <c r="H66" s="122">
        <f t="shared" si="93"/>
        <v>0</v>
      </c>
      <c r="I66" s="122">
        <f t="shared" si="94"/>
        <v>0</v>
      </c>
      <c r="J66" s="122">
        <f t="shared" si="95"/>
        <v>0</v>
      </c>
      <c r="K66" s="122">
        <f t="shared" si="96"/>
        <v>0</v>
      </c>
      <c r="L66" s="122">
        <f t="shared" si="97"/>
        <v>0</v>
      </c>
      <c r="M66" s="122">
        <f t="shared" si="98"/>
        <v>0</v>
      </c>
      <c r="N66" s="122">
        <f t="shared" si="99"/>
        <v>0</v>
      </c>
      <c r="O66" s="122">
        <f t="shared" si="100"/>
        <v>0</v>
      </c>
      <c r="P66" s="122">
        <f t="shared" si="101"/>
        <v>0</v>
      </c>
      <c r="Q66" s="122">
        <f t="shared" si="102"/>
        <v>0</v>
      </c>
      <c r="R66" s="122">
        <f t="shared" si="103"/>
        <v>0</v>
      </c>
      <c r="S66" s="122">
        <f t="shared" si="104"/>
        <v>0</v>
      </c>
      <c r="T66" s="122">
        <f t="shared" si="105"/>
        <v>0</v>
      </c>
      <c r="U66" s="122">
        <f t="shared" si="106"/>
        <v>0</v>
      </c>
      <c r="V66" s="122">
        <f t="shared" si="107"/>
        <v>0</v>
      </c>
      <c r="W66" s="122">
        <f t="shared" si="108"/>
        <v>0</v>
      </c>
      <c r="X66" s="122">
        <f t="shared" si="109"/>
        <v>0</v>
      </c>
    </row>
    <row r="67" spans="1:24" ht="24" x14ac:dyDescent="0.2">
      <c r="A67" s="122" t="s">
        <v>234</v>
      </c>
      <c r="B67" s="204" t="s">
        <v>277</v>
      </c>
      <c r="C67" s="132">
        <v>200</v>
      </c>
      <c r="E67" s="122">
        <f t="shared" si="110"/>
        <v>200</v>
      </c>
      <c r="F67" s="122">
        <f t="shared" si="91"/>
        <v>200</v>
      </c>
      <c r="G67" s="122">
        <f t="shared" si="92"/>
        <v>200</v>
      </c>
      <c r="H67" s="122">
        <f t="shared" si="93"/>
        <v>200</v>
      </c>
      <c r="I67" s="122">
        <f t="shared" si="94"/>
        <v>200</v>
      </c>
      <c r="J67" s="122">
        <f t="shared" si="95"/>
        <v>200</v>
      </c>
      <c r="K67" s="122">
        <f t="shared" si="96"/>
        <v>200</v>
      </c>
      <c r="L67" s="122">
        <f t="shared" si="97"/>
        <v>200</v>
      </c>
      <c r="M67" s="122">
        <f t="shared" si="98"/>
        <v>200</v>
      </c>
      <c r="N67" s="122">
        <f t="shared" si="99"/>
        <v>200</v>
      </c>
      <c r="O67" s="122">
        <f t="shared" si="100"/>
        <v>200</v>
      </c>
      <c r="P67" s="122">
        <f t="shared" si="101"/>
        <v>200</v>
      </c>
      <c r="Q67" s="122">
        <f t="shared" si="102"/>
        <v>200</v>
      </c>
      <c r="R67" s="122">
        <f t="shared" si="103"/>
        <v>200</v>
      </c>
      <c r="S67" s="122">
        <f t="shared" si="104"/>
        <v>200</v>
      </c>
      <c r="T67" s="122">
        <f t="shared" si="105"/>
        <v>200</v>
      </c>
      <c r="U67" s="122">
        <f t="shared" si="106"/>
        <v>200</v>
      </c>
      <c r="V67" s="122">
        <f t="shared" si="107"/>
        <v>200</v>
      </c>
      <c r="W67" s="122">
        <f t="shared" si="108"/>
        <v>200</v>
      </c>
      <c r="X67" s="122">
        <f t="shared" si="109"/>
        <v>200</v>
      </c>
    </row>
    <row r="68" spans="1:24" x14ac:dyDescent="0.2">
      <c r="A68" s="122" t="s">
        <v>236</v>
      </c>
      <c r="B68" s="204" t="s">
        <v>278</v>
      </c>
      <c r="C68" s="132">
        <v>288</v>
      </c>
      <c r="E68" s="122">
        <f t="shared" si="110"/>
        <v>288</v>
      </c>
      <c r="F68" s="122">
        <f t="shared" si="91"/>
        <v>288</v>
      </c>
      <c r="G68" s="122">
        <f t="shared" si="92"/>
        <v>288</v>
      </c>
      <c r="H68" s="122">
        <f t="shared" si="93"/>
        <v>288</v>
      </c>
      <c r="I68" s="122">
        <f t="shared" si="94"/>
        <v>288</v>
      </c>
      <c r="J68" s="122">
        <f t="shared" si="95"/>
        <v>288</v>
      </c>
      <c r="K68" s="122">
        <f t="shared" si="96"/>
        <v>288</v>
      </c>
      <c r="L68" s="122">
        <f t="shared" si="97"/>
        <v>288</v>
      </c>
      <c r="M68" s="122">
        <f t="shared" si="98"/>
        <v>288</v>
      </c>
      <c r="N68" s="122">
        <f t="shared" si="99"/>
        <v>288</v>
      </c>
      <c r="O68" s="122">
        <f t="shared" si="100"/>
        <v>288</v>
      </c>
      <c r="P68" s="122">
        <f t="shared" si="101"/>
        <v>288</v>
      </c>
      <c r="Q68" s="122">
        <f t="shared" si="102"/>
        <v>288</v>
      </c>
      <c r="R68" s="122">
        <f t="shared" si="103"/>
        <v>288</v>
      </c>
      <c r="S68" s="122">
        <f t="shared" si="104"/>
        <v>288</v>
      </c>
      <c r="T68" s="122">
        <f t="shared" si="105"/>
        <v>288</v>
      </c>
      <c r="U68" s="122">
        <f t="shared" si="106"/>
        <v>288</v>
      </c>
      <c r="V68" s="122">
        <f t="shared" si="107"/>
        <v>288</v>
      </c>
      <c r="W68" s="122">
        <f t="shared" si="108"/>
        <v>288</v>
      </c>
      <c r="X68" s="122">
        <f t="shared" si="109"/>
        <v>288</v>
      </c>
    </row>
    <row r="69" spans="1:24" ht="12.75" thickBot="1" x14ac:dyDescent="0.25">
      <c r="A69" s="122" t="s">
        <v>238</v>
      </c>
      <c r="B69" s="204" t="s">
        <v>279</v>
      </c>
      <c r="C69" s="132">
        <v>150</v>
      </c>
      <c r="E69" s="122">
        <f t="shared" si="110"/>
        <v>150</v>
      </c>
      <c r="F69" s="122">
        <f t="shared" si="91"/>
        <v>150</v>
      </c>
      <c r="G69" s="122">
        <f t="shared" si="92"/>
        <v>150</v>
      </c>
      <c r="H69" s="122">
        <f t="shared" si="93"/>
        <v>150</v>
      </c>
      <c r="I69" s="122">
        <f t="shared" si="94"/>
        <v>150</v>
      </c>
      <c r="J69" s="122">
        <f t="shared" si="95"/>
        <v>150</v>
      </c>
      <c r="K69" s="122">
        <f t="shared" si="96"/>
        <v>150</v>
      </c>
      <c r="L69" s="122">
        <f t="shared" si="97"/>
        <v>150</v>
      </c>
      <c r="M69" s="122">
        <f t="shared" si="98"/>
        <v>150</v>
      </c>
      <c r="N69" s="122">
        <f t="shared" si="99"/>
        <v>150</v>
      </c>
      <c r="O69" s="122">
        <f t="shared" si="100"/>
        <v>150</v>
      </c>
      <c r="P69" s="122">
        <f t="shared" si="101"/>
        <v>150</v>
      </c>
      <c r="Q69" s="122">
        <f t="shared" si="102"/>
        <v>150</v>
      </c>
      <c r="R69" s="122">
        <f t="shared" si="103"/>
        <v>150</v>
      </c>
      <c r="S69" s="122">
        <f t="shared" si="104"/>
        <v>150</v>
      </c>
      <c r="T69" s="122">
        <f t="shared" si="105"/>
        <v>150</v>
      </c>
      <c r="U69" s="122">
        <f t="shared" si="106"/>
        <v>150</v>
      </c>
      <c r="V69" s="122">
        <f t="shared" si="107"/>
        <v>150</v>
      </c>
      <c r="W69" s="122">
        <f t="shared" si="108"/>
        <v>150</v>
      </c>
      <c r="X69" s="122">
        <f t="shared" si="109"/>
        <v>150</v>
      </c>
    </row>
    <row r="70" spans="1:24" ht="24" x14ac:dyDescent="0.2">
      <c r="A70" s="122" t="s">
        <v>280</v>
      </c>
      <c r="B70" s="204" t="s">
        <v>281</v>
      </c>
      <c r="C70" s="131">
        <v>100</v>
      </c>
      <c r="E70" s="122">
        <f>C70</f>
        <v>100</v>
      </c>
      <c r="F70" s="122">
        <f t="shared" si="91"/>
        <v>100</v>
      </c>
      <c r="G70" s="122">
        <f t="shared" si="92"/>
        <v>100</v>
      </c>
      <c r="H70" s="122">
        <f t="shared" si="93"/>
        <v>100</v>
      </c>
      <c r="I70" s="122">
        <f t="shared" si="94"/>
        <v>100</v>
      </c>
      <c r="J70" s="122">
        <f t="shared" si="95"/>
        <v>100</v>
      </c>
      <c r="K70" s="122">
        <f t="shared" si="96"/>
        <v>100</v>
      </c>
      <c r="L70" s="122">
        <f t="shared" si="97"/>
        <v>100</v>
      </c>
      <c r="M70" s="122">
        <f t="shared" si="98"/>
        <v>100</v>
      </c>
      <c r="N70" s="122">
        <f t="shared" si="99"/>
        <v>100</v>
      </c>
      <c r="O70" s="122">
        <f t="shared" si="100"/>
        <v>100</v>
      </c>
      <c r="P70" s="122">
        <f t="shared" si="101"/>
        <v>100</v>
      </c>
      <c r="Q70" s="122">
        <f t="shared" si="102"/>
        <v>100</v>
      </c>
      <c r="R70" s="122">
        <f t="shared" si="103"/>
        <v>100</v>
      </c>
      <c r="S70" s="122">
        <f t="shared" si="104"/>
        <v>100</v>
      </c>
      <c r="T70" s="122">
        <f t="shared" si="105"/>
        <v>100</v>
      </c>
      <c r="U70" s="122">
        <f t="shared" si="106"/>
        <v>100</v>
      </c>
      <c r="V70" s="122">
        <f t="shared" si="107"/>
        <v>100</v>
      </c>
      <c r="W70" s="122">
        <f t="shared" si="108"/>
        <v>100</v>
      </c>
      <c r="X70" s="122">
        <f t="shared" si="109"/>
        <v>100</v>
      </c>
    </row>
    <row r="71" spans="1:24" x14ac:dyDescent="0.2">
      <c r="A71" s="122" t="s">
        <v>282</v>
      </c>
      <c r="B71" s="204" t="s">
        <v>283</v>
      </c>
      <c r="C71" s="132">
        <v>150</v>
      </c>
      <c r="E71" s="122">
        <f t="shared" ref="E71:E72" si="111">C71</f>
        <v>150</v>
      </c>
      <c r="F71" s="122">
        <f t="shared" si="91"/>
        <v>150</v>
      </c>
      <c r="G71" s="122">
        <f t="shared" si="92"/>
        <v>150</v>
      </c>
      <c r="H71" s="122">
        <f t="shared" si="93"/>
        <v>150</v>
      </c>
      <c r="I71" s="122">
        <f t="shared" si="94"/>
        <v>150</v>
      </c>
      <c r="J71" s="122">
        <f t="shared" si="95"/>
        <v>150</v>
      </c>
      <c r="K71" s="122">
        <f t="shared" si="96"/>
        <v>150</v>
      </c>
      <c r="L71" s="122">
        <f t="shared" si="97"/>
        <v>150</v>
      </c>
      <c r="M71" s="122">
        <f t="shared" si="98"/>
        <v>150</v>
      </c>
      <c r="N71" s="122">
        <f t="shared" si="99"/>
        <v>150</v>
      </c>
      <c r="O71" s="122">
        <f t="shared" si="100"/>
        <v>150</v>
      </c>
      <c r="P71" s="122">
        <f t="shared" si="101"/>
        <v>150</v>
      </c>
      <c r="Q71" s="122">
        <f t="shared" si="102"/>
        <v>150</v>
      </c>
      <c r="R71" s="122">
        <f t="shared" si="103"/>
        <v>150</v>
      </c>
      <c r="S71" s="122">
        <f t="shared" si="104"/>
        <v>150</v>
      </c>
      <c r="T71" s="122">
        <f t="shared" si="105"/>
        <v>150</v>
      </c>
      <c r="U71" s="122">
        <f t="shared" si="106"/>
        <v>150</v>
      </c>
      <c r="V71" s="122">
        <f t="shared" si="107"/>
        <v>150</v>
      </c>
      <c r="W71" s="122">
        <f t="shared" si="108"/>
        <v>150</v>
      </c>
      <c r="X71" s="122">
        <f t="shared" si="109"/>
        <v>150</v>
      </c>
    </row>
    <row r="72" spans="1:24" ht="12.75" thickBot="1" x14ac:dyDescent="0.25">
      <c r="A72" s="122" t="s">
        <v>284</v>
      </c>
      <c r="B72" s="204" t="s">
        <v>285</v>
      </c>
      <c r="C72" s="132">
        <v>100</v>
      </c>
      <c r="E72" s="122">
        <f t="shared" si="111"/>
        <v>100</v>
      </c>
      <c r="F72" s="122">
        <f t="shared" si="91"/>
        <v>100</v>
      </c>
      <c r="G72" s="122">
        <f t="shared" si="92"/>
        <v>100</v>
      </c>
      <c r="H72" s="122">
        <f t="shared" si="93"/>
        <v>100</v>
      </c>
      <c r="I72" s="122">
        <f t="shared" si="94"/>
        <v>100</v>
      </c>
      <c r="J72" s="122">
        <f t="shared" si="95"/>
        <v>100</v>
      </c>
      <c r="K72" s="122">
        <f t="shared" si="96"/>
        <v>100</v>
      </c>
      <c r="L72" s="122">
        <f t="shared" si="97"/>
        <v>100</v>
      </c>
      <c r="M72" s="122">
        <f t="shared" si="98"/>
        <v>100</v>
      </c>
      <c r="N72" s="122">
        <f t="shared" si="99"/>
        <v>100</v>
      </c>
      <c r="O72" s="122">
        <f t="shared" si="100"/>
        <v>100</v>
      </c>
      <c r="P72" s="122">
        <f t="shared" si="101"/>
        <v>100</v>
      </c>
      <c r="Q72" s="122">
        <f t="shared" si="102"/>
        <v>100</v>
      </c>
      <c r="R72" s="122">
        <f t="shared" si="103"/>
        <v>100</v>
      </c>
      <c r="S72" s="122">
        <f t="shared" si="104"/>
        <v>100</v>
      </c>
      <c r="T72" s="122">
        <f t="shared" si="105"/>
        <v>100</v>
      </c>
      <c r="U72" s="122">
        <f t="shared" si="106"/>
        <v>100</v>
      </c>
      <c r="V72" s="122">
        <f t="shared" si="107"/>
        <v>100</v>
      </c>
      <c r="W72" s="122">
        <f t="shared" si="108"/>
        <v>100</v>
      </c>
      <c r="X72" s="122">
        <f t="shared" si="109"/>
        <v>100</v>
      </c>
    </row>
    <row r="73" spans="1:24" ht="24.75" thickBot="1" x14ac:dyDescent="0.25">
      <c r="A73" s="121" t="s">
        <v>286</v>
      </c>
      <c r="B73" s="206"/>
      <c r="C73" s="125">
        <f t="shared" ref="C73" si="112">SUM(E73:X73)</f>
        <v>26000</v>
      </c>
      <c r="E73" s="126">
        <f t="shared" ref="E73:X73" si="113">SUM(E64:E72)</f>
        <v>1300</v>
      </c>
      <c r="F73" s="126">
        <f t="shared" si="113"/>
        <v>1300</v>
      </c>
      <c r="G73" s="126">
        <f t="shared" si="113"/>
        <v>1300</v>
      </c>
      <c r="H73" s="126">
        <f t="shared" si="113"/>
        <v>1300</v>
      </c>
      <c r="I73" s="126">
        <f t="shared" si="113"/>
        <v>1300</v>
      </c>
      <c r="J73" s="126">
        <f t="shared" si="113"/>
        <v>1300</v>
      </c>
      <c r="K73" s="126">
        <f t="shared" si="113"/>
        <v>1300</v>
      </c>
      <c r="L73" s="126">
        <f t="shared" si="113"/>
        <v>1300</v>
      </c>
      <c r="M73" s="126">
        <f t="shared" si="113"/>
        <v>1300</v>
      </c>
      <c r="N73" s="126">
        <f t="shared" si="113"/>
        <v>1300</v>
      </c>
      <c r="O73" s="126">
        <f t="shared" si="113"/>
        <v>1300</v>
      </c>
      <c r="P73" s="126">
        <f t="shared" si="113"/>
        <v>1300</v>
      </c>
      <c r="Q73" s="126">
        <f t="shared" si="113"/>
        <v>1300</v>
      </c>
      <c r="R73" s="126">
        <f t="shared" si="113"/>
        <v>1300</v>
      </c>
      <c r="S73" s="126">
        <f t="shared" si="113"/>
        <v>1300</v>
      </c>
      <c r="T73" s="126">
        <f t="shared" si="113"/>
        <v>1300</v>
      </c>
      <c r="U73" s="126">
        <f t="shared" si="113"/>
        <v>1300</v>
      </c>
      <c r="V73" s="126">
        <f t="shared" si="113"/>
        <v>1300</v>
      </c>
      <c r="W73" s="126">
        <f t="shared" si="113"/>
        <v>1300</v>
      </c>
      <c r="X73" s="126">
        <f t="shared" si="113"/>
        <v>1300</v>
      </c>
    </row>
    <row r="74" spans="1:24" ht="13.5" customHeight="1" x14ac:dyDescent="0.2">
      <c r="A74" s="117" t="s">
        <v>241</v>
      </c>
      <c r="B74" s="117"/>
      <c r="C74" s="109"/>
      <c r="E74" s="97"/>
      <c r="F74" s="97"/>
      <c r="G74" s="97"/>
      <c r="H74" s="97"/>
      <c r="I74" s="97"/>
      <c r="J74" s="97"/>
      <c r="K74" s="97"/>
      <c r="L74" s="97"/>
      <c r="M74" s="97"/>
      <c r="N74" s="97"/>
      <c r="O74" s="97"/>
      <c r="P74" s="97"/>
      <c r="Q74" s="97"/>
      <c r="R74" s="97"/>
      <c r="S74" s="97"/>
      <c r="T74" s="97"/>
      <c r="U74" s="97"/>
      <c r="V74" s="97"/>
      <c r="W74" s="97"/>
      <c r="X74" s="97"/>
    </row>
    <row r="75" spans="1:24" x14ac:dyDescent="0.2">
      <c r="A75" s="122" t="s">
        <v>287</v>
      </c>
      <c r="B75" s="122" t="s">
        <v>288</v>
      </c>
      <c r="C75" s="285">
        <v>1000</v>
      </c>
      <c r="E75" s="122">
        <f t="shared" ref="E75:E76" si="114">C75</f>
        <v>1000</v>
      </c>
      <c r="F75" s="122"/>
      <c r="G75" s="122"/>
      <c r="H75" s="122"/>
      <c r="I75" s="122"/>
      <c r="J75" s="122"/>
      <c r="K75" s="122"/>
      <c r="L75" s="122"/>
      <c r="M75" s="122"/>
      <c r="N75" s="122"/>
      <c r="O75" s="122"/>
      <c r="P75" s="122"/>
      <c r="Q75" s="122"/>
      <c r="R75" s="122"/>
      <c r="S75" s="122"/>
      <c r="T75" s="122"/>
      <c r="U75" s="122"/>
      <c r="V75" s="122"/>
      <c r="W75" s="122"/>
      <c r="X75" s="122"/>
    </row>
    <row r="76" spans="1:24" x14ac:dyDescent="0.2">
      <c r="A76" s="122" t="s">
        <v>289</v>
      </c>
      <c r="B76" s="122" t="s">
        <v>290</v>
      </c>
      <c r="C76" s="122">
        <v>2300</v>
      </c>
      <c r="E76" s="122">
        <f t="shared" si="114"/>
        <v>2300</v>
      </c>
      <c r="F76" s="122">
        <f>C76</f>
        <v>2300</v>
      </c>
      <c r="G76" s="122"/>
      <c r="H76" s="122"/>
      <c r="I76" s="122"/>
      <c r="J76" s="122"/>
      <c r="K76" s="122"/>
      <c r="L76" s="122"/>
      <c r="M76" s="122"/>
      <c r="N76" s="122"/>
      <c r="O76" s="122"/>
      <c r="P76" s="122"/>
      <c r="Q76" s="122"/>
      <c r="R76" s="122"/>
      <c r="S76" s="122"/>
      <c r="T76" s="122"/>
      <c r="U76" s="122"/>
      <c r="V76" s="122"/>
      <c r="W76" s="122"/>
      <c r="X76" s="122"/>
    </row>
    <row r="77" spans="1:24" ht="12.75" thickBot="1" x14ac:dyDescent="0.25">
      <c r="A77" s="130" t="s">
        <v>291</v>
      </c>
      <c r="B77" s="130"/>
      <c r="C77" s="128">
        <f>SUM(E77:X77)</f>
        <v>5600</v>
      </c>
      <c r="E77" s="129">
        <f>E75+E76</f>
        <v>3300</v>
      </c>
      <c r="F77" s="129">
        <f t="shared" ref="F77:X77" si="115">F75+F76</f>
        <v>2300</v>
      </c>
      <c r="G77" s="129">
        <f t="shared" si="115"/>
        <v>0</v>
      </c>
      <c r="H77" s="129">
        <f t="shared" si="115"/>
        <v>0</v>
      </c>
      <c r="I77" s="129">
        <f t="shared" si="115"/>
        <v>0</v>
      </c>
      <c r="J77" s="129">
        <f t="shared" si="115"/>
        <v>0</v>
      </c>
      <c r="K77" s="129">
        <f t="shared" si="115"/>
        <v>0</v>
      </c>
      <c r="L77" s="129">
        <f t="shared" si="115"/>
        <v>0</v>
      </c>
      <c r="M77" s="129">
        <f t="shared" si="115"/>
        <v>0</v>
      </c>
      <c r="N77" s="129">
        <f t="shared" si="115"/>
        <v>0</v>
      </c>
      <c r="O77" s="129">
        <f t="shared" si="115"/>
        <v>0</v>
      </c>
      <c r="P77" s="129">
        <f t="shared" si="115"/>
        <v>0</v>
      </c>
      <c r="Q77" s="129">
        <f t="shared" si="115"/>
        <v>0</v>
      </c>
      <c r="R77" s="129">
        <f t="shared" si="115"/>
        <v>0</v>
      </c>
      <c r="S77" s="129">
        <f t="shared" si="115"/>
        <v>0</v>
      </c>
      <c r="T77" s="129">
        <f t="shared" si="115"/>
        <v>0</v>
      </c>
      <c r="U77" s="129">
        <f t="shared" si="115"/>
        <v>0</v>
      </c>
      <c r="V77" s="129">
        <f t="shared" si="115"/>
        <v>0</v>
      </c>
      <c r="W77" s="129">
        <f t="shared" si="115"/>
        <v>0</v>
      </c>
      <c r="X77" s="129">
        <f t="shared" si="115"/>
        <v>0</v>
      </c>
    </row>
    <row r="78" spans="1:24" ht="12.75" thickBot="1" x14ac:dyDescent="0.25">
      <c r="A78" s="120" t="s">
        <v>292</v>
      </c>
      <c r="B78" s="120"/>
      <c r="C78" s="138">
        <f>SUM(E78:X78)</f>
        <v>40320</v>
      </c>
      <c r="E78" s="241">
        <f t="shared" ref="E78:X78" si="116">(E62+E73+E77)</f>
        <v>5036</v>
      </c>
      <c r="F78" s="241">
        <f t="shared" si="116"/>
        <v>4036</v>
      </c>
      <c r="G78" s="241">
        <f t="shared" si="116"/>
        <v>1736</v>
      </c>
      <c r="H78" s="241">
        <f t="shared" si="116"/>
        <v>1736</v>
      </c>
      <c r="I78" s="241">
        <f t="shared" si="116"/>
        <v>1736</v>
      </c>
      <c r="J78" s="241">
        <f t="shared" si="116"/>
        <v>1736</v>
      </c>
      <c r="K78" s="241">
        <f t="shared" si="116"/>
        <v>1736</v>
      </c>
      <c r="L78" s="241">
        <f t="shared" si="116"/>
        <v>1736</v>
      </c>
      <c r="M78" s="241">
        <f t="shared" si="116"/>
        <v>1736</v>
      </c>
      <c r="N78" s="241">
        <f t="shared" si="116"/>
        <v>1736</v>
      </c>
      <c r="O78" s="241">
        <f t="shared" si="116"/>
        <v>1736</v>
      </c>
      <c r="P78" s="241">
        <f t="shared" si="116"/>
        <v>1736</v>
      </c>
      <c r="Q78" s="241">
        <f t="shared" si="116"/>
        <v>1736</v>
      </c>
      <c r="R78" s="241">
        <f t="shared" si="116"/>
        <v>1736</v>
      </c>
      <c r="S78" s="241">
        <f t="shared" si="116"/>
        <v>1736</v>
      </c>
      <c r="T78" s="241">
        <f t="shared" si="116"/>
        <v>1736</v>
      </c>
      <c r="U78" s="241">
        <f t="shared" si="116"/>
        <v>1736</v>
      </c>
      <c r="V78" s="241">
        <f t="shared" si="116"/>
        <v>1736</v>
      </c>
      <c r="W78" s="241">
        <f t="shared" si="116"/>
        <v>1736</v>
      </c>
      <c r="X78" s="241">
        <f t="shared" si="116"/>
        <v>1736</v>
      </c>
    </row>
    <row r="79" spans="1:24" s="226" customFormat="1" ht="12.75" x14ac:dyDescent="0.2">
      <c r="C79" s="227" t="s">
        <v>245</v>
      </c>
      <c r="E79" s="228">
        <f>80%*$C$9</f>
        <v>2651.5968000000003</v>
      </c>
      <c r="F79" s="228">
        <f>40%*$C$9</f>
        <v>1325.7984000000001</v>
      </c>
      <c r="G79" s="228">
        <f>20%*$C$9</f>
        <v>662.89920000000006</v>
      </c>
      <c r="H79" s="228">
        <f>0%*$C$9</f>
        <v>0</v>
      </c>
      <c r="I79" s="228">
        <f t="shared" ref="I79:X79" si="117">0%*$C$9</f>
        <v>0</v>
      </c>
      <c r="J79" s="228">
        <f t="shared" si="117"/>
        <v>0</v>
      </c>
      <c r="K79" s="228">
        <f t="shared" si="117"/>
        <v>0</v>
      </c>
      <c r="L79" s="228">
        <f t="shared" si="117"/>
        <v>0</v>
      </c>
      <c r="M79" s="228">
        <f t="shared" si="117"/>
        <v>0</v>
      </c>
      <c r="N79" s="228">
        <f t="shared" si="117"/>
        <v>0</v>
      </c>
      <c r="O79" s="228">
        <f t="shared" si="117"/>
        <v>0</v>
      </c>
      <c r="P79" s="228">
        <f t="shared" si="117"/>
        <v>0</v>
      </c>
      <c r="Q79" s="228">
        <f t="shared" si="117"/>
        <v>0</v>
      </c>
      <c r="R79" s="228">
        <f t="shared" si="117"/>
        <v>0</v>
      </c>
      <c r="S79" s="228">
        <f t="shared" si="117"/>
        <v>0</v>
      </c>
      <c r="T79" s="228">
        <f t="shared" si="117"/>
        <v>0</v>
      </c>
      <c r="U79" s="228">
        <f t="shared" si="117"/>
        <v>0</v>
      </c>
      <c r="V79" s="228">
        <f t="shared" si="117"/>
        <v>0</v>
      </c>
      <c r="W79" s="228">
        <f t="shared" si="117"/>
        <v>0</v>
      </c>
      <c r="X79" s="228">
        <f t="shared" si="117"/>
        <v>0</v>
      </c>
    </row>
    <row r="80" spans="1:24" s="97" customFormat="1" ht="13.5" thickBot="1" x14ac:dyDescent="0.25">
      <c r="C80" s="227" t="s">
        <v>293</v>
      </c>
      <c r="E80" s="228">
        <f>20%*$C$9</f>
        <v>662.89920000000006</v>
      </c>
      <c r="F80" s="228">
        <f>60%*$C$9</f>
        <v>1988.6976</v>
      </c>
      <c r="G80" s="228">
        <f>80%*$C$9</f>
        <v>2651.5968000000003</v>
      </c>
      <c r="H80" s="228">
        <f>100%*$C$9</f>
        <v>3314.4960000000001</v>
      </c>
      <c r="I80" s="228">
        <f t="shared" ref="I80:X80" si="118">100%*$C$9</f>
        <v>3314.4960000000001</v>
      </c>
      <c r="J80" s="228">
        <f t="shared" si="118"/>
        <v>3314.4960000000001</v>
      </c>
      <c r="K80" s="228">
        <f t="shared" si="118"/>
        <v>3314.4960000000001</v>
      </c>
      <c r="L80" s="228">
        <f t="shared" si="118"/>
        <v>3314.4960000000001</v>
      </c>
      <c r="M80" s="228">
        <f t="shared" si="118"/>
        <v>3314.4960000000001</v>
      </c>
      <c r="N80" s="228">
        <f t="shared" si="118"/>
        <v>3314.4960000000001</v>
      </c>
      <c r="O80" s="228">
        <f t="shared" si="118"/>
        <v>3314.4960000000001</v>
      </c>
      <c r="P80" s="228">
        <f t="shared" si="118"/>
        <v>3314.4960000000001</v>
      </c>
      <c r="Q80" s="228">
        <f t="shared" si="118"/>
        <v>3314.4960000000001</v>
      </c>
      <c r="R80" s="228">
        <f t="shared" si="118"/>
        <v>3314.4960000000001</v>
      </c>
      <c r="S80" s="228">
        <f t="shared" si="118"/>
        <v>3314.4960000000001</v>
      </c>
      <c r="T80" s="228">
        <f t="shared" si="118"/>
        <v>3314.4960000000001</v>
      </c>
      <c r="U80" s="228">
        <f t="shared" si="118"/>
        <v>3314.4960000000001</v>
      </c>
      <c r="V80" s="228">
        <f t="shared" si="118"/>
        <v>3314.4960000000001</v>
      </c>
      <c r="W80" s="228">
        <f t="shared" si="118"/>
        <v>3314.4960000000001</v>
      </c>
      <c r="X80" s="228">
        <f t="shared" si="118"/>
        <v>3314.4960000000001</v>
      </c>
    </row>
    <row r="81" spans="1:24" ht="12.75" thickBot="1" x14ac:dyDescent="0.25">
      <c r="A81" s="120" t="s">
        <v>294</v>
      </c>
      <c r="B81" s="120"/>
      <c r="C81" s="138">
        <f>SUM(E81:X81)</f>
        <v>127993903.33439995</v>
      </c>
      <c r="E81" s="286">
        <f>(E79*E32)+(E80*E78)</f>
        <v>11457549.7728</v>
      </c>
      <c r="F81" s="286">
        <f t="shared" ref="F81:X81" si="119">(F79*F32)+(F80*F78)</f>
        <v>12085978.214400001</v>
      </c>
      <c r="G81" s="286">
        <f t="shared" si="119"/>
        <v>6632969.3952000001</v>
      </c>
      <c r="H81" s="286">
        <f t="shared" si="119"/>
        <v>5753965.0559999999</v>
      </c>
      <c r="I81" s="286">
        <f t="shared" si="119"/>
        <v>5753965.0559999999</v>
      </c>
      <c r="J81" s="286">
        <f t="shared" si="119"/>
        <v>5753965.0559999999</v>
      </c>
      <c r="K81" s="286">
        <f t="shared" si="119"/>
        <v>5753965.0559999999</v>
      </c>
      <c r="L81" s="286">
        <f t="shared" si="119"/>
        <v>5753965.0559999999</v>
      </c>
      <c r="M81" s="286">
        <f t="shared" si="119"/>
        <v>5753965.0559999999</v>
      </c>
      <c r="N81" s="286">
        <f t="shared" si="119"/>
        <v>5753965.0559999999</v>
      </c>
      <c r="O81" s="286">
        <f t="shared" si="119"/>
        <v>5753965.0559999999</v>
      </c>
      <c r="P81" s="286">
        <f t="shared" si="119"/>
        <v>5753965.0559999999</v>
      </c>
      <c r="Q81" s="286">
        <f t="shared" si="119"/>
        <v>5753965.0559999999</v>
      </c>
      <c r="R81" s="286">
        <f t="shared" si="119"/>
        <v>5753965.0559999999</v>
      </c>
      <c r="S81" s="286">
        <f t="shared" si="119"/>
        <v>5753965.0559999999</v>
      </c>
      <c r="T81" s="286">
        <f t="shared" si="119"/>
        <v>5753965.0559999999</v>
      </c>
      <c r="U81" s="286">
        <f t="shared" si="119"/>
        <v>5753965.0559999999</v>
      </c>
      <c r="V81" s="286">
        <f t="shared" si="119"/>
        <v>5753965.0559999999</v>
      </c>
      <c r="W81" s="286">
        <f t="shared" si="119"/>
        <v>5753965.0559999999</v>
      </c>
      <c r="X81" s="286">
        <f t="shared" si="119"/>
        <v>5753965.0559999999</v>
      </c>
    </row>
    <row r="83" spans="1:24" ht="12.75" x14ac:dyDescent="0.2">
      <c r="A83" s="113" t="s">
        <v>295</v>
      </c>
      <c r="B83" s="113"/>
    </row>
    <row r="84" spans="1:24" x14ac:dyDescent="0.2">
      <c r="A84" s="123" t="s">
        <v>248</v>
      </c>
      <c r="B84" s="204" t="s">
        <v>296</v>
      </c>
      <c r="C84" s="134">
        <v>0</v>
      </c>
    </row>
    <row r="85" spans="1:24" x14ac:dyDescent="0.2">
      <c r="A85" s="123" t="s">
        <v>250</v>
      </c>
      <c r="B85" s="204" t="s">
        <v>297</v>
      </c>
      <c r="C85" s="211">
        <f>C38*80%</f>
        <v>3200</v>
      </c>
      <c r="E85" s="194">
        <f>$C$85*50%</f>
        <v>1600</v>
      </c>
      <c r="F85" s="194">
        <f>$C$85*70%</f>
        <v>2240</v>
      </c>
      <c r="G85" s="194">
        <f>$C$85*80%</f>
        <v>2560</v>
      </c>
      <c r="H85" s="194">
        <f>$C$85</f>
        <v>3200</v>
      </c>
      <c r="I85" s="194">
        <f t="shared" ref="I85:X85" si="120">$C$85</f>
        <v>3200</v>
      </c>
      <c r="J85" s="194">
        <f t="shared" si="120"/>
        <v>3200</v>
      </c>
      <c r="K85" s="194">
        <f t="shared" si="120"/>
        <v>3200</v>
      </c>
      <c r="L85" s="194">
        <f t="shared" si="120"/>
        <v>3200</v>
      </c>
      <c r="M85" s="194">
        <f t="shared" si="120"/>
        <v>3200</v>
      </c>
      <c r="N85" s="194">
        <f t="shared" si="120"/>
        <v>3200</v>
      </c>
      <c r="O85" s="194">
        <f t="shared" si="120"/>
        <v>3200</v>
      </c>
      <c r="P85" s="194">
        <f t="shared" si="120"/>
        <v>3200</v>
      </c>
      <c r="Q85" s="194">
        <f t="shared" si="120"/>
        <v>3200</v>
      </c>
      <c r="R85" s="194">
        <f t="shared" si="120"/>
        <v>3200</v>
      </c>
      <c r="S85" s="194">
        <f t="shared" si="120"/>
        <v>3200</v>
      </c>
      <c r="T85" s="194">
        <f t="shared" si="120"/>
        <v>3200</v>
      </c>
      <c r="U85" s="194">
        <f t="shared" si="120"/>
        <v>3200</v>
      </c>
      <c r="V85" s="194">
        <f t="shared" si="120"/>
        <v>3200</v>
      </c>
      <c r="W85" s="194">
        <f t="shared" si="120"/>
        <v>3200</v>
      </c>
      <c r="X85" s="194">
        <f t="shared" si="120"/>
        <v>3200</v>
      </c>
    </row>
    <row r="86" spans="1:24" ht="12.75" thickBot="1" x14ac:dyDescent="0.25">
      <c r="A86" s="123" t="s">
        <v>298</v>
      </c>
      <c r="B86" s="204" t="s">
        <v>299</v>
      </c>
      <c r="C86" s="340">
        <f>C39*115%</f>
        <v>1.2649999999999999</v>
      </c>
      <c r="E86" s="122">
        <f>C86</f>
        <v>1.2649999999999999</v>
      </c>
      <c r="F86" s="122">
        <f t="shared" ref="F86" si="121">C86</f>
        <v>1.2649999999999999</v>
      </c>
      <c r="G86" s="122">
        <f t="shared" ref="G86" si="122">C86</f>
        <v>1.2649999999999999</v>
      </c>
      <c r="H86" s="122">
        <f t="shared" ref="H86" si="123">C86</f>
        <v>1.2649999999999999</v>
      </c>
      <c r="I86" s="122">
        <f t="shared" ref="I86" si="124">C86</f>
        <v>1.2649999999999999</v>
      </c>
      <c r="J86" s="122">
        <f t="shared" ref="J86" si="125">C86</f>
        <v>1.2649999999999999</v>
      </c>
      <c r="K86" s="122">
        <f t="shared" ref="K86" si="126">C86</f>
        <v>1.2649999999999999</v>
      </c>
      <c r="L86" s="122">
        <f t="shared" ref="L86" si="127">C86</f>
        <v>1.2649999999999999</v>
      </c>
      <c r="M86" s="122">
        <f t="shared" ref="M86" si="128">C86</f>
        <v>1.2649999999999999</v>
      </c>
      <c r="N86" s="122">
        <f t="shared" ref="N86" si="129">C86</f>
        <v>1.2649999999999999</v>
      </c>
      <c r="O86" s="122">
        <f t="shared" ref="O86" si="130">C86</f>
        <v>1.2649999999999999</v>
      </c>
      <c r="P86" s="122">
        <f t="shared" ref="P86" si="131">C86</f>
        <v>1.2649999999999999</v>
      </c>
      <c r="Q86" s="122">
        <f t="shared" ref="Q86" si="132">C86</f>
        <v>1.2649999999999999</v>
      </c>
      <c r="R86" s="122">
        <f t="shared" ref="R86" si="133">C86</f>
        <v>1.2649999999999999</v>
      </c>
      <c r="S86" s="122">
        <f t="shared" ref="S86" si="134">C86</f>
        <v>1.2649999999999999</v>
      </c>
      <c r="T86" s="122">
        <f t="shared" ref="T86" si="135">C86</f>
        <v>1.2649999999999999</v>
      </c>
      <c r="U86" s="122">
        <f t="shared" ref="U86" si="136">C86</f>
        <v>1.2649999999999999</v>
      </c>
      <c r="V86" s="122">
        <f t="shared" ref="V86" si="137">C86</f>
        <v>1.2649999999999999</v>
      </c>
      <c r="W86" s="122">
        <f t="shared" ref="W86" si="138">C86</f>
        <v>1.2649999999999999</v>
      </c>
      <c r="X86" s="122">
        <f t="shared" ref="X86" si="139">C86</f>
        <v>1.2649999999999999</v>
      </c>
    </row>
    <row r="87" spans="1:24" ht="12.75" thickBot="1" x14ac:dyDescent="0.25">
      <c r="A87" s="120" t="s">
        <v>300</v>
      </c>
      <c r="B87" s="207"/>
      <c r="C87" s="138">
        <f>SUM(E87:X87)</f>
        <v>76911.999999999985</v>
      </c>
      <c r="E87" s="137">
        <f t="shared" ref="E87:X87" si="140">(E85*E86)</f>
        <v>2023.9999999999998</v>
      </c>
      <c r="F87" s="137">
        <f t="shared" si="140"/>
        <v>2833.6</v>
      </c>
      <c r="G87" s="137">
        <f t="shared" si="140"/>
        <v>3238.3999999999996</v>
      </c>
      <c r="H87" s="137">
        <f t="shared" si="140"/>
        <v>4047.9999999999995</v>
      </c>
      <c r="I87" s="137">
        <f t="shared" si="140"/>
        <v>4047.9999999999995</v>
      </c>
      <c r="J87" s="137">
        <f t="shared" si="140"/>
        <v>4047.9999999999995</v>
      </c>
      <c r="K87" s="137">
        <f t="shared" si="140"/>
        <v>4047.9999999999995</v>
      </c>
      <c r="L87" s="137">
        <f t="shared" si="140"/>
        <v>4047.9999999999995</v>
      </c>
      <c r="M87" s="137">
        <f t="shared" si="140"/>
        <v>4047.9999999999995</v>
      </c>
      <c r="N87" s="137">
        <f t="shared" si="140"/>
        <v>4047.9999999999995</v>
      </c>
      <c r="O87" s="137">
        <f t="shared" si="140"/>
        <v>4047.9999999999995</v>
      </c>
      <c r="P87" s="137">
        <f t="shared" si="140"/>
        <v>4047.9999999999995</v>
      </c>
      <c r="Q87" s="137">
        <f t="shared" si="140"/>
        <v>4047.9999999999995</v>
      </c>
      <c r="R87" s="137">
        <f t="shared" si="140"/>
        <v>4047.9999999999995</v>
      </c>
      <c r="S87" s="137">
        <f t="shared" si="140"/>
        <v>4047.9999999999995</v>
      </c>
      <c r="T87" s="137">
        <f t="shared" si="140"/>
        <v>4047.9999999999995</v>
      </c>
      <c r="U87" s="137">
        <f t="shared" si="140"/>
        <v>4047.9999999999995</v>
      </c>
      <c r="V87" s="137">
        <f t="shared" si="140"/>
        <v>4047.9999999999995</v>
      </c>
      <c r="W87" s="137">
        <f t="shared" si="140"/>
        <v>4047.9999999999995</v>
      </c>
      <c r="X87" s="137">
        <f t="shared" si="140"/>
        <v>4047.9999999999995</v>
      </c>
    </row>
    <row r="88" spans="1:24" s="226" customFormat="1" ht="12.75" x14ac:dyDescent="0.2">
      <c r="C88" s="227" t="s">
        <v>245</v>
      </c>
      <c r="E88" s="228">
        <f>80%*$C$9</f>
        <v>2651.5968000000003</v>
      </c>
      <c r="F88" s="228">
        <f>40%*$C$9</f>
        <v>1325.7984000000001</v>
      </c>
      <c r="G88" s="228">
        <f>20%*$C$9</f>
        <v>662.89920000000006</v>
      </c>
      <c r="H88" s="228">
        <f>0%*$C$9</f>
        <v>0</v>
      </c>
      <c r="I88" s="228">
        <f t="shared" ref="I88:N88" si="141">0%*$C$9</f>
        <v>0</v>
      </c>
      <c r="J88" s="228">
        <f t="shared" si="141"/>
        <v>0</v>
      </c>
      <c r="K88" s="228">
        <f t="shared" si="141"/>
        <v>0</v>
      </c>
      <c r="L88" s="228">
        <f t="shared" si="141"/>
        <v>0</v>
      </c>
      <c r="M88" s="228">
        <f t="shared" si="141"/>
        <v>0</v>
      </c>
      <c r="N88" s="228">
        <f t="shared" si="141"/>
        <v>0</v>
      </c>
      <c r="O88" s="228">
        <f t="shared" ref="O88:X88" si="142">0%*$C9</f>
        <v>0</v>
      </c>
      <c r="P88" s="228">
        <f t="shared" si="142"/>
        <v>0</v>
      </c>
      <c r="Q88" s="228">
        <f t="shared" si="142"/>
        <v>0</v>
      </c>
      <c r="R88" s="228">
        <f t="shared" si="142"/>
        <v>0</v>
      </c>
      <c r="S88" s="228">
        <f t="shared" si="142"/>
        <v>0</v>
      </c>
      <c r="T88" s="228">
        <f t="shared" si="142"/>
        <v>0</v>
      </c>
      <c r="U88" s="228">
        <f t="shared" si="142"/>
        <v>0</v>
      </c>
      <c r="V88" s="228">
        <f t="shared" si="142"/>
        <v>0</v>
      </c>
      <c r="W88" s="228">
        <f t="shared" si="142"/>
        <v>0</v>
      </c>
      <c r="X88" s="228">
        <f t="shared" si="142"/>
        <v>0</v>
      </c>
    </row>
    <row r="89" spans="1:24" s="226" customFormat="1" ht="12.75" x14ac:dyDescent="0.2">
      <c r="C89" s="230" t="s">
        <v>301</v>
      </c>
      <c r="E89" s="228">
        <f>E88*E41</f>
        <v>11667025.920000002</v>
      </c>
      <c r="F89" s="228">
        <f t="shared" ref="F89:X89" si="143">F88*F38*F39</f>
        <v>5716842.7008000007</v>
      </c>
      <c r="G89" s="228">
        <f t="shared" si="143"/>
        <v>2801252.9233920001</v>
      </c>
      <c r="H89" s="228">
        <f t="shared" si="143"/>
        <v>0</v>
      </c>
      <c r="I89" s="228">
        <f t="shared" si="143"/>
        <v>0</v>
      </c>
      <c r="J89" s="228">
        <f t="shared" si="143"/>
        <v>0</v>
      </c>
      <c r="K89" s="228">
        <f t="shared" si="143"/>
        <v>0</v>
      </c>
      <c r="L89" s="228">
        <f t="shared" si="143"/>
        <v>0</v>
      </c>
      <c r="M89" s="228">
        <f t="shared" si="143"/>
        <v>0</v>
      </c>
      <c r="N89" s="228">
        <f t="shared" si="143"/>
        <v>0</v>
      </c>
      <c r="O89" s="228">
        <f t="shared" si="143"/>
        <v>0</v>
      </c>
      <c r="P89" s="228">
        <f t="shared" si="143"/>
        <v>0</v>
      </c>
      <c r="Q89" s="228">
        <f t="shared" si="143"/>
        <v>0</v>
      </c>
      <c r="R89" s="228">
        <f t="shared" si="143"/>
        <v>0</v>
      </c>
      <c r="S89" s="228">
        <f t="shared" si="143"/>
        <v>0</v>
      </c>
      <c r="T89" s="228">
        <f t="shared" si="143"/>
        <v>0</v>
      </c>
      <c r="U89" s="228">
        <f t="shared" si="143"/>
        <v>0</v>
      </c>
      <c r="V89" s="228">
        <f t="shared" si="143"/>
        <v>0</v>
      </c>
      <c r="W89" s="228">
        <f t="shared" si="143"/>
        <v>0</v>
      </c>
      <c r="X89" s="228">
        <f t="shared" si="143"/>
        <v>0</v>
      </c>
    </row>
    <row r="90" spans="1:24" s="97" customFormat="1" ht="12.75" x14ac:dyDescent="0.2">
      <c r="C90" s="227" t="s">
        <v>293</v>
      </c>
      <c r="E90" s="228">
        <f>20%*$C9</f>
        <v>662.89920000000006</v>
      </c>
      <c r="F90" s="228">
        <f>40%*$C9</f>
        <v>1325.7984000000001</v>
      </c>
      <c r="G90" s="228">
        <f>60%*$C9</f>
        <v>1988.6976</v>
      </c>
      <c r="H90" s="228">
        <f>80%*$C9</f>
        <v>2651.5968000000003</v>
      </c>
      <c r="I90" s="228">
        <f t="shared" ref="I90:X90" si="144">100%*$C9</f>
        <v>3314.4960000000001</v>
      </c>
      <c r="J90" s="228">
        <f t="shared" si="144"/>
        <v>3314.4960000000001</v>
      </c>
      <c r="K90" s="228">
        <f t="shared" si="144"/>
        <v>3314.4960000000001</v>
      </c>
      <c r="L90" s="228">
        <f t="shared" si="144"/>
        <v>3314.4960000000001</v>
      </c>
      <c r="M90" s="228">
        <f t="shared" si="144"/>
        <v>3314.4960000000001</v>
      </c>
      <c r="N90" s="228">
        <f t="shared" si="144"/>
        <v>3314.4960000000001</v>
      </c>
      <c r="O90" s="228">
        <f t="shared" si="144"/>
        <v>3314.4960000000001</v>
      </c>
      <c r="P90" s="228">
        <f t="shared" si="144"/>
        <v>3314.4960000000001</v>
      </c>
      <c r="Q90" s="228">
        <f t="shared" si="144"/>
        <v>3314.4960000000001</v>
      </c>
      <c r="R90" s="228">
        <f t="shared" si="144"/>
        <v>3314.4960000000001</v>
      </c>
      <c r="S90" s="228">
        <f t="shared" si="144"/>
        <v>3314.4960000000001</v>
      </c>
      <c r="T90" s="228">
        <f t="shared" si="144"/>
        <v>3314.4960000000001</v>
      </c>
      <c r="U90" s="228">
        <f t="shared" si="144"/>
        <v>3314.4960000000001</v>
      </c>
      <c r="V90" s="228">
        <f t="shared" si="144"/>
        <v>3314.4960000000001</v>
      </c>
      <c r="W90" s="228">
        <f t="shared" si="144"/>
        <v>3314.4960000000001</v>
      </c>
      <c r="X90" s="228">
        <f t="shared" si="144"/>
        <v>3314.4960000000001</v>
      </c>
    </row>
    <row r="91" spans="1:24" s="97" customFormat="1" ht="13.5" thickBot="1" x14ac:dyDescent="0.25">
      <c r="C91" s="231" t="s">
        <v>302</v>
      </c>
      <c r="E91" s="228">
        <f>E90*E87</f>
        <v>1341707.9808</v>
      </c>
      <c r="F91" s="228">
        <f t="shared" ref="F91:X91" si="145">F90*F87</f>
        <v>3756782.3462400003</v>
      </c>
      <c r="G91" s="228">
        <f t="shared" si="145"/>
        <v>6440198.307839999</v>
      </c>
      <c r="H91" s="228">
        <f t="shared" si="145"/>
        <v>10733663.8464</v>
      </c>
      <c r="I91" s="228">
        <f t="shared" si="145"/>
        <v>13417079.807999998</v>
      </c>
      <c r="J91" s="228">
        <f t="shared" si="145"/>
        <v>13417079.807999998</v>
      </c>
      <c r="K91" s="228">
        <f t="shared" si="145"/>
        <v>13417079.807999998</v>
      </c>
      <c r="L91" s="228">
        <f t="shared" si="145"/>
        <v>13417079.807999998</v>
      </c>
      <c r="M91" s="228">
        <f t="shared" si="145"/>
        <v>13417079.807999998</v>
      </c>
      <c r="N91" s="228">
        <f t="shared" si="145"/>
        <v>13417079.807999998</v>
      </c>
      <c r="O91" s="228">
        <f t="shared" si="145"/>
        <v>13417079.807999998</v>
      </c>
      <c r="P91" s="228">
        <f t="shared" si="145"/>
        <v>13417079.807999998</v>
      </c>
      <c r="Q91" s="228">
        <f t="shared" si="145"/>
        <v>13417079.807999998</v>
      </c>
      <c r="R91" s="228">
        <f t="shared" si="145"/>
        <v>13417079.807999998</v>
      </c>
      <c r="S91" s="228">
        <f t="shared" si="145"/>
        <v>13417079.807999998</v>
      </c>
      <c r="T91" s="228">
        <f t="shared" si="145"/>
        <v>13417079.807999998</v>
      </c>
      <c r="U91" s="228">
        <f t="shared" si="145"/>
        <v>13417079.807999998</v>
      </c>
      <c r="V91" s="228">
        <f t="shared" si="145"/>
        <v>13417079.807999998</v>
      </c>
      <c r="W91" s="228">
        <f t="shared" si="145"/>
        <v>13417079.807999998</v>
      </c>
      <c r="X91" s="228">
        <f t="shared" si="145"/>
        <v>13417079.807999998</v>
      </c>
    </row>
    <row r="92" spans="1:24" ht="12.75" thickBot="1" x14ac:dyDescent="0.25">
      <c r="A92" s="120" t="s">
        <v>303</v>
      </c>
      <c r="B92" s="277"/>
      <c r="C92" s="278">
        <f>SUM(E92:X92)</f>
        <v>257130750.95347199</v>
      </c>
      <c r="E92" s="242">
        <f>E89+E91</f>
        <v>13008733.900800001</v>
      </c>
      <c r="F92" s="242">
        <f>F89+F91</f>
        <v>9473625.0470400006</v>
      </c>
      <c r="G92" s="137">
        <f t="shared" ref="G92:X92" si="146">G89+G91</f>
        <v>9241451.2312319987</v>
      </c>
      <c r="H92" s="137">
        <f t="shared" si="146"/>
        <v>10733663.8464</v>
      </c>
      <c r="I92" s="137">
        <f t="shared" si="146"/>
        <v>13417079.807999998</v>
      </c>
      <c r="J92" s="242">
        <f>J89+J91</f>
        <v>13417079.807999998</v>
      </c>
      <c r="K92" s="137">
        <f t="shared" si="146"/>
        <v>13417079.807999998</v>
      </c>
      <c r="L92" s="137">
        <f t="shared" si="146"/>
        <v>13417079.807999998</v>
      </c>
      <c r="M92" s="137">
        <f t="shared" si="146"/>
        <v>13417079.807999998</v>
      </c>
      <c r="N92" s="137">
        <f t="shared" si="146"/>
        <v>13417079.807999998</v>
      </c>
      <c r="O92" s="137">
        <f t="shared" si="146"/>
        <v>13417079.807999998</v>
      </c>
      <c r="P92" s="137">
        <f t="shared" si="146"/>
        <v>13417079.807999998</v>
      </c>
      <c r="Q92" s="137">
        <f t="shared" si="146"/>
        <v>13417079.807999998</v>
      </c>
      <c r="R92" s="137">
        <f t="shared" si="146"/>
        <v>13417079.807999998</v>
      </c>
      <c r="S92" s="137">
        <f t="shared" si="146"/>
        <v>13417079.807999998</v>
      </c>
      <c r="T92" s="137">
        <f t="shared" si="146"/>
        <v>13417079.807999998</v>
      </c>
      <c r="U92" s="137">
        <f t="shared" si="146"/>
        <v>13417079.807999998</v>
      </c>
      <c r="V92" s="137">
        <f t="shared" si="146"/>
        <v>13417079.807999998</v>
      </c>
      <c r="W92" s="137">
        <f t="shared" si="146"/>
        <v>13417079.807999998</v>
      </c>
      <c r="X92" s="137">
        <f t="shared" si="146"/>
        <v>13417079.807999998</v>
      </c>
    </row>
    <row r="94" spans="1:24" x14ac:dyDescent="0.2">
      <c r="A94" s="275" t="s">
        <v>304</v>
      </c>
      <c r="B94" s="275"/>
      <c r="C94" s="116"/>
      <c r="E94" s="276"/>
      <c r="F94" s="276"/>
      <c r="G94" s="108"/>
      <c r="H94" s="108"/>
      <c r="I94" s="108"/>
      <c r="J94" s="108"/>
      <c r="K94" s="108"/>
      <c r="L94" s="108"/>
      <c r="M94" s="108"/>
      <c r="N94" s="108"/>
      <c r="O94" s="108"/>
      <c r="P94" s="108"/>
      <c r="Q94" s="108"/>
      <c r="R94" s="108"/>
      <c r="S94" s="108"/>
      <c r="T94" s="108"/>
      <c r="U94" s="108"/>
      <c r="V94" s="108"/>
      <c r="W94" s="108"/>
      <c r="X94" s="108"/>
    </row>
    <row r="95" spans="1:24" x14ac:dyDescent="0.2">
      <c r="A95" s="98" t="s">
        <v>305</v>
      </c>
      <c r="B95" s="98" t="s">
        <v>306</v>
      </c>
      <c r="C95" s="98">
        <v>0</v>
      </c>
      <c r="E95" s="98">
        <f>C$95</f>
        <v>0</v>
      </c>
      <c r="F95" s="98">
        <f t="shared" ref="F95:X95" si="147">D$95</f>
        <v>0</v>
      </c>
      <c r="G95" s="98">
        <f t="shared" si="147"/>
        <v>0</v>
      </c>
      <c r="H95" s="98">
        <f t="shared" si="147"/>
        <v>0</v>
      </c>
      <c r="I95" s="98">
        <f t="shared" si="147"/>
        <v>0</v>
      </c>
      <c r="J95" s="98">
        <f t="shared" si="147"/>
        <v>0</v>
      </c>
      <c r="K95" s="98">
        <f t="shared" si="147"/>
        <v>0</v>
      </c>
      <c r="L95" s="98">
        <f t="shared" si="147"/>
        <v>0</v>
      </c>
      <c r="M95" s="98">
        <f t="shared" si="147"/>
        <v>0</v>
      </c>
      <c r="N95" s="98">
        <f t="shared" si="147"/>
        <v>0</v>
      </c>
      <c r="O95" s="98">
        <f t="shared" si="147"/>
        <v>0</v>
      </c>
      <c r="P95" s="98">
        <f t="shared" si="147"/>
        <v>0</v>
      </c>
      <c r="Q95" s="98">
        <f t="shared" si="147"/>
        <v>0</v>
      </c>
      <c r="R95" s="98">
        <f t="shared" si="147"/>
        <v>0</v>
      </c>
      <c r="S95" s="98">
        <f t="shared" si="147"/>
        <v>0</v>
      </c>
      <c r="T95" s="98">
        <f t="shared" si="147"/>
        <v>0</v>
      </c>
      <c r="U95" s="98">
        <f t="shared" si="147"/>
        <v>0</v>
      </c>
      <c r="V95" s="98">
        <f t="shared" si="147"/>
        <v>0</v>
      </c>
      <c r="W95" s="98">
        <f t="shared" si="147"/>
        <v>0</v>
      </c>
      <c r="X95" s="98">
        <f t="shared" si="147"/>
        <v>0</v>
      </c>
    </row>
    <row r="96" spans="1:24" x14ac:dyDescent="0.2">
      <c r="A96" s="275" t="s">
        <v>307</v>
      </c>
      <c r="B96" s="275"/>
      <c r="C96" s="278">
        <f>SUM(E96:X96)</f>
        <v>0</v>
      </c>
      <c r="E96" s="276">
        <f>SUM(E95)</f>
        <v>0</v>
      </c>
      <c r="F96" s="276">
        <f t="shared" ref="F96:X96" si="148">SUM(F95)</f>
        <v>0</v>
      </c>
      <c r="G96" s="276">
        <f t="shared" si="148"/>
        <v>0</v>
      </c>
      <c r="H96" s="276">
        <f t="shared" si="148"/>
        <v>0</v>
      </c>
      <c r="I96" s="276">
        <f t="shared" si="148"/>
        <v>0</v>
      </c>
      <c r="J96" s="276">
        <f t="shared" si="148"/>
        <v>0</v>
      </c>
      <c r="K96" s="276">
        <f t="shared" si="148"/>
        <v>0</v>
      </c>
      <c r="L96" s="276">
        <f t="shared" si="148"/>
        <v>0</v>
      </c>
      <c r="M96" s="276">
        <f t="shared" si="148"/>
        <v>0</v>
      </c>
      <c r="N96" s="276">
        <f t="shared" si="148"/>
        <v>0</v>
      </c>
      <c r="O96" s="276">
        <f t="shared" si="148"/>
        <v>0</v>
      </c>
      <c r="P96" s="276">
        <f t="shared" si="148"/>
        <v>0</v>
      </c>
      <c r="Q96" s="276">
        <f t="shared" si="148"/>
        <v>0</v>
      </c>
      <c r="R96" s="276">
        <f t="shared" si="148"/>
        <v>0</v>
      </c>
      <c r="S96" s="276">
        <f t="shared" si="148"/>
        <v>0</v>
      </c>
      <c r="T96" s="276">
        <f t="shared" si="148"/>
        <v>0</v>
      </c>
      <c r="U96" s="276">
        <f t="shared" si="148"/>
        <v>0</v>
      </c>
      <c r="V96" s="276">
        <f t="shared" si="148"/>
        <v>0</v>
      </c>
      <c r="W96" s="276">
        <f t="shared" si="148"/>
        <v>0</v>
      </c>
      <c r="X96" s="276">
        <f t="shared" si="148"/>
        <v>0</v>
      </c>
    </row>
    <row r="98" spans="1:24" ht="12.75" x14ac:dyDescent="0.2">
      <c r="A98" s="113" t="s">
        <v>308</v>
      </c>
      <c r="B98" s="113"/>
      <c r="C98" s="116"/>
      <c r="D98" s="107"/>
    </row>
    <row r="99" spans="1:24" x14ac:dyDescent="0.2">
      <c r="A99" s="114" t="s">
        <v>309</v>
      </c>
      <c r="B99" s="114"/>
      <c r="C99" s="114">
        <f>SUM(E99:X99)</f>
        <v>36591.999999999993</v>
      </c>
      <c r="D99" s="109"/>
      <c r="E99" s="232">
        <f t="shared" ref="E99:X99" si="149">E87-E78</f>
        <v>-3012</v>
      </c>
      <c r="F99" s="232">
        <f t="shared" si="149"/>
        <v>-1202.4000000000001</v>
      </c>
      <c r="G99" s="232">
        <f t="shared" si="149"/>
        <v>1502.3999999999996</v>
      </c>
      <c r="H99" s="232">
        <f t="shared" si="149"/>
        <v>2311.9999999999995</v>
      </c>
      <c r="I99" s="232">
        <f t="shared" si="149"/>
        <v>2311.9999999999995</v>
      </c>
      <c r="J99" s="232">
        <f t="shared" si="149"/>
        <v>2311.9999999999995</v>
      </c>
      <c r="K99" s="232">
        <f t="shared" si="149"/>
        <v>2311.9999999999995</v>
      </c>
      <c r="L99" s="232">
        <f t="shared" si="149"/>
        <v>2311.9999999999995</v>
      </c>
      <c r="M99" s="232">
        <f t="shared" si="149"/>
        <v>2311.9999999999995</v>
      </c>
      <c r="N99" s="232">
        <f t="shared" si="149"/>
        <v>2311.9999999999995</v>
      </c>
      <c r="O99" s="232">
        <f t="shared" si="149"/>
        <v>2311.9999999999995</v>
      </c>
      <c r="P99" s="232">
        <f t="shared" si="149"/>
        <v>2311.9999999999995</v>
      </c>
      <c r="Q99" s="232">
        <f t="shared" si="149"/>
        <v>2311.9999999999995</v>
      </c>
      <c r="R99" s="232">
        <f t="shared" si="149"/>
        <v>2311.9999999999995</v>
      </c>
      <c r="S99" s="232">
        <f t="shared" si="149"/>
        <v>2311.9999999999995</v>
      </c>
      <c r="T99" s="232">
        <f t="shared" si="149"/>
        <v>2311.9999999999995</v>
      </c>
      <c r="U99" s="232">
        <f t="shared" si="149"/>
        <v>2311.9999999999995</v>
      </c>
      <c r="V99" s="232">
        <f t="shared" si="149"/>
        <v>2311.9999999999995</v>
      </c>
      <c r="W99" s="232">
        <f t="shared" si="149"/>
        <v>2311.9999999999995</v>
      </c>
      <c r="X99" s="232">
        <f t="shared" si="149"/>
        <v>2311.9999999999995</v>
      </c>
    </row>
    <row r="100" spans="1:24" ht="12.75" x14ac:dyDescent="0.2">
      <c r="A100" s="107" t="s">
        <v>310</v>
      </c>
      <c r="B100" s="107"/>
      <c r="C100" s="279">
        <f>NPV(C3,E99:X99)</f>
        <v>19855.126802612183</v>
      </c>
    </row>
    <row r="101" spans="1:24" ht="24" x14ac:dyDescent="0.2">
      <c r="A101" s="114" t="s">
        <v>311</v>
      </c>
      <c r="B101" s="114"/>
      <c r="C101" s="114">
        <f>SUM(E101:X101)</f>
        <v>129136847.61907201</v>
      </c>
      <c r="D101" s="109"/>
      <c r="E101" s="232">
        <f>E92-E81</f>
        <v>1551184.1280000005</v>
      </c>
      <c r="F101" s="232">
        <f t="shared" ref="F101:X101" si="150">F92-F81</f>
        <v>-2612353.1673600003</v>
      </c>
      <c r="G101" s="232">
        <f t="shared" si="150"/>
        <v>2608481.8360319985</v>
      </c>
      <c r="H101" s="232">
        <f t="shared" si="150"/>
        <v>4979698.7904000003</v>
      </c>
      <c r="I101" s="232">
        <f t="shared" si="150"/>
        <v>7663114.7519999985</v>
      </c>
      <c r="J101" s="232">
        <f t="shared" si="150"/>
        <v>7663114.7519999985</v>
      </c>
      <c r="K101" s="232">
        <f t="shared" si="150"/>
        <v>7663114.7519999985</v>
      </c>
      <c r="L101" s="232">
        <f t="shared" si="150"/>
        <v>7663114.7519999985</v>
      </c>
      <c r="M101" s="232">
        <f t="shared" si="150"/>
        <v>7663114.7519999985</v>
      </c>
      <c r="N101" s="232">
        <f t="shared" si="150"/>
        <v>7663114.7519999985</v>
      </c>
      <c r="O101" s="232">
        <f t="shared" si="150"/>
        <v>7663114.7519999985</v>
      </c>
      <c r="P101" s="232">
        <f t="shared" si="150"/>
        <v>7663114.7519999985</v>
      </c>
      <c r="Q101" s="232">
        <f t="shared" si="150"/>
        <v>7663114.7519999985</v>
      </c>
      <c r="R101" s="232">
        <f t="shared" si="150"/>
        <v>7663114.7519999985</v>
      </c>
      <c r="S101" s="232">
        <f t="shared" si="150"/>
        <v>7663114.7519999985</v>
      </c>
      <c r="T101" s="232">
        <f t="shared" si="150"/>
        <v>7663114.7519999985</v>
      </c>
      <c r="U101" s="232">
        <f t="shared" si="150"/>
        <v>7663114.7519999985</v>
      </c>
      <c r="V101" s="232">
        <f t="shared" si="150"/>
        <v>7663114.7519999985</v>
      </c>
      <c r="W101" s="232">
        <f t="shared" si="150"/>
        <v>7663114.7519999985</v>
      </c>
      <c r="X101" s="232">
        <f t="shared" si="150"/>
        <v>7663114.7519999985</v>
      </c>
    </row>
    <row r="102" spans="1:24" ht="12.75" x14ac:dyDescent="0.2">
      <c r="A102" s="107" t="s">
        <v>312</v>
      </c>
      <c r="B102" s="107"/>
      <c r="C102" s="279">
        <f>NPV(C3,E101:X101)</f>
        <v>73784274.389971823</v>
      </c>
    </row>
    <row r="103" spans="1:24" ht="24" x14ac:dyDescent="0.2">
      <c r="A103" s="114" t="s">
        <v>313</v>
      </c>
      <c r="B103" s="114"/>
      <c r="C103" s="114">
        <f>SUM(E103:X103)</f>
        <v>129136847.61907201</v>
      </c>
      <c r="D103" s="109"/>
      <c r="E103" s="232">
        <f t="shared" ref="E103:X103" si="151">(E92+E96)-E81</f>
        <v>1551184.1280000005</v>
      </c>
      <c r="F103" s="232">
        <f t="shared" si="151"/>
        <v>-2612353.1673600003</v>
      </c>
      <c r="G103" s="232">
        <f t="shared" si="151"/>
        <v>2608481.8360319985</v>
      </c>
      <c r="H103" s="232">
        <f t="shared" si="151"/>
        <v>4979698.7904000003</v>
      </c>
      <c r="I103" s="232">
        <f t="shared" si="151"/>
        <v>7663114.7519999985</v>
      </c>
      <c r="J103" s="232">
        <f t="shared" si="151"/>
        <v>7663114.7519999985</v>
      </c>
      <c r="K103" s="232">
        <f t="shared" si="151"/>
        <v>7663114.7519999985</v>
      </c>
      <c r="L103" s="232">
        <f t="shared" si="151"/>
        <v>7663114.7519999985</v>
      </c>
      <c r="M103" s="232">
        <f t="shared" si="151"/>
        <v>7663114.7519999985</v>
      </c>
      <c r="N103" s="232">
        <f t="shared" si="151"/>
        <v>7663114.7519999985</v>
      </c>
      <c r="O103" s="232">
        <f t="shared" si="151"/>
        <v>7663114.7519999985</v>
      </c>
      <c r="P103" s="232">
        <f t="shared" si="151"/>
        <v>7663114.7519999985</v>
      </c>
      <c r="Q103" s="232">
        <f t="shared" si="151"/>
        <v>7663114.7519999985</v>
      </c>
      <c r="R103" s="232">
        <f t="shared" si="151"/>
        <v>7663114.7519999985</v>
      </c>
      <c r="S103" s="232">
        <f t="shared" si="151"/>
        <v>7663114.7519999985</v>
      </c>
      <c r="T103" s="232">
        <f t="shared" si="151"/>
        <v>7663114.7519999985</v>
      </c>
      <c r="U103" s="232">
        <f t="shared" si="151"/>
        <v>7663114.7519999985</v>
      </c>
      <c r="V103" s="232">
        <f t="shared" si="151"/>
        <v>7663114.7519999985</v>
      </c>
      <c r="W103" s="232">
        <f t="shared" si="151"/>
        <v>7663114.7519999985</v>
      </c>
      <c r="X103" s="232">
        <f t="shared" si="151"/>
        <v>7663114.7519999985</v>
      </c>
    </row>
    <row r="104" spans="1:24" ht="24" x14ac:dyDescent="0.2">
      <c r="A104" s="107" t="s">
        <v>314</v>
      </c>
      <c r="B104" s="107"/>
      <c r="C104" s="280">
        <f>NPV(C3,E103:X103)</f>
        <v>73784274.389971823</v>
      </c>
    </row>
    <row r="105" spans="1:24" x14ac:dyDescent="0.2">
      <c r="A105" s="237" t="s">
        <v>315</v>
      </c>
      <c r="B105" s="238"/>
      <c r="E105" s="377"/>
      <c r="F105" s="377"/>
    </row>
    <row r="106" spans="1:24" ht="48" customHeight="1" x14ac:dyDescent="0.2">
      <c r="A106" s="239">
        <v>0.05</v>
      </c>
      <c r="B106" s="240">
        <f>C100</f>
        <v>19855.126802612183</v>
      </c>
      <c r="E106" s="307"/>
      <c r="F106" s="307"/>
      <c r="H106" s="377"/>
      <c r="I106" s="377"/>
    </row>
    <row r="107" spans="1:24" x14ac:dyDescent="0.2">
      <c r="A107" s="136">
        <v>0.1</v>
      </c>
      <c r="B107" s="240">
        <f t="dataTable" ref="B107:B109" dt2D="0" dtr="0" r1="C3" ca="1"/>
        <v>11330.632047354511</v>
      </c>
      <c r="E107" s="239"/>
      <c r="F107" s="240"/>
      <c r="H107" s="239"/>
      <c r="I107" s="240"/>
    </row>
    <row r="108" spans="1:24" x14ac:dyDescent="0.2">
      <c r="A108" s="136">
        <v>0.15</v>
      </c>
      <c r="B108" s="240">
        <v>6652.2927037468771</v>
      </c>
      <c r="E108" s="136"/>
      <c r="F108" s="240"/>
      <c r="H108" s="136"/>
      <c r="I108" s="240"/>
    </row>
    <row r="109" spans="1:24" x14ac:dyDescent="0.2">
      <c r="A109" s="136">
        <v>0.2</v>
      </c>
      <c r="B109" s="240">
        <v>3912.7276030582125</v>
      </c>
      <c r="E109" s="136"/>
      <c r="F109" s="240"/>
      <c r="H109" s="136"/>
      <c r="I109" s="240"/>
    </row>
    <row r="110" spans="1:24" x14ac:dyDescent="0.2">
      <c r="E110" s="136"/>
      <c r="F110" s="240"/>
      <c r="H110" s="136"/>
      <c r="I110" s="240"/>
    </row>
    <row r="112" spans="1:24" ht="25.5" x14ac:dyDescent="0.2">
      <c r="A112" s="140" t="s">
        <v>317</v>
      </c>
      <c r="B112" s="140"/>
      <c r="C112" s="141"/>
    </row>
    <row r="113" spans="1:24" ht="12.75" x14ac:dyDescent="0.2">
      <c r="A113" s="233"/>
      <c r="B113" s="233"/>
      <c r="C113" s="234" t="s">
        <v>262</v>
      </c>
      <c r="E113" s="235">
        <v>0</v>
      </c>
      <c r="F113" s="235">
        <v>0.2</v>
      </c>
      <c r="G113" s="235">
        <v>0.6</v>
      </c>
      <c r="H113" s="235">
        <v>0.8</v>
      </c>
      <c r="I113" s="235">
        <v>1</v>
      </c>
      <c r="J113" s="235">
        <v>1</v>
      </c>
      <c r="K113" s="235">
        <v>1</v>
      </c>
      <c r="L113" s="235">
        <v>1</v>
      </c>
      <c r="M113" s="235">
        <v>1</v>
      </c>
      <c r="N113" s="235">
        <v>1</v>
      </c>
      <c r="O113" s="235">
        <v>1</v>
      </c>
      <c r="P113" s="235">
        <v>1</v>
      </c>
      <c r="Q113" s="235">
        <v>1</v>
      </c>
      <c r="R113" s="235">
        <v>1</v>
      </c>
      <c r="S113" s="235">
        <v>1</v>
      </c>
      <c r="T113" s="235">
        <v>1</v>
      </c>
      <c r="U113" s="235">
        <v>1</v>
      </c>
      <c r="V113" s="235">
        <v>1</v>
      </c>
      <c r="W113" s="235">
        <v>1</v>
      </c>
      <c r="X113" s="235">
        <v>1</v>
      </c>
    </row>
    <row r="114" spans="1:24" ht="12.75" x14ac:dyDescent="0.2">
      <c r="A114" s="140" t="s">
        <v>6</v>
      </c>
      <c r="B114" s="140" t="s">
        <v>213</v>
      </c>
      <c r="C114" s="145" t="s">
        <v>214</v>
      </c>
      <c r="E114" s="122" t="s">
        <v>63</v>
      </c>
      <c r="F114" s="122" t="s">
        <v>64</v>
      </c>
      <c r="G114" s="122" t="s">
        <v>65</v>
      </c>
      <c r="H114" s="122" t="s">
        <v>66</v>
      </c>
      <c r="I114" s="122" t="s">
        <v>67</v>
      </c>
      <c r="J114" s="122" t="s">
        <v>68</v>
      </c>
      <c r="K114" s="122" t="s">
        <v>69</v>
      </c>
      <c r="L114" s="122" t="s">
        <v>70</v>
      </c>
      <c r="M114" s="122" t="s">
        <v>71</v>
      </c>
      <c r="N114" s="122" t="s">
        <v>72</v>
      </c>
      <c r="O114" s="122" t="s">
        <v>73</v>
      </c>
      <c r="P114" s="122" t="s">
        <v>74</v>
      </c>
      <c r="Q114" s="122" t="s">
        <v>75</v>
      </c>
      <c r="R114" s="122" t="s">
        <v>76</v>
      </c>
      <c r="S114" s="122" t="s">
        <v>77</v>
      </c>
      <c r="T114" s="122" t="s">
        <v>78</v>
      </c>
      <c r="U114" s="122" t="s">
        <v>79</v>
      </c>
      <c r="V114" s="122" t="s">
        <v>80</v>
      </c>
      <c r="W114" s="122" t="s">
        <v>81</v>
      </c>
      <c r="X114" s="122" t="s">
        <v>82</v>
      </c>
    </row>
    <row r="115" spans="1:24" x14ac:dyDescent="0.2">
      <c r="A115" s="157" t="s">
        <v>215</v>
      </c>
      <c r="B115" s="157"/>
      <c r="C115" s="157" t="s">
        <v>216</v>
      </c>
      <c r="D115" s="107"/>
      <c r="E115" s="122">
        <v>0</v>
      </c>
      <c r="F115" s="122">
        <v>0</v>
      </c>
      <c r="G115" s="122">
        <v>0</v>
      </c>
      <c r="H115" s="122">
        <v>0</v>
      </c>
      <c r="I115" s="122">
        <v>0</v>
      </c>
      <c r="J115" s="122">
        <v>0</v>
      </c>
      <c r="K115" s="122">
        <v>0</v>
      </c>
      <c r="L115" s="122">
        <v>0</v>
      </c>
      <c r="M115" s="122">
        <v>0</v>
      </c>
      <c r="N115" s="122">
        <v>0</v>
      </c>
      <c r="O115" s="122">
        <v>0</v>
      </c>
      <c r="P115" s="122">
        <v>0</v>
      </c>
      <c r="Q115" s="122">
        <v>0</v>
      </c>
      <c r="R115" s="122">
        <v>0</v>
      </c>
      <c r="S115" s="122">
        <v>0</v>
      </c>
      <c r="T115" s="122">
        <v>0</v>
      </c>
      <c r="U115" s="122">
        <v>0</v>
      </c>
      <c r="V115" s="122">
        <v>0</v>
      </c>
      <c r="W115" s="122">
        <v>0</v>
      </c>
      <c r="X115" s="122">
        <v>0</v>
      </c>
    </row>
    <row r="116" spans="1:24" ht="24" x14ac:dyDescent="0.2">
      <c r="A116" s="146" t="s">
        <v>318</v>
      </c>
      <c r="B116" s="146"/>
      <c r="C116" s="152"/>
      <c r="E116" s="97"/>
      <c r="F116" s="97"/>
      <c r="G116" s="97"/>
      <c r="H116" s="97"/>
      <c r="I116" s="97"/>
      <c r="J116" s="97"/>
      <c r="K116" s="97"/>
      <c r="L116" s="97"/>
      <c r="M116" s="97"/>
      <c r="N116" s="97"/>
      <c r="O116" s="97"/>
      <c r="P116" s="97"/>
      <c r="Q116" s="97"/>
      <c r="R116" s="97"/>
      <c r="S116" s="97"/>
      <c r="T116" s="97"/>
      <c r="U116" s="97"/>
      <c r="V116" s="97"/>
      <c r="W116" s="97"/>
      <c r="X116" s="97"/>
    </row>
    <row r="117" spans="1:24" x14ac:dyDescent="0.2">
      <c r="A117" s="133" t="s">
        <v>218</v>
      </c>
      <c r="B117" s="133" t="s">
        <v>319</v>
      </c>
      <c r="C117" s="133">
        <v>50</v>
      </c>
      <c r="E117" s="122">
        <f>C117</f>
        <v>50</v>
      </c>
      <c r="F117" s="122">
        <f>C117</f>
        <v>50</v>
      </c>
      <c r="G117" s="122">
        <f>C117</f>
        <v>50</v>
      </c>
      <c r="H117" s="122">
        <f>C117</f>
        <v>50</v>
      </c>
      <c r="I117" s="122">
        <f>C117</f>
        <v>50</v>
      </c>
      <c r="J117" s="122">
        <f>C117</f>
        <v>50</v>
      </c>
      <c r="K117" s="122">
        <f>C117</f>
        <v>50</v>
      </c>
      <c r="L117" s="122">
        <f>C117</f>
        <v>50</v>
      </c>
      <c r="M117" s="122">
        <f>C117</f>
        <v>50</v>
      </c>
      <c r="N117" s="122">
        <f>C117</f>
        <v>50</v>
      </c>
      <c r="O117" s="122">
        <f>C117</f>
        <v>50</v>
      </c>
      <c r="P117" s="122">
        <f>C117</f>
        <v>50</v>
      </c>
      <c r="Q117" s="122">
        <f>C117</f>
        <v>50</v>
      </c>
      <c r="R117" s="122">
        <f>C117</f>
        <v>50</v>
      </c>
      <c r="S117" s="122">
        <f>C117</f>
        <v>50</v>
      </c>
      <c r="T117" s="122">
        <f>C117</f>
        <v>50</v>
      </c>
      <c r="U117" s="122">
        <f>C117</f>
        <v>50</v>
      </c>
      <c r="V117" s="122">
        <f>C117</f>
        <v>50</v>
      </c>
      <c r="W117" s="122">
        <f>C117</f>
        <v>50</v>
      </c>
      <c r="X117" s="122">
        <f>C117</f>
        <v>50</v>
      </c>
    </row>
    <row r="118" spans="1:24" x14ac:dyDescent="0.2">
      <c r="A118" s="122" t="s">
        <v>220</v>
      </c>
      <c r="B118" s="133" t="s">
        <v>320</v>
      </c>
      <c r="C118" s="122">
        <v>0</v>
      </c>
      <c r="E118" s="122">
        <f>C118</f>
        <v>0</v>
      </c>
      <c r="F118" s="122">
        <f>C118</f>
        <v>0</v>
      </c>
      <c r="G118" s="122">
        <f>C118</f>
        <v>0</v>
      </c>
      <c r="H118" s="122">
        <f>C118</f>
        <v>0</v>
      </c>
      <c r="I118" s="122">
        <f>C118</f>
        <v>0</v>
      </c>
      <c r="J118" s="122">
        <f>C118</f>
        <v>0</v>
      </c>
      <c r="K118" s="122">
        <f>C118</f>
        <v>0</v>
      </c>
      <c r="L118" s="122">
        <f>C118</f>
        <v>0</v>
      </c>
      <c r="M118" s="122">
        <f>C118</f>
        <v>0</v>
      </c>
      <c r="N118" s="122">
        <f>C118</f>
        <v>0</v>
      </c>
      <c r="O118" s="122">
        <f>C118</f>
        <v>0</v>
      </c>
      <c r="P118" s="122">
        <f>C118</f>
        <v>0</v>
      </c>
      <c r="Q118" s="122">
        <f>C118</f>
        <v>0</v>
      </c>
      <c r="R118" s="122">
        <f>C118</f>
        <v>0</v>
      </c>
      <c r="S118" s="122">
        <f>C118</f>
        <v>0</v>
      </c>
      <c r="T118" s="122">
        <f>C118</f>
        <v>0</v>
      </c>
      <c r="U118" s="122">
        <f>C118</f>
        <v>0</v>
      </c>
      <c r="V118" s="122">
        <f>C118</f>
        <v>0</v>
      </c>
      <c r="W118" s="122">
        <f>C118</f>
        <v>0</v>
      </c>
      <c r="X118" s="122">
        <f>C118</f>
        <v>0</v>
      </c>
    </row>
    <row r="119" spans="1:24" x14ac:dyDescent="0.2">
      <c r="A119" s="98" t="s">
        <v>222</v>
      </c>
      <c r="B119" s="133" t="s">
        <v>321</v>
      </c>
      <c r="C119" s="98">
        <v>200</v>
      </c>
      <c r="E119" s="122">
        <f>C119</f>
        <v>200</v>
      </c>
      <c r="F119" s="122">
        <f>C119</f>
        <v>200</v>
      </c>
      <c r="G119" s="122">
        <f>C119</f>
        <v>200</v>
      </c>
      <c r="H119" s="122">
        <f>C119</f>
        <v>200</v>
      </c>
      <c r="I119" s="122">
        <f>C119</f>
        <v>200</v>
      </c>
      <c r="J119" s="122">
        <f>C119</f>
        <v>200</v>
      </c>
      <c r="K119" s="122">
        <f>C119</f>
        <v>200</v>
      </c>
      <c r="L119" s="122">
        <f>C119</f>
        <v>200</v>
      </c>
      <c r="M119" s="122">
        <f>C119</f>
        <v>200</v>
      </c>
      <c r="N119" s="122">
        <f>C119</f>
        <v>200</v>
      </c>
      <c r="O119" s="122">
        <f>C119</f>
        <v>200</v>
      </c>
      <c r="P119" s="122">
        <f>C119</f>
        <v>200</v>
      </c>
      <c r="Q119" s="122">
        <f>C119</f>
        <v>200</v>
      </c>
      <c r="R119" s="122">
        <f>C119</f>
        <v>200</v>
      </c>
      <c r="S119" s="122">
        <f>C119</f>
        <v>200</v>
      </c>
      <c r="T119" s="122">
        <f>C119</f>
        <v>200</v>
      </c>
      <c r="U119" s="122">
        <f>C119</f>
        <v>200</v>
      </c>
      <c r="V119" s="122">
        <f>C119</f>
        <v>200</v>
      </c>
      <c r="W119" s="122">
        <f>C119</f>
        <v>200</v>
      </c>
      <c r="X119" s="122">
        <f>C119</f>
        <v>200</v>
      </c>
    </row>
    <row r="120" spans="1:24" customFormat="1" ht="14.45" customHeight="1" x14ac:dyDescent="0.25">
      <c r="A120" s="98" t="s">
        <v>267</v>
      </c>
      <c r="B120" s="133" t="s">
        <v>322</v>
      </c>
      <c r="C120" s="98">
        <v>100</v>
      </c>
      <c r="E120" s="122">
        <v>0</v>
      </c>
      <c r="F120" s="122">
        <v>0</v>
      </c>
      <c r="G120" s="122">
        <v>0</v>
      </c>
      <c r="H120" s="122">
        <v>0</v>
      </c>
      <c r="I120" s="122">
        <v>0</v>
      </c>
      <c r="J120" s="122">
        <f t="shared" ref="J120" si="152">C120</f>
        <v>100</v>
      </c>
      <c r="K120" s="122">
        <f t="shared" ref="K120:K122" si="153">C120</f>
        <v>100</v>
      </c>
      <c r="L120" s="122">
        <f t="shared" ref="L120:L122" si="154">C120</f>
        <v>100</v>
      </c>
      <c r="M120" s="122">
        <f t="shared" ref="M120:M122" si="155">C120</f>
        <v>100</v>
      </c>
      <c r="N120" s="122">
        <f t="shared" ref="N120:N122" si="156">C120</f>
        <v>100</v>
      </c>
      <c r="O120" s="122">
        <f t="shared" ref="O120:O122" si="157">C120</f>
        <v>100</v>
      </c>
      <c r="P120" s="122">
        <f t="shared" ref="P120:P122" si="158">C120</f>
        <v>100</v>
      </c>
      <c r="Q120" s="122">
        <f t="shared" ref="Q120:Q122" si="159">C120</f>
        <v>100</v>
      </c>
      <c r="R120" s="122">
        <f t="shared" ref="R120:R122" si="160">C120</f>
        <v>100</v>
      </c>
      <c r="S120" s="122">
        <f t="shared" ref="S120:S122" si="161">C120</f>
        <v>100</v>
      </c>
      <c r="T120" s="122">
        <f t="shared" ref="T120:T122" si="162">C120</f>
        <v>100</v>
      </c>
      <c r="U120" s="122">
        <f t="shared" ref="U120:U122" si="163">C120</f>
        <v>100</v>
      </c>
      <c r="V120" s="122">
        <f t="shared" ref="V120:V122" si="164">C120</f>
        <v>100</v>
      </c>
      <c r="W120" s="122">
        <f t="shared" ref="W120:W122" si="165">C120</f>
        <v>100</v>
      </c>
      <c r="X120" s="122">
        <f t="shared" ref="X120:X122" si="166">C120</f>
        <v>100</v>
      </c>
    </row>
    <row r="121" spans="1:24" customFormat="1" ht="15" x14ac:dyDescent="0.25">
      <c r="A121" s="98" t="s">
        <v>269</v>
      </c>
      <c r="B121" s="133" t="s">
        <v>323</v>
      </c>
      <c r="C121" s="98">
        <v>86</v>
      </c>
      <c r="E121" s="122">
        <v>0</v>
      </c>
      <c r="F121" s="122">
        <v>0</v>
      </c>
      <c r="G121" s="122">
        <v>0</v>
      </c>
      <c r="H121" s="122">
        <v>0</v>
      </c>
      <c r="I121" s="122">
        <v>0</v>
      </c>
      <c r="J121" s="122">
        <f>C121</f>
        <v>86</v>
      </c>
      <c r="K121" s="122">
        <f t="shared" si="153"/>
        <v>86</v>
      </c>
      <c r="L121" s="122">
        <f t="shared" si="154"/>
        <v>86</v>
      </c>
      <c r="M121" s="122">
        <f t="shared" si="155"/>
        <v>86</v>
      </c>
      <c r="N121" s="122">
        <f t="shared" si="156"/>
        <v>86</v>
      </c>
      <c r="O121" s="122">
        <f t="shared" si="157"/>
        <v>86</v>
      </c>
      <c r="P121" s="122">
        <f t="shared" si="158"/>
        <v>86</v>
      </c>
      <c r="Q121" s="122">
        <f t="shared" si="159"/>
        <v>86</v>
      </c>
      <c r="R121" s="122">
        <f t="shared" si="160"/>
        <v>86</v>
      </c>
      <c r="S121" s="122">
        <f t="shared" si="161"/>
        <v>86</v>
      </c>
      <c r="T121" s="122">
        <f t="shared" si="162"/>
        <v>86</v>
      </c>
      <c r="U121" s="122">
        <f t="shared" si="163"/>
        <v>86</v>
      </c>
      <c r="V121" s="122">
        <f t="shared" si="164"/>
        <v>86</v>
      </c>
      <c r="W121" s="122">
        <f t="shared" si="165"/>
        <v>86</v>
      </c>
      <c r="X121" s="122">
        <f t="shared" si="166"/>
        <v>86</v>
      </c>
    </row>
    <row r="122" spans="1:24" customFormat="1" ht="15.75" thickBot="1" x14ac:dyDescent="0.3">
      <c r="A122" s="98" t="s">
        <v>224</v>
      </c>
      <c r="B122" s="133" t="s">
        <v>324</v>
      </c>
      <c r="C122" s="98">
        <v>0</v>
      </c>
      <c r="E122" s="122">
        <v>0</v>
      </c>
      <c r="F122" s="122">
        <v>0</v>
      </c>
      <c r="G122" s="122">
        <v>0</v>
      </c>
      <c r="H122" s="122">
        <v>0</v>
      </c>
      <c r="I122" s="122">
        <v>0</v>
      </c>
      <c r="J122" s="122">
        <f>C122</f>
        <v>0</v>
      </c>
      <c r="K122" s="122">
        <f t="shared" si="153"/>
        <v>0</v>
      </c>
      <c r="L122" s="122">
        <f t="shared" si="154"/>
        <v>0</v>
      </c>
      <c r="M122" s="122">
        <f t="shared" si="155"/>
        <v>0</v>
      </c>
      <c r="N122" s="122">
        <f t="shared" si="156"/>
        <v>0</v>
      </c>
      <c r="O122" s="122">
        <f t="shared" si="157"/>
        <v>0</v>
      </c>
      <c r="P122" s="122">
        <f t="shared" si="158"/>
        <v>0</v>
      </c>
      <c r="Q122" s="122">
        <f t="shared" si="159"/>
        <v>0</v>
      </c>
      <c r="R122" s="122">
        <f t="shared" si="160"/>
        <v>0</v>
      </c>
      <c r="S122" s="122">
        <f t="shared" si="161"/>
        <v>0</v>
      </c>
      <c r="T122" s="122">
        <f t="shared" si="162"/>
        <v>0</v>
      </c>
      <c r="U122" s="122">
        <f t="shared" si="163"/>
        <v>0</v>
      </c>
      <c r="V122" s="122">
        <f t="shared" si="164"/>
        <v>0</v>
      </c>
      <c r="W122" s="122">
        <f t="shared" si="165"/>
        <v>0</v>
      </c>
      <c r="X122" s="122">
        <f t="shared" si="166"/>
        <v>0</v>
      </c>
    </row>
    <row r="123" spans="1:24" s="118" customFormat="1" ht="27.6" customHeight="1" thickBot="1" x14ac:dyDescent="0.25">
      <c r="A123" s="155" t="s">
        <v>325</v>
      </c>
      <c r="B123" s="155"/>
      <c r="C123" s="156">
        <f>SUM(E123:X123)</f>
        <v>7790</v>
      </c>
      <c r="D123" s="107"/>
      <c r="E123" s="156">
        <f>SUM(E117:E122)</f>
        <v>250</v>
      </c>
      <c r="F123" s="156">
        <f t="shared" ref="F123:X123" si="167">SUM(F117:F122)</f>
        <v>250</v>
      </c>
      <c r="G123" s="156">
        <f t="shared" si="167"/>
        <v>250</v>
      </c>
      <c r="H123" s="156">
        <f t="shared" si="167"/>
        <v>250</v>
      </c>
      <c r="I123" s="156">
        <f t="shared" si="167"/>
        <v>250</v>
      </c>
      <c r="J123" s="156">
        <f t="shared" si="167"/>
        <v>436</v>
      </c>
      <c r="K123" s="156">
        <f t="shared" si="167"/>
        <v>436</v>
      </c>
      <c r="L123" s="156">
        <f t="shared" si="167"/>
        <v>436</v>
      </c>
      <c r="M123" s="156">
        <f t="shared" si="167"/>
        <v>436</v>
      </c>
      <c r="N123" s="156">
        <f t="shared" si="167"/>
        <v>436</v>
      </c>
      <c r="O123" s="156">
        <f t="shared" si="167"/>
        <v>436</v>
      </c>
      <c r="P123" s="156">
        <f t="shared" si="167"/>
        <v>436</v>
      </c>
      <c r="Q123" s="156">
        <f t="shared" si="167"/>
        <v>436</v>
      </c>
      <c r="R123" s="156">
        <f t="shared" si="167"/>
        <v>436</v>
      </c>
      <c r="S123" s="156">
        <f t="shared" si="167"/>
        <v>436</v>
      </c>
      <c r="T123" s="156">
        <f t="shared" si="167"/>
        <v>436</v>
      </c>
      <c r="U123" s="156">
        <f t="shared" si="167"/>
        <v>436</v>
      </c>
      <c r="V123" s="156">
        <f t="shared" si="167"/>
        <v>436</v>
      </c>
      <c r="W123" s="156">
        <f t="shared" si="167"/>
        <v>436</v>
      </c>
      <c r="X123" s="156">
        <f t="shared" si="167"/>
        <v>436</v>
      </c>
    </row>
    <row r="124" spans="1:24" ht="36.75" thickBot="1" x14ac:dyDescent="0.25">
      <c r="A124" s="146" t="s">
        <v>326</v>
      </c>
      <c r="B124" s="146"/>
      <c r="C124" s="152"/>
      <c r="E124" s="97"/>
      <c r="F124" s="97"/>
      <c r="G124" s="97"/>
      <c r="H124" s="97"/>
      <c r="I124" s="97"/>
      <c r="J124" s="97"/>
      <c r="K124" s="97"/>
      <c r="L124" s="97"/>
      <c r="M124" s="97"/>
      <c r="N124" s="97"/>
      <c r="O124" s="97"/>
      <c r="P124" s="97"/>
      <c r="Q124" s="97"/>
      <c r="R124" s="97"/>
      <c r="S124" s="97"/>
      <c r="T124" s="97"/>
      <c r="U124" s="97"/>
      <c r="V124" s="97"/>
      <c r="W124" s="97"/>
      <c r="X124" s="97"/>
    </row>
    <row r="125" spans="1:24" x14ac:dyDescent="0.2">
      <c r="A125" s="122" t="s">
        <v>228</v>
      </c>
      <c r="B125" s="204" t="s">
        <v>327</v>
      </c>
      <c r="C125" s="131">
        <v>120</v>
      </c>
      <c r="E125" s="122">
        <f>C125</f>
        <v>120</v>
      </c>
      <c r="F125" s="122">
        <f t="shared" ref="F125:F130" si="168">C125</f>
        <v>120</v>
      </c>
      <c r="G125" s="122">
        <f t="shared" ref="G125:G130" si="169">C125</f>
        <v>120</v>
      </c>
      <c r="H125" s="122">
        <f t="shared" ref="H125:H130" si="170">C125</f>
        <v>120</v>
      </c>
      <c r="I125" s="122">
        <f t="shared" ref="I125:I130" si="171">C125</f>
        <v>120</v>
      </c>
      <c r="J125" s="122">
        <f t="shared" ref="J125:J133" si="172">C125</f>
        <v>120</v>
      </c>
      <c r="K125" s="122">
        <f t="shared" ref="K125:K133" si="173">C125</f>
        <v>120</v>
      </c>
      <c r="L125" s="122">
        <f t="shared" ref="L125:L133" si="174">C125</f>
        <v>120</v>
      </c>
      <c r="M125" s="122">
        <f t="shared" ref="M125:M133" si="175">C125</f>
        <v>120</v>
      </c>
      <c r="N125" s="122">
        <f t="shared" ref="N125:N133" si="176">C125</f>
        <v>120</v>
      </c>
      <c r="O125" s="122">
        <f t="shared" ref="O125:O133" si="177">C125</f>
        <v>120</v>
      </c>
      <c r="P125" s="122">
        <f t="shared" ref="P125:P133" si="178">C125</f>
        <v>120</v>
      </c>
      <c r="Q125" s="122">
        <f t="shared" ref="Q125:Q133" si="179">C125</f>
        <v>120</v>
      </c>
      <c r="R125" s="122">
        <f t="shared" ref="R125:R133" si="180">C125</f>
        <v>120</v>
      </c>
      <c r="S125" s="122">
        <f t="shared" ref="S125:S133" si="181">C125</f>
        <v>120</v>
      </c>
      <c r="T125" s="122">
        <f t="shared" ref="T125:T133" si="182">C125</f>
        <v>120</v>
      </c>
      <c r="U125" s="122">
        <f t="shared" ref="U125:U133" si="183">C125</f>
        <v>120</v>
      </c>
      <c r="V125" s="122">
        <f t="shared" ref="V125:V133" si="184">C125</f>
        <v>120</v>
      </c>
      <c r="W125" s="122">
        <f t="shared" ref="W125:W133" si="185">C125</f>
        <v>120</v>
      </c>
      <c r="X125" s="122">
        <f t="shared" ref="X125:X133" si="186">C125</f>
        <v>120</v>
      </c>
    </row>
    <row r="126" spans="1:24" x14ac:dyDescent="0.2">
      <c r="A126" s="122" t="s">
        <v>230</v>
      </c>
      <c r="B126" s="204" t="s">
        <v>328</v>
      </c>
      <c r="C126" s="132">
        <v>192</v>
      </c>
      <c r="E126" s="122">
        <f t="shared" ref="E126:E130" si="187">C126</f>
        <v>192</v>
      </c>
      <c r="F126" s="122">
        <f t="shared" si="168"/>
        <v>192</v>
      </c>
      <c r="G126" s="122">
        <f t="shared" si="169"/>
        <v>192</v>
      </c>
      <c r="H126" s="122">
        <f t="shared" si="170"/>
        <v>192</v>
      </c>
      <c r="I126" s="122">
        <f t="shared" si="171"/>
        <v>192</v>
      </c>
      <c r="J126" s="122">
        <f t="shared" si="172"/>
        <v>192</v>
      </c>
      <c r="K126" s="122">
        <f t="shared" si="173"/>
        <v>192</v>
      </c>
      <c r="L126" s="122">
        <f t="shared" si="174"/>
        <v>192</v>
      </c>
      <c r="M126" s="122">
        <f t="shared" si="175"/>
        <v>192</v>
      </c>
      <c r="N126" s="122">
        <f t="shared" si="176"/>
        <v>192</v>
      </c>
      <c r="O126" s="122">
        <f t="shared" si="177"/>
        <v>192</v>
      </c>
      <c r="P126" s="122">
        <f t="shared" si="178"/>
        <v>192</v>
      </c>
      <c r="Q126" s="122">
        <f t="shared" si="179"/>
        <v>192</v>
      </c>
      <c r="R126" s="122">
        <f t="shared" si="180"/>
        <v>192</v>
      </c>
      <c r="S126" s="122">
        <f t="shared" si="181"/>
        <v>192</v>
      </c>
      <c r="T126" s="122">
        <f t="shared" si="182"/>
        <v>192</v>
      </c>
      <c r="U126" s="122">
        <f t="shared" si="183"/>
        <v>192</v>
      </c>
      <c r="V126" s="122">
        <f t="shared" si="184"/>
        <v>192</v>
      </c>
      <c r="W126" s="122">
        <f t="shared" si="185"/>
        <v>192</v>
      </c>
      <c r="X126" s="122">
        <f t="shared" si="186"/>
        <v>192</v>
      </c>
    </row>
    <row r="127" spans="1:24" x14ac:dyDescent="0.2">
      <c r="A127" s="122" t="s">
        <v>232</v>
      </c>
      <c r="B127" s="204" t="s">
        <v>329</v>
      </c>
      <c r="C127" s="132">
        <v>0</v>
      </c>
      <c r="E127" s="122">
        <f t="shared" si="187"/>
        <v>0</v>
      </c>
      <c r="F127" s="122">
        <f t="shared" si="168"/>
        <v>0</v>
      </c>
      <c r="G127" s="122">
        <f t="shared" si="169"/>
        <v>0</v>
      </c>
      <c r="H127" s="122">
        <f t="shared" si="170"/>
        <v>0</v>
      </c>
      <c r="I127" s="122">
        <f t="shared" si="171"/>
        <v>0</v>
      </c>
      <c r="J127" s="122">
        <f t="shared" si="172"/>
        <v>0</v>
      </c>
      <c r="K127" s="122">
        <f t="shared" si="173"/>
        <v>0</v>
      </c>
      <c r="L127" s="122">
        <f t="shared" si="174"/>
        <v>0</v>
      </c>
      <c r="M127" s="122">
        <f t="shared" si="175"/>
        <v>0</v>
      </c>
      <c r="N127" s="122">
        <f t="shared" si="176"/>
        <v>0</v>
      </c>
      <c r="O127" s="122">
        <f t="shared" si="177"/>
        <v>0</v>
      </c>
      <c r="P127" s="122">
        <f t="shared" si="178"/>
        <v>0</v>
      </c>
      <c r="Q127" s="122">
        <f t="shared" si="179"/>
        <v>0</v>
      </c>
      <c r="R127" s="122">
        <f t="shared" si="180"/>
        <v>0</v>
      </c>
      <c r="S127" s="122">
        <f t="shared" si="181"/>
        <v>0</v>
      </c>
      <c r="T127" s="122">
        <f t="shared" si="182"/>
        <v>0</v>
      </c>
      <c r="U127" s="122">
        <f t="shared" si="183"/>
        <v>0</v>
      </c>
      <c r="V127" s="122">
        <f t="shared" si="184"/>
        <v>0</v>
      </c>
      <c r="W127" s="122">
        <f t="shared" si="185"/>
        <v>0</v>
      </c>
      <c r="X127" s="122">
        <f t="shared" si="186"/>
        <v>0</v>
      </c>
    </row>
    <row r="128" spans="1:24" ht="24" x14ac:dyDescent="0.2">
      <c r="A128" s="122" t="s">
        <v>234</v>
      </c>
      <c r="B128" s="204" t="s">
        <v>330</v>
      </c>
      <c r="C128" s="132">
        <v>200</v>
      </c>
      <c r="E128" s="122">
        <f t="shared" si="187"/>
        <v>200</v>
      </c>
      <c r="F128" s="122">
        <f t="shared" si="168"/>
        <v>200</v>
      </c>
      <c r="G128" s="122">
        <f t="shared" si="169"/>
        <v>200</v>
      </c>
      <c r="H128" s="122">
        <f t="shared" si="170"/>
        <v>200</v>
      </c>
      <c r="I128" s="122">
        <f t="shared" si="171"/>
        <v>200</v>
      </c>
      <c r="J128" s="122">
        <f t="shared" si="172"/>
        <v>200</v>
      </c>
      <c r="K128" s="122">
        <f t="shared" si="173"/>
        <v>200</v>
      </c>
      <c r="L128" s="122">
        <f t="shared" si="174"/>
        <v>200</v>
      </c>
      <c r="M128" s="122">
        <f t="shared" si="175"/>
        <v>200</v>
      </c>
      <c r="N128" s="122">
        <f t="shared" si="176"/>
        <v>200</v>
      </c>
      <c r="O128" s="122">
        <f t="shared" si="177"/>
        <v>200</v>
      </c>
      <c r="P128" s="122">
        <f t="shared" si="178"/>
        <v>200</v>
      </c>
      <c r="Q128" s="122">
        <f t="shared" si="179"/>
        <v>200</v>
      </c>
      <c r="R128" s="122">
        <f t="shared" si="180"/>
        <v>200</v>
      </c>
      <c r="S128" s="122">
        <f t="shared" si="181"/>
        <v>200</v>
      </c>
      <c r="T128" s="122">
        <f t="shared" si="182"/>
        <v>200</v>
      </c>
      <c r="U128" s="122">
        <f t="shared" si="183"/>
        <v>200</v>
      </c>
      <c r="V128" s="122">
        <f t="shared" si="184"/>
        <v>200</v>
      </c>
      <c r="W128" s="122">
        <f t="shared" si="185"/>
        <v>200</v>
      </c>
      <c r="X128" s="122">
        <f t="shared" si="186"/>
        <v>200</v>
      </c>
    </row>
    <row r="129" spans="1:24" x14ac:dyDescent="0.2">
      <c r="A129" s="122" t="s">
        <v>236</v>
      </c>
      <c r="B129" s="204" t="s">
        <v>331</v>
      </c>
      <c r="C129" s="132">
        <v>288</v>
      </c>
      <c r="E129" s="122">
        <f t="shared" si="187"/>
        <v>288</v>
      </c>
      <c r="F129" s="122">
        <f t="shared" si="168"/>
        <v>288</v>
      </c>
      <c r="G129" s="122">
        <f t="shared" si="169"/>
        <v>288</v>
      </c>
      <c r="H129" s="122">
        <f t="shared" si="170"/>
        <v>288</v>
      </c>
      <c r="I129" s="122">
        <f t="shared" si="171"/>
        <v>288</v>
      </c>
      <c r="J129" s="122">
        <f t="shared" si="172"/>
        <v>288</v>
      </c>
      <c r="K129" s="122">
        <f t="shared" si="173"/>
        <v>288</v>
      </c>
      <c r="L129" s="122">
        <f t="shared" si="174"/>
        <v>288</v>
      </c>
      <c r="M129" s="122">
        <f t="shared" si="175"/>
        <v>288</v>
      </c>
      <c r="N129" s="122">
        <f t="shared" si="176"/>
        <v>288</v>
      </c>
      <c r="O129" s="122">
        <f t="shared" si="177"/>
        <v>288</v>
      </c>
      <c r="P129" s="122">
        <f t="shared" si="178"/>
        <v>288</v>
      </c>
      <c r="Q129" s="122">
        <f t="shared" si="179"/>
        <v>288</v>
      </c>
      <c r="R129" s="122">
        <f t="shared" si="180"/>
        <v>288</v>
      </c>
      <c r="S129" s="122">
        <f t="shared" si="181"/>
        <v>288</v>
      </c>
      <c r="T129" s="122">
        <f t="shared" si="182"/>
        <v>288</v>
      </c>
      <c r="U129" s="122">
        <f t="shared" si="183"/>
        <v>288</v>
      </c>
      <c r="V129" s="122">
        <f t="shared" si="184"/>
        <v>288</v>
      </c>
      <c r="W129" s="122">
        <f t="shared" si="185"/>
        <v>288</v>
      </c>
      <c r="X129" s="122">
        <f t="shared" si="186"/>
        <v>288</v>
      </c>
    </row>
    <row r="130" spans="1:24" ht="12.75" thickBot="1" x14ac:dyDescent="0.25">
      <c r="A130" s="122" t="s">
        <v>238</v>
      </c>
      <c r="B130" s="204" t="s">
        <v>332</v>
      </c>
      <c r="C130" s="132">
        <v>150</v>
      </c>
      <c r="E130" s="122">
        <f t="shared" si="187"/>
        <v>150</v>
      </c>
      <c r="F130" s="122">
        <f t="shared" si="168"/>
        <v>150</v>
      </c>
      <c r="G130" s="122">
        <f t="shared" si="169"/>
        <v>150</v>
      </c>
      <c r="H130" s="122">
        <f t="shared" si="170"/>
        <v>150</v>
      </c>
      <c r="I130" s="122">
        <f t="shared" si="171"/>
        <v>150</v>
      </c>
      <c r="J130" s="122">
        <f t="shared" si="172"/>
        <v>150</v>
      </c>
      <c r="K130" s="122">
        <f t="shared" si="173"/>
        <v>150</v>
      </c>
      <c r="L130" s="122">
        <f t="shared" si="174"/>
        <v>150</v>
      </c>
      <c r="M130" s="122">
        <f t="shared" si="175"/>
        <v>150</v>
      </c>
      <c r="N130" s="122">
        <f t="shared" si="176"/>
        <v>150</v>
      </c>
      <c r="O130" s="122">
        <f t="shared" si="177"/>
        <v>150</v>
      </c>
      <c r="P130" s="122">
        <f t="shared" si="178"/>
        <v>150</v>
      </c>
      <c r="Q130" s="122">
        <f t="shared" si="179"/>
        <v>150</v>
      </c>
      <c r="R130" s="122">
        <f t="shared" si="180"/>
        <v>150</v>
      </c>
      <c r="S130" s="122">
        <f t="shared" si="181"/>
        <v>150</v>
      </c>
      <c r="T130" s="122">
        <f t="shared" si="182"/>
        <v>150</v>
      </c>
      <c r="U130" s="122">
        <f t="shared" si="183"/>
        <v>150</v>
      </c>
      <c r="V130" s="122">
        <f t="shared" si="184"/>
        <v>150</v>
      </c>
      <c r="W130" s="122">
        <f t="shared" si="185"/>
        <v>150</v>
      </c>
      <c r="X130" s="122">
        <f t="shared" si="186"/>
        <v>150</v>
      </c>
    </row>
    <row r="131" spans="1:24" ht="24" x14ac:dyDescent="0.2">
      <c r="A131" s="122" t="s">
        <v>280</v>
      </c>
      <c r="B131" s="204" t="s">
        <v>333</v>
      </c>
      <c r="C131" s="131">
        <v>100</v>
      </c>
      <c r="E131" s="122">
        <v>0</v>
      </c>
      <c r="F131" s="122">
        <v>0</v>
      </c>
      <c r="G131" s="122">
        <v>0</v>
      </c>
      <c r="H131" s="122">
        <v>0</v>
      </c>
      <c r="I131" s="122">
        <v>0</v>
      </c>
      <c r="J131" s="122">
        <f>C131</f>
        <v>100</v>
      </c>
      <c r="K131" s="122">
        <f t="shared" si="173"/>
        <v>100</v>
      </c>
      <c r="L131" s="122">
        <f t="shared" si="174"/>
        <v>100</v>
      </c>
      <c r="M131" s="122">
        <f t="shared" si="175"/>
        <v>100</v>
      </c>
      <c r="N131" s="122">
        <f t="shared" si="176"/>
        <v>100</v>
      </c>
      <c r="O131" s="122">
        <f t="shared" si="177"/>
        <v>100</v>
      </c>
      <c r="P131" s="122">
        <f t="shared" si="178"/>
        <v>100</v>
      </c>
      <c r="Q131" s="122">
        <f t="shared" si="179"/>
        <v>100</v>
      </c>
      <c r="R131" s="122">
        <f t="shared" si="180"/>
        <v>100</v>
      </c>
      <c r="S131" s="122">
        <f t="shared" si="181"/>
        <v>100</v>
      </c>
      <c r="T131" s="122">
        <f t="shared" si="182"/>
        <v>100</v>
      </c>
      <c r="U131" s="122">
        <f t="shared" si="183"/>
        <v>100</v>
      </c>
      <c r="V131" s="122">
        <f t="shared" si="184"/>
        <v>100</v>
      </c>
      <c r="W131" s="122">
        <f t="shared" si="185"/>
        <v>100</v>
      </c>
      <c r="X131" s="122">
        <f t="shared" si="186"/>
        <v>100</v>
      </c>
    </row>
    <row r="132" spans="1:24" x14ac:dyDescent="0.2">
      <c r="A132" s="122" t="s">
        <v>282</v>
      </c>
      <c r="B132" s="204" t="s">
        <v>334</v>
      </c>
      <c r="C132" s="132">
        <v>150</v>
      </c>
      <c r="E132" s="122">
        <v>0</v>
      </c>
      <c r="F132" s="122">
        <v>0</v>
      </c>
      <c r="G132" s="122">
        <v>0</v>
      </c>
      <c r="H132" s="122">
        <v>0</v>
      </c>
      <c r="I132" s="122">
        <v>0</v>
      </c>
      <c r="J132" s="122">
        <f t="shared" si="172"/>
        <v>150</v>
      </c>
      <c r="K132" s="122">
        <f t="shared" si="173"/>
        <v>150</v>
      </c>
      <c r="L132" s="122">
        <f t="shared" si="174"/>
        <v>150</v>
      </c>
      <c r="M132" s="122">
        <f t="shared" si="175"/>
        <v>150</v>
      </c>
      <c r="N132" s="122">
        <f t="shared" si="176"/>
        <v>150</v>
      </c>
      <c r="O132" s="122">
        <f t="shared" si="177"/>
        <v>150</v>
      </c>
      <c r="P132" s="122">
        <f t="shared" si="178"/>
        <v>150</v>
      </c>
      <c r="Q132" s="122">
        <f t="shared" si="179"/>
        <v>150</v>
      </c>
      <c r="R132" s="122">
        <f t="shared" si="180"/>
        <v>150</v>
      </c>
      <c r="S132" s="122">
        <f t="shared" si="181"/>
        <v>150</v>
      </c>
      <c r="T132" s="122">
        <f t="shared" si="182"/>
        <v>150</v>
      </c>
      <c r="U132" s="122">
        <f t="shared" si="183"/>
        <v>150</v>
      </c>
      <c r="V132" s="122">
        <f t="shared" si="184"/>
        <v>150</v>
      </c>
      <c r="W132" s="122">
        <f t="shared" si="185"/>
        <v>150</v>
      </c>
      <c r="X132" s="122">
        <f t="shared" si="186"/>
        <v>150</v>
      </c>
    </row>
    <row r="133" spans="1:24" ht="12.75" thickBot="1" x14ac:dyDescent="0.25">
      <c r="A133" s="122" t="s">
        <v>284</v>
      </c>
      <c r="B133" s="204" t="s">
        <v>335</v>
      </c>
      <c r="C133" s="132">
        <v>100</v>
      </c>
      <c r="E133" s="122">
        <v>0</v>
      </c>
      <c r="F133" s="122">
        <v>0</v>
      </c>
      <c r="G133" s="122">
        <v>0</v>
      </c>
      <c r="H133" s="122">
        <v>0</v>
      </c>
      <c r="I133" s="122">
        <v>0</v>
      </c>
      <c r="J133" s="122">
        <f t="shared" si="172"/>
        <v>100</v>
      </c>
      <c r="K133" s="122">
        <f t="shared" si="173"/>
        <v>100</v>
      </c>
      <c r="L133" s="122">
        <f t="shared" si="174"/>
        <v>100</v>
      </c>
      <c r="M133" s="122">
        <f t="shared" si="175"/>
        <v>100</v>
      </c>
      <c r="N133" s="122">
        <f t="shared" si="176"/>
        <v>100</v>
      </c>
      <c r="O133" s="122">
        <f t="shared" si="177"/>
        <v>100</v>
      </c>
      <c r="P133" s="122">
        <f t="shared" si="178"/>
        <v>100</v>
      </c>
      <c r="Q133" s="122">
        <f t="shared" si="179"/>
        <v>100</v>
      </c>
      <c r="R133" s="122">
        <f t="shared" si="180"/>
        <v>100</v>
      </c>
      <c r="S133" s="122">
        <f t="shared" si="181"/>
        <v>100</v>
      </c>
      <c r="T133" s="122">
        <f t="shared" si="182"/>
        <v>100</v>
      </c>
      <c r="U133" s="122">
        <f t="shared" si="183"/>
        <v>100</v>
      </c>
      <c r="V133" s="122">
        <f t="shared" si="184"/>
        <v>100</v>
      </c>
      <c r="W133" s="122">
        <f t="shared" si="185"/>
        <v>100</v>
      </c>
      <c r="X133" s="122">
        <f t="shared" si="186"/>
        <v>100</v>
      </c>
    </row>
    <row r="134" spans="1:24" ht="12.75" thickBot="1" x14ac:dyDescent="0.25">
      <c r="A134" s="150" t="s">
        <v>336</v>
      </c>
      <c r="B134" s="208"/>
      <c r="C134" s="151">
        <f t="shared" ref="C134" si="188">SUM(E134:X134)</f>
        <v>24250</v>
      </c>
      <c r="E134" s="149">
        <f t="shared" ref="E134:X134" si="189">SUM(E125:E133)</f>
        <v>950</v>
      </c>
      <c r="F134" s="149">
        <f t="shared" si="189"/>
        <v>950</v>
      </c>
      <c r="G134" s="149">
        <f t="shared" si="189"/>
        <v>950</v>
      </c>
      <c r="H134" s="149">
        <f t="shared" si="189"/>
        <v>950</v>
      </c>
      <c r="I134" s="149">
        <f t="shared" si="189"/>
        <v>950</v>
      </c>
      <c r="J134" s="149">
        <f t="shared" si="189"/>
        <v>1300</v>
      </c>
      <c r="K134" s="149">
        <f t="shared" si="189"/>
        <v>1300</v>
      </c>
      <c r="L134" s="149">
        <f t="shared" si="189"/>
        <v>1300</v>
      </c>
      <c r="M134" s="149">
        <f t="shared" si="189"/>
        <v>1300</v>
      </c>
      <c r="N134" s="149">
        <f t="shared" si="189"/>
        <v>1300</v>
      </c>
      <c r="O134" s="149">
        <f t="shared" si="189"/>
        <v>1300</v>
      </c>
      <c r="P134" s="149">
        <f t="shared" si="189"/>
        <v>1300</v>
      </c>
      <c r="Q134" s="149">
        <f t="shared" si="189"/>
        <v>1300</v>
      </c>
      <c r="R134" s="149">
        <f t="shared" si="189"/>
        <v>1300</v>
      </c>
      <c r="S134" s="149">
        <f t="shared" si="189"/>
        <v>1300</v>
      </c>
      <c r="T134" s="149">
        <f t="shared" si="189"/>
        <v>1300</v>
      </c>
      <c r="U134" s="149">
        <f t="shared" si="189"/>
        <v>1300</v>
      </c>
      <c r="V134" s="149">
        <f t="shared" si="189"/>
        <v>1300</v>
      </c>
      <c r="W134" s="149">
        <f t="shared" si="189"/>
        <v>1300</v>
      </c>
      <c r="X134" s="149">
        <f t="shared" si="189"/>
        <v>1300</v>
      </c>
    </row>
    <row r="135" spans="1:24" ht="13.5" customHeight="1" x14ac:dyDescent="0.2">
      <c r="A135" s="153" t="s">
        <v>241</v>
      </c>
      <c r="B135" s="153"/>
      <c r="C135" s="152"/>
      <c r="E135" s="97"/>
      <c r="F135" s="97"/>
      <c r="G135" s="97"/>
      <c r="H135" s="97"/>
      <c r="I135" s="97"/>
      <c r="J135" s="97"/>
      <c r="K135" s="97"/>
      <c r="L135" s="97"/>
      <c r="M135" s="97"/>
      <c r="N135" s="97"/>
      <c r="O135" s="97"/>
      <c r="P135" s="97"/>
      <c r="Q135" s="97"/>
      <c r="R135" s="97"/>
      <c r="S135" s="97"/>
      <c r="T135" s="97"/>
      <c r="U135" s="97"/>
      <c r="V135" s="97"/>
      <c r="W135" s="97"/>
      <c r="X135" s="97"/>
    </row>
    <row r="136" spans="1:24" x14ac:dyDescent="0.2">
      <c r="A136" s="122" t="s">
        <v>287</v>
      </c>
      <c r="B136" s="122" t="s">
        <v>337</v>
      </c>
      <c r="C136" s="285">
        <v>0</v>
      </c>
      <c r="E136" s="122">
        <f t="shared" ref="E136:E137" si="190">C136</f>
        <v>0</v>
      </c>
      <c r="F136" s="122"/>
      <c r="G136" s="122"/>
      <c r="H136" s="122"/>
      <c r="I136" s="122"/>
      <c r="J136" s="122"/>
      <c r="K136" s="122"/>
      <c r="L136" s="122"/>
      <c r="M136" s="122"/>
      <c r="N136" s="122"/>
      <c r="O136" s="122"/>
      <c r="P136" s="122"/>
      <c r="Q136" s="122"/>
      <c r="R136" s="122"/>
      <c r="S136" s="122"/>
      <c r="T136" s="122"/>
      <c r="U136" s="122"/>
      <c r="V136" s="122"/>
      <c r="W136" s="122"/>
      <c r="X136" s="122"/>
    </row>
    <row r="137" spans="1:24" x14ac:dyDescent="0.2">
      <c r="A137" s="122" t="s">
        <v>289</v>
      </c>
      <c r="B137" s="122" t="s">
        <v>338</v>
      </c>
      <c r="C137" s="122">
        <v>0</v>
      </c>
      <c r="E137" s="122">
        <f t="shared" si="190"/>
        <v>0</v>
      </c>
      <c r="F137" s="122">
        <f>C137</f>
        <v>0</v>
      </c>
      <c r="G137" s="122"/>
      <c r="H137" s="122"/>
      <c r="I137" s="122"/>
      <c r="J137" s="122"/>
      <c r="K137" s="122"/>
      <c r="L137" s="122"/>
      <c r="M137" s="122"/>
      <c r="N137" s="122"/>
      <c r="O137" s="122"/>
      <c r="P137" s="122"/>
      <c r="Q137" s="122"/>
      <c r="R137" s="122"/>
      <c r="S137" s="122"/>
      <c r="T137" s="122"/>
      <c r="U137" s="122"/>
      <c r="V137" s="122"/>
      <c r="W137" s="122"/>
      <c r="X137" s="122"/>
    </row>
    <row r="138" spans="1:24" ht="12.75" thickBot="1" x14ac:dyDescent="0.25">
      <c r="A138" s="154" t="s">
        <v>339</v>
      </c>
      <c r="B138" s="154"/>
      <c r="C138" s="147">
        <f>SUM(E138:X138)</f>
        <v>0</v>
      </c>
      <c r="E138" s="148">
        <f>SUM(E136:E137)</f>
        <v>0</v>
      </c>
      <c r="F138" s="148">
        <f t="shared" ref="F138:X138" si="191">SUM(F136:F137)</f>
        <v>0</v>
      </c>
      <c r="G138" s="148">
        <f t="shared" si="191"/>
        <v>0</v>
      </c>
      <c r="H138" s="148">
        <f t="shared" si="191"/>
        <v>0</v>
      </c>
      <c r="I138" s="148">
        <f t="shared" si="191"/>
        <v>0</v>
      </c>
      <c r="J138" s="148">
        <f t="shared" si="191"/>
        <v>0</v>
      </c>
      <c r="K138" s="148">
        <f t="shared" si="191"/>
        <v>0</v>
      </c>
      <c r="L138" s="148">
        <f t="shared" si="191"/>
        <v>0</v>
      </c>
      <c r="M138" s="148">
        <f t="shared" si="191"/>
        <v>0</v>
      </c>
      <c r="N138" s="148">
        <f t="shared" si="191"/>
        <v>0</v>
      </c>
      <c r="O138" s="148">
        <f t="shared" si="191"/>
        <v>0</v>
      </c>
      <c r="P138" s="148">
        <f t="shared" si="191"/>
        <v>0</v>
      </c>
      <c r="Q138" s="148">
        <f t="shared" si="191"/>
        <v>0</v>
      </c>
      <c r="R138" s="148">
        <f t="shared" si="191"/>
        <v>0</v>
      </c>
      <c r="S138" s="148">
        <f t="shared" si="191"/>
        <v>0</v>
      </c>
      <c r="T138" s="148">
        <f t="shared" si="191"/>
        <v>0</v>
      </c>
      <c r="U138" s="148">
        <f t="shared" si="191"/>
        <v>0</v>
      </c>
      <c r="V138" s="148">
        <f t="shared" si="191"/>
        <v>0</v>
      </c>
      <c r="W138" s="148">
        <f t="shared" si="191"/>
        <v>0</v>
      </c>
      <c r="X138" s="148">
        <f t="shared" si="191"/>
        <v>0</v>
      </c>
    </row>
    <row r="139" spans="1:24" ht="12.75" thickBot="1" x14ac:dyDescent="0.25">
      <c r="A139" s="142" t="s">
        <v>340</v>
      </c>
      <c r="B139" s="142"/>
      <c r="C139" s="144">
        <f>SUM(E139:X139)</f>
        <v>32040</v>
      </c>
      <c r="E139" s="143">
        <f>(E123+E134+E138)</f>
        <v>1200</v>
      </c>
      <c r="F139" s="143">
        <f t="shared" ref="F139:X139" si="192">(F123+F134+F138)</f>
        <v>1200</v>
      </c>
      <c r="G139" s="143">
        <f t="shared" si="192"/>
        <v>1200</v>
      </c>
      <c r="H139" s="143">
        <f t="shared" si="192"/>
        <v>1200</v>
      </c>
      <c r="I139" s="143">
        <f t="shared" si="192"/>
        <v>1200</v>
      </c>
      <c r="J139" s="143">
        <f t="shared" si="192"/>
        <v>1736</v>
      </c>
      <c r="K139" s="143">
        <f t="shared" si="192"/>
        <v>1736</v>
      </c>
      <c r="L139" s="143">
        <f t="shared" si="192"/>
        <v>1736</v>
      </c>
      <c r="M139" s="143">
        <f t="shared" si="192"/>
        <v>1736</v>
      </c>
      <c r="N139" s="143">
        <f t="shared" si="192"/>
        <v>1736</v>
      </c>
      <c r="O139" s="143">
        <f t="shared" si="192"/>
        <v>1736</v>
      </c>
      <c r="P139" s="143">
        <f t="shared" si="192"/>
        <v>1736</v>
      </c>
      <c r="Q139" s="143">
        <f t="shared" si="192"/>
        <v>1736</v>
      </c>
      <c r="R139" s="143">
        <f t="shared" si="192"/>
        <v>1736</v>
      </c>
      <c r="S139" s="143">
        <f t="shared" si="192"/>
        <v>1736</v>
      </c>
      <c r="T139" s="143">
        <f t="shared" si="192"/>
        <v>1736</v>
      </c>
      <c r="U139" s="143">
        <f t="shared" si="192"/>
        <v>1736</v>
      </c>
      <c r="V139" s="143">
        <f t="shared" si="192"/>
        <v>1736</v>
      </c>
      <c r="W139" s="143">
        <f t="shared" si="192"/>
        <v>1736</v>
      </c>
      <c r="X139" s="143">
        <f t="shared" si="192"/>
        <v>1736</v>
      </c>
    </row>
    <row r="140" spans="1:24" s="226" customFormat="1" ht="12.75" x14ac:dyDescent="0.2">
      <c r="C140" s="227" t="s">
        <v>245</v>
      </c>
      <c r="E140" s="228">
        <f>80%*$C$9</f>
        <v>2651.5968000000003</v>
      </c>
      <c r="F140" s="228">
        <f>40%*$C$9</f>
        <v>1325.7984000000001</v>
      </c>
      <c r="G140" s="228">
        <f>20%*$C$9</f>
        <v>662.89920000000006</v>
      </c>
      <c r="H140" s="228">
        <f>0%*$C$9</f>
        <v>0</v>
      </c>
      <c r="I140" s="228">
        <f t="shared" ref="I140:X140" si="193">0%*$C$9</f>
        <v>0</v>
      </c>
      <c r="J140" s="228">
        <f t="shared" si="193"/>
        <v>0</v>
      </c>
      <c r="K140" s="228">
        <f t="shared" si="193"/>
        <v>0</v>
      </c>
      <c r="L140" s="228">
        <f t="shared" si="193"/>
        <v>0</v>
      </c>
      <c r="M140" s="228">
        <f t="shared" si="193"/>
        <v>0</v>
      </c>
      <c r="N140" s="228">
        <f t="shared" si="193"/>
        <v>0</v>
      </c>
      <c r="O140" s="228">
        <f t="shared" si="193"/>
        <v>0</v>
      </c>
      <c r="P140" s="228">
        <f t="shared" si="193"/>
        <v>0</v>
      </c>
      <c r="Q140" s="228">
        <f t="shared" si="193"/>
        <v>0</v>
      </c>
      <c r="R140" s="228">
        <f t="shared" si="193"/>
        <v>0</v>
      </c>
      <c r="S140" s="228">
        <f t="shared" si="193"/>
        <v>0</v>
      </c>
      <c r="T140" s="228">
        <f t="shared" si="193"/>
        <v>0</v>
      </c>
      <c r="U140" s="228">
        <f t="shared" si="193"/>
        <v>0</v>
      </c>
      <c r="V140" s="228">
        <f t="shared" si="193"/>
        <v>0</v>
      </c>
      <c r="W140" s="228">
        <f t="shared" si="193"/>
        <v>0</v>
      </c>
      <c r="X140" s="228">
        <f t="shared" si="193"/>
        <v>0</v>
      </c>
    </row>
    <row r="141" spans="1:24" s="97" customFormat="1" ht="13.5" thickBot="1" x14ac:dyDescent="0.25">
      <c r="C141" s="227" t="s">
        <v>293</v>
      </c>
      <c r="E141" s="228">
        <f>20%*$C$9</f>
        <v>662.89920000000006</v>
      </c>
      <c r="F141" s="228">
        <f>60%*$C$9</f>
        <v>1988.6976</v>
      </c>
      <c r="G141" s="228">
        <f>80%*$C$9</f>
        <v>2651.5968000000003</v>
      </c>
      <c r="H141" s="228">
        <f>100%*$C$9</f>
        <v>3314.4960000000001</v>
      </c>
      <c r="I141" s="228">
        <f t="shared" ref="I141:X141" si="194">100%*$C$9</f>
        <v>3314.4960000000001</v>
      </c>
      <c r="J141" s="228">
        <f t="shared" si="194"/>
        <v>3314.4960000000001</v>
      </c>
      <c r="K141" s="228">
        <f t="shared" si="194"/>
        <v>3314.4960000000001</v>
      </c>
      <c r="L141" s="228">
        <f t="shared" si="194"/>
        <v>3314.4960000000001</v>
      </c>
      <c r="M141" s="228">
        <f t="shared" si="194"/>
        <v>3314.4960000000001</v>
      </c>
      <c r="N141" s="228">
        <f t="shared" si="194"/>
        <v>3314.4960000000001</v>
      </c>
      <c r="O141" s="228">
        <f t="shared" si="194"/>
        <v>3314.4960000000001</v>
      </c>
      <c r="P141" s="228">
        <f t="shared" si="194"/>
        <v>3314.4960000000001</v>
      </c>
      <c r="Q141" s="228">
        <f t="shared" si="194"/>
        <v>3314.4960000000001</v>
      </c>
      <c r="R141" s="228">
        <f t="shared" si="194"/>
        <v>3314.4960000000001</v>
      </c>
      <c r="S141" s="228">
        <f t="shared" si="194"/>
        <v>3314.4960000000001</v>
      </c>
      <c r="T141" s="228">
        <f t="shared" si="194"/>
        <v>3314.4960000000001</v>
      </c>
      <c r="U141" s="228">
        <f t="shared" si="194"/>
        <v>3314.4960000000001</v>
      </c>
      <c r="V141" s="228">
        <f t="shared" si="194"/>
        <v>3314.4960000000001</v>
      </c>
      <c r="W141" s="228">
        <f t="shared" si="194"/>
        <v>3314.4960000000001</v>
      </c>
      <c r="X141" s="228">
        <f t="shared" si="194"/>
        <v>3314.4960000000001</v>
      </c>
    </row>
    <row r="142" spans="1:24" ht="12" customHeight="1" thickBot="1" x14ac:dyDescent="0.25">
      <c r="A142" s="142" t="s">
        <v>341</v>
      </c>
      <c r="B142" s="142"/>
      <c r="C142" s="144">
        <f>SUM(E142:X142)</f>
        <v>114836680.01279996</v>
      </c>
      <c r="E142" s="287">
        <f>(E139*E141)+(E140*E32)</f>
        <v>8914668.4416000005</v>
      </c>
      <c r="F142" s="287">
        <f t="shared" ref="F142:X142" si="195">(F139*F141)+(F140*F32)</f>
        <v>6446031.8208000008</v>
      </c>
      <c r="G142" s="287">
        <f t="shared" si="195"/>
        <v>5211713.5104</v>
      </c>
      <c r="H142" s="287">
        <f t="shared" si="195"/>
        <v>3977395.2</v>
      </c>
      <c r="I142" s="287">
        <f t="shared" si="195"/>
        <v>3977395.2</v>
      </c>
      <c r="J142" s="287">
        <f t="shared" si="195"/>
        <v>5753965.0559999999</v>
      </c>
      <c r="K142" s="287">
        <f t="shared" si="195"/>
        <v>5753965.0559999999</v>
      </c>
      <c r="L142" s="287">
        <f t="shared" si="195"/>
        <v>5753965.0559999999</v>
      </c>
      <c r="M142" s="287">
        <f t="shared" si="195"/>
        <v>5753965.0559999999</v>
      </c>
      <c r="N142" s="287">
        <f t="shared" si="195"/>
        <v>5753965.0559999999</v>
      </c>
      <c r="O142" s="287">
        <f t="shared" si="195"/>
        <v>5753965.0559999999</v>
      </c>
      <c r="P142" s="287">
        <f t="shared" si="195"/>
        <v>5753965.0559999999</v>
      </c>
      <c r="Q142" s="287">
        <f t="shared" si="195"/>
        <v>5753965.0559999999</v>
      </c>
      <c r="R142" s="287">
        <f t="shared" si="195"/>
        <v>5753965.0559999999</v>
      </c>
      <c r="S142" s="287">
        <f t="shared" si="195"/>
        <v>5753965.0559999999</v>
      </c>
      <c r="T142" s="287">
        <f t="shared" si="195"/>
        <v>5753965.0559999999</v>
      </c>
      <c r="U142" s="287">
        <f t="shared" si="195"/>
        <v>5753965.0559999999</v>
      </c>
      <c r="V142" s="287">
        <f t="shared" si="195"/>
        <v>5753965.0559999999</v>
      </c>
      <c r="W142" s="287">
        <f t="shared" si="195"/>
        <v>5753965.0559999999</v>
      </c>
      <c r="X142" s="287">
        <f t="shared" si="195"/>
        <v>5753965.0559999999</v>
      </c>
    </row>
    <row r="143" spans="1:24" x14ac:dyDescent="0.2">
      <c r="E143" s="288"/>
    </row>
    <row r="145" spans="1:24" ht="25.5" x14ac:dyDescent="0.2">
      <c r="A145" s="140" t="s">
        <v>342</v>
      </c>
      <c r="B145" s="140"/>
      <c r="D145" s="98"/>
    </row>
    <row r="146" spans="1:24" x14ac:dyDescent="0.2">
      <c r="A146" s="123" t="s">
        <v>248</v>
      </c>
      <c r="B146" s="204" t="s">
        <v>343</v>
      </c>
      <c r="C146" s="134">
        <v>0</v>
      </c>
      <c r="E146" s="135">
        <v>0</v>
      </c>
    </row>
    <row r="147" spans="1:24" x14ac:dyDescent="0.2">
      <c r="A147" s="123" t="s">
        <v>250</v>
      </c>
      <c r="B147" s="204" t="s">
        <v>344</v>
      </c>
      <c r="C147" s="211">
        <f>C85</f>
        <v>3200</v>
      </c>
      <c r="E147" s="194">
        <f>C147*50%</f>
        <v>1600</v>
      </c>
      <c r="F147" s="194">
        <f>C147*70%</f>
        <v>2240</v>
      </c>
      <c r="G147" s="194">
        <f>C147*80%</f>
        <v>2560</v>
      </c>
      <c r="H147" s="194">
        <f>$C$147</f>
        <v>3200</v>
      </c>
      <c r="I147" s="194">
        <f t="shared" ref="I147:X147" si="196">$C$147</f>
        <v>3200</v>
      </c>
      <c r="J147" s="194">
        <f t="shared" si="196"/>
        <v>3200</v>
      </c>
      <c r="K147" s="194">
        <f t="shared" si="196"/>
        <v>3200</v>
      </c>
      <c r="L147" s="194">
        <f t="shared" si="196"/>
        <v>3200</v>
      </c>
      <c r="M147" s="194">
        <f t="shared" si="196"/>
        <v>3200</v>
      </c>
      <c r="N147" s="194">
        <f t="shared" si="196"/>
        <v>3200</v>
      </c>
      <c r="O147" s="194">
        <f t="shared" si="196"/>
        <v>3200</v>
      </c>
      <c r="P147" s="194">
        <f t="shared" si="196"/>
        <v>3200</v>
      </c>
      <c r="Q147" s="194">
        <f t="shared" si="196"/>
        <v>3200</v>
      </c>
      <c r="R147" s="194">
        <f t="shared" si="196"/>
        <v>3200</v>
      </c>
      <c r="S147" s="194">
        <f t="shared" si="196"/>
        <v>3200</v>
      </c>
      <c r="T147" s="194">
        <f t="shared" si="196"/>
        <v>3200</v>
      </c>
      <c r="U147" s="194">
        <f t="shared" si="196"/>
        <v>3200</v>
      </c>
      <c r="V147" s="194">
        <f t="shared" si="196"/>
        <v>3200</v>
      </c>
      <c r="W147" s="194">
        <f t="shared" si="196"/>
        <v>3200</v>
      </c>
      <c r="X147" s="194">
        <f t="shared" si="196"/>
        <v>3200</v>
      </c>
    </row>
    <row r="148" spans="1:24" ht="12.75" thickBot="1" x14ac:dyDescent="0.25">
      <c r="A148" s="123" t="s">
        <v>345</v>
      </c>
      <c r="B148" s="204" t="s">
        <v>346</v>
      </c>
      <c r="C148" s="200">
        <f>C86</f>
        <v>1.2649999999999999</v>
      </c>
      <c r="E148" s="122">
        <f>C148</f>
        <v>1.2649999999999999</v>
      </c>
      <c r="F148" s="122">
        <f t="shared" ref="F148" si="197">C148</f>
        <v>1.2649999999999999</v>
      </c>
      <c r="G148" s="122">
        <f t="shared" ref="G148" si="198">C148</f>
        <v>1.2649999999999999</v>
      </c>
      <c r="H148" s="122">
        <f t="shared" ref="H148" si="199">C148</f>
        <v>1.2649999999999999</v>
      </c>
      <c r="I148" s="122">
        <f t="shared" ref="I148" si="200">C148</f>
        <v>1.2649999999999999</v>
      </c>
      <c r="J148" s="122">
        <f t="shared" ref="J148" si="201">C148</f>
        <v>1.2649999999999999</v>
      </c>
      <c r="K148" s="122">
        <f t="shared" ref="K148" si="202">C148</f>
        <v>1.2649999999999999</v>
      </c>
      <c r="L148" s="122">
        <f t="shared" ref="L148" si="203">C148</f>
        <v>1.2649999999999999</v>
      </c>
      <c r="M148" s="122">
        <f t="shared" ref="M148" si="204">C148</f>
        <v>1.2649999999999999</v>
      </c>
      <c r="N148" s="122">
        <f t="shared" ref="N148" si="205">C148</f>
        <v>1.2649999999999999</v>
      </c>
      <c r="O148" s="122">
        <f t="shared" ref="O148" si="206">C148</f>
        <v>1.2649999999999999</v>
      </c>
      <c r="P148" s="122">
        <f t="shared" ref="P148" si="207">C148</f>
        <v>1.2649999999999999</v>
      </c>
      <c r="Q148" s="122">
        <f t="shared" ref="Q148" si="208">C148</f>
        <v>1.2649999999999999</v>
      </c>
      <c r="R148" s="122">
        <f t="shared" ref="R148" si="209">C148</f>
        <v>1.2649999999999999</v>
      </c>
      <c r="S148" s="122">
        <f t="shared" ref="S148" si="210">C148</f>
        <v>1.2649999999999999</v>
      </c>
      <c r="T148" s="122">
        <f t="shared" ref="T148" si="211">C148</f>
        <v>1.2649999999999999</v>
      </c>
      <c r="U148" s="122">
        <f t="shared" ref="U148" si="212">C148</f>
        <v>1.2649999999999999</v>
      </c>
      <c r="V148" s="122">
        <f t="shared" ref="V148" si="213">C148</f>
        <v>1.2649999999999999</v>
      </c>
      <c r="W148" s="122">
        <f t="shared" ref="W148" si="214">C148</f>
        <v>1.2649999999999999</v>
      </c>
      <c r="X148" s="122">
        <f t="shared" ref="X148" si="215">C148</f>
        <v>1.2649999999999999</v>
      </c>
    </row>
    <row r="149" spans="1:24" ht="12.75" thickBot="1" x14ac:dyDescent="0.25">
      <c r="A149" s="142" t="s">
        <v>300</v>
      </c>
      <c r="B149" s="209"/>
      <c r="C149" s="144">
        <f>SUM(E149:X149)</f>
        <v>76911.999999999985</v>
      </c>
      <c r="E149" s="236">
        <f t="shared" ref="E149:X149" si="216">(E147*E148)</f>
        <v>2023.9999999999998</v>
      </c>
      <c r="F149" s="236">
        <f t="shared" si="216"/>
        <v>2833.6</v>
      </c>
      <c r="G149" s="236">
        <f t="shared" si="216"/>
        <v>3238.3999999999996</v>
      </c>
      <c r="H149" s="236">
        <f t="shared" si="216"/>
        <v>4047.9999999999995</v>
      </c>
      <c r="I149" s="236">
        <f t="shared" si="216"/>
        <v>4047.9999999999995</v>
      </c>
      <c r="J149" s="236">
        <f t="shared" si="216"/>
        <v>4047.9999999999995</v>
      </c>
      <c r="K149" s="236">
        <f t="shared" si="216"/>
        <v>4047.9999999999995</v>
      </c>
      <c r="L149" s="236">
        <f t="shared" si="216"/>
        <v>4047.9999999999995</v>
      </c>
      <c r="M149" s="236">
        <f t="shared" si="216"/>
        <v>4047.9999999999995</v>
      </c>
      <c r="N149" s="236">
        <f t="shared" si="216"/>
        <v>4047.9999999999995</v>
      </c>
      <c r="O149" s="236">
        <f t="shared" si="216"/>
        <v>4047.9999999999995</v>
      </c>
      <c r="P149" s="236">
        <f t="shared" si="216"/>
        <v>4047.9999999999995</v>
      </c>
      <c r="Q149" s="236">
        <f t="shared" si="216"/>
        <v>4047.9999999999995</v>
      </c>
      <c r="R149" s="236">
        <f t="shared" si="216"/>
        <v>4047.9999999999995</v>
      </c>
      <c r="S149" s="236">
        <f t="shared" si="216"/>
        <v>4047.9999999999995</v>
      </c>
      <c r="T149" s="236">
        <f t="shared" si="216"/>
        <v>4047.9999999999995</v>
      </c>
      <c r="U149" s="236">
        <f t="shared" si="216"/>
        <v>4047.9999999999995</v>
      </c>
      <c r="V149" s="236">
        <f t="shared" si="216"/>
        <v>4047.9999999999995</v>
      </c>
      <c r="W149" s="236">
        <f t="shared" si="216"/>
        <v>4047.9999999999995</v>
      </c>
      <c r="X149" s="236">
        <f t="shared" si="216"/>
        <v>4047.9999999999995</v>
      </c>
    </row>
    <row r="150" spans="1:24" s="226" customFormat="1" ht="12.75" x14ac:dyDescent="0.2">
      <c r="C150" s="227" t="s">
        <v>245</v>
      </c>
      <c r="E150" s="228">
        <f>80%*$C$9</f>
        <v>2651.5968000000003</v>
      </c>
      <c r="F150" s="228">
        <f>40%*$C$9</f>
        <v>1325.7984000000001</v>
      </c>
      <c r="G150" s="228">
        <f>20%*$C$9</f>
        <v>662.89920000000006</v>
      </c>
      <c r="H150" s="228">
        <f>0%*$C$9</f>
        <v>0</v>
      </c>
      <c r="I150" s="228">
        <f t="shared" ref="I150:X150" si="217">0%*$C$9</f>
        <v>0</v>
      </c>
      <c r="J150" s="228">
        <f t="shared" si="217"/>
        <v>0</v>
      </c>
      <c r="K150" s="228">
        <f t="shared" si="217"/>
        <v>0</v>
      </c>
      <c r="L150" s="228">
        <f t="shared" si="217"/>
        <v>0</v>
      </c>
      <c r="M150" s="228">
        <f t="shared" si="217"/>
        <v>0</v>
      </c>
      <c r="N150" s="228">
        <f t="shared" si="217"/>
        <v>0</v>
      </c>
      <c r="O150" s="228">
        <f t="shared" si="217"/>
        <v>0</v>
      </c>
      <c r="P150" s="228">
        <f t="shared" si="217"/>
        <v>0</v>
      </c>
      <c r="Q150" s="228">
        <f t="shared" si="217"/>
        <v>0</v>
      </c>
      <c r="R150" s="228">
        <f t="shared" si="217"/>
        <v>0</v>
      </c>
      <c r="S150" s="228">
        <f t="shared" si="217"/>
        <v>0</v>
      </c>
      <c r="T150" s="228">
        <f t="shared" si="217"/>
        <v>0</v>
      </c>
      <c r="U150" s="228">
        <f t="shared" si="217"/>
        <v>0</v>
      </c>
      <c r="V150" s="228">
        <f t="shared" si="217"/>
        <v>0</v>
      </c>
      <c r="W150" s="228">
        <f t="shared" si="217"/>
        <v>0</v>
      </c>
      <c r="X150" s="228">
        <f t="shared" si="217"/>
        <v>0</v>
      </c>
    </row>
    <row r="151" spans="1:24" s="226" customFormat="1" ht="12.75" x14ac:dyDescent="0.2">
      <c r="C151" s="230" t="s">
        <v>301</v>
      </c>
      <c r="E151" s="228">
        <f>E150*E41</f>
        <v>11667025.920000002</v>
      </c>
      <c r="F151" s="228">
        <f t="shared" ref="F151:X151" si="218">F150*F41</f>
        <v>5716842.7008000007</v>
      </c>
      <c r="G151" s="228">
        <f t="shared" si="218"/>
        <v>2801252.9233920006</v>
      </c>
      <c r="H151" s="228">
        <f t="shared" si="218"/>
        <v>0</v>
      </c>
      <c r="I151" s="228">
        <f t="shared" si="218"/>
        <v>0</v>
      </c>
      <c r="J151" s="228">
        <f t="shared" si="218"/>
        <v>0</v>
      </c>
      <c r="K151" s="228">
        <f t="shared" si="218"/>
        <v>0</v>
      </c>
      <c r="L151" s="228">
        <f t="shared" si="218"/>
        <v>0</v>
      </c>
      <c r="M151" s="228">
        <f t="shared" si="218"/>
        <v>0</v>
      </c>
      <c r="N151" s="228">
        <f t="shared" si="218"/>
        <v>0</v>
      </c>
      <c r="O151" s="228">
        <f t="shared" si="218"/>
        <v>0</v>
      </c>
      <c r="P151" s="228">
        <f t="shared" si="218"/>
        <v>0</v>
      </c>
      <c r="Q151" s="228">
        <f t="shared" si="218"/>
        <v>0</v>
      </c>
      <c r="R151" s="228">
        <f t="shared" si="218"/>
        <v>0</v>
      </c>
      <c r="S151" s="228">
        <f t="shared" si="218"/>
        <v>0</v>
      </c>
      <c r="T151" s="228">
        <f t="shared" si="218"/>
        <v>0</v>
      </c>
      <c r="U151" s="228">
        <f t="shared" si="218"/>
        <v>0</v>
      </c>
      <c r="V151" s="228">
        <f t="shared" si="218"/>
        <v>0</v>
      </c>
      <c r="W151" s="228">
        <f t="shared" si="218"/>
        <v>0</v>
      </c>
      <c r="X151" s="228">
        <f t="shared" si="218"/>
        <v>0</v>
      </c>
    </row>
    <row r="152" spans="1:24" s="97" customFormat="1" ht="12.75" x14ac:dyDescent="0.2">
      <c r="C152" s="227" t="s">
        <v>293</v>
      </c>
      <c r="E152" s="228">
        <f>20%*$C$9</f>
        <v>662.89920000000006</v>
      </c>
      <c r="F152" s="228">
        <f>60%*$C$9</f>
        <v>1988.6976</v>
      </c>
      <c r="G152" s="228">
        <f>80%*$C$9</f>
        <v>2651.5968000000003</v>
      </c>
      <c r="H152" s="228">
        <f>100%*$C$9</f>
        <v>3314.4960000000001</v>
      </c>
      <c r="I152" s="228">
        <f>100%*$C$9</f>
        <v>3314.4960000000001</v>
      </c>
      <c r="J152" s="228">
        <f t="shared" ref="J152:X152" si="219">100%*$C$9</f>
        <v>3314.4960000000001</v>
      </c>
      <c r="K152" s="228">
        <f t="shared" si="219"/>
        <v>3314.4960000000001</v>
      </c>
      <c r="L152" s="228">
        <f t="shared" si="219"/>
        <v>3314.4960000000001</v>
      </c>
      <c r="M152" s="228">
        <f t="shared" si="219"/>
        <v>3314.4960000000001</v>
      </c>
      <c r="N152" s="228">
        <f t="shared" si="219"/>
        <v>3314.4960000000001</v>
      </c>
      <c r="O152" s="228">
        <f t="shared" si="219"/>
        <v>3314.4960000000001</v>
      </c>
      <c r="P152" s="228">
        <f t="shared" si="219"/>
        <v>3314.4960000000001</v>
      </c>
      <c r="Q152" s="228">
        <f t="shared" si="219"/>
        <v>3314.4960000000001</v>
      </c>
      <c r="R152" s="228">
        <f t="shared" si="219"/>
        <v>3314.4960000000001</v>
      </c>
      <c r="S152" s="228">
        <f t="shared" si="219"/>
        <v>3314.4960000000001</v>
      </c>
      <c r="T152" s="228">
        <f t="shared" si="219"/>
        <v>3314.4960000000001</v>
      </c>
      <c r="U152" s="228">
        <f t="shared" si="219"/>
        <v>3314.4960000000001</v>
      </c>
      <c r="V152" s="228">
        <f t="shared" si="219"/>
        <v>3314.4960000000001</v>
      </c>
      <c r="W152" s="228">
        <f t="shared" si="219"/>
        <v>3314.4960000000001</v>
      </c>
      <c r="X152" s="228">
        <f t="shared" si="219"/>
        <v>3314.4960000000001</v>
      </c>
    </row>
    <row r="153" spans="1:24" s="97" customFormat="1" ht="13.5" thickBot="1" x14ac:dyDescent="0.25">
      <c r="C153" s="231" t="s">
        <v>302</v>
      </c>
      <c r="E153" s="228">
        <f>E152*E149</f>
        <v>1341707.9808</v>
      </c>
      <c r="F153" s="228">
        <f t="shared" ref="F153:X153" si="220">F152*F149</f>
        <v>5635173.5193599993</v>
      </c>
      <c r="G153" s="228">
        <f t="shared" si="220"/>
        <v>8586931.0771200005</v>
      </c>
      <c r="H153" s="228">
        <f t="shared" si="220"/>
        <v>13417079.807999998</v>
      </c>
      <c r="I153" s="228">
        <f t="shared" si="220"/>
        <v>13417079.807999998</v>
      </c>
      <c r="J153" s="228">
        <f t="shared" si="220"/>
        <v>13417079.807999998</v>
      </c>
      <c r="K153" s="228">
        <f t="shared" si="220"/>
        <v>13417079.807999998</v>
      </c>
      <c r="L153" s="228">
        <f t="shared" si="220"/>
        <v>13417079.807999998</v>
      </c>
      <c r="M153" s="228">
        <f t="shared" si="220"/>
        <v>13417079.807999998</v>
      </c>
      <c r="N153" s="228">
        <f t="shared" si="220"/>
        <v>13417079.807999998</v>
      </c>
      <c r="O153" s="228">
        <f t="shared" si="220"/>
        <v>13417079.807999998</v>
      </c>
      <c r="P153" s="228">
        <f t="shared" si="220"/>
        <v>13417079.807999998</v>
      </c>
      <c r="Q153" s="228">
        <f t="shared" si="220"/>
        <v>13417079.807999998</v>
      </c>
      <c r="R153" s="228">
        <f t="shared" si="220"/>
        <v>13417079.807999998</v>
      </c>
      <c r="S153" s="228">
        <f t="shared" si="220"/>
        <v>13417079.807999998</v>
      </c>
      <c r="T153" s="228">
        <f t="shared" si="220"/>
        <v>13417079.807999998</v>
      </c>
      <c r="U153" s="228">
        <f t="shared" si="220"/>
        <v>13417079.807999998</v>
      </c>
      <c r="V153" s="228">
        <f t="shared" si="220"/>
        <v>13417079.807999998</v>
      </c>
      <c r="W153" s="228">
        <f t="shared" si="220"/>
        <v>13417079.807999998</v>
      </c>
      <c r="X153" s="228">
        <f t="shared" si="220"/>
        <v>13417079.807999998</v>
      </c>
    </row>
    <row r="154" spans="1:24" ht="12.75" thickBot="1" x14ac:dyDescent="0.25">
      <c r="A154" s="142" t="s">
        <v>300</v>
      </c>
      <c r="B154" s="209"/>
      <c r="C154" s="144">
        <f>SUM(E154:X154)</f>
        <v>263839290.85747197</v>
      </c>
      <c r="E154" s="236">
        <f>E151+E153</f>
        <v>13008733.900800001</v>
      </c>
      <c r="F154" s="236">
        <f t="shared" ref="F154:X154" si="221">F151+F153</f>
        <v>11352016.22016</v>
      </c>
      <c r="G154" s="236">
        <f t="shared" si="221"/>
        <v>11388184.000512</v>
      </c>
      <c r="H154" s="236">
        <f t="shared" si="221"/>
        <v>13417079.807999998</v>
      </c>
      <c r="I154" s="236">
        <f t="shared" si="221"/>
        <v>13417079.807999998</v>
      </c>
      <c r="J154" s="236">
        <f t="shared" si="221"/>
        <v>13417079.807999998</v>
      </c>
      <c r="K154" s="236">
        <f t="shared" si="221"/>
        <v>13417079.807999998</v>
      </c>
      <c r="L154" s="236">
        <f t="shared" si="221"/>
        <v>13417079.807999998</v>
      </c>
      <c r="M154" s="236">
        <f t="shared" si="221"/>
        <v>13417079.807999998</v>
      </c>
      <c r="N154" s="236">
        <f t="shared" si="221"/>
        <v>13417079.807999998</v>
      </c>
      <c r="O154" s="236">
        <f t="shared" si="221"/>
        <v>13417079.807999998</v>
      </c>
      <c r="P154" s="236">
        <f t="shared" si="221"/>
        <v>13417079.807999998</v>
      </c>
      <c r="Q154" s="236">
        <f t="shared" si="221"/>
        <v>13417079.807999998</v>
      </c>
      <c r="R154" s="236">
        <f t="shared" si="221"/>
        <v>13417079.807999998</v>
      </c>
      <c r="S154" s="236">
        <f t="shared" si="221"/>
        <v>13417079.807999998</v>
      </c>
      <c r="T154" s="236">
        <f t="shared" si="221"/>
        <v>13417079.807999998</v>
      </c>
      <c r="U154" s="236">
        <f t="shared" si="221"/>
        <v>13417079.807999998</v>
      </c>
      <c r="V154" s="236">
        <f t="shared" si="221"/>
        <v>13417079.807999998</v>
      </c>
      <c r="W154" s="236">
        <f t="shared" si="221"/>
        <v>13417079.807999998</v>
      </c>
      <c r="X154" s="236">
        <f t="shared" si="221"/>
        <v>13417079.807999998</v>
      </c>
    </row>
    <row r="156" spans="1:24" x14ac:dyDescent="0.2">
      <c r="A156" s="281" t="s">
        <v>304</v>
      </c>
      <c r="B156" s="281"/>
      <c r="C156" s="145"/>
      <c r="D156" s="141"/>
      <c r="E156" s="282"/>
      <c r="F156" s="282"/>
      <c r="G156" s="141"/>
      <c r="H156" s="141"/>
      <c r="I156" s="141"/>
      <c r="J156" s="141"/>
      <c r="K156" s="141"/>
      <c r="L156" s="141"/>
      <c r="M156" s="141"/>
      <c r="N156" s="141"/>
      <c r="O156" s="141"/>
      <c r="P156" s="141"/>
      <c r="Q156" s="141"/>
      <c r="R156" s="141"/>
      <c r="S156" s="141"/>
      <c r="T156" s="141"/>
      <c r="U156" s="141"/>
      <c r="V156" s="141"/>
      <c r="W156" s="141"/>
      <c r="X156" s="141"/>
    </row>
    <row r="157" spans="1:24" x14ac:dyDescent="0.2">
      <c r="A157" s="98" t="s">
        <v>305</v>
      </c>
      <c r="B157" s="98" t="s">
        <v>306</v>
      </c>
      <c r="C157" s="98">
        <v>0</v>
      </c>
      <c r="E157" s="98">
        <f>C$95</f>
        <v>0</v>
      </c>
      <c r="F157" s="98">
        <f t="shared" ref="F157:X157" si="222">D$95</f>
        <v>0</v>
      </c>
      <c r="G157" s="98">
        <f t="shared" si="222"/>
        <v>0</v>
      </c>
      <c r="H157" s="98">
        <f t="shared" si="222"/>
        <v>0</v>
      </c>
      <c r="I157" s="98">
        <f t="shared" si="222"/>
        <v>0</v>
      </c>
      <c r="J157" s="98">
        <f t="shared" si="222"/>
        <v>0</v>
      </c>
      <c r="K157" s="98">
        <f t="shared" si="222"/>
        <v>0</v>
      </c>
      <c r="L157" s="98">
        <f t="shared" si="222"/>
        <v>0</v>
      </c>
      <c r="M157" s="98">
        <f t="shared" si="222"/>
        <v>0</v>
      </c>
      <c r="N157" s="98">
        <f t="shared" si="222"/>
        <v>0</v>
      </c>
      <c r="O157" s="98">
        <f t="shared" si="222"/>
        <v>0</v>
      </c>
      <c r="P157" s="98">
        <f t="shared" si="222"/>
        <v>0</v>
      </c>
      <c r="Q157" s="98">
        <f t="shared" si="222"/>
        <v>0</v>
      </c>
      <c r="R157" s="98">
        <f t="shared" si="222"/>
        <v>0</v>
      </c>
      <c r="S157" s="98">
        <f t="shared" si="222"/>
        <v>0</v>
      </c>
      <c r="T157" s="98">
        <f t="shared" si="222"/>
        <v>0</v>
      </c>
      <c r="U157" s="98">
        <f t="shared" si="222"/>
        <v>0</v>
      </c>
      <c r="V157" s="98">
        <f t="shared" si="222"/>
        <v>0</v>
      </c>
      <c r="W157" s="98">
        <f t="shared" si="222"/>
        <v>0</v>
      </c>
      <c r="X157" s="98">
        <f t="shared" si="222"/>
        <v>0</v>
      </c>
    </row>
    <row r="158" spans="1:24" x14ac:dyDescent="0.2">
      <c r="A158" s="281" t="s">
        <v>307</v>
      </c>
      <c r="B158" s="281"/>
      <c r="C158" s="283">
        <f>SUM(E158:X158)</f>
        <v>0</v>
      </c>
      <c r="D158" s="141"/>
      <c r="E158" s="282">
        <f>SUM(E157)</f>
        <v>0</v>
      </c>
      <c r="F158" s="282">
        <f>SUM(F157)</f>
        <v>0</v>
      </c>
      <c r="G158" s="282">
        <f t="shared" ref="G158:X158" si="223">SUM(G157)</f>
        <v>0</v>
      </c>
      <c r="H158" s="282">
        <f t="shared" si="223"/>
        <v>0</v>
      </c>
      <c r="I158" s="282">
        <f t="shared" si="223"/>
        <v>0</v>
      </c>
      <c r="J158" s="282">
        <f t="shared" si="223"/>
        <v>0</v>
      </c>
      <c r="K158" s="282">
        <f t="shared" si="223"/>
        <v>0</v>
      </c>
      <c r="L158" s="282">
        <f t="shared" si="223"/>
        <v>0</v>
      </c>
      <c r="M158" s="282">
        <f t="shared" si="223"/>
        <v>0</v>
      </c>
      <c r="N158" s="282">
        <f t="shared" si="223"/>
        <v>0</v>
      </c>
      <c r="O158" s="282">
        <f t="shared" si="223"/>
        <v>0</v>
      </c>
      <c r="P158" s="282">
        <f t="shared" si="223"/>
        <v>0</v>
      </c>
      <c r="Q158" s="282">
        <f t="shared" si="223"/>
        <v>0</v>
      </c>
      <c r="R158" s="282">
        <f t="shared" si="223"/>
        <v>0</v>
      </c>
      <c r="S158" s="282">
        <f t="shared" si="223"/>
        <v>0</v>
      </c>
      <c r="T158" s="282">
        <f t="shared" si="223"/>
        <v>0</v>
      </c>
      <c r="U158" s="282">
        <f t="shared" si="223"/>
        <v>0</v>
      </c>
      <c r="V158" s="282">
        <f t="shared" si="223"/>
        <v>0</v>
      </c>
      <c r="W158" s="282">
        <f t="shared" si="223"/>
        <v>0</v>
      </c>
      <c r="X158" s="282">
        <f t="shared" si="223"/>
        <v>0</v>
      </c>
    </row>
    <row r="159" spans="1:24" x14ac:dyDescent="0.2">
      <c r="A159" s="98" t="s">
        <v>347</v>
      </c>
    </row>
    <row r="160" spans="1:24" ht="25.5" x14ac:dyDescent="0.2">
      <c r="A160" s="140" t="s">
        <v>348</v>
      </c>
      <c r="B160" s="140"/>
      <c r="C160" s="145"/>
      <c r="D160" s="107"/>
    </row>
    <row r="161" spans="1:24" x14ac:dyDescent="0.2">
      <c r="A161" s="146" t="s">
        <v>349</v>
      </c>
      <c r="B161" s="146"/>
      <c r="C161" s="146">
        <f>SUM(E161:X161)</f>
        <v>44871.999999999993</v>
      </c>
      <c r="D161" s="214"/>
      <c r="E161" s="213">
        <f t="shared" ref="E161:X161" si="224">E149-E139</f>
        <v>823.99999999999977</v>
      </c>
      <c r="F161" s="213">
        <f t="shared" si="224"/>
        <v>1633.6</v>
      </c>
      <c r="G161" s="213">
        <f t="shared" si="224"/>
        <v>2038.3999999999996</v>
      </c>
      <c r="H161" s="213">
        <f t="shared" si="224"/>
        <v>2847.9999999999995</v>
      </c>
      <c r="I161" s="213">
        <f t="shared" si="224"/>
        <v>2847.9999999999995</v>
      </c>
      <c r="J161" s="213">
        <f t="shared" si="224"/>
        <v>2311.9999999999995</v>
      </c>
      <c r="K161" s="213">
        <f t="shared" si="224"/>
        <v>2311.9999999999995</v>
      </c>
      <c r="L161" s="213">
        <f t="shared" si="224"/>
        <v>2311.9999999999995</v>
      </c>
      <c r="M161" s="213">
        <f t="shared" si="224"/>
        <v>2311.9999999999995</v>
      </c>
      <c r="N161" s="213">
        <f t="shared" si="224"/>
        <v>2311.9999999999995</v>
      </c>
      <c r="O161" s="213">
        <f t="shared" si="224"/>
        <v>2311.9999999999995</v>
      </c>
      <c r="P161" s="213">
        <f t="shared" si="224"/>
        <v>2311.9999999999995</v>
      </c>
      <c r="Q161" s="213">
        <f t="shared" si="224"/>
        <v>2311.9999999999995</v>
      </c>
      <c r="R161" s="213">
        <f t="shared" si="224"/>
        <v>2311.9999999999995</v>
      </c>
      <c r="S161" s="213">
        <f t="shared" si="224"/>
        <v>2311.9999999999995</v>
      </c>
      <c r="T161" s="213">
        <f t="shared" si="224"/>
        <v>2311.9999999999995</v>
      </c>
      <c r="U161" s="213">
        <f t="shared" si="224"/>
        <v>2311.9999999999995</v>
      </c>
      <c r="V161" s="213">
        <f t="shared" si="224"/>
        <v>2311.9999999999995</v>
      </c>
      <c r="W161" s="213">
        <f t="shared" si="224"/>
        <v>2311.9999999999995</v>
      </c>
      <c r="X161" s="213">
        <f t="shared" si="224"/>
        <v>2311.9999999999995</v>
      </c>
    </row>
    <row r="162" spans="1:24" ht="12.75" x14ac:dyDescent="0.2">
      <c r="A162" s="107" t="s">
        <v>350</v>
      </c>
      <c r="B162" s="107"/>
      <c r="C162" s="280">
        <f>NPV(C3,E161:X161)</f>
        <v>27404.75124138096</v>
      </c>
    </row>
    <row r="163" spans="1:24" ht="24" x14ac:dyDescent="0.2">
      <c r="A163" s="146" t="s">
        <v>351</v>
      </c>
      <c r="B163" s="146"/>
      <c r="C163" s="146">
        <f>SUM(E163:X163)</f>
        <v>149002610.84467202</v>
      </c>
      <c r="D163" s="214"/>
      <c r="E163" s="213">
        <f t="shared" ref="E163:X163" si="225">E154-E142</f>
        <v>4094065.4592000004</v>
      </c>
      <c r="F163" s="213">
        <f t="shared" si="225"/>
        <v>4905984.3993599992</v>
      </c>
      <c r="G163" s="213">
        <f t="shared" si="225"/>
        <v>6176470.4901120001</v>
      </c>
      <c r="H163" s="213">
        <f t="shared" si="225"/>
        <v>9439684.6079999991</v>
      </c>
      <c r="I163" s="213">
        <f t="shared" si="225"/>
        <v>9439684.6079999991</v>
      </c>
      <c r="J163" s="213">
        <f t="shared" si="225"/>
        <v>7663114.7519999985</v>
      </c>
      <c r="K163" s="213">
        <f t="shared" si="225"/>
        <v>7663114.7519999985</v>
      </c>
      <c r="L163" s="213">
        <f t="shared" si="225"/>
        <v>7663114.7519999985</v>
      </c>
      <c r="M163" s="213">
        <f t="shared" si="225"/>
        <v>7663114.7519999985</v>
      </c>
      <c r="N163" s="213">
        <f t="shared" si="225"/>
        <v>7663114.7519999985</v>
      </c>
      <c r="O163" s="213">
        <f t="shared" si="225"/>
        <v>7663114.7519999985</v>
      </c>
      <c r="P163" s="213">
        <f t="shared" si="225"/>
        <v>7663114.7519999985</v>
      </c>
      <c r="Q163" s="213">
        <f t="shared" si="225"/>
        <v>7663114.7519999985</v>
      </c>
      <c r="R163" s="213">
        <f t="shared" si="225"/>
        <v>7663114.7519999985</v>
      </c>
      <c r="S163" s="213">
        <f t="shared" si="225"/>
        <v>7663114.7519999985</v>
      </c>
      <c r="T163" s="213">
        <f t="shared" si="225"/>
        <v>7663114.7519999985</v>
      </c>
      <c r="U163" s="213">
        <f t="shared" si="225"/>
        <v>7663114.7519999985</v>
      </c>
      <c r="V163" s="213">
        <f t="shared" si="225"/>
        <v>7663114.7519999985</v>
      </c>
      <c r="W163" s="213">
        <f t="shared" si="225"/>
        <v>7663114.7519999985</v>
      </c>
      <c r="X163" s="213">
        <f t="shared" si="225"/>
        <v>7663114.7519999985</v>
      </c>
    </row>
    <row r="164" spans="1:24" ht="12.75" x14ac:dyDescent="0.2">
      <c r="A164" s="107" t="s">
        <v>352</v>
      </c>
      <c r="B164" s="107"/>
      <c r="C164" s="280">
        <f>NPV(C3,E163:X163)</f>
        <v>91168813.02492477</v>
      </c>
    </row>
    <row r="165" spans="1:24" ht="24" x14ac:dyDescent="0.2">
      <c r="A165" s="146" t="s">
        <v>353</v>
      </c>
      <c r="B165" s="146"/>
      <c r="C165" s="146">
        <f>SUM(E165:X165)</f>
        <v>149002610.84467202</v>
      </c>
      <c r="D165" s="214"/>
      <c r="E165" s="213">
        <f t="shared" ref="E165:X165" si="226">(E158+E154)-E142</f>
        <v>4094065.4592000004</v>
      </c>
      <c r="F165" s="213">
        <f t="shared" si="226"/>
        <v>4905984.3993599992</v>
      </c>
      <c r="G165" s="213">
        <f t="shared" si="226"/>
        <v>6176470.4901120001</v>
      </c>
      <c r="H165" s="213">
        <f t="shared" si="226"/>
        <v>9439684.6079999991</v>
      </c>
      <c r="I165" s="213">
        <f t="shared" si="226"/>
        <v>9439684.6079999991</v>
      </c>
      <c r="J165" s="213">
        <f t="shared" si="226"/>
        <v>7663114.7519999985</v>
      </c>
      <c r="K165" s="213">
        <f t="shared" si="226"/>
        <v>7663114.7519999985</v>
      </c>
      <c r="L165" s="213">
        <f t="shared" si="226"/>
        <v>7663114.7519999985</v>
      </c>
      <c r="M165" s="213">
        <f t="shared" si="226"/>
        <v>7663114.7519999985</v>
      </c>
      <c r="N165" s="213">
        <f t="shared" si="226"/>
        <v>7663114.7519999985</v>
      </c>
      <c r="O165" s="213">
        <f t="shared" si="226"/>
        <v>7663114.7519999985</v>
      </c>
      <c r="P165" s="213">
        <f t="shared" si="226"/>
        <v>7663114.7519999985</v>
      </c>
      <c r="Q165" s="213">
        <f t="shared" si="226"/>
        <v>7663114.7519999985</v>
      </c>
      <c r="R165" s="213">
        <f t="shared" si="226"/>
        <v>7663114.7519999985</v>
      </c>
      <c r="S165" s="213">
        <f t="shared" si="226"/>
        <v>7663114.7519999985</v>
      </c>
      <c r="T165" s="213">
        <f t="shared" si="226"/>
        <v>7663114.7519999985</v>
      </c>
      <c r="U165" s="213">
        <f t="shared" si="226"/>
        <v>7663114.7519999985</v>
      </c>
      <c r="V165" s="213">
        <f t="shared" si="226"/>
        <v>7663114.7519999985</v>
      </c>
      <c r="W165" s="213">
        <f t="shared" si="226"/>
        <v>7663114.7519999985</v>
      </c>
      <c r="X165" s="213">
        <f t="shared" si="226"/>
        <v>7663114.7519999985</v>
      </c>
    </row>
    <row r="166" spans="1:24" ht="24" x14ac:dyDescent="0.2">
      <c r="A166" s="107" t="s">
        <v>354</v>
      </c>
      <c r="B166" s="107"/>
      <c r="C166" s="280">
        <f>NPV(C3,E165:X165)</f>
        <v>91168813.02492477</v>
      </c>
    </row>
    <row r="167" spans="1:24" x14ac:dyDescent="0.2">
      <c r="A167" s="237" t="s">
        <v>355</v>
      </c>
      <c r="B167" s="238"/>
    </row>
    <row r="168" spans="1:24" x14ac:dyDescent="0.2">
      <c r="A168" s="239">
        <v>0.05</v>
      </c>
      <c r="B168" s="240">
        <f>C162</f>
        <v>27404.75124138096</v>
      </c>
    </row>
    <row r="169" spans="1:24" x14ac:dyDescent="0.2">
      <c r="A169" s="136">
        <v>0.1</v>
      </c>
      <c r="B169" s="228">
        <f t="dataTable" ref="B169:B171" dt2D="0" dtr="0" r1="C3"/>
        <v>18263.320202038427</v>
      </c>
    </row>
    <row r="170" spans="1:24" x14ac:dyDescent="0.2">
      <c r="A170" s="136">
        <v>0.15</v>
      </c>
      <c r="B170" s="228">
        <v>13057.743488454902</v>
      </c>
    </row>
    <row r="171" spans="1:24" x14ac:dyDescent="0.2">
      <c r="A171" s="136">
        <v>0.2</v>
      </c>
      <c r="B171" s="228">
        <v>9862.9179322763193</v>
      </c>
    </row>
    <row r="172" spans="1:24" x14ac:dyDescent="0.2">
      <c r="A172" s="237" t="s">
        <v>356</v>
      </c>
      <c r="B172" s="228"/>
    </row>
    <row r="173" spans="1:24" x14ac:dyDescent="0.2">
      <c r="A173" s="135">
        <v>0</v>
      </c>
      <c r="B173" s="228"/>
    </row>
    <row r="174" spans="1:24" x14ac:dyDescent="0.2">
      <c r="A174" s="135">
        <v>0.1</v>
      </c>
      <c r="B174" s="290">
        <f t="dataTable" ref="B174:B175" dt2D="0" dtr="0" r1="F2"/>
        <v>0</v>
      </c>
    </row>
    <row r="175" spans="1:24" x14ac:dyDescent="0.2">
      <c r="A175" s="135">
        <v>0.25</v>
      </c>
      <c r="B175" s="290">
        <v>0</v>
      </c>
    </row>
    <row r="176" spans="1:24" x14ac:dyDescent="0.2">
      <c r="A176" s="118" t="s">
        <v>207</v>
      </c>
    </row>
    <row r="177" spans="1:2" x14ac:dyDescent="0.2">
      <c r="A177" s="118" t="s">
        <v>357</v>
      </c>
      <c r="B177" s="179" t="s">
        <v>358</v>
      </c>
    </row>
    <row r="178" spans="1:2" x14ac:dyDescent="0.2">
      <c r="A178" s="98" t="s">
        <v>249</v>
      </c>
      <c r="B178" s="179" t="s">
        <v>359</v>
      </c>
    </row>
    <row r="179" spans="1:2" x14ac:dyDescent="0.2">
      <c r="A179" s="98" t="s">
        <v>251</v>
      </c>
      <c r="B179" s="179" t="s">
        <v>360</v>
      </c>
    </row>
    <row r="180" spans="1:2" x14ac:dyDescent="0.2">
      <c r="A180" s="98" t="s">
        <v>253</v>
      </c>
      <c r="B180" s="179" t="s">
        <v>361</v>
      </c>
    </row>
    <row r="181" spans="1:2" x14ac:dyDescent="0.2">
      <c r="A181" s="98" t="s">
        <v>264</v>
      </c>
      <c r="B181" s="179" t="s">
        <v>362</v>
      </c>
    </row>
    <row r="182" spans="1:2" x14ac:dyDescent="0.2">
      <c r="A182" s="98" t="s">
        <v>265</v>
      </c>
      <c r="B182" s="179" t="s">
        <v>363</v>
      </c>
    </row>
    <row r="183" spans="1:2" x14ac:dyDescent="0.2">
      <c r="A183" s="98" t="s">
        <v>266</v>
      </c>
      <c r="B183" s="179" t="s">
        <v>362</v>
      </c>
    </row>
    <row r="184" spans="1:2" x14ac:dyDescent="0.2">
      <c r="A184" s="98" t="s">
        <v>268</v>
      </c>
      <c r="B184" s="179" t="s">
        <v>364</v>
      </c>
    </row>
    <row r="185" spans="1:2" x14ac:dyDescent="0.2">
      <c r="A185" s="98" t="s">
        <v>270</v>
      </c>
      <c r="B185" s="179" t="s">
        <v>365</v>
      </c>
    </row>
    <row r="186" spans="1:2" x14ac:dyDescent="0.2">
      <c r="A186" s="98" t="s">
        <v>271</v>
      </c>
      <c r="B186" s="179" t="s">
        <v>363</v>
      </c>
    </row>
    <row r="187" spans="1:2" x14ac:dyDescent="0.2">
      <c r="A187" s="98" t="s">
        <v>274</v>
      </c>
      <c r="B187" s="179" t="s">
        <v>362</v>
      </c>
    </row>
    <row r="188" spans="1:2" x14ac:dyDescent="0.2">
      <c r="A188" s="98" t="s">
        <v>275</v>
      </c>
      <c r="B188" s="179" t="s">
        <v>362</v>
      </c>
    </row>
    <row r="189" spans="1:2" x14ac:dyDescent="0.2">
      <c r="A189" s="98" t="s">
        <v>276</v>
      </c>
      <c r="B189" s="179" t="s">
        <v>363</v>
      </c>
    </row>
    <row r="190" spans="1:2" x14ac:dyDescent="0.2">
      <c r="A190" s="98" t="s">
        <v>277</v>
      </c>
      <c r="B190" s="179" t="s">
        <v>366</v>
      </c>
    </row>
    <row r="191" spans="1:2" x14ac:dyDescent="0.2">
      <c r="A191" s="98" t="s">
        <v>278</v>
      </c>
      <c r="B191" s="179" t="s">
        <v>362</v>
      </c>
    </row>
    <row r="192" spans="1:2" x14ac:dyDescent="0.2">
      <c r="A192" s="98" t="s">
        <v>279</v>
      </c>
      <c r="B192" s="179" t="s">
        <v>367</v>
      </c>
    </row>
    <row r="193" spans="1:5" x14ac:dyDescent="0.2">
      <c r="A193" s="98" t="s">
        <v>281</v>
      </c>
      <c r="B193" s="179" t="s">
        <v>368</v>
      </c>
    </row>
    <row r="194" spans="1:5" x14ac:dyDescent="0.2">
      <c r="A194" s="98" t="s">
        <v>283</v>
      </c>
      <c r="B194" s="179" t="s">
        <v>369</v>
      </c>
    </row>
    <row r="195" spans="1:5" x14ac:dyDescent="0.2">
      <c r="A195" s="98" t="s">
        <v>285</v>
      </c>
      <c r="B195" s="179" t="s">
        <v>370</v>
      </c>
    </row>
    <row r="196" spans="1:5" x14ac:dyDescent="0.2">
      <c r="A196" s="98" t="s">
        <v>288</v>
      </c>
      <c r="B196" s="179" t="s">
        <v>370</v>
      </c>
    </row>
    <row r="197" spans="1:5" x14ac:dyDescent="0.2">
      <c r="A197" s="98" t="s">
        <v>290</v>
      </c>
      <c r="B197" s="179" t="s">
        <v>370</v>
      </c>
    </row>
    <row r="198" spans="1:5" x14ac:dyDescent="0.2">
      <c r="A198" s="98" t="s">
        <v>296</v>
      </c>
      <c r="B198" s="179" t="s">
        <v>371</v>
      </c>
      <c r="C198" s="123"/>
    </row>
    <row r="199" spans="1:5" x14ac:dyDescent="0.2">
      <c r="A199" s="98" t="s">
        <v>297</v>
      </c>
      <c r="B199" s="179" t="s">
        <v>372</v>
      </c>
      <c r="C199" s="123"/>
    </row>
    <row r="200" spans="1:5" x14ac:dyDescent="0.2">
      <c r="A200" s="98" t="s">
        <v>299</v>
      </c>
      <c r="B200" s="179" t="s">
        <v>373</v>
      </c>
      <c r="C200" s="123"/>
    </row>
    <row r="201" spans="1:5" x14ac:dyDescent="0.2">
      <c r="A201" s="98" t="s">
        <v>306</v>
      </c>
      <c r="B201" s="179" t="s">
        <v>374</v>
      </c>
    </row>
    <row r="202" spans="1:5" x14ac:dyDescent="0.2">
      <c r="B202" s="179">
        <f>4.4*0.2</f>
        <v>0.88000000000000012</v>
      </c>
      <c r="C202" s="98">
        <f>B202*9530</f>
        <v>8386.4000000000015</v>
      </c>
    </row>
    <row r="203" spans="1:5" x14ac:dyDescent="0.2">
      <c r="A203" s="98" t="s">
        <v>375</v>
      </c>
      <c r="B203" s="98" t="s">
        <v>376</v>
      </c>
    </row>
    <row r="205" spans="1:5" x14ac:dyDescent="0.2">
      <c r="E205" s="320"/>
    </row>
  </sheetData>
  <mergeCells count="2">
    <mergeCell ref="E105:F105"/>
    <mergeCell ref="H106:I106"/>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D1113-F8E0-4D1F-B6BA-A2C69E76DD4D}">
  <dimension ref="A1:Z184"/>
  <sheetViews>
    <sheetView zoomScale="80" zoomScaleNormal="80" workbookViewId="0">
      <selection activeCell="C8" sqref="C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15.85546875" style="98" customWidth="1"/>
    <col min="6" max="24" width="12.7109375" style="98" customWidth="1"/>
    <col min="25" max="16384" width="8.7109375" style="98"/>
  </cols>
  <sheetData>
    <row r="1" spans="1:24" ht="22.5" customHeight="1" thickBot="1" x14ac:dyDescent="0.3">
      <c r="A1" s="210" t="s">
        <v>377</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696</v>
      </c>
      <c r="C6" s="100">
        <f>2928*50%</f>
        <v>1464</v>
      </c>
      <c r="D6" s="101"/>
    </row>
    <row r="7" spans="1:24" ht="24" x14ac:dyDescent="0.2">
      <c r="A7" s="99" t="s">
        <v>378</v>
      </c>
      <c r="C7" s="100">
        <f>C6*20%</f>
        <v>292.8</v>
      </c>
      <c r="D7" s="101"/>
    </row>
    <row r="8" spans="1:24" x14ac:dyDescent="0.2">
      <c r="A8" s="99" t="s">
        <v>210</v>
      </c>
      <c r="C8" s="102">
        <v>2.83</v>
      </c>
      <c r="D8" s="103"/>
    </row>
    <row r="9" spans="1:24" ht="12.75" thickBot="1" x14ac:dyDescent="0.25">
      <c r="A9" s="169" t="s">
        <v>379</v>
      </c>
      <c r="B9" s="203"/>
      <c r="C9" s="170">
        <f>C7*C8</f>
        <v>828.62400000000002</v>
      </c>
      <c r="D9" s="101"/>
      <c r="E9" s="347"/>
    </row>
    <row r="12" spans="1:24" ht="12.75" x14ac:dyDescent="0.2">
      <c r="A12" s="112" t="s">
        <v>380</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381</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22" t="s">
        <v>220</v>
      </c>
      <c r="B16" s="122" t="s">
        <v>219</v>
      </c>
      <c r="C16" s="122">
        <v>750</v>
      </c>
      <c r="E16" s="122">
        <f>C16</f>
        <v>750</v>
      </c>
      <c r="F16" s="122">
        <f>C16</f>
        <v>750</v>
      </c>
      <c r="G16" s="122">
        <f>C16</f>
        <v>750</v>
      </c>
      <c r="H16" s="122">
        <f>C16</f>
        <v>750</v>
      </c>
      <c r="I16" s="122">
        <f>C16</f>
        <v>750</v>
      </c>
      <c r="J16" s="122">
        <f>C16</f>
        <v>750</v>
      </c>
      <c r="K16" s="122">
        <f>C16</f>
        <v>750</v>
      </c>
      <c r="L16" s="122">
        <f>C16</f>
        <v>750</v>
      </c>
      <c r="M16" s="122">
        <f>C16</f>
        <v>750</v>
      </c>
      <c r="N16" s="122">
        <f>C16</f>
        <v>750</v>
      </c>
      <c r="O16" s="122">
        <f>C16</f>
        <v>750</v>
      </c>
      <c r="P16" s="122">
        <f>C16</f>
        <v>750</v>
      </c>
      <c r="Q16" s="122">
        <f>C16</f>
        <v>750</v>
      </c>
      <c r="R16" s="122">
        <f>C16</f>
        <v>750</v>
      </c>
      <c r="S16" s="122">
        <f>C16</f>
        <v>750</v>
      </c>
      <c r="T16" s="122">
        <f>C16</f>
        <v>750</v>
      </c>
      <c r="U16" s="122">
        <f>C16</f>
        <v>750</v>
      </c>
      <c r="V16" s="122">
        <f>C16</f>
        <v>750</v>
      </c>
      <c r="W16" s="122">
        <f>C16</f>
        <v>750</v>
      </c>
      <c r="X16" s="122">
        <f>C16</f>
        <v>750</v>
      </c>
    </row>
    <row r="17" spans="1:24" x14ac:dyDescent="0.2">
      <c r="A17" s="98" t="s">
        <v>222</v>
      </c>
      <c r="B17" s="98" t="s">
        <v>221</v>
      </c>
      <c r="C17" s="98">
        <v>1800</v>
      </c>
      <c r="E17" s="122">
        <f>C17</f>
        <v>1800</v>
      </c>
      <c r="F17" s="122">
        <f>C17</f>
        <v>1800</v>
      </c>
      <c r="G17" s="122">
        <f>C17</f>
        <v>1800</v>
      </c>
      <c r="H17" s="122">
        <f>C17</f>
        <v>1800</v>
      </c>
      <c r="I17" s="122">
        <f>C17</f>
        <v>1800</v>
      </c>
      <c r="J17" s="122">
        <f>C17</f>
        <v>1800</v>
      </c>
      <c r="K17" s="122">
        <f>C17</f>
        <v>1800</v>
      </c>
      <c r="L17" s="122">
        <f>C17</f>
        <v>1800</v>
      </c>
      <c r="M17" s="122">
        <f>C17</f>
        <v>1800</v>
      </c>
      <c r="N17" s="122">
        <f>C17</f>
        <v>1800</v>
      </c>
      <c r="O17" s="122">
        <f>C17</f>
        <v>1800</v>
      </c>
      <c r="P17" s="122">
        <f>C17</f>
        <v>1800</v>
      </c>
      <c r="Q17" s="122">
        <f>C17</f>
        <v>1800</v>
      </c>
      <c r="R17" s="122">
        <f>C17</f>
        <v>1800</v>
      </c>
      <c r="S17" s="122">
        <f>C17</f>
        <v>1800</v>
      </c>
      <c r="T17" s="122">
        <f>C17</f>
        <v>1800</v>
      </c>
      <c r="U17" s="122">
        <f>C17</f>
        <v>1800</v>
      </c>
      <c r="V17" s="122">
        <f>C17</f>
        <v>1800</v>
      </c>
      <c r="W17" s="122">
        <f>C17</f>
        <v>1800</v>
      </c>
      <c r="X17" s="122">
        <f>C17</f>
        <v>1800</v>
      </c>
    </row>
    <row r="18" spans="1:24" ht="24.75" thickBot="1" x14ac:dyDescent="0.25">
      <c r="A18" s="98" t="s">
        <v>382</v>
      </c>
      <c r="B18" s="98" t="s">
        <v>223</v>
      </c>
      <c r="C18" s="98">
        <v>2200</v>
      </c>
      <c r="E18" s="122">
        <f>C18</f>
        <v>2200</v>
      </c>
      <c r="F18" s="122">
        <f>C18</f>
        <v>2200</v>
      </c>
      <c r="G18" s="122">
        <f>C18</f>
        <v>2200</v>
      </c>
      <c r="H18" s="122">
        <f>C18</f>
        <v>2200</v>
      </c>
      <c r="I18" s="122">
        <f>C18</f>
        <v>2200</v>
      </c>
      <c r="J18" s="122">
        <f>C18</f>
        <v>2200</v>
      </c>
      <c r="K18" s="122">
        <f>C18</f>
        <v>2200</v>
      </c>
      <c r="L18" s="122">
        <f>C18</f>
        <v>2200</v>
      </c>
      <c r="M18" s="122">
        <f>C18</f>
        <v>2200</v>
      </c>
      <c r="N18" s="122">
        <f>C18</f>
        <v>2200</v>
      </c>
      <c r="O18" s="122">
        <f>C18</f>
        <v>2200</v>
      </c>
      <c r="P18" s="122">
        <f>C18</f>
        <v>2200</v>
      </c>
      <c r="Q18" s="122">
        <f>C18</f>
        <v>2200</v>
      </c>
      <c r="R18" s="122">
        <f>C18</f>
        <v>2200</v>
      </c>
      <c r="S18" s="122">
        <f>C18</f>
        <v>2200</v>
      </c>
      <c r="T18" s="122">
        <f>C18</f>
        <v>2200</v>
      </c>
      <c r="U18" s="122">
        <f>C18</f>
        <v>2200</v>
      </c>
      <c r="V18" s="122">
        <f>C18</f>
        <v>2200</v>
      </c>
      <c r="W18" s="122">
        <f>C18</f>
        <v>2200</v>
      </c>
      <c r="X18" s="122">
        <f>C18</f>
        <v>2200</v>
      </c>
    </row>
    <row r="19" spans="1:24" s="118" customFormat="1" ht="33.6" customHeight="1" thickBot="1" x14ac:dyDescent="0.25">
      <c r="A19" s="159" t="s">
        <v>383</v>
      </c>
      <c r="B19" s="159"/>
      <c r="C19" s="106">
        <f>SUM(E19:X19)</f>
        <v>95000</v>
      </c>
      <c r="D19" s="107"/>
      <c r="E19" s="106">
        <f t="shared" ref="E19:X19" si="0">SUM(E16:E18)</f>
        <v>4750</v>
      </c>
      <c r="F19" s="106">
        <f t="shared" si="0"/>
        <v>4750</v>
      </c>
      <c r="G19" s="106">
        <f t="shared" si="0"/>
        <v>4750</v>
      </c>
      <c r="H19" s="106">
        <f t="shared" si="0"/>
        <v>4750</v>
      </c>
      <c r="I19" s="106">
        <f t="shared" si="0"/>
        <v>4750</v>
      </c>
      <c r="J19" s="106">
        <f t="shared" si="0"/>
        <v>4750</v>
      </c>
      <c r="K19" s="106">
        <f t="shared" si="0"/>
        <v>4750</v>
      </c>
      <c r="L19" s="106">
        <f t="shared" si="0"/>
        <v>4750</v>
      </c>
      <c r="M19" s="106">
        <f t="shared" si="0"/>
        <v>4750</v>
      </c>
      <c r="N19" s="106">
        <f t="shared" si="0"/>
        <v>4750</v>
      </c>
      <c r="O19" s="106">
        <f t="shared" si="0"/>
        <v>4750</v>
      </c>
      <c r="P19" s="106">
        <f t="shared" si="0"/>
        <v>4750</v>
      </c>
      <c r="Q19" s="106">
        <f t="shared" si="0"/>
        <v>4750</v>
      </c>
      <c r="R19" s="106">
        <f t="shared" si="0"/>
        <v>4750</v>
      </c>
      <c r="S19" s="106">
        <f t="shared" si="0"/>
        <v>4750</v>
      </c>
      <c r="T19" s="106">
        <f t="shared" si="0"/>
        <v>4750</v>
      </c>
      <c r="U19" s="106">
        <f t="shared" si="0"/>
        <v>4750</v>
      </c>
      <c r="V19" s="106">
        <f t="shared" si="0"/>
        <v>4750</v>
      </c>
      <c r="W19" s="106">
        <f t="shared" si="0"/>
        <v>4750</v>
      </c>
      <c r="X19" s="106">
        <f t="shared" si="0"/>
        <v>4750</v>
      </c>
    </row>
    <row r="20" spans="1:24" ht="47.1" customHeight="1" thickBot="1" x14ac:dyDescent="0.25">
      <c r="A20" s="104" t="s">
        <v>384</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385</v>
      </c>
      <c r="B21" s="204" t="s">
        <v>225</v>
      </c>
      <c r="C21" s="131">
        <v>72</v>
      </c>
      <c r="E21" s="122">
        <f t="shared" ref="E21:E26" si="1">C21</f>
        <v>72</v>
      </c>
      <c r="F21" s="122">
        <f t="shared" ref="F21:F26" si="2">C21</f>
        <v>72</v>
      </c>
      <c r="G21" s="122">
        <f t="shared" ref="G21:G26" si="3">C21</f>
        <v>72</v>
      </c>
      <c r="H21" s="122">
        <f t="shared" ref="H21:H26" si="4">C21</f>
        <v>72</v>
      </c>
      <c r="I21" s="122">
        <f t="shared" ref="I21:I26" si="5">C21</f>
        <v>72</v>
      </c>
      <c r="J21" s="122">
        <f t="shared" ref="J21:J26" si="6">C21</f>
        <v>72</v>
      </c>
      <c r="K21" s="122">
        <f t="shared" ref="K21:K26" si="7">C21</f>
        <v>72</v>
      </c>
      <c r="L21" s="122">
        <f t="shared" ref="L21:L26" si="8">C21</f>
        <v>72</v>
      </c>
      <c r="M21" s="122">
        <f t="shared" ref="M21:M26" si="9">C21</f>
        <v>72</v>
      </c>
      <c r="N21" s="122">
        <f t="shared" ref="N21:N26" si="10">C21</f>
        <v>72</v>
      </c>
      <c r="O21" s="122">
        <f t="shared" ref="O21:O26" si="11">C21</f>
        <v>72</v>
      </c>
      <c r="P21" s="122">
        <f t="shared" ref="P21:P26" si="12">C21</f>
        <v>72</v>
      </c>
      <c r="Q21" s="122">
        <f t="shared" ref="Q21:Q26" si="13">C21</f>
        <v>72</v>
      </c>
      <c r="R21" s="122">
        <f t="shared" ref="R21:R26" si="14">C21</f>
        <v>72</v>
      </c>
      <c r="S21" s="122">
        <f t="shared" ref="S21:S26" si="15">C21</f>
        <v>72</v>
      </c>
      <c r="T21" s="122">
        <f t="shared" ref="T21:T26" si="16">C21</f>
        <v>72</v>
      </c>
      <c r="U21" s="122">
        <f t="shared" ref="U21:U26" si="17">C21</f>
        <v>72</v>
      </c>
      <c r="V21" s="122">
        <f t="shared" ref="V21:V26" si="18">C21</f>
        <v>72</v>
      </c>
      <c r="W21" s="122">
        <f t="shared" ref="W21:W26" si="19">C21</f>
        <v>72</v>
      </c>
      <c r="X21" s="122">
        <f t="shared" ref="X21:X26" si="20">C21</f>
        <v>72</v>
      </c>
    </row>
    <row r="22" spans="1:24" x14ac:dyDescent="0.2">
      <c r="A22" s="122" t="s">
        <v>232</v>
      </c>
      <c r="B22" s="204" t="s">
        <v>229</v>
      </c>
      <c r="C22" s="132">
        <v>72</v>
      </c>
      <c r="E22" s="122">
        <f t="shared" si="1"/>
        <v>72</v>
      </c>
      <c r="F22" s="122">
        <f t="shared" si="2"/>
        <v>72</v>
      </c>
      <c r="G22" s="122">
        <f t="shared" si="3"/>
        <v>72</v>
      </c>
      <c r="H22" s="122">
        <f t="shared" si="4"/>
        <v>72</v>
      </c>
      <c r="I22" s="122">
        <f t="shared" si="5"/>
        <v>72</v>
      </c>
      <c r="J22" s="122">
        <f t="shared" si="6"/>
        <v>72</v>
      </c>
      <c r="K22" s="122">
        <f t="shared" si="7"/>
        <v>72</v>
      </c>
      <c r="L22" s="122">
        <f t="shared" si="8"/>
        <v>72</v>
      </c>
      <c r="M22" s="122">
        <f t="shared" si="9"/>
        <v>72</v>
      </c>
      <c r="N22" s="122">
        <f t="shared" si="10"/>
        <v>72</v>
      </c>
      <c r="O22" s="122">
        <f t="shared" si="11"/>
        <v>72</v>
      </c>
      <c r="P22" s="122">
        <f t="shared" si="12"/>
        <v>72</v>
      </c>
      <c r="Q22" s="122">
        <f t="shared" si="13"/>
        <v>72</v>
      </c>
      <c r="R22" s="122">
        <f t="shared" si="14"/>
        <v>72</v>
      </c>
      <c r="S22" s="122">
        <f t="shared" si="15"/>
        <v>72</v>
      </c>
      <c r="T22" s="122">
        <f t="shared" si="16"/>
        <v>72</v>
      </c>
      <c r="U22" s="122">
        <f t="shared" si="17"/>
        <v>72</v>
      </c>
      <c r="V22" s="122">
        <f t="shared" si="18"/>
        <v>72</v>
      </c>
      <c r="W22" s="122">
        <f t="shared" si="19"/>
        <v>72</v>
      </c>
      <c r="X22" s="122">
        <f t="shared" si="20"/>
        <v>72</v>
      </c>
    </row>
    <row r="23" spans="1:24" x14ac:dyDescent="0.2">
      <c r="A23" s="122" t="s">
        <v>386</v>
      </c>
      <c r="B23" s="204" t="s">
        <v>231</v>
      </c>
      <c r="C23" s="132">
        <v>600</v>
      </c>
      <c r="E23" s="122">
        <f t="shared" si="1"/>
        <v>600</v>
      </c>
      <c r="F23" s="122">
        <f t="shared" si="2"/>
        <v>600</v>
      </c>
      <c r="G23" s="122">
        <f t="shared" si="3"/>
        <v>600</v>
      </c>
      <c r="H23" s="122">
        <f t="shared" si="4"/>
        <v>600</v>
      </c>
      <c r="I23" s="122">
        <f t="shared" si="5"/>
        <v>600</v>
      </c>
      <c r="J23" s="122">
        <f t="shared" si="6"/>
        <v>600</v>
      </c>
      <c r="K23" s="122">
        <f t="shared" si="7"/>
        <v>600</v>
      </c>
      <c r="L23" s="122">
        <f t="shared" si="8"/>
        <v>600</v>
      </c>
      <c r="M23" s="122">
        <f t="shared" si="9"/>
        <v>600</v>
      </c>
      <c r="N23" s="122">
        <f t="shared" si="10"/>
        <v>600</v>
      </c>
      <c r="O23" s="122">
        <f t="shared" si="11"/>
        <v>600</v>
      </c>
      <c r="P23" s="122">
        <f t="shared" si="12"/>
        <v>600</v>
      </c>
      <c r="Q23" s="122">
        <f t="shared" si="13"/>
        <v>600</v>
      </c>
      <c r="R23" s="122">
        <f t="shared" si="14"/>
        <v>600</v>
      </c>
      <c r="S23" s="122">
        <f t="shared" si="15"/>
        <v>600</v>
      </c>
      <c r="T23" s="122">
        <f t="shared" si="16"/>
        <v>600</v>
      </c>
      <c r="U23" s="122">
        <f t="shared" si="17"/>
        <v>600</v>
      </c>
      <c r="V23" s="122">
        <f t="shared" si="18"/>
        <v>600</v>
      </c>
      <c r="W23" s="122">
        <f t="shared" si="19"/>
        <v>600</v>
      </c>
      <c r="X23" s="122">
        <f t="shared" si="20"/>
        <v>600</v>
      </c>
    </row>
    <row r="24" spans="1:24" x14ac:dyDescent="0.2">
      <c r="A24" s="122" t="s">
        <v>387</v>
      </c>
      <c r="B24" s="204" t="s">
        <v>233</v>
      </c>
      <c r="C24" s="132">
        <v>168</v>
      </c>
      <c r="E24" s="122">
        <f t="shared" si="1"/>
        <v>168</v>
      </c>
      <c r="F24" s="122">
        <f t="shared" si="2"/>
        <v>168</v>
      </c>
      <c r="G24" s="122">
        <f t="shared" si="3"/>
        <v>168</v>
      </c>
      <c r="H24" s="122">
        <f t="shared" si="4"/>
        <v>168</v>
      </c>
      <c r="I24" s="122">
        <f t="shared" si="5"/>
        <v>168</v>
      </c>
      <c r="J24" s="122">
        <f t="shared" si="6"/>
        <v>168</v>
      </c>
      <c r="K24" s="122">
        <f t="shared" si="7"/>
        <v>168</v>
      </c>
      <c r="L24" s="122">
        <f t="shared" si="8"/>
        <v>168</v>
      </c>
      <c r="M24" s="122">
        <f t="shared" si="9"/>
        <v>168</v>
      </c>
      <c r="N24" s="122">
        <f t="shared" si="10"/>
        <v>168</v>
      </c>
      <c r="O24" s="122">
        <f t="shared" si="11"/>
        <v>168</v>
      </c>
      <c r="P24" s="122">
        <f t="shared" si="12"/>
        <v>168</v>
      </c>
      <c r="Q24" s="122">
        <f t="shared" si="13"/>
        <v>168</v>
      </c>
      <c r="R24" s="122">
        <f t="shared" si="14"/>
        <v>168</v>
      </c>
      <c r="S24" s="122">
        <f t="shared" si="15"/>
        <v>168</v>
      </c>
      <c r="T24" s="122">
        <f t="shared" si="16"/>
        <v>168</v>
      </c>
      <c r="U24" s="122">
        <f t="shared" si="17"/>
        <v>168</v>
      </c>
      <c r="V24" s="122">
        <f t="shared" si="18"/>
        <v>168</v>
      </c>
      <c r="W24" s="122">
        <f t="shared" si="19"/>
        <v>168</v>
      </c>
      <c r="X24" s="122">
        <f t="shared" si="20"/>
        <v>168</v>
      </c>
    </row>
    <row r="25" spans="1:24" x14ac:dyDescent="0.2">
      <c r="A25" s="122" t="s">
        <v>388</v>
      </c>
      <c r="B25" s="204" t="s">
        <v>235</v>
      </c>
      <c r="C25" s="132">
        <v>264</v>
      </c>
      <c r="E25" s="122">
        <f t="shared" si="1"/>
        <v>264</v>
      </c>
      <c r="F25" s="122">
        <f t="shared" si="2"/>
        <v>264</v>
      </c>
      <c r="G25" s="122">
        <f t="shared" si="3"/>
        <v>264</v>
      </c>
      <c r="H25" s="122">
        <f t="shared" si="4"/>
        <v>264</v>
      </c>
      <c r="I25" s="122">
        <f t="shared" si="5"/>
        <v>264</v>
      </c>
      <c r="J25" s="122">
        <f t="shared" si="6"/>
        <v>264</v>
      </c>
      <c r="K25" s="122">
        <f t="shared" si="7"/>
        <v>264</v>
      </c>
      <c r="L25" s="122">
        <f t="shared" si="8"/>
        <v>264</v>
      </c>
      <c r="M25" s="122">
        <f t="shared" si="9"/>
        <v>264</v>
      </c>
      <c r="N25" s="122">
        <f t="shared" si="10"/>
        <v>264</v>
      </c>
      <c r="O25" s="122">
        <f t="shared" si="11"/>
        <v>264</v>
      </c>
      <c r="P25" s="122">
        <f t="shared" si="12"/>
        <v>264</v>
      </c>
      <c r="Q25" s="122">
        <f t="shared" si="13"/>
        <v>264</v>
      </c>
      <c r="R25" s="122">
        <f t="shared" si="14"/>
        <v>264</v>
      </c>
      <c r="S25" s="122">
        <f t="shared" si="15"/>
        <v>264</v>
      </c>
      <c r="T25" s="122">
        <f t="shared" si="16"/>
        <v>264</v>
      </c>
      <c r="U25" s="122">
        <f t="shared" si="17"/>
        <v>264</v>
      </c>
      <c r="V25" s="122">
        <f t="shared" si="18"/>
        <v>264</v>
      </c>
      <c r="W25" s="122">
        <f t="shared" si="19"/>
        <v>264</v>
      </c>
      <c r="X25" s="122">
        <f t="shared" si="20"/>
        <v>264</v>
      </c>
    </row>
    <row r="26" spans="1:24" x14ac:dyDescent="0.2">
      <c r="A26" s="122" t="s">
        <v>389</v>
      </c>
      <c r="B26" s="204" t="s">
        <v>237</v>
      </c>
      <c r="C26" s="132">
        <v>72</v>
      </c>
      <c r="E26" s="122">
        <f t="shared" si="1"/>
        <v>72</v>
      </c>
      <c r="F26" s="122">
        <f t="shared" si="2"/>
        <v>72</v>
      </c>
      <c r="G26" s="122">
        <f t="shared" si="3"/>
        <v>72</v>
      </c>
      <c r="H26" s="122">
        <f t="shared" si="4"/>
        <v>72</v>
      </c>
      <c r="I26" s="122">
        <f t="shared" si="5"/>
        <v>72</v>
      </c>
      <c r="J26" s="122">
        <f t="shared" si="6"/>
        <v>72</v>
      </c>
      <c r="K26" s="122">
        <f t="shared" si="7"/>
        <v>72</v>
      </c>
      <c r="L26" s="122">
        <f t="shared" si="8"/>
        <v>72</v>
      </c>
      <c r="M26" s="122">
        <f t="shared" si="9"/>
        <v>72</v>
      </c>
      <c r="N26" s="122">
        <f t="shared" si="10"/>
        <v>72</v>
      </c>
      <c r="O26" s="122">
        <f t="shared" si="11"/>
        <v>72</v>
      </c>
      <c r="P26" s="122">
        <f t="shared" si="12"/>
        <v>72</v>
      </c>
      <c r="Q26" s="122">
        <f t="shared" si="13"/>
        <v>72</v>
      </c>
      <c r="R26" s="122">
        <f t="shared" si="14"/>
        <v>72</v>
      </c>
      <c r="S26" s="122">
        <f t="shared" si="15"/>
        <v>72</v>
      </c>
      <c r="T26" s="122">
        <f t="shared" si="16"/>
        <v>72</v>
      </c>
      <c r="U26" s="122">
        <f t="shared" si="17"/>
        <v>72</v>
      </c>
      <c r="V26" s="122">
        <f t="shared" si="18"/>
        <v>72</v>
      </c>
      <c r="W26" s="122">
        <f t="shared" si="19"/>
        <v>72</v>
      </c>
      <c r="X26" s="122">
        <f t="shared" si="20"/>
        <v>72</v>
      </c>
    </row>
    <row r="27" spans="1:24" ht="12.75" thickBot="1" x14ac:dyDescent="0.25">
      <c r="A27" s="193" t="s">
        <v>390</v>
      </c>
      <c r="B27" s="193"/>
      <c r="C27" s="160">
        <f>SUM(E27:X27)</f>
        <v>24960</v>
      </c>
      <c r="E27" s="162">
        <f t="shared" ref="E27:X27" si="21">SUM(E21:E26)</f>
        <v>1248</v>
      </c>
      <c r="F27" s="162">
        <f t="shared" si="21"/>
        <v>1248</v>
      </c>
      <c r="G27" s="162">
        <f t="shared" si="21"/>
        <v>1248</v>
      </c>
      <c r="H27" s="162">
        <f t="shared" si="21"/>
        <v>1248</v>
      </c>
      <c r="I27" s="162">
        <f t="shared" si="21"/>
        <v>1248</v>
      </c>
      <c r="J27" s="162">
        <f t="shared" si="21"/>
        <v>1248</v>
      </c>
      <c r="K27" s="162">
        <f t="shared" si="21"/>
        <v>1248</v>
      </c>
      <c r="L27" s="162">
        <f t="shared" si="21"/>
        <v>1248</v>
      </c>
      <c r="M27" s="162">
        <f t="shared" si="21"/>
        <v>1248</v>
      </c>
      <c r="N27" s="162">
        <f t="shared" si="21"/>
        <v>1248</v>
      </c>
      <c r="O27" s="162">
        <f t="shared" si="21"/>
        <v>1248</v>
      </c>
      <c r="P27" s="162">
        <f t="shared" si="21"/>
        <v>1248</v>
      </c>
      <c r="Q27" s="162">
        <f t="shared" si="21"/>
        <v>1248</v>
      </c>
      <c r="R27" s="162">
        <f t="shared" si="21"/>
        <v>1248</v>
      </c>
      <c r="S27" s="162">
        <f t="shared" si="21"/>
        <v>1248</v>
      </c>
      <c r="T27" s="162">
        <f t="shared" si="21"/>
        <v>1248</v>
      </c>
      <c r="U27" s="162">
        <f t="shared" si="21"/>
        <v>1248</v>
      </c>
      <c r="V27" s="162">
        <f t="shared" si="21"/>
        <v>1248</v>
      </c>
      <c r="W27" s="162">
        <f t="shared" si="21"/>
        <v>1248</v>
      </c>
      <c r="X27" s="163">
        <f t="shared" si="21"/>
        <v>1248</v>
      </c>
    </row>
    <row r="28" spans="1:24" ht="13.5" customHeight="1" x14ac:dyDescent="0.2">
      <c r="A28" s="161" t="s">
        <v>241</v>
      </c>
      <c r="B28" s="161"/>
      <c r="C28" s="105"/>
      <c r="E28" s="97"/>
      <c r="F28" s="97"/>
      <c r="G28" s="97"/>
      <c r="H28" s="97"/>
      <c r="I28" s="97"/>
      <c r="J28" s="97"/>
      <c r="K28" s="97"/>
      <c r="L28" s="97"/>
      <c r="M28" s="97"/>
      <c r="N28" s="97"/>
      <c r="O28" s="97"/>
      <c r="P28" s="97"/>
      <c r="Q28" s="97"/>
      <c r="R28" s="97"/>
      <c r="S28" s="97"/>
      <c r="T28" s="97"/>
      <c r="U28" s="97"/>
      <c r="V28" s="97"/>
      <c r="W28" s="97"/>
      <c r="X28" s="97"/>
    </row>
    <row r="29" spans="1:24" x14ac:dyDescent="0.2">
      <c r="A29" s="122" t="s">
        <v>242</v>
      </c>
      <c r="B29" s="122"/>
      <c r="C29" s="122">
        <v>0</v>
      </c>
      <c r="E29" s="122">
        <f t="shared" ref="E29" si="22">C29</f>
        <v>0</v>
      </c>
      <c r="F29" s="122">
        <f t="shared" ref="F29" si="23">C29</f>
        <v>0</v>
      </c>
      <c r="G29" s="122">
        <f t="shared" ref="G29" si="24">C29</f>
        <v>0</v>
      </c>
      <c r="H29" s="122">
        <f t="shared" ref="H29" si="25">C29</f>
        <v>0</v>
      </c>
      <c r="I29" s="122">
        <f t="shared" ref="I29" si="26">C29</f>
        <v>0</v>
      </c>
      <c r="J29" s="122">
        <f t="shared" ref="J29" si="27">C29</f>
        <v>0</v>
      </c>
      <c r="K29" s="122">
        <f t="shared" ref="K29" si="28">C29</f>
        <v>0</v>
      </c>
      <c r="L29" s="122">
        <f t="shared" ref="L29" si="29">C29</f>
        <v>0</v>
      </c>
      <c r="M29" s="122">
        <f t="shared" ref="M29" si="30">C29</f>
        <v>0</v>
      </c>
      <c r="N29" s="122">
        <f t="shared" ref="N29" si="31">C29</f>
        <v>0</v>
      </c>
      <c r="O29" s="122">
        <f t="shared" ref="O29" si="32">C29</f>
        <v>0</v>
      </c>
      <c r="P29" s="122">
        <f t="shared" ref="P29" si="33">C29</f>
        <v>0</v>
      </c>
      <c r="Q29" s="122">
        <f t="shared" ref="Q29" si="34">C29</f>
        <v>0</v>
      </c>
      <c r="R29" s="122">
        <f t="shared" ref="R29" si="35">C29</f>
        <v>0</v>
      </c>
      <c r="S29" s="122">
        <f t="shared" ref="S29" si="36">C29</f>
        <v>0</v>
      </c>
      <c r="T29" s="122">
        <f t="shared" ref="T29" si="37">C29</f>
        <v>0</v>
      </c>
      <c r="U29" s="122">
        <f t="shared" ref="U29" si="38">C29</f>
        <v>0</v>
      </c>
      <c r="V29" s="122">
        <f t="shared" ref="V29" si="39">C29</f>
        <v>0</v>
      </c>
      <c r="W29" s="122">
        <f t="shared" ref="W29" si="40">C29</f>
        <v>0</v>
      </c>
      <c r="X29" s="122">
        <f t="shared" ref="X29" si="41">C29</f>
        <v>0</v>
      </c>
    </row>
    <row r="30" spans="1:24" ht="12.75" thickBot="1" x14ac:dyDescent="0.25">
      <c r="A30" s="165" t="s">
        <v>391</v>
      </c>
      <c r="B30" s="165"/>
      <c r="C30" s="166">
        <f>SUM(E30:X30)</f>
        <v>0</v>
      </c>
      <c r="E30" s="164">
        <f>E29</f>
        <v>0</v>
      </c>
      <c r="F30" s="164">
        <f t="shared" ref="F30:X30" si="42">F29</f>
        <v>0</v>
      </c>
      <c r="G30" s="164">
        <f t="shared" si="42"/>
        <v>0</v>
      </c>
      <c r="H30" s="164">
        <f t="shared" si="42"/>
        <v>0</v>
      </c>
      <c r="I30" s="164">
        <f t="shared" si="42"/>
        <v>0</v>
      </c>
      <c r="J30" s="164">
        <f t="shared" si="42"/>
        <v>0</v>
      </c>
      <c r="K30" s="164">
        <f t="shared" si="42"/>
        <v>0</v>
      </c>
      <c r="L30" s="164">
        <f t="shared" si="42"/>
        <v>0</v>
      </c>
      <c r="M30" s="164">
        <f t="shared" si="42"/>
        <v>0</v>
      </c>
      <c r="N30" s="164">
        <f t="shared" si="42"/>
        <v>0</v>
      </c>
      <c r="O30" s="164">
        <f t="shared" si="42"/>
        <v>0</v>
      </c>
      <c r="P30" s="164">
        <f t="shared" si="42"/>
        <v>0</v>
      </c>
      <c r="Q30" s="164">
        <f t="shared" si="42"/>
        <v>0</v>
      </c>
      <c r="R30" s="164">
        <f t="shared" si="42"/>
        <v>0</v>
      </c>
      <c r="S30" s="164">
        <f t="shared" si="42"/>
        <v>0</v>
      </c>
      <c r="T30" s="164">
        <f t="shared" si="42"/>
        <v>0</v>
      </c>
      <c r="U30" s="164">
        <f t="shared" si="42"/>
        <v>0</v>
      </c>
      <c r="V30" s="164">
        <f t="shared" si="42"/>
        <v>0</v>
      </c>
      <c r="W30" s="164">
        <f t="shared" si="42"/>
        <v>0</v>
      </c>
      <c r="X30" s="164">
        <f t="shared" si="42"/>
        <v>0</v>
      </c>
    </row>
    <row r="31" spans="1:24" ht="24.75" thickBot="1" x14ac:dyDescent="0.25">
      <c r="A31" s="167" t="s">
        <v>392</v>
      </c>
      <c r="B31" s="167"/>
      <c r="C31" s="212">
        <f>SUM(E31:X31)</f>
        <v>119960</v>
      </c>
      <c r="E31" s="197">
        <f t="shared" ref="E31:X31" si="43">(E19+E27+E30)</f>
        <v>5998</v>
      </c>
      <c r="F31" s="197">
        <f t="shared" si="43"/>
        <v>5998</v>
      </c>
      <c r="G31" s="197">
        <f t="shared" si="43"/>
        <v>5998</v>
      </c>
      <c r="H31" s="197">
        <f t="shared" si="43"/>
        <v>5998</v>
      </c>
      <c r="I31" s="197">
        <f t="shared" si="43"/>
        <v>5998</v>
      </c>
      <c r="J31" s="197">
        <f t="shared" si="43"/>
        <v>5998</v>
      </c>
      <c r="K31" s="197">
        <f t="shared" si="43"/>
        <v>5998</v>
      </c>
      <c r="L31" s="197">
        <f t="shared" si="43"/>
        <v>5998</v>
      </c>
      <c r="M31" s="197">
        <f t="shared" si="43"/>
        <v>5998</v>
      </c>
      <c r="N31" s="197">
        <f t="shared" si="43"/>
        <v>5998</v>
      </c>
      <c r="O31" s="197">
        <f t="shared" si="43"/>
        <v>5998</v>
      </c>
      <c r="P31" s="197">
        <f t="shared" si="43"/>
        <v>5998</v>
      </c>
      <c r="Q31" s="197">
        <f t="shared" si="43"/>
        <v>5998</v>
      </c>
      <c r="R31" s="197">
        <f t="shared" si="43"/>
        <v>5998</v>
      </c>
      <c r="S31" s="197">
        <f t="shared" si="43"/>
        <v>5998</v>
      </c>
      <c r="T31" s="197">
        <f t="shared" si="43"/>
        <v>5998</v>
      </c>
      <c r="U31" s="197">
        <f t="shared" si="43"/>
        <v>5998</v>
      </c>
      <c r="V31" s="197">
        <f t="shared" si="43"/>
        <v>5998</v>
      </c>
      <c r="W31" s="197">
        <f t="shared" si="43"/>
        <v>5998</v>
      </c>
      <c r="X31" s="197">
        <f t="shared" si="43"/>
        <v>5998</v>
      </c>
    </row>
    <row r="32" spans="1:24" s="226" customFormat="1" ht="13.5" thickBot="1" x14ac:dyDescent="0.25">
      <c r="C32" s="227" t="s">
        <v>245</v>
      </c>
      <c r="E32" s="228">
        <f t="shared" ref="E32:X32" si="44">100%*$C9</f>
        <v>828.62400000000002</v>
      </c>
      <c r="F32" s="228">
        <f t="shared" si="44"/>
        <v>828.62400000000002</v>
      </c>
      <c r="G32" s="228">
        <f t="shared" si="44"/>
        <v>828.62400000000002</v>
      </c>
      <c r="H32" s="228">
        <f t="shared" si="44"/>
        <v>828.62400000000002</v>
      </c>
      <c r="I32" s="228">
        <f t="shared" si="44"/>
        <v>828.62400000000002</v>
      </c>
      <c r="J32" s="228">
        <f t="shared" si="44"/>
        <v>828.62400000000002</v>
      </c>
      <c r="K32" s="228">
        <f t="shared" si="44"/>
        <v>828.62400000000002</v>
      </c>
      <c r="L32" s="228">
        <f t="shared" si="44"/>
        <v>828.62400000000002</v>
      </c>
      <c r="M32" s="228">
        <f t="shared" si="44"/>
        <v>828.62400000000002</v>
      </c>
      <c r="N32" s="228">
        <f t="shared" si="44"/>
        <v>828.62400000000002</v>
      </c>
      <c r="O32" s="228">
        <f t="shared" si="44"/>
        <v>828.62400000000002</v>
      </c>
      <c r="P32" s="228">
        <f t="shared" si="44"/>
        <v>828.62400000000002</v>
      </c>
      <c r="Q32" s="228">
        <f t="shared" si="44"/>
        <v>828.62400000000002</v>
      </c>
      <c r="R32" s="228">
        <f t="shared" si="44"/>
        <v>828.62400000000002</v>
      </c>
      <c r="S32" s="228">
        <f t="shared" si="44"/>
        <v>828.62400000000002</v>
      </c>
      <c r="T32" s="228">
        <f t="shared" si="44"/>
        <v>828.62400000000002</v>
      </c>
      <c r="U32" s="228">
        <f t="shared" si="44"/>
        <v>828.62400000000002</v>
      </c>
      <c r="V32" s="228">
        <f t="shared" si="44"/>
        <v>828.62400000000002</v>
      </c>
      <c r="W32" s="228">
        <f t="shared" si="44"/>
        <v>828.62400000000002</v>
      </c>
      <c r="X32" s="228">
        <f t="shared" si="44"/>
        <v>828.62400000000002</v>
      </c>
    </row>
    <row r="33" spans="1:24" ht="12.75" thickBot="1" x14ac:dyDescent="0.25">
      <c r="A33" s="167" t="s">
        <v>393</v>
      </c>
      <c r="B33" s="167"/>
      <c r="C33" s="212">
        <f>SUM(E33:X33)</f>
        <v>99401735.040000051</v>
      </c>
      <c r="E33" s="197">
        <f>(E19+E27+E30)*E32</f>
        <v>4970086.7520000003</v>
      </c>
      <c r="F33" s="197">
        <f t="shared" ref="F33:X33" si="45">(F19+F27+F30)*F32</f>
        <v>4970086.7520000003</v>
      </c>
      <c r="G33" s="197">
        <f t="shared" si="45"/>
        <v>4970086.7520000003</v>
      </c>
      <c r="H33" s="197">
        <f t="shared" si="45"/>
        <v>4970086.7520000003</v>
      </c>
      <c r="I33" s="197">
        <f t="shared" si="45"/>
        <v>4970086.7520000003</v>
      </c>
      <c r="J33" s="197">
        <f t="shared" si="45"/>
        <v>4970086.7520000003</v>
      </c>
      <c r="K33" s="197">
        <f t="shared" si="45"/>
        <v>4970086.7520000003</v>
      </c>
      <c r="L33" s="197">
        <f t="shared" si="45"/>
        <v>4970086.7520000003</v>
      </c>
      <c r="M33" s="197">
        <f t="shared" si="45"/>
        <v>4970086.7520000003</v>
      </c>
      <c r="N33" s="197">
        <f t="shared" si="45"/>
        <v>4970086.7520000003</v>
      </c>
      <c r="O33" s="197">
        <f t="shared" si="45"/>
        <v>4970086.7520000003</v>
      </c>
      <c r="P33" s="197">
        <f t="shared" si="45"/>
        <v>4970086.7520000003</v>
      </c>
      <c r="Q33" s="197">
        <f t="shared" si="45"/>
        <v>4970086.7520000003</v>
      </c>
      <c r="R33" s="197">
        <f t="shared" si="45"/>
        <v>4970086.7520000003</v>
      </c>
      <c r="S33" s="197">
        <f t="shared" si="45"/>
        <v>4970086.7520000003</v>
      </c>
      <c r="T33" s="197">
        <f t="shared" si="45"/>
        <v>4970086.7520000003</v>
      </c>
      <c r="U33" s="197">
        <f t="shared" si="45"/>
        <v>4970086.7520000003</v>
      </c>
      <c r="V33" s="197">
        <f t="shared" si="45"/>
        <v>4970086.7520000003</v>
      </c>
      <c r="W33" s="197">
        <f t="shared" si="45"/>
        <v>4970086.7520000003</v>
      </c>
      <c r="X33" s="197">
        <f t="shared" si="45"/>
        <v>4970086.7520000003</v>
      </c>
    </row>
    <row r="35" spans="1:24" ht="12.75" x14ac:dyDescent="0.2">
      <c r="A35" s="112" t="s">
        <v>394</v>
      </c>
      <c r="B35" s="112"/>
      <c r="C35" s="227" t="s">
        <v>245</v>
      </c>
      <c r="E35" s="228">
        <f t="shared" ref="E35:X35" si="46">100%*$C9</f>
        <v>828.62400000000002</v>
      </c>
      <c r="F35" s="228">
        <f t="shared" si="46"/>
        <v>828.62400000000002</v>
      </c>
      <c r="G35" s="228">
        <f t="shared" si="46"/>
        <v>828.62400000000002</v>
      </c>
      <c r="H35" s="228">
        <f t="shared" si="46"/>
        <v>828.62400000000002</v>
      </c>
      <c r="I35" s="228">
        <f t="shared" si="46"/>
        <v>828.62400000000002</v>
      </c>
      <c r="J35" s="228">
        <f t="shared" si="46"/>
        <v>828.62400000000002</v>
      </c>
      <c r="K35" s="228">
        <f t="shared" si="46"/>
        <v>828.62400000000002</v>
      </c>
      <c r="L35" s="228">
        <f t="shared" si="46"/>
        <v>828.62400000000002</v>
      </c>
      <c r="M35" s="228">
        <f t="shared" si="46"/>
        <v>828.62400000000002</v>
      </c>
      <c r="N35" s="228">
        <f t="shared" si="46"/>
        <v>828.62400000000002</v>
      </c>
      <c r="O35" s="228">
        <f t="shared" si="46"/>
        <v>828.62400000000002</v>
      </c>
      <c r="P35" s="228">
        <f t="shared" si="46"/>
        <v>828.62400000000002</v>
      </c>
      <c r="Q35" s="228">
        <f t="shared" si="46"/>
        <v>828.62400000000002</v>
      </c>
      <c r="R35" s="228">
        <f t="shared" si="46"/>
        <v>828.62400000000002</v>
      </c>
      <c r="S35" s="228">
        <f t="shared" si="46"/>
        <v>828.62400000000002</v>
      </c>
      <c r="T35" s="228">
        <f t="shared" si="46"/>
        <v>828.62400000000002</v>
      </c>
      <c r="U35" s="228">
        <f t="shared" si="46"/>
        <v>828.62400000000002</v>
      </c>
      <c r="V35" s="228">
        <f t="shared" si="46"/>
        <v>828.62400000000002</v>
      </c>
      <c r="W35" s="228">
        <f t="shared" si="46"/>
        <v>828.62400000000002</v>
      </c>
      <c r="X35" s="228">
        <f t="shared" si="46"/>
        <v>828.62400000000002</v>
      </c>
    </row>
    <row r="36" spans="1:24" ht="24" x14ac:dyDescent="0.2">
      <c r="A36" s="123" t="s">
        <v>395</v>
      </c>
      <c r="B36" s="204" t="s">
        <v>239</v>
      </c>
      <c r="C36" s="134">
        <v>0.02</v>
      </c>
    </row>
    <row r="37" spans="1:24" x14ac:dyDescent="0.2">
      <c r="A37" s="123" t="s">
        <v>250</v>
      </c>
      <c r="B37" s="204" t="s">
        <v>249</v>
      </c>
      <c r="C37" s="211">
        <v>6200</v>
      </c>
      <c r="E37" s="194">
        <f>C37</f>
        <v>6200</v>
      </c>
      <c r="F37" s="194">
        <f>E37*(1-C36)</f>
        <v>6076</v>
      </c>
      <c r="G37" s="194">
        <f>F37*(1-C36)</f>
        <v>5954.48</v>
      </c>
      <c r="H37" s="194">
        <f>G37*(1-C36)</f>
        <v>5835.3903999999993</v>
      </c>
      <c r="I37" s="194">
        <f>H37*(1-C36)</f>
        <v>5718.6825919999992</v>
      </c>
      <c r="J37" s="194">
        <f>I37*(1-C36)</f>
        <v>5604.3089401599991</v>
      </c>
      <c r="K37" s="194">
        <f>J37*(1-C36)</f>
        <v>5492.2227613567993</v>
      </c>
      <c r="L37" s="194">
        <f>K37*(1-C36)</f>
        <v>5382.3783061296635</v>
      </c>
      <c r="M37" s="194">
        <f>L37*(1-C36)</f>
        <v>5274.7307400070704</v>
      </c>
      <c r="N37" s="194">
        <f>M37*(1-C36)</f>
        <v>5169.2361252069286</v>
      </c>
      <c r="O37" s="194">
        <f>N37*(1-C36)</f>
        <v>5065.8514027027895</v>
      </c>
      <c r="P37" s="194">
        <f>O37*(1-C36)</f>
        <v>4964.5343746487333</v>
      </c>
      <c r="Q37" s="194">
        <f>P37*(1-C36)</f>
        <v>4865.2436871557584</v>
      </c>
      <c r="R37" s="194">
        <f>Q37*(1-C36)</f>
        <v>4767.938813412643</v>
      </c>
      <c r="S37" s="194">
        <f>R37*(1-C36)</f>
        <v>4672.5800371443902</v>
      </c>
      <c r="T37" s="194">
        <f>S37*(1-C36)</f>
        <v>4579.1284364015019</v>
      </c>
      <c r="U37" s="194">
        <f>T37*(1-C36)</f>
        <v>4487.5458676734715</v>
      </c>
      <c r="V37" s="194">
        <f>U37*(1-C36)</f>
        <v>4397.7949503200016</v>
      </c>
      <c r="W37" s="194">
        <f>V37*(1-C36)</f>
        <v>4309.8390513136019</v>
      </c>
      <c r="X37" s="194">
        <f>W37*(1-C36)</f>
        <v>4223.6422702873297</v>
      </c>
    </row>
    <row r="38" spans="1:24" x14ac:dyDescent="0.2">
      <c r="A38" s="123" t="s">
        <v>252</v>
      </c>
      <c r="B38" s="204" t="s">
        <v>251</v>
      </c>
      <c r="C38" s="200">
        <v>2</v>
      </c>
      <c r="E38" s="122">
        <f>C38</f>
        <v>2</v>
      </c>
      <c r="F38" s="122">
        <f t="shared" ref="F38" si="47">C38</f>
        <v>2</v>
      </c>
      <c r="G38" s="122">
        <f t="shared" ref="G38" si="48">C38</f>
        <v>2</v>
      </c>
      <c r="H38" s="122">
        <f t="shared" ref="H38" si="49">C38</f>
        <v>2</v>
      </c>
      <c r="I38" s="122">
        <f t="shared" ref="I38" si="50">C38</f>
        <v>2</v>
      </c>
      <c r="J38" s="122">
        <f t="shared" ref="J38" si="51">C38</f>
        <v>2</v>
      </c>
      <c r="K38" s="122">
        <f t="shared" ref="K38" si="52">C38</f>
        <v>2</v>
      </c>
      <c r="L38" s="122">
        <f t="shared" ref="L38" si="53">C38</f>
        <v>2</v>
      </c>
      <c r="M38" s="122">
        <f t="shared" ref="M38" si="54">C38</f>
        <v>2</v>
      </c>
      <c r="N38" s="122">
        <f t="shared" ref="N38" si="55">C38</f>
        <v>2</v>
      </c>
      <c r="O38" s="122">
        <f t="shared" ref="O38" si="56">C38</f>
        <v>2</v>
      </c>
      <c r="P38" s="122">
        <f t="shared" ref="P38" si="57">C38</f>
        <v>2</v>
      </c>
      <c r="Q38" s="122">
        <f t="shared" ref="Q38" si="58">C38</f>
        <v>2</v>
      </c>
      <c r="R38" s="122">
        <f t="shared" ref="R38" si="59">C38</f>
        <v>2</v>
      </c>
      <c r="S38" s="122">
        <f t="shared" ref="S38" si="60">C38</f>
        <v>2</v>
      </c>
      <c r="T38" s="122">
        <f t="shared" ref="T38" si="61">C38</f>
        <v>2</v>
      </c>
      <c r="U38" s="122">
        <f t="shared" ref="U38" si="62">C38</f>
        <v>2</v>
      </c>
      <c r="V38" s="122">
        <f t="shared" ref="V38" si="63">C38</f>
        <v>2</v>
      </c>
      <c r="W38" s="122">
        <f t="shared" ref="W38" si="64">C38</f>
        <v>2</v>
      </c>
      <c r="X38" s="122">
        <f t="shared" ref="X38" si="65">C38</f>
        <v>2</v>
      </c>
    </row>
    <row r="39" spans="1:24" ht="12.75" thickBot="1" x14ac:dyDescent="0.25">
      <c r="A39" s="97"/>
      <c r="C39" s="229"/>
    </row>
    <row r="40" spans="1:24" ht="12.75" thickBot="1" x14ac:dyDescent="0.25">
      <c r="A40" s="167" t="s">
        <v>396</v>
      </c>
      <c r="B40" s="205"/>
      <c r="C40" s="198">
        <f>SUM(E40:X40)</f>
        <v>206083.05751184135</v>
      </c>
      <c r="E40" s="196">
        <f>E37*E38</f>
        <v>12400</v>
      </c>
      <c r="F40" s="196">
        <f t="shared" ref="F40:X40" si="66">F37*F38</f>
        <v>12152</v>
      </c>
      <c r="G40" s="196">
        <f t="shared" si="66"/>
        <v>11908.96</v>
      </c>
      <c r="H40" s="196">
        <f t="shared" si="66"/>
        <v>11670.780799999999</v>
      </c>
      <c r="I40" s="196">
        <f t="shared" si="66"/>
        <v>11437.365183999998</v>
      </c>
      <c r="J40" s="196">
        <f t="shared" si="66"/>
        <v>11208.617880319998</v>
      </c>
      <c r="K40" s="196">
        <f t="shared" si="66"/>
        <v>10984.445522713599</v>
      </c>
      <c r="L40" s="196">
        <f t="shared" si="66"/>
        <v>10764.756612259327</v>
      </c>
      <c r="M40" s="196">
        <f t="shared" si="66"/>
        <v>10549.461480014141</v>
      </c>
      <c r="N40" s="196">
        <f t="shared" si="66"/>
        <v>10338.472250413857</v>
      </c>
      <c r="O40" s="196">
        <f t="shared" si="66"/>
        <v>10131.702805405579</v>
      </c>
      <c r="P40" s="196">
        <f t="shared" si="66"/>
        <v>9929.0687492974666</v>
      </c>
      <c r="Q40" s="196">
        <f t="shared" si="66"/>
        <v>9730.4873743115168</v>
      </c>
      <c r="R40" s="196">
        <f t="shared" si="66"/>
        <v>9535.8776268252859</v>
      </c>
      <c r="S40" s="196">
        <f t="shared" si="66"/>
        <v>9345.1600742887804</v>
      </c>
      <c r="T40" s="196">
        <f t="shared" si="66"/>
        <v>9158.2568728030037</v>
      </c>
      <c r="U40" s="196">
        <f t="shared" si="66"/>
        <v>8975.0917353469431</v>
      </c>
      <c r="V40" s="196">
        <f t="shared" si="66"/>
        <v>8795.5899006400032</v>
      </c>
      <c r="W40" s="196">
        <f t="shared" si="66"/>
        <v>8619.6781026272038</v>
      </c>
      <c r="X40" s="196">
        <f t="shared" si="66"/>
        <v>8447.2845405746593</v>
      </c>
    </row>
    <row r="41" spans="1:24" ht="12.75" thickBot="1" x14ac:dyDescent="0.25">
      <c r="A41" s="167" t="s">
        <v>397</v>
      </c>
      <c r="B41" s="205"/>
      <c r="C41" s="198">
        <f>SUM(E41:X41)</f>
        <v>170765367.44769207</v>
      </c>
      <c r="E41" s="196">
        <f>E35*E37*E38</f>
        <v>10274937.6</v>
      </c>
      <c r="F41" s="196">
        <f t="shared" ref="F41:X41" si="67">F35*F37*F38</f>
        <v>10069438.848000001</v>
      </c>
      <c r="G41" s="196">
        <f t="shared" si="67"/>
        <v>9868050.0710399989</v>
      </c>
      <c r="H41" s="196">
        <f t="shared" si="67"/>
        <v>9670689.0696191993</v>
      </c>
      <c r="I41" s="196">
        <f t="shared" si="67"/>
        <v>9477275.2882268149</v>
      </c>
      <c r="J41" s="196">
        <f t="shared" si="67"/>
        <v>9287729.7824622784</v>
      </c>
      <c r="K41" s="196">
        <f t="shared" si="67"/>
        <v>9101975.1868130341</v>
      </c>
      <c r="L41" s="196">
        <f t="shared" si="67"/>
        <v>8919935.6830767728</v>
      </c>
      <c r="M41" s="196">
        <f t="shared" si="67"/>
        <v>8741536.9694152381</v>
      </c>
      <c r="N41" s="196">
        <f t="shared" si="67"/>
        <v>8566706.2300269324</v>
      </c>
      <c r="O41" s="196">
        <f t="shared" si="67"/>
        <v>8395372.1054263934</v>
      </c>
      <c r="P41" s="196">
        <f t="shared" si="67"/>
        <v>8227464.6633178638</v>
      </c>
      <c r="Q41" s="196">
        <f t="shared" si="67"/>
        <v>8062915.3700515069</v>
      </c>
      <c r="R41" s="196">
        <f t="shared" si="67"/>
        <v>7901657.0626504757</v>
      </c>
      <c r="S41" s="196">
        <f t="shared" si="67"/>
        <v>7743623.9213974662</v>
      </c>
      <c r="T41" s="196">
        <f t="shared" si="67"/>
        <v>7588751.4429695159</v>
      </c>
      <c r="U41" s="196">
        <f t="shared" si="67"/>
        <v>7436976.414110126</v>
      </c>
      <c r="V41" s="196">
        <f t="shared" si="67"/>
        <v>7288236.8858279223</v>
      </c>
      <c r="W41" s="196">
        <f t="shared" si="67"/>
        <v>7142472.1481113639</v>
      </c>
      <c r="X41" s="196">
        <f t="shared" si="67"/>
        <v>6999622.7051491365</v>
      </c>
    </row>
    <row r="43" spans="1:24" ht="25.5" x14ac:dyDescent="0.2">
      <c r="A43" s="112" t="s">
        <v>398</v>
      </c>
      <c r="B43" s="112"/>
      <c r="C43" s="110"/>
      <c r="D43" s="107"/>
    </row>
    <row r="44" spans="1:24" ht="12.75" x14ac:dyDescent="0.2">
      <c r="A44" s="189"/>
      <c r="B44" s="189"/>
      <c r="C44" s="97"/>
      <c r="D44" s="107"/>
      <c r="F44" s="190"/>
      <c r="G44" s="190"/>
      <c r="H44" s="190"/>
      <c r="I44" s="190"/>
    </row>
    <row r="45" spans="1:24" ht="12.75" thickBot="1" x14ac:dyDescent="0.25">
      <c r="A45" s="104" t="s">
        <v>257</v>
      </c>
      <c r="B45" s="104"/>
      <c r="C45" s="199">
        <f>SUM(E45:X45)</f>
        <v>86123.057511841369</v>
      </c>
      <c r="D45" s="107"/>
      <c r="E45" s="195">
        <f>E40-E31</f>
        <v>6402</v>
      </c>
      <c r="F45" s="195">
        <f t="shared" ref="F45:X45" si="68">F40-F31</f>
        <v>6154</v>
      </c>
      <c r="G45" s="195">
        <f t="shared" si="68"/>
        <v>5910.9599999999991</v>
      </c>
      <c r="H45" s="195">
        <f t="shared" si="68"/>
        <v>5672.7807999999986</v>
      </c>
      <c r="I45" s="195">
        <f t="shared" si="68"/>
        <v>5439.3651839999984</v>
      </c>
      <c r="J45" s="195">
        <f t="shared" si="68"/>
        <v>5210.6178803199982</v>
      </c>
      <c r="K45" s="195">
        <f t="shared" si="68"/>
        <v>4986.4455227135986</v>
      </c>
      <c r="L45" s="195">
        <f t="shared" si="68"/>
        <v>4766.7566122593271</v>
      </c>
      <c r="M45" s="195">
        <f t="shared" si="68"/>
        <v>4551.4614800141408</v>
      </c>
      <c r="N45" s="195">
        <f t="shared" si="68"/>
        <v>4340.4722504138572</v>
      </c>
      <c r="O45" s="195">
        <f t="shared" si="68"/>
        <v>4133.7028054055791</v>
      </c>
      <c r="P45" s="195">
        <f t="shared" si="68"/>
        <v>3931.0687492974666</v>
      </c>
      <c r="Q45" s="195">
        <f t="shared" si="68"/>
        <v>3732.4873743115168</v>
      </c>
      <c r="R45" s="195">
        <f t="shared" si="68"/>
        <v>3537.8776268252859</v>
      </c>
      <c r="S45" s="195">
        <f t="shared" si="68"/>
        <v>3347.1600742887804</v>
      </c>
      <c r="T45" s="195">
        <f t="shared" si="68"/>
        <v>3160.2568728030037</v>
      </c>
      <c r="U45" s="195">
        <f t="shared" si="68"/>
        <v>2977.0917353469431</v>
      </c>
      <c r="V45" s="195">
        <f t="shared" si="68"/>
        <v>2797.5899006400032</v>
      </c>
      <c r="W45" s="195">
        <f t="shared" si="68"/>
        <v>2621.6781026272038</v>
      </c>
      <c r="X45" s="195">
        <f t="shared" si="68"/>
        <v>2449.2845405746593</v>
      </c>
    </row>
    <row r="46" spans="1:24" ht="12.75" x14ac:dyDescent="0.2">
      <c r="A46" s="104" t="s">
        <v>258</v>
      </c>
      <c r="B46" s="104"/>
      <c r="C46" s="188">
        <f>NPV(C1,E45:X45)</f>
        <v>86123.057511841369</v>
      </c>
    </row>
    <row r="47" spans="1:24" ht="12.75" thickBot="1" x14ac:dyDescent="0.25">
      <c r="A47" s="104" t="s">
        <v>259</v>
      </c>
      <c r="B47" s="104"/>
      <c r="C47" s="199">
        <f>SUM(E47:X47)</f>
        <v>71363632.407692045</v>
      </c>
      <c r="D47" s="107"/>
      <c r="E47" s="195">
        <f>E41-E33</f>
        <v>5304850.8479999993</v>
      </c>
      <c r="F47" s="195">
        <f t="shared" ref="F47:X47" si="69">F41-F33</f>
        <v>5099352.0960000008</v>
      </c>
      <c r="G47" s="195">
        <f t="shared" si="69"/>
        <v>4897963.3190399986</v>
      </c>
      <c r="H47" s="195">
        <f t="shared" si="69"/>
        <v>4700602.3176191989</v>
      </c>
      <c r="I47" s="195">
        <f t="shared" si="69"/>
        <v>4507188.5362268146</v>
      </c>
      <c r="J47" s="195">
        <f t="shared" si="69"/>
        <v>4317643.0304622781</v>
      </c>
      <c r="K47" s="195">
        <f t="shared" si="69"/>
        <v>4131888.4348130338</v>
      </c>
      <c r="L47" s="195">
        <f t="shared" si="69"/>
        <v>3949848.9310767725</v>
      </c>
      <c r="M47" s="195">
        <f t="shared" si="69"/>
        <v>3771450.2174152378</v>
      </c>
      <c r="N47" s="195">
        <f t="shared" si="69"/>
        <v>3596619.4780269321</v>
      </c>
      <c r="O47" s="195">
        <f t="shared" si="69"/>
        <v>3425285.3534263931</v>
      </c>
      <c r="P47" s="195">
        <f t="shared" si="69"/>
        <v>3257377.9113178635</v>
      </c>
      <c r="Q47" s="195">
        <f t="shared" si="69"/>
        <v>3092828.6180515066</v>
      </c>
      <c r="R47" s="195">
        <f t="shared" si="69"/>
        <v>2931570.3106504753</v>
      </c>
      <c r="S47" s="195">
        <f t="shared" si="69"/>
        <v>2773537.1693974659</v>
      </c>
      <c r="T47" s="195">
        <f t="shared" si="69"/>
        <v>2618664.6909695156</v>
      </c>
      <c r="U47" s="195">
        <f t="shared" si="69"/>
        <v>2466889.6621101256</v>
      </c>
      <c r="V47" s="195">
        <f t="shared" si="69"/>
        <v>2318150.1338279219</v>
      </c>
      <c r="W47" s="195">
        <f t="shared" si="69"/>
        <v>2172385.3961113635</v>
      </c>
      <c r="X47" s="195">
        <f t="shared" si="69"/>
        <v>2029535.9531491362</v>
      </c>
    </row>
    <row r="48" spans="1:24" ht="12.75" x14ac:dyDescent="0.2">
      <c r="A48" s="104" t="s">
        <v>260</v>
      </c>
      <c r="B48" s="104"/>
      <c r="C48" s="188">
        <f>NPV(C3,E47:X47)</f>
        <v>47913377.789950617</v>
      </c>
    </row>
    <row r="49" spans="1:24" ht="12.75" x14ac:dyDescent="0.2">
      <c r="C49" s="139"/>
    </row>
    <row r="50" spans="1:24" ht="25.5" x14ac:dyDescent="0.2">
      <c r="A50" s="113" t="s">
        <v>399</v>
      </c>
      <c r="B50" s="113"/>
      <c r="C50" s="108"/>
    </row>
    <row r="51" spans="1:24" ht="12.75" x14ac:dyDescent="0.2">
      <c r="A51" s="233"/>
      <c r="B51" s="233"/>
      <c r="C51" s="234" t="s">
        <v>262</v>
      </c>
      <c r="E51" s="235">
        <v>1</v>
      </c>
      <c r="F51" s="235">
        <v>1</v>
      </c>
      <c r="G51" s="235">
        <v>1</v>
      </c>
      <c r="H51" s="235">
        <v>1</v>
      </c>
      <c r="I51" s="235">
        <v>1</v>
      </c>
      <c r="J51" s="235">
        <v>1</v>
      </c>
      <c r="K51" s="235">
        <v>1</v>
      </c>
      <c r="L51" s="235">
        <v>1</v>
      </c>
      <c r="M51" s="235">
        <v>1</v>
      </c>
      <c r="N51" s="235">
        <v>1</v>
      </c>
      <c r="O51" s="235">
        <v>1</v>
      </c>
      <c r="P51" s="235">
        <v>1</v>
      </c>
      <c r="Q51" s="235">
        <v>1</v>
      </c>
      <c r="R51" s="235">
        <v>1</v>
      </c>
      <c r="S51" s="235">
        <v>1</v>
      </c>
      <c r="T51" s="235">
        <v>1</v>
      </c>
      <c r="U51" s="235">
        <v>1</v>
      </c>
      <c r="V51" s="235">
        <v>1</v>
      </c>
      <c r="W51" s="235">
        <v>1</v>
      </c>
      <c r="X51" s="235">
        <v>1</v>
      </c>
    </row>
    <row r="52" spans="1:24" ht="12.75" x14ac:dyDescent="0.2">
      <c r="A52" s="113" t="s">
        <v>6</v>
      </c>
      <c r="B52" s="113" t="s">
        <v>213</v>
      </c>
      <c r="C52" s="116" t="s">
        <v>214</v>
      </c>
      <c r="E52" s="122" t="s">
        <v>63</v>
      </c>
      <c r="F52" s="122" t="s">
        <v>64</v>
      </c>
      <c r="G52" s="122" t="s">
        <v>65</v>
      </c>
      <c r="H52" s="122" t="s">
        <v>66</v>
      </c>
      <c r="I52" s="122" t="s">
        <v>67</v>
      </c>
      <c r="J52" s="122" t="s">
        <v>68</v>
      </c>
      <c r="K52" s="122" t="s">
        <v>69</v>
      </c>
      <c r="L52" s="122" t="s">
        <v>70</v>
      </c>
      <c r="M52" s="122" t="s">
        <v>71</v>
      </c>
      <c r="N52" s="122" t="s">
        <v>72</v>
      </c>
      <c r="O52" s="122" t="s">
        <v>73</v>
      </c>
      <c r="P52" s="122" t="s">
        <v>74</v>
      </c>
      <c r="Q52" s="122" t="s">
        <v>75</v>
      </c>
      <c r="R52" s="122" t="s">
        <v>76</v>
      </c>
      <c r="S52" s="122" t="s">
        <v>77</v>
      </c>
      <c r="T52" s="122" t="s">
        <v>78</v>
      </c>
      <c r="U52" s="122" t="s">
        <v>79</v>
      </c>
      <c r="V52" s="122" t="s">
        <v>80</v>
      </c>
      <c r="W52" s="122" t="s">
        <v>81</v>
      </c>
      <c r="X52" s="122" t="s">
        <v>82</v>
      </c>
    </row>
    <row r="53" spans="1:24" x14ac:dyDescent="0.2">
      <c r="A53" s="124" t="s">
        <v>215</v>
      </c>
      <c r="B53" s="124"/>
      <c r="C53" s="124" t="s">
        <v>216</v>
      </c>
      <c r="D53" s="107"/>
      <c r="E53" s="122">
        <v>0</v>
      </c>
      <c r="F53" s="122">
        <v>0</v>
      </c>
      <c r="G53" s="122">
        <v>0</v>
      </c>
      <c r="H53" s="122">
        <v>0</v>
      </c>
      <c r="I53" s="122">
        <v>0</v>
      </c>
      <c r="J53" s="122">
        <v>0</v>
      </c>
      <c r="K53" s="122">
        <v>0</v>
      </c>
      <c r="L53" s="122">
        <v>0</v>
      </c>
      <c r="M53" s="122">
        <v>0</v>
      </c>
      <c r="N53" s="122">
        <v>0</v>
      </c>
      <c r="O53" s="122">
        <v>0</v>
      </c>
      <c r="P53" s="122">
        <v>0</v>
      </c>
      <c r="Q53" s="122">
        <v>0</v>
      </c>
      <c r="R53" s="122">
        <v>0</v>
      </c>
      <c r="S53" s="122">
        <v>0</v>
      </c>
      <c r="T53" s="122">
        <v>0</v>
      </c>
      <c r="U53" s="122">
        <v>0</v>
      </c>
      <c r="V53" s="122">
        <v>0</v>
      </c>
      <c r="W53" s="122">
        <v>0</v>
      </c>
      <c r="X53" s="122">
        <v>0</v>
      </c>
    </row>
    <row r="54" spans="1:24" ht="24" x14ac:dyDescent="0.2">
      <c r="A54" s="114" t="s">
        <v>381</v>
      </c>
      <c r="B54" s="114"/>
      <c r="C54" s="109"/>
      <c r="E54" s="97"/>
      <c r="F54" s="97"/>
      <c r="G54" s="97"/>
      <c r="H54" s="97"/>
      <c r="I54" s="97"/>
      <c r="J54" s="97"/>
      <c r="K54" s="97"/>
      <c r="L54" s="97"/>
      <c r="M54" s="97"/>
      <c r="N54" s="97"/>
      <c r="O54" s="97"/>
      <c r="P54" s="97"/>
      <c r="Q54" s="97"/>
      <c r="R54" s="97"/>
      <c r="S54" s="97"/>
      <c r="T54" s="97"/>
      <c r="U54" s="97"/>
      <c r="V54" s="97"/>
      <c r="W54" s="97"/>
      <c r="X54" s="97"/>
    </row>
    <row r="55" spans="1:24" x14ac:dyDescent="0.2">
      <c r="A55" s="122" t="s">
        <v>220</v>
      </c>
      <c r="B55" s="122" t="s">
        <v>253</v>
      </c>
      <c r="C55" s="122">
        <v>750</v>
      </c>
      <c r="E55" s="122">
        <f>C55</f>
        <v>750</v>
      </c>
      <c r="F55" s="122">
        <f>C55</f>
        <v>750</v>
      </c>
      <c r="G55" s="122">
        <f>C55</f>
        <v>750</v>
      </c>
      <c r="H55" s="122">
        <f>C55</f>
        <v>750</v>
      </c>
      <c r="I55" s="122">
        <f>C55</f>
        <v>750</v>
      </c>
      <c r="J55" s="122">
        <f>C55</f>
        <v>750</v>
      </c>
      <c r="K55" s="122">
        <f>C55</f>
        <v>750</v>
      </c>
      <c r="L55" s="122">
        <f>C55</f>
        <v>750</v>
      </c>
      <c r="M55" s="122">
        <f>C55</f>
        <v>750</v>
      </c>
      <c r="N55" s="122">
        <f>C55</f>
        <v>750</v>
      </c>
      <c r="O55" s="122">
        <f>C55</f>
        <v>750</v>
      </c>
      <c r="P55" s="122">
        <f>C55</f>
        <v>750</v>
      </c>
      <c r="Q55" s="122">
        <f>C55</f>
        <v>750</v>
      </c>
      <c r="R55" s="122">
        <f>C55</f>
        <v>750</v>
      </c>
      <c r="S55" s="122">
        <f>C55</f>
        <v>750</v>
      </c>
      <c r="T55" s="122">
        <f>C55</f>
        <v>750</v>
      </c>
      <c r="U55" s="122">
        <f>C55</f>
        <v>750</v>
      </c>
      <c r="V55" s="122">
        <f>C55</f>
        <v>750</v>
      </c>
      <c r="W55" s="122">
        <f>C55</f>
        <v>750</v>
      </c>
      <c r="X55" s="122">
        <f>C55</f>
        <v>750</v>
      </c>
    </row>
    <row r="56" spans="1:24" x14ac:dyDescent="0.2">
      <c r="A56" s="98" t="s">
        <v>222</v>
      </c>
      <c r="B56" s="122" t="s">
        <v>264</v>
      </c>
      <c r="C56" s="98">
        <v>1800</v>
      </c>
      <c r="E56" s="122">
        <f>C56</f>
        <v>1800</v>
      </c>
      <c r="F56" s="122">
        <f>C56</f>
        <v>1800</v>
      </c>
      <c r="G56" s="122">
        <f>C56</f>
        <v>1800</v>
      </c>
      <c r="H56" s="122">
        <f>C56</f>
        <v>1800</v>
      </c>
      <c r="I56" s="122">
        <f>C56</f>
        <v>1800</v>
      </c>
      <c r="J56" s="122">
        <f>C56</f>
        <v>1800</v>
      </c>
      <c r="K56" s="122">
        <f>C56</f>
        <v>1800</v>
      </c>
      <c r="L56" s="122">
        <f>C56</f>
        <v>1800</v>
      </c>
      <c r="M56" s="122">
        <f>C56</f>
        <v>1800</v>
      </c>
      <c r="N56" s="122">
        <f>C56</f>
        <v>1800</v>
      </c>
      <c r="O56" s="122">
        <f>C56</f>
        <v>1800</v>
      </c>
      <c r="P56" s="122">
        <f>C56</f>
        <v>1800</v>
      </c>
      <c r="Q56" s="122">
        <f>C56</f>
        <v>1800</v>
      </c>
      <c r="R56" s="122">
        <f>C56</f>
        <v>1800</v>
      </c>
      <c r="S56" s="122">
        <f>C56</f>
        <v>1800</v>
      </c>
      <c r="T56" s="122">
        <f>C56</f>
        <v>1800</v>
      </c>
      <c r="U56" s="122">
        <f>C56</f>
        <v>1800</v>
      </c>
      <c r="V56" s="122">
        <f>C56</f>
        <v>1800</v>
      </c>
      <c r="W56" s="122">
        <f>C56</f>
        <v>1800</v>
      </c>
      <c r="X56" s="122">
        <f>C56</f>
        <v>1800</v>
      </c>
    </row>
    <row r="57" spans="1:24" ht="24.75" thickBot="1" x14ac:dyDescent="0.25">
      <c r="A57" s="98" t="s">
        <v>382</v>
      </c>
      <c r="B57" s="122" t="s">
        <v>265</v>
      </c>
      <c r="C57" s="98">
        <v>2200</v>
      </c>
      <c r="E57" s="122">
        <f>C57</f>
        <v>2200</v>
      </c>
      <c r="F57" s="122">
        <f>C57</f>
        <v>2200</v>
      </c>
      <c r="G57" s="122">
        <f>C57</f>
        <v>2200</v>
      </c>
      <c r="H57" s="122">
        <f>C57</f>
        <v>2200</v>
      </c>
      <c r="I57" s="122">
        <f>C57</f>
        <v>2200</v>
      </c>
      <c r="J57" s="122">
        <f>C57</f>
        <v>2200</v>
      </c>
      <c r="K57" s="122">
        <f>C57</f>
        <v>2200</v>
      </c>
      <c r="L57" s="122">
        <f>C57</f>
        <v>2200</v>
      </c>
      <c r="M57" s="122">
        <f>C57</f>
        <v>2200</v>
      </c>
      <c r="N57" s="122">
        <f>C57</f>
        <v>2200</v>
      </c>
      <c r="O57" s="122">
        <f>C57</f>
        <v>2200</v>
      </c>
      <c r="P57" s="122">
        <f>C57</f>
        <v>2200</v>
      </c>
      <c r="Q57" s="122">
        <f>C57</f>
        <v>2200</v>
      </c>
      <c r="R57" s="122">
        <f>C57</f>
        <v>2200</v>
      </c>
      <c r="S57" s="122">
        <f>C57</f>
        <v>2200</v>
      </c>
      <c r="T57" s="122">
        <f>C57</f>
        <v>2200</v>
      </c>
      <c r="U57" s="122">
        <f>C57</f>
        <v>2200</v>
      </c>
      <c r="V57" s="122">
        <f>C57</f>
        <v>2200</v>
      </c>
      <c r="W57" s="122">
        <f>C57</f>
        <v>2200</v>
      </c>
      <c r="X57" s="122">
        <f>C57</f>
        <v>2200</v>
      </c>
    </row>
    <row r="58" spans="1:24" s="118" customFormat="1" ht="29.1" customHeight="1" thickBot="1" x14ac:dyDescent="0.25">
      <c r="A58" s="130" t="s">
        <v>400</v>
      </c>
      <c r="B58" s="130"/>
      <c r="C58" s="128">
        <f>SUM(E58:X58)</f>
        <v>95000</v>
      </c>
      <c r="D58" s="107"/>
      <c r="E58" s="115">
        <f t="shared" ref="E58:X58" si="70">SUM(E55:E57)</f>
        <v>4750</v>
      </c>
      <c r="F58" s="115">
        <f t="shared" si="70"/>
        <v>4750</v>
      </c>
      <c r="G58" s="115">
        <f t="shared" si="70"/>
        <v>4750</v>
      </c>
      <c r="H58" s="115">
        <f t="shared" si="70"/>
        <v>4750</v>
      </c>
      <c r="I58" s="115">
        <f t="shared" si="70"/>
        <v>4750</v>
      </c>
      <c r="J58" s="115">
        <f t="shared" si="70"/>
        <v>4750</v>
      </c>
      <c r="K58" s="115">
        <f t="shared" si="70"/>
        <v>4750</v>
      </c>
      <c r="L58" s="115">
        <f t="shared" si="70"/>
        <v>4750</v>
      </c>
      <c r="M58" s="115">
        <f t="shared" si="70"/>
        <v>4750</v>
      </c>
      <c r="N58" s="115">
        <f t="shared" si="70"/>
        <v>4750</v>
      </c>
      <c r="O58" s="115">
        <f t="shared" si="70"/>
        <v>4750</v>
      </c>
      <c r="P58" s="115">
        <f t="shared" si="70"/>
        <v>4750</v>
      </c>
      <c r="Q58" s="115">
        <f t="shared" si="70"/>
        <v>4750</v>
      </c>
      <c r="R58" s="115">
        <f t="shared" si="70"/>
        <v>4750</v>
      </c>
      <c r="S58" s="115">
        <f t="shared" si="70"/>
        <v>4750</v>
      </c>
      <c r="T58" s="115">
        <f t="shared" si="70"/>
        <v>4750</v>
      </c>
      <c r="U58" s="115">
        <f t="shared" si="70"/>
        <v>4750</v>
      </c>
      <c r="V58" s="115">
        <f t="shared" si="70"/>
        <v>4750</v>
      </c>
      <c r="W58" s="115">
        <f t="shared" si="70"/>
        <v>4750</v>
      </c>
      <c r="X58" s="115">
        <f t="shared" si="70"/>
        <v>4750</v>
      </c>
    </row>
    <row r="59" spans="1:24" ht="24.75" thickBot="1" x14ac:dyDescent="0.25">
      <c r="A59" s="114" t="s">
        <v>401</v>
      </c>
      <c r="B59" s="114"/>
      <c r="C59" s="109"/>
      <c r="E59" s="97"/>
      <c r="F59" s="97"/>
      <c r="G59" s="97"/>
      <c r="H59" s="97"/>
      <c r="I59" s="97"/>
      <c r="J59" s="97"/>
      <c r="K59" s="97"/>
      <c r="L59" s="97"/>
      <c r="M59" s="97"/>
      <c r="N59" s="97"/>
      <c r="O59" s="97"/>
      <c r="P59" s="97"/>
      <c r="Q59" s="97"/>
      <c r="R59" s="97"/>
      <c r="S59" s="97"/>
      <c r="T59" s="97"/>
      <c r="U59" s="97"/>
      <c r="V59" s="97"/>
      <c r="W59" s="97"/>
      <c r="X59" s="97"/>
    </row>
    <row r="60" spans="1:24" x14ac:dyDescent="0.2">
      <c r="A60" s="122" t="s">
        <v>385</v>
      </c>
      <c r="B60" s="204" t="s">
        <v>266</v>
      </c>
      <c r="C60" s="131">
        <v>72</v>
      </c>
      <c r="E60" s="122">
        <f t="shared" ref="E60:E65" si="71">C60</f>
        <v>72</v>
      </c>
      <c r="F60" s="122">
        <f t="shared" ref="F60:F65" si="72">C60</f>
        <v>72</v>
      </c>
      <c r="G60" s="122">
        <f t="shared" ref="G60:G65" si="73">C60</f>
        <v>72</v>
      </c>
      <c r="H60" s="122">
        <f t="shared" ref="H60:H65" si="74">C60</f>
        <v>72</v>
      </c>
      <c r="I60" s="122">
        <f t="shared" ref="I60:I65" si="75">C60</f>
        <v>72</v>
      </c>
      <c r="J60" s="122">
        <f t="shared" ref="J60:J66" si="76">C60</f>
        <v>72</v>
      </c>
      <c r="K60" s="122">
        <f t="shared" ref="K60:K66" si="77">C60</f>
        <v>72</v>
      </c>
      <c r="L60" s="122">
        <f t="shared" ref="L60:L66" si="78">C60</f>
        <v>72</v>
      </c>
      <c r="M60" s="122">
        <f t="shared" ref="M60:M66" si="79">C60</f>
        <v>72</v>
      </c>
      <c r="N60" s="122">
        <f t="shared" ref="N60:N66" si="80">C60</f>
        <v>72</v>
      </c>
      <c r="O60" s="122">
        <f t="shared" ref="O60:O66" si="81">C60</f>
        <v>72</v>
      </c>
      <c r="P60" s="122">
        <f t="shared" ref="P60:P66" si="82">C60</f>
        <v>72</v>
      </c>
      <c r="Q60" s="122">
        <f t="shared" ref="Q60:Q66" si="83">C60</f>
        <v>72</v>
      </c>
      <c r="R60" s="122">
        <f t="shared" ref="R60:R66" si="84">C60</f>
        <v>72</v>
      </c>
      <c r="S60" s="122">
        <f t="shared" ref="S60:S66" si="85">C60</f>
        <v>72</v>
      </c>
      <c r="T60" s="122">
        <f t="shared" ref="T60:T66" si="86">C60</f>
        <v>72</v>
      </c>
      <c r="U60" s="122">
        <f t="shared" ref="U60:U66" si="87">C60</f>
        <v>72</v>
      </c>
      <c r="V60" s="122">
        <f t="shared" ref="V60:V66" si="88">C60</f>
        <v>72</v>
      </c>
      <c r="W60" s="122">
        <f t="shared" ref="W60:W66" si="89">C60</f>
        <v>72</v>
      </c>
      <c r="X60" s="122">
        <f t="shared" ref="X60:X66" si="90">C60</f>
        <v>72</v>
      </c>
    </row>
    <row r="61" spans="1:24" x14ac:dyDescent="0.2">
      <c r="A61" s="122" t="s">
        <v>232</v>
      </c>
      <c r="B61" s="204" t="s">
        <v>268</v>
      </c>
      <c r="C61" s="132">
        <v>72</v>
      </c>
      <c r="E61" s="122">
        <f t="shared" si="71"/>
        <v>72</v>
      </c>
      <c r="F61" s="122">
        <f t="shared" si="72"/>
        <v>72</v>
      </c>
      <c r="G61" s="122">
        <f t="shared" si="73"/>
        <v>72</v>
      </c>
      <c r="H61" s="122">
        <f t="shared" si="74"/>
        <v>72</v>
      </c>
      <c r="I61" s="122">
        <f t="shared" si="75"/>
        <v>72</v>
      </c>
      <c r="J61" s="122">
        <f t="shared" si="76"/>
        <v>72</v>
      </c>
      <c r="K61" s="122">
        <f t="shared" si="77"/>
        <v>72</v>
      </c>
      <c r="L61" s="122">
        <f t="shared" si="78"/>
        <v>72</v>
      </c>
      <c r="M61" s="122">
        <f t="shared" si="79"/>
        <v>72</v>
      </c>
      <c r="N61" s="122">
        <f t="shared" si="80"/>
        <v>72</v>
      </c>
      <c r="O61" s="122">
        <f t="shared" si="81"/>
        <v>72</v>
      </c>
      <c r="P61" s="122">
        <f t="shared" si="82"/>
        <v>72</v>
      </c>
      <c r="Q61" s="122">
        <f t="shared" si="83"/>
        <v>72</v>
      </c>
      <c r="R61" s="122">
        <f t="shared" si="84"/>
        <v>72</v>
      </c>
      <c r="S61" s="122">
        <f t="shared" si="85"/>
        <v>72</v>
      </c>
      <c r="T61" s="122">
        <f t="shared" si="86"/>
        <v>72</v>
      </c>
      <c r="U61" s="122">
        <f t="shared" si="87"/>
        <v>72</v>
      </c>
      <c r="V61" s="122">
        <f t="shared" si="88"/>
        <v>72</v>
      </c>
      <c r="W61" s="122">
        <f t="shared" si="89"/>
        <v>72</v>
      </c>
      <c r="X61" s="122">
        <f t="shared" si="90"/>
        <v>72</v>
      </c>
    </row>
    <row r="62" spans="1:24" x14ac:dyDescent="0.2">
      <c r="A62" s="122" t="s">
        <v>386</v>
      </c>
      <c r="B62" s="204" t="s">
        <v>270</v>
      </c>
      <c r="C62" s="132">
        <v>600</v>
      </c>
      <c r="E62" s="122">
        <f t="shared" si="71"/>
        <v>600</v>
      </c>
      <c r="F62" s="122">
        <f t="shared" si="72"/>
        <v>600</v>
      </c>
      <c r="G62" s="122">
        <f t="shared" si="73"/>
        <v>600</v>
      </c>
      <c r="H62" s="122">
        <f t="shared" si="74"/>
        <v>600</v>
      </c>
      <c r="I62" s="122">
        <f t="shared" si="75"/>
        <v>600</v>
      </c>
      <c r="J62" s="122">
        <f t="shared" si="76"/>
        <v>600</v>
      </c>
      <c r="K62" s="122">
        <f t="shared" si="77"/>
        <v>600</v>
      </c>
      <c r="L62" s="122">
        <f t="shared" si="78"/>
        <v>600</v>
      </c>
      <c r="M62" s="122">
        <f t="shared" si="79"/>
        <v>600</v>
      </c>
      <c r="N62" s="122">
        <f t="shared" si="80"/>
        <v>600</v>
      </c>
      <c r="O62" s="122">
        <f t="shared" si="81"/>
        <v>600</v>
      </c>
      <c r="P62" s="122">
        <f t="shared" si="82"/>
        <v>600</v>
      </c>
      <c r="Q62" s="122">
        <f t="shared" si="83"/>
        <v>600</v>
      </c>
      <c r="R62" s="122">
        <f t="shared" si="84"/>
        <v>600</v>
      </c>
      <c r="S62" s="122">
        <f t="shared" si="85"/>
        <v>600</v>
      </c>
      <c r="T62" s="122">
        <f t="shared" si="86"/>
        <v>600</v>
      </c>
      <c r="U62" s="122">
        <f t="shared" si="87"/>
        <v>600</v>
      </c>
      <c r="V62" s="122">
        <f t="shared" si="88"/>
        <v>600</v>
      </c>
      <c r="W62" s="122">
        <f t="shared" si="89"/>
        <v>600</v>
      </c>
      <c r="X62" s="122">
        <f t="shared" si="90"/>
        <v>600</v>
      </c>
    </row>
    <row r="63" spans="1:24" x14ac:dyDescent="0.2">
      <c r="A63" s="122" t="s">
        <v>387</v>
      </c>
      <c r="B63" s="204" t="s">
        <v>271</v>
      </c>
      <c r="C63" s="132">
        <v>168</v>
      </c>
      <c r="E63" s="122">
        <f t="shared" si="71"/>
        <v>168</v>
      </c>
      <c r="F63" s="122">
        <f t="shared" si="72"/>
        <v>168</v>
      </c>
      <c r="G63" s="122">
        <f t="shared" si="73"/>
        <v>168</v>
      </c>
      <c r="H63" s="122">
        <f t="shared" si="74"/>
        <v>168</v>
      </c>
      <c r="I63" s="122">
        <f t="shared" si="75"/>
        <v>168</v>
      </c>
      <c r="J63" s="122">
        <f t="shared" si="76"/>
        <v>168</v>
      </c>
      <c r="K63" s="122">
        <f t="shared" si="77"/>
        <v>168</v>
      </c>
      <c r="L63" s="122">
        <f t="shared" si="78"/>
        <v>168</v>
      </c>
      <c r="M63" s="122">
        <f t="shared" si="79"/>
        <v>168</v>
      </c>
      <c r="N63" s="122">
        <f t="shared" si="80"/>
        <v>168</v>
      </c>
      <c r="O63" s="122">
        <f t="shared" si="81"/>
        <v>168</v>
      </c>
      <c r="P63" s="122">
        <f t="shared" si="82"/>
        <v>168</v>
      </c>
      <c r="Q63" s="122">
        <f t="shared" si="83"/>
        <v>168</v>
      </c>
      <c r="R63" s="122">
        <f t="shared" si="84"/>
        <v>168</v>
      </c>
      <c r="S63" s="122">
        <f t="shared" si="85"/>
        <v>168</v>
      </c>
      <c r="T63" s="122">
        <f t="shared" si="86"/>
        <v>168</v>
      </c>
      <c r="U63" s="122">
        <f t="shared" si="87"/>
        <v>168</v>
      </c>
      <c r="V63" s="122">
        <f t="shared" si="88"/>
        <v>168</v>
      </c>
      <c r="W63" s="122">
        <f t="shared" si="89"/>
        <v>168</v>
      </c>
      <c r="X63" s="122">
        <f t="shared" si="90"/>
        <v>168</v>
      </c>
    </row>
    <row r="64" spans="1:24" x14ac:dyDescent="0.2">
      <c r="A64" s="122" t="s">
        <v>388</v>
      </c>
      <c r="B64" s="204" t="s">
        <v>274</v>
      </c>
      <c r="C64" s="132">
        <v>264</v>
      </c>
      <c r="E64" s="122">
        <f t="shared" si="71"/>
        <v>264</v>
      </c>
      <c r="F64" s="122">
        <f t="shared" si="72"/>
        <v>264</v>
      </c>
      <c r="G64" s="122">
        <f t="shared" si="73"/>
        <v>264</v>
      </c>
      <c r="H64" s="122">
        <f t="shared" si="74"/>
        <v>264</v>
      </c>
      <c r="I64" s="122">
        <f t="shared" si="75"/>
        <v>264</v>
      </c>
      <c r="J64" s="122">
        <f t="shared" si="76"/>
        <v>264</v>
      </c>
      <c r="K64" s="122">
        <f t="shared" si="77"/>
        <v>264</v>
      </c>
      <c r="L64" s="122">
        <f t="shared" si="78"/>
        <v>264</v>
      </c>
      <c r="M64" s="122">
        <f t="shared" si="79"/>
        <v>264</v>
      </c>
      <c r="N64" s="122">
        <f t="shared" si="80"/>
        <v>264</v>
      </c>
      <c r="O64" s="122">
        <f t="shared" si="81"/>
        <v>264</v>
      </c>
      <c r="P64" s="122">
        <f t="shared" si="82"/>
        <v>264</v>
      </c>
      <c r="Q64" s="122">
        <f t="shared" si="83"/>
        <v>264</v>
      </c>
      <c r="R64" s="122">
        <f t="shared" si="84"/>
        <v>264</v>
      </c>
      <c r="S64" s="122">
        <f t="shared" si="85"/>
        <v>264</v>
      </c>
      <c r="T64" s="122">
        <f t="shared" si="86"/>
        <v>264</v>
      </c>
      <c r="U64" s="122">
        <f t="shared" si="87"/>
        <v>264</v>
      </c>
      <c r="V64" s="122">
        <f t="shared" si="88"/>
        <v>264</v>
      </c>
      <c r="W64" s="122">
        <f t="shared" si="89"/>
        <v>264</v>
      </c>
      <c r="X64" s="122">
        <f t="shared" si="90"/>
        <v>264</v>
      </c>
    </row>
    <row r="65" spans="1:24" x14ac:dyDescent="0.2">
      <c r="A65" s="122" t="s">
        <v>389</v>
      </c>
      <c r="B65" s="204" t="s">
        <v>275</v>
      </c>
      <c r="C65" s="132">
        <v>72</v>
      </c>
      <c r="E65" s="122">
        <f t="shared" si="71"/>
        <v>72</v>
      </c>
      <c r="F65" s="122">
        <f t="shared" si="72"/>
        <v>72</v>
      </c>
      <c r="G65" s="122">
        <f t="shared" si="73"/>
        <v>72</v>
      </c>
      <c r="H65" s="122">
        <f t="shared" si="74"/>
        <v>72</v>
      </c>
      <c r="I65" s="122">
        <f t="shared" si="75"/>
        <v>72</v>
      </c>
      <c r="J65" s="122">
        <f t="shared" si="76"/>
        <v>72</v>
      </c>
      <c r="K65" s="122">
        <f t="shared" si="77"/>
        <v>72</v>
      </c>
      <c r="L65" s="122">
        <f t="shared" si="78"/>
        <v>72</v>
      </c>
      <c r="M65" s="122">
        <f t="shared" si="79"/>
        <v>72</v>
      </c>
      <c r="N65" s="122">
        <f t="shared" si="80"/>
        <v>72</v>
      </c>
      <c r="O65" s="122">
        <f t="shared" si="81"/>
        <v>72</v>
      </c>
      <c r="P65" s="122">
        <f t="shared" si="82"/>
        <v>72</v>
      </c>
      <c r="Q65" s="122">
        <f t="shared" si="83"/>
        <v>72</v>
      </c>
      <c r="R65" s="122">
        <f t="shared" si="84"/>
        <v>72</v>
      </c>
      <c r="S65" s="122">
        <f t="shared" si="85"/>
        <v>72</v>
      </c>
      <c r="T65" s="122">
        <f t="shared" si="86"/>
        <v>72</v>
      </c>
      <c r="U65" s="122">
        <f t="shared" si="87"/>
        <v>72</v>
      </c>
      <c r="V65" s="122">
        <f t="shared" si="88"/>
        <v>72</v>
      </c>
      <c r="W65" s="122">
        <f t="shared" si="89"/>
        <v>72</v>
      </c>
      <c r="X65" s="122">
        <f t="shared" si="90"/>
        <v>72</v>
      </c>
    </row>
    <row r="66" spans="1:24" ht="12.75" thickBot="1" x14ac:dyDescent="0.25">
      <c r="A66" s="122" t="s">
        <v>402</v>
      </c>
      <c r="B66" s="204" t="s">
        <v>276</v>
      </c>
      <c r="C66" s="132">
        <v>2000</v>
      </c>
      <c r="E66" s="122">
        <v>2000</v>
      </c>
      <c r="F66" s="122">
        <v>2000</v>
      </c>
      <c r="G66" s="122">
        <v>2000</v>
      </c>
      <c r="H66" s="122">
        <v>2000</v>
      </c>
      <c r="I66" s="122">
        <v>2000</v>
      </c>
      <c r="J66" s="122">
        <f t="shared" si="76"/>
        <v>2000</v>
      </c>
      <c r="K66" s="122">
        <f t="shared" si="77"/>
        <v>2000</v>
      </c>
      <c r="L66" s="122">
        <f t="shared" si="78"/>
        <v>2000</v>
      </c>
      <c r="M66" s="122">
        <f t="shared" si="79"/>
        <v>2000</v>
      </c>
      <c r="N66" s="122">
        <f t="shared" si="80"/>
        <v>2000</v>
      </c>
      <c r="O66" s="122">
        <f t="shared" si="81"/>
        <v>2000</v>
      </c>
      <c r="P66" s="122">
        <f t="shared" si="82"/>
        <v>2000</v>
      </c>
      <c r="Q66" s="122">
        <f t="shared" si="83"/>
        <v>2000</v>
      </c>
      <c r="R66" s="122">
        <f t="shared" si="84"/>
        <v>2000</v>
      </c>
      <c r="S66" s="122">
        <f t="shared" si="85"/>
        <v>2000</v>
      </c>
      <c r="T66" s="122">
        <f t="shared" si="86"/>
        <v>2000</v>
      </c>
      <c r="U66" s="122">
        <f t="shared" si="87"/>
        <v>2000</v>
      </c>
      <c r="V66" s="122">
        <f t="shared" si="88"/>
        <v>2000</v>
      </c>
      <c r="W66" s="122">
        <f t="shared" si="89"/>
        <v>2000</v>
      </c>
      <c r="X66" s="122">
        <f t="shared" si="90"/>
        <v>2000</v>
      </c>
    </row>
    <row r="67" spans="1:24" ht="12.75" thickBot="1" x14ac:dyDescent="0.25">
      <c r="A67" s="121" t="s">
        <v>336</v>
      </c>
      <c r="B67" s="206"/>
      <c r="C67" s="125">
        <f t="shared" ref="C67" si="91">SUM(E67:X67)</f>
        <v>64960</v>
      </c>
      <c r="E67" s="126">
        <f t="shared" ref="E67:X67" si="92">SUM(E60:E66)</f>
        <v>3248</v>
      </c>
      <c r="F67" s="126">
        <f t="shared" si="92"/>
        <v>3248</v>
      </c>
      <c r="G67" s="126">
        <f t="shared" si="92"/>
        <v>3248</v>
      </c>
      <c r="H67" s="126">
        <f t="shared" si="92"/>
        <v>3248</v>
      </c>
      <c r="I67" s="126">
        <f t="shared" si="92"/>
        <v>3248</v>
      </c>
      <c r="J67" s="126">
        <f t="shared" si="92"/>
        <v>3248</v>
      </c>
      <c r="K67" s="126">
        <f t="shared" si="92"/>
        <v>3248</v>
      </c>
      <c r="L67" s="126">
        <f t="shared" si="92"/>
        <v>3248</v>
      </c>
      <c r="M67" s="126">
        <f t="shared" si="92"/>
        <v>3248</v>
      </c>
      <c r="N67" s="126">
        <f t="shared" si="92"/>
        <v>3248</v>
      </c>
      <c r="O67" s="126">
        <f t="shared" si="92"/>
        <v>3248</v>
      </c>
      <c r="P67" s="126">
        <f t="shared" si="92"/>
        <v>3248</v>
      </c>
      <c r="Q67" s="126">
        <f t="shared" si="92"/>
        <v>3248</v>
      </c>
      <c r="R67" s="126">
        <f t="shared" si="92"/>
        <v>3248</v>
      </c>
      <c r="S67" s="126">
        <f t="shared" si="92"/>
        <v>3248</v>
      </c>
      <c r="T67" s="126">
        <f t="shared" si="92"/>
        <v>3248</v>
      </c>
      <c r="U67" s="126">
        <f t="shared" si="92"/>
        <v>3248</v>
      </c>
      <c r="V67" s="126">
        <f t="shared" si="92"/>
        <v>3248</v>
      </c>
      <c r="W67" s="126">
        <f t="shared" si="92"/>
        <v>3248</v>
      </c>
      <c r="X67" s="126">
        <f t="shared" si="92"/>
        <v>3248</v>
      </c>
    </row>
    <row r="68" spans="1:24" ht="13.5" customHeight="1" x14ac:dyDescent="0.2">
      <c r="A68" s="117" t="s">
        <v>241</v>
      </c>
      <c r="B68" s="117"/>
      <c r="C68" s="109"/>
      <c r="E68" s="97"/>
      <c r="F68" s="97"/>
      <c r="G68" s="97"/>
      <c r="H68" s="97"/>
      <c r="I68" s="97"/>
      <c r="J68" s="97"/>
      <c r="K68" s="97"/>
      <c r="L68" s="97"/>
      <c r="M68" s="97"/>
      <c r="N68" s="97"/>
      <c r="O68" s="97"/>
      <c r="P68" s="97"/>
      <c r="Q68" s="97"/>
      <c r="R68" s="97"/>
      <c r="S68" s="97"/>
      <c r="T68" s="97"/>
      <c r="U68" s="97"/>
      <c r="V68" s="97"/>
      <c r="W68" s="97"/>
      <c r="X68" s="97"/>
    </row>
    <row r="69" spans="1:24" x14ac:dyDescent="0.2">
      <c r="A69" s="122" t="s">
        <v>403</v>
      </c>
      <c r="B69" s="122" t="s">
        <v>277</v>
      </c>
      <c r="C69" s="285">
        <v>28000</v>
      </c>
      <c r="E69" s="122">
        <f t="shared" ref="E69" si="93">C69</f>
        <v>28000</v>
      </c>
      <c r="F69" s="122"/>
      <c r="G69" s="122"/>
      <c r="H69" s="122"/>
      <c r="I69" s="122"/>
      <c r="J69" s="122"/>
      <c r="K69" s="122"/>
      <c r="L69" s="122"/>
      <c r="M69" s="122"/>
      <c r="N69" s="122"/>
      <c r="O69" s="122"/>
      <c r="P69" s="122"/>
      <c r="Q69" s="122"/>
      <c r="R69" s="122"/>
      <c r="S69" s="122"/>
      <c r="T69" s="122"/>
      <c r="U69" s="122"/>
      <c r="V69" s="122"/>
      <c r="W69" s="122"/>
      <c r="X69" s="122"/>
    </row>
    <row r="70" spans="1:24" ht="12.75" thickBot="1" x14ac:dyDescent="0.25">
      <c r="A70" s="130" t="s">
        <v>339</v>
      </c>
      <c r="B70" s="130"/>
      <c r="C70" s="128">
        <f>SUM(E70:X70)</f>
        <v>28000</v>
      </c>
      <c r="E70" s="129">
        <f>E69</f>
        <v>28000</v>
      </c>
      <c r="F70" s="129">
        <f t="shared" ref="F70:X70" si="94">F69</f>
        <v>0</v>
      </c>
      <c r="G70" s="129">
        <f t="shared" si="94"/>
        <v>0</v>
      </c>
      <c r="H70" s="129">
        <f t="shared" si="94"/>
        <v>0</v>
      </c>
      <c r="I70" s="129">
        <f t="shared" si="94"/>
        <v>0</v>
      </c>
      <c r="J70" s="129">
        <f t="shared" si="94"/>
        <v>0</v>
      </c>
      <c r="K70" s="129">
        <f t="shared" si="94"/>
        <v>0</v>
      </c>
      <c r="L70" s="129">
        <f t="shared" si="94"/>
        <v>0</v>
      </c>
      <c r="M70" s="129">
        <f t="shared" si="94"/>
        <v>0</v>
      </c>
      <c r="N70" s="129">
        <f t="shared" si="94"/>
        <v>0</v>
      </c>
      <c r="O70" s="129">
        <f t="shared" si="94"/>
        <v>0</v>
      </c>
      <c r="P70" s="129">
        <f t="shared" si="94"/>
        <v>0</v>
      </c>
      <c r="Q70" s="129">
        <f t="shared" si="94"/>
        <v>0</v>
      </c>
      <c r="R70" s="129">
        <f t="shared" si="94"/>
        <v>0</v>
      </c>
      <c r="S70" s="129">
        <f t="shared" si="94"/>
        <v>0</v>
      </c>
      <c r="T70" s="129">
        <f t="shared" si="94"/>
        <v>0</v>
      </c>
      <c r="U70" s="129">
        <f t="shared" si="94"/>
        <v>0</v>
      </c>
      <c r="V70" s="129">
        <f t="shared" si="94"/>
        <v>0</v>
      </c>
      <c r="W70" s="129">
        <f t="shared" si="94"/>
        <v>0</v>
      </c>
      <c r="X70" s="129">
        <f t="shared" si="94"/>
        <v>0</v>
      </c>
    </row>
    <row r="71" spans="1:24" ht="24.75" thickBot="1" x14ac:dyDescent="0.25">
      <c r="A71" s="120" t="s">
        <v>404</v>
      </c>
      <c r="B71" s="120"/>
      <c r="C71" s="138">
        <f>SUM(E71:X71)</f>
        <v>187960</v>
      </c>
      <c r="E71" s="241">
        <f t="shared" ref="E71:X71" si="95">(E58+E67+E70)</f>
        <v>35998</v>
      </c>
      <c r="F71" s="241">
        <f t="shared" si="95"/>
        <v>7998</v>
      </c>
      <c r="G71" s="241">
        <f t="shared" si="95"/>
        <v>7998</v>
      </c>
      <c r="H71" s="241">
        <f t="shared" si="95"/>
        <v>7998</v>
      </c>
      <c r="I71" s="241">
        <f t="shared" si="95"/>
        <v>7998</v>
      </c>
      <c r="J71" s="241">
        <f t="shared" si="95"/>
        <v>7998</v>
      </c>
      <c r="K71" s="241">
        <f t="shared" si="95"/>
        <v>7998</v>
      </c>
      <c r="L71" s="241">
        <f t="shared" si="95"/>
        <v>7998</v>
      </c>
      <c r="M71" s="241">
        <f t="shared" si="95"/>
        <v>7998</v>
      </c>
      <c r="N71" s="241">
        <f t="shared" si="95"/>
        <v>7998</v>
      </c>
      <c r="O71" s="241">
        <f t="shared" si="95"/>
        <v>7998</v>
      </c>
      <c r="P71" s="241">
        <f t="shared" si="95"/>
        <v>7998</v>
      </c>
      <c r="Q71" s="241">
        <f t="shared" si="95"/>
        <v>7998</v>
      </c>
      <c r="R71" s="241">
        <f t="shared" si="95"/>
        <v>7998</v>
      </c>
      <c r="S71" s="241">
        <f t="shared" si="95"/>
        <v>7998</v>
      </c>
      <c r="T71" s="241">
        <f t="shared" si="95"/>
        <v>7998</v>
      </c>
      <c r="U71" s="241">
        <f t="shared" si="95"/>
        <v>7998</v>
      </c>
      <c r="V71" s="241">
        <f t="shared" si="95"/>
        <v>7998</v>
      </c>
      <c r="W71" s="241">
        <f t="shared" si="95"/>
        <v>7998</v>
      </c>
      <c r="X71" s="241">
        <f t="shared" si="95"/>
        <v>7998</v>
      </c>
    </row>
    <row r="72" spans="1:24" s="226" customFormat="1" ht="12.75" x14ac:dyDescent="0.2">
      <c r="C72" s="227" t="s">
        <v>245</v>
      </c>
      <c r="E72" s="228">
        <f>0%*$C$9</f>
        <v>0</v>
      </c>
      <c r="F72" s="228">
        <f t="shared" ref="F72:X72" si="96">0%*$C$9</f>
        <v>0</v>
      </c>
      <c r="G72" s="228">
        <f t="shared" si="96"/>
        <v>0</v>
      </c>
      <c r="H72" s="228">
        <f t="shared" si="96"/>
        <v>0</v>
      </c>
      <c r="I72" s="228">
        <f t="shared" si="96"/>
        <v>0</v>
      </c>
      <c r="J72" s="228">
        <f t="shared" si="96"/>
        <v>0</v>
      </c>
      <c r="K72" s="228">
        <f t="shared" si="96"/>
        <v>0</v>
      </c>
      <c r="L72" s="228">
        <f t="shared" si="96"/>
        <v>0</v>
      </c>
      <c r="M72" s="228">
        <f t="shared" si="96"/>
        <v>0</v>
      </c>
      <c r="N72" s="228">
        <f t="shared" si="96"/>
        <v>0</v>
      </c>
      <c r="O72" s="228">
        <f t="shared" si="96"/>
        <v>0</v>
      </c>
      <c r="P72" s="228">
        <f t="shared" si="96"/>
        <v>0</v>
      </c>
      <c r="Q72" s="228">
        <f t="shared" si="96"/>
        <v>0</v>
      </c>
      <c r="R72" s="228">
        <f t="shared" si="96"/>
        <v>0</v>
      </c>
      <c r="S72" s="228">
        <f t="shared" si="96"/>
        <v>0</v>
      </c>
      <c r="T72" s="228">
        <f t="shared" si="96"/>
        <v>0</v>
      </c>
      <c r="U72" s="228">
        <f t="shared" si="96"/>
        <v>0</v>
      </c>
      <c r="V72" s="228">
        <f t="shared" si="96"/>
        <v>0</v>
      </c>
      <c r="W72" s="228">
        <f t="shared" si="96"/>
        <v>0</v>
      </c>
      <c r="X72" s="228">
        <f t="shared" si="96"/>
        <v>0</v>
      </c>
    </row>
    <row r="73" spans="1:24" s="97" customFormat="1" ht="13.5" thickBot="1" x14ac:dyDescent="0.25">
      <c r="C73" s="227" t="s">
        <v>293</v>
      </c>
      <c r="E73" s="228">
        <f>100%*$C$9</f>
        <v>828.62400000000002</v>
      </c>
      <c r="F73" s="228">
        <f t="shared" ref="F73:X73" si="97">100%*$C$9</f>
        <v>828.62400000000002</v>
      </c>
      <c r="G73" s="228">
        <f t="shared" si="97"/>
        <v>828.62400000000002</v>
      </c>
      <c r="H73" s="228">
        <f t="shared" si="97"/>
        <v>828.62400000000002</v>
      </c>
      <c r="I73" s="228">
        <f t="shared" si="97"/>
        <v>828.62400000000002</v>
      </c>
      <c r="J73" s="228">
        <f t="shared" si="97"/>
        <v>828.62400000000002</v>
      </c>
      <c r="K73" s="228">
        <f t="shared" si="97"/>
        <v>828.62400000000002</v>
      </c>
      <c r="L73" s="228">
        <f t="shared" si="97"/>
        <v>828.62400000000002</v>
      </c>
      <c r="M73" s="228">
        <f t="shared" si="97"/>
        <v>828.62400000000002</v>
      </c>
      <c r="N73" s="228">
        <f t="shared" si="97"/>
        <v>828.62400000000002</v>
      </c>
      <c r="O73" s="228">
        <f t="shared" si="97"/>
        <v>828.62400000000002</v>
      </c>
      <c r="P73" s="228">
        <f t="shared" si="97"/>
        <v>828.62400000000002</v>
      </c>
      <c r="Q73" s="228">
        <f t="shared" si="97"/>
        <v>828.62400000000002</v>
      </c>
      <c r="R73" s="228">
        <f t="shared" si="97"/>
        <v>828.62400000000002</v>
      </c>
      <c r="S73" s="228">
        <f t="shared" si="97"/>
        <v>828.62400000000002</v>
      </c>
      <c r="T73" s="228">
        <f t="shared" si="97"/>
        <v>828.62400000000002</v>
      </c>
      <c r="U73" s="228">
        <f t="shared" si="97"/>
        <v>828.62400000000002</v>
      </c>
      <c r="V73" s="228">
        <f t="shared" si="97"/>
        <v>828.62400000000002</v>
      </c>
      <c r="W73" s="228">
        <f t="shared" si="97"/>
        <v>828.62400000000002</v>
      </c>
      <c r="X73" s="228">
        <f t="shared" si="97"/>
        <v>828.62400000000002</v>
      </c>
    </row>
    <row r="74" spans="1:24" ht="12.75" thickBot="1" x14ac:dyDescent="0.25">
      <c r="A74" s="120" t="s">
        <v>405</v>
      </c>
      <c r="B74" s="120"/>
      <c r="C74" s="138">
        <f>SUM(E74:X74)</f>
        <v>155748167.04000005</v>
      </c>
      <c r="E74" s="286">
        <f t="shared" ref="E74:X74" si="98">((E19+E27+E30)*E72)+((E58+E67+E70)*E73)</f>
        <v>29828806.752</v>
      </c>
      <c r="F74" s="119">
        <f t="shared" si="98"/>
        <v>6627334.7520000003</v>
      </c>
      <c r="G74" s="119">
        <f t="shared" si="98"/>
        <v>6627334.7520000003</v>
      </c>
      <c r="H74" s="119">
        <f t="shared" si="98"/>
        <v>6627334.7520000003</v>
      </c>
      <c r="I74" s="119">
        <f t="shared" si="98"/>
        <v>6627334.7520000003</v>
      </c>
      <c r="J74" s="119">
        <f t="shared" si="98"/>
        <v>6627334.7520000003</v>
      </c>
      <c r="K74" s="119">
        <f t="shared" si="98"/>
        <v>6627334.7520000003</v>
      </c>
      <c r="L74" s="119">
        <f t="shared" si="98"/>
        <v>6627334.7520000003</v>
      </c>
      <c r="M74" s="119">
        <f t="shared" si="98"/>
        <v>6627334.7520000003</v>
      </c>
      <c r="N74" s="119">
        <f t="shared" si="98"/>
        <v>6627334.7520000003</v>
      </c>
      <c r="O74" s="119">
        <f t="shared" si="98"/>
        <v>6627334.7520000003</v>
      </c>
      <c r="P74" s="119">
        <f t="shared" si="98"/>
        <v>6627334.7520000003</v>
      </c>
      <c r="Q74" s="119">
        <f t="shared" si="98"/>
        <v>6627334.7520000003</v>
      </c>
      <c r="R74" s="119">
        <f t="shared" si="98"/>
        <v>6627334.7520000003</v>
      </c>
      <c r="S74" s="119">
        <f t="shared" si="98"/>
        <v>6627334.7520000003</v>
      </c>
      <c r="T74" s="119">
        <f t="shared" si="98"/>
        <v>6627334.7520000003</v>
      </c>
      <c r="U74" s="119">
        <f t="shared" si="98"/>
        <v>6627334.7520000003</v>
      </c>
      <c r="V74" s="119">
        <f t="shared" si="98"/>
        <v>6627334.7520000003</v>
      </c>
      <c r="W74" s="119">
        <f t="shared" si="98"/>
        <v>6627334.7520000003</v>
      </c>
      <c r="X74" s="119">
        <f t="shared" si="98"/>
        <v>6627334.7520000003</v>
      </c>
    </row>
    <row r="76" spans="1:24" ht="25.5" x14ac:dyDescent="0.2">
      <c r="A76" s="113" t="s">
        <v>406</v>
      </c>
      <c r="B76" s="113"/>
    </row>
    <row r="77" spans="1:24" x14ac:dyDescent="0.2">
      <c r="A77" s="123" t="s">
        <v>248</v>
      </c>
      <c r="B77" s="204" t="s">
        <v>278</v>
      </c>
      <c r="C77" s="134">
        <v>0.01</v>
      </c>
    </row>
    <row r="78" spans="1:24" x14ac:dyDescent="0.2">
      <c r="A78" s="123" t="s">
        <v>250</v>
      </c>
      <c r="B78" s="204" t="s">
        <v>279</v>
      </c>
      <c r="C78" s="211">
        <f>C37*120%</f>
        <v>7440</v>
      </c>
      <c r="E78" s="194">
        <f>E37</f>
        <v>6200</v>
      </c>
      <c r="F78" s="194">
        <f>C78*(1-C77)</f>
        <v>7365.6</v>
      </c>
      <c r="G78" s="194">
        <f>F78*(1-C77)</f>
        <v>7291.9440000000004</v>
      </c>
      <c r="H78" s="194">
        <f>G78*(1-C77)</f>
        <v>7219.0245600000007</v>
      </c>
      <c r="I78" s="194">
        <f>H78*(1-C77)</f>
        <v>7146.8343144000009</v>
      </c>
      <c r="J78" s="194">
        <f>I78*(1-C77)</f>
        <v>7075.3659712560011</v>
      </c>
      <c r="K78" s="194">
        <f>J78*(1-C77)</f>
        <v>7004.6123115434411</v>
      </c>
      <c r="L78" s="194">
        <f>K78*(1-C77)</f>
        <v>6934.5661884280071</v>
      </c>
      <c r="M78" s="194">
        <f>L78*(1-C77)</f>
        <v>6865.2205265437269</v>
      </c>
      <c r="N78" s="194">
        <f>M78*(1-C77)</f>
        <v>6796.5683212782897</v>
      </c>
      <c r="O78" s="194">
        <f>N78*(1-C77)</f>
        <v>6728.6026380655067</v>
      </c>
      <c r="P78" s="194">
        <f>O78*(1-C77)</f>
        <v>6661.3166116848515</v>
      </c>
      <c r="Q78" s="194">
        <f>P78*(1-C77)</f>
        <v>6594.7034455680032</v>
      </c>
      <c r="R78" s="194">
        <f>Q78*(1-C77)</f>
        <v>6528.7564111123229</v>
      </c>
      <c r="S78" s="194">
        <f>R78*(1-C77)</f>
        <v>6463.4688470011997</v>
      </c>
      <c r="T78" s="194">
        <f>S78*(1-C77)</f>
        <v>6398.8341585311873</v>
      </c>
      <c r="U78" s="194">
        <f>T78*(1-C77)</f>
        <v>6334.8458169458754</v>
      </c>
      <c r="V78" s="194">
        <f>U78*(1-C77)</f>
        <v>6271.4973587764161</v>
      </c>
      <c r="W78" s="194">
        <f>V78*(1-C77)</f>
        <v>6208.7823851886524</v>
      </c>
      <c r="X78" s="194">
        <f>W78*(1-C77)</f>
        <v>6146.6945613367661</v>
      </c>
    </row>
    <row r="79" spans="1:24" ht="12.75" thickBot="1" x14ac:dyDescent="0.25">
      <c r="A79" s="123" t="s">
        <v>252</v>
      </c>
      <c r="B79" s="204" t="s">
        <v>281</v>
      </c>
      <c r="C79" s="200">
        <v>2</v>
      </c>
      <c r="E79" s="122">
        <f>C79</f>
        <v>2</v>
      </c>
      <c r="F79" s="122">
        <f t="shared" ref="F79" si="99">C79</f>
        <v>2</v>
      </c>
      <c r="G79" s="122">
        <f t="shared" ref="G79" si="100">C79</f>
        <v>2</v>
      </c>
      <c r="H79" s="122">
        <f t="shared" ref="H79" si="101">C79</f>
        <v>2</v>
      </c>
      <c r="I79" s="122">
        <f t="shared" ref="I79" si="102">C79</f>
        <v>2</v>
      </c>
      <c r="J79" s="122">
        <f t="shared" ref="J79" si="103">C79</f>
        <v>2</v>
      </c>
      <c r="K79" s="122">
        <f t="shared" ref="K79" si="104">C79</f>
        <v>2</v>
      </c>
      <c r="L79" s="122">
        <f t="shared" ref="L79" si="105">C79</f>
        <v>2</v>
      </c>
      <c r="M79" s="122">
        <f t="shared" ref="M79" si="106">C79</f>
        <v>2</v>
      </c>
      <c r="N79" s="122">
        <f t="shared" ref="N79" si="107">C79</f>
        <v>2</v>
      </c>
      <c r="O79" s="122">
        <f t="shared" ref="O79" si="108">C79</f>
        <v>2</v>
      </c>
      <c r="P79" s="122">
        <f t="shared" ref="P79" si="109">C79</f>
        <v>2</v>
      </c>
      <c r="Q79" s="122">
        <f t="shared" ref="Q79" si="110">C79</f>
        <v>2</v>
      </c>
      <c r="R79" s="122">
        <f t="shared" ref="R79" si="111">C79</f>
        <v>2</v>
      </c>
      <c r="S79" s="122">
        <f t="shared" ref="S79" si="112">C79</f>
        <v>2</v>
      </c>
      <c r="T79" s="122">
        <f t="shared" ref="T79" si="113">C79</f>
        <v>2</v>
      </c>
      <c r="U79" s="122">
        <f t="shared" ref="U79" si="114">C79</f>
        <v>2</v>
      </c>
      <c r="V79" s="122">
        <f t="shared" ref="V79" si="115">C79</f>
        <v>2</v>
      </c>
      <c r="W79" s="122">
        <f t="shared" ref="W79" si="116">C79</f>
        <v>2</v>
      </c>
      <c r="X79" s="122">
        <f t="shared" ref="X79" si="117">C79</f>
        <v>2</v>
      </c>
    </row>
    <row r="80" spans="1:24" ht="24.75" thickBot="1" x14ac:dyDescent="0.25">
      <c r="A80" s="120" t="s">
        <v>407</v>
      </c>
      <c r="B80" s="207"/>
      <c r="C80" s="138">
        <f>SUM(E80:X80)</f>
        <v>268474.47685532045</v>
      </c>
      <c r="E80" s="137">
        <f>(E78*E79)</f>
        <v>12400</v>
      </c>
      <c r="F80" s="137">
        <f t="shared" ref="F80:X80" si="118">(F78*F79)</f>
        <v>14731.2</v>
      </c>
      <c r="G80" s="137">
        <f t="shared" si="118"/>
        <v>14583.888000000001</v>
      </c>
      <c r="H80" s="137">
        <f t="shared" si="118"/>
        <v>14438.049120000001</v>
      </c>
      <c r="I80" s="137">
        <f t="shared" si="118"/>
        <v>14293.668628800002</v>
      </c>
      <c r="J80" s="137">
        <f t="shared" si="118"/>
        <v>14150.731942512002</v>
      </c>
      <c r="K80" s="137">
        <f t="shared" si="118"/>
        <v>14009.224623086882</v>
      </c>
      <c r="L80" s="137">
        <f t="shared" si="118"/>
        <v>13869.132376856014</v>
      </c>
      <c r="M80" s="137">
        <f t="shared" si="118"/>
        <v>13730.441053087454</v>
      </c>
      <c r="N80" s="137">
        <f t="shared" si="118"/>
        <v>13593.136642556579</v>
      </c>
      <c r="O80" s="137">
        <f t="shared" si="118"/>
        <v>13457.205276131013</v>
      </c>
      <c r="P80" s="137">
        <f t="shared" si="118"/>
        <v>13322.633223369703</v>
      </c>
      <c r="Q80" s="137">
        <f t="shared" si="118"/>
        <v>13189.406891136006</v>
      </c>
      <c r="R80" s="137">
        <f t="shared" si="118"/>
        <v>13057.512822224646</v>
      </c>
      <c r="S80" s="137">
        <f t="shared" si="118"/>
        <v>12926.937694002399</v>
      </c>
      <c r="T80" s="137">
        <f t="shared" si="118"/>
        <v>12797.668317062375</v>
      </c>
      <c r="U80" s="137">
        <f t="shared" si="118"/>
        <v>12669.691633891751</v>
      </c>
      <c r="V80" s="137">
        <f t="shared" si="118"/>
        <v>12542.994717552832</v>
      </c>
      <c r="W80" s="137">
        <f t="shared" si="118"/>
        <v>12417.564770377305</v>
      </c>
      <c r="X80" s="137">
        <f t="shared" si="118"/>
        <v>12293.389122673532</v>
      </c>
    </row>
    <row r="81" spans="1:26" s="226" customFormat="1" ht="12.75" x14ac:dyDescent="0.2">
      <c r="C81" s="227" t="s">
        <v>245</v>
      </c>
      <c r="E81" s="228">
        <f>0%*$C9</f>
        <v>0</v>
      </c>
      <c r="F81" s="228">
        <f t="shared" ref="F81:X81" si="119">0%*$C9</f>
        <v>0</v>
      </c>
      <c r="G81" s="228">
        <f t="shared" si="119"/>
        <v>0</v>
      </c>
      <c r="H81" s="228">
        <f t="shared" si="119"/>
        <v>0</v>
      </c>
      <c r="I81" s="228">
        <f t="shared" si="119"/>
        <v>0</v>
      </c>
      <c r="J81" s="228">
        <f t="shared" si="119"/>
        <v>0</v>
      </c>
      <c r="K81" s="228">
        <f t="shared" si="119"/>
        <v>0</v>
      </c>
      <c r="L81" s="228">
        <f t="shared" si="119"/>
        <v>0</v>
      </c>
      <c r="M81" s="228">
        <f t="shared" si="119"/>
        <v>0</v>
      </c>
      <c r="N81" s="228">
        <f t="shared" si="119"/>
        <v>0</v>
      </c>
      <c r="O81" s="228">
        <f t="shared" si="119"/>
        <v>0</v>
      </c>
      <c r="P81" s="228">
        <f t="shared" si="119"/>
        <v>0</v>
      </c>
      <c r="Q81" s="228">
        <f t="shared" si="119"/>
        <v>0</v>
      </c>
      <c r="R81" s="228">
        <f t="shared" si="119"/>
        <v>0</v>
      </c>
      <c r="S81" s="228">
        <f t="shared" si="119"/>
        <v>0</v>
      </c>
      <c r="T81" s="228">
        <f t="shared" si="119"/>
        <v>0</v>
      </c>
      <c r="U81" s="228">
        <f t="shared" si="119"/>
        <v>0</v>
      </c>
      <c r="V81" s="228">
        <f t="shared" si="119"/>
        <v>0</v>
      </c>
      <c r="W81" s="228">
        <f t="shared" si="119"/>
        <v>0</v>
      </c>
      <c r="X81" s="228">
        <f t="shared" si="119"/>
        <v>0</v>
      </c>
    </row>
    <row r="82" spans="1:26" s="226" customFormat="1" ht="12.75" x14ac:dyDescent="0.2">
      <c r="C82" s="230" t="s">
        <v>301</v>
      </c>
      <c r="E82" s="228">
        <f>E81*E37*E38</f>
        <v>0</v>
      </c>
      <c r="F82" s="228">
        <f t="shared" ref="F82:X82" si="120">F81*F37*F38</f>
        <v>0</v>
      </c>
      <c r="G82" s="228">
        <f t="shared" si="120"/>
        <v>0</v>
      </c>
      <c r="H82" s="228">
        <f t="shared" si="120"/>
        <v>0</v>
      </c>
      <c r="I82" s="228">
        <f t="shared" si="120"/>
        <v>0</v>
      </c>
      <c r="J82" s="228">
        <f t="shared" si="120"/>
        <v>0</v>
      </c>
      <c r="K82" s="228">
        <f t="shared" si="120"/>
        <v>0</v>
      </c>
      <c r="L82" s="228">
        <f t="shared" si="120"/>
        <v>0</v>
      </c>
      <c r="M82" s="228">
        <f t="shared" si="120"/>
        <v>0</v>
      </c>
      <c r="N82" s="228">
        <f t="shared" si="120"/>
        <v>0</v>
      </c>
      <c r="O82" s="228">
        <f t="shared" si="120"/>
        <v>0</v>
      </c>
      <c r="P82" s="228">
        <f t="shared" si="120"/>
        <v>0</v>
      </c>
      <c r="Q82" s="228">
        <f t="shared" si="120"/>
        <v>0</v>
      </c>
      <c r="R82" s="228">
        <f t="shared" si="120"/>
        <v>0</v>
      </c>
      <c r="S82" s="228">
        <f t="shared" si="120"/>
        <v>0</v>
      </c>
      <c r="T82" s="228">
        <f t="shared" si="120"/>
        <v>0</v>
      </c>
      <c r="U82" s="228">
        <f t="shared" si="120"/>
        <v>0</v>
      </c>
      <c r="V82" s="228">
        <f t="shared" si="120"/>
        <v>0</v>
      </c>
      <c r="W82" s="228">
        <f t="shared" si="120"/>
        <v>0</v>
      </c>
      <c r="X82" s="228">
        <f t="shared" si="120"/>
        <v>0</v>
      </c>
    </row>
    <row r="83" spans="1:26" s="97" customFormat="1" ht="12.75" x14ac:dyDescent="0.2">
      <c r="C83" s="227" t="s">
        <v>293</v>
      </c>
      <c r="E83" s="228">
        <f>100%*$C9</f>
        <v>828.62400000000002</v>
      </c>
      <c r="F83" s="228">
        <f t="shared" ref="F83:X83" si="121">100%*$C9</f>
        <v>828.62400000000002</v>
      </c>
      <c r="G83" s="228">
        <f t="shared" si="121"/>
        <v>828.62400000000002</v>
      </c>
      <c r="H83" s="228">
        <f t="shared" si="121"/>
        <v>828.62400000000002</v>
      </c>
      <c r="I83" s="228">
        <f t="shared" si="121"/>
        <v>828.62400000000002</v>
      </c>
      <c r="J83" s="228">
        <f t="shared" si="121"/>
        <v>828.62400000000002</v>
      </c>
      <c r="K83" s="228">
        <f t="shared" si="121"/>
        <v>828.62400000000002</v>
      </c>
      <c r="L83" s="228">
        <f t="shared" si="121"/>
        <v>828.62400000000002</v>
      </c>
      <c r="M83" s="228">
        <f t="shared" si="121"/>
        <v>828.62400000000002</v>
      </c>
      <c r="N83" s="228">
        <f t="shared" si="121"/>
        <v>828.62400000000002</v>
      </c>
      <c r="O83" s="228">
        <f t="shared" si="121"/>
        <v>828.62400000000002</v>
      </c>
      <c r="P83" s="228">
        <f t="shared" si="121"/>
        <v>828.62400000000002</v>
      </c>
      <c r="Q83" s="228">
        <f t="shared" si="121"/>
        <v>828.62400000000002</v>
      </c>
      <c r="R83" s="228">
        <f t="shared" si="121"/>
        <v>828.62400000000002</v>
      </c>
      <c r="S83" s="228">
        <f t="shared" si="121"/>
        <v>828.62400000000002</v>
      </c>
      <c r="T83" s="228">
        <f t="shared" si="121"/>
        <v>828.62400000000002</v>
      </c>
      <c r="U83" s="228">
        <f t="shared" si="121"/>
        <v>828.62400000000002</v>
      </c>
      <c r="V83" s="228">
        <f t="shared" si="121"/>
        <v>828.62400000000002</v>
      </c>
      <c r="W83" s="228">
        <f t="shared" si="121"/>
        <v>828.62400000000002</v>
      </c>
      <c r="X83" s="228">
        <f t="shared" si="121"/>
        <v>828.62400000000002</v>
      </c>
    </row>
    <row r="84" spans="1:26" s="97" customFormat="1" ht="13.5" thickBot="1" x14ac:dyDescent="0.25">
      <c r="C84" s="231" t="s">
        <v>302</v>
      </c>
      <c r="E84" s="228">
        <f>E83*((E78*E79))</f>
        <v>10274937.6</v>
      </c>
      <c r="F84" s="228">
        <f t="shared" ref="F84:X84" si="122">F83*((F78*F79))</f>
        <v>12206625.868800001</v>
      </c>
      <c r="G84" s="228">
        <f>G83*((G78*G79))</f>
        <v>12084559.610112</v>
      </c>
      <c r="H84" s="228">
        <f t="shared" si="122"/>
        <v>11963714.014010882</v>
      </c>
      <c r="I84" s="228">
        <f t="shared" si="122"/>
        <v>11844076.873870773</v>
      </c>
      <c r="J84" s="228">
        <f t="shared" si="122"/>
        <v>11725636.105132066</v>
      </c>
      <c r="K84" s="228">
        <f t="shared" si="122"/>
        <v>11608379.744080745</v>
      </c>
      <c r="L84" s="228">
        <f t="shared" si="122"/>
        <v>11492295.946639938</v>
      </c>
      <c r="M84" s="228">
        <f t="shared" si="122"/>
        <v>11377372.987173539</v>
      </c>
      <c r="N84" s="228">
        <f t="shared" si="122"/>
        <v>11263599.257301804</v>
      </c>
      <c r="O84" s="228">
        <f t="shared" si="122"/>
        <v>11150963.264728785</v>
      </c>
      <c r="P84" s="228">
        <f t="shared" si="122"/>
        <v>11039453.632081497</v>
      </c>
      <c r="Q84" s="228">
        <f t="shared" si="122"/>
        <v>10929059.095760683</v>
      </c>
      <c r="R84" s="228">
        <f t="shared" si="122"/>
        <v>10819768.504803075</v>
      </c>
      <c r="S84" s="228">
        <f t="shared" si="122"/>
        <v>10711570.819755044</v>
      </c>
      <c r="T84" s="228">
        <f t="shared" si="122"/>
        <v>10604455.111557493</v>
      </c>
      <c r="U84" s="228">
        <f t="shared" si="122"/>
        <v>10498410.560441919</v>
      </c>
      <c r="V84" s="228">
        <f t="shared" si="122"/>
        <v>10393426.454837499</v>
      </c>
      <c r="W84" s="228">
        <f t="shared" si="122"/>
        <v>10289492.190289125</v>
      </c>
      <c r="X84" s="228">
        <f t="shared" si="122"/>
        <v>10186597.268386234</v>
      </c>
    </row>
    <row r="85" spans="1:26" ht="12.75" thickBot="1" x14ac:dyDescent="0.25">
      <c r="A85" s="120" t="s">
        <v>408</v>
      </c>
      <c r="B85" s="277"/>
      <c r="C85" s="278">
        <f>SUM(E85:X85)</f>
        <v>222464394.9097631</v>
      </c>
      <c r="E85" s="242">
        <f>E82+E84</f>
        <v>10274937.6</v>
      </c>
      <c r="F85" s="242">
        <f>F82+F84</f>
        <v>12206625.868800001</v>
      </c>
      <c r="G85" s="137">
        <f t="shared" ref="G85:X85" si="123">G82+G84</f>
        <v>12084559.610112</v>
      </c>
      <c r="H85" s="137">
        <f t="shared" si="123"/>
        <v>11963714.014010882</v>
      </c>
      <c r="I85" s="137">
        <f t="shared" si="123"/>
        <v>11844076.873870773</v>
      </c>
      <c r="J85" s="242">
        <f>J82+J84</f>
        <v>11725636.105132066</v>
      </c>
      <c r="K85" s="137">
        <f t="shared" si="123"/>
        <v>11608379.744080745</v>
      </c>
      <c r="L85" s="137">
        <f t="shared" si="123"/>
        <v>11492295.946639938</v>
      </c>
      <c r="M85" s="137">
        <f t="shared" si="123"/>
        <v>11377372.987173539</v>
      </c>
      <c r="N85" s="137">
        <f t="shared" si="123"/>
        <v>11263599.257301804</v>
      </c>
      <c r="O85" s="137">
        <f t="shared" si="123"/>
        <v>11150963.264728785</v>
      </c>
      <c r="P85" s="137">
        <f t="shared" si="123"/>
        <v>11039453.632081497</v>
      </c>
      <c r="Q85" s="137">
        <f t="shared" si="123"/>
        <v>10929059.095760683</v>
      </c>
      <c r="R85" s="137">
        <f t="shared" si="123"/>
        <v>10819768.504803075</v>
      </c>
      <c r="S85" s="137">
        <f t="shared" si="123"/>
        <v>10711570.819755044</v>
      </c>
      <c r="T85" s="137">
        <f t="shared" si="123"/>
        <v>10604455.111557493</v>
      </c>
      <c r="U85" s="137">
        <f t="shared" si="123"/>
        <v>10498410.560441919</v>
      </c>
      <c r="V85" s="137">
        <f t="shared" si="123"/>
        <v>10393426.454837499</v>
      </c>
      <c r="W85" s="137">
        <f t="shared" si="123"/>
        <v>10289492.190289125</v>
      </c>
      <c r="X85" s="137">
        <f t="shared" si="123"/>
        <v>10186597.268386234</v>
      </c>
    </row>
    <row r="87" spans="1:26" x14ac:dyDescent="0.2">
      <c r="A87" s="275" t="s">
        <v>304</v>
      </c>
      <c r="B87" s="275"/>
      <c r="C87" s="116"/>
      <c r="E87" s="276"/>
      <c r="F87" s="276"/>
      <c r="G87" s="108"/>
      <c r="H87" s="108"/>
      <c r="I87" s="108"/>
      <c r="J87" s="108"/>
      <c r="K87" s="108"/>
      <c r="L87" s="108"/>
      <c r="M87" s="108"/>
      <c r="N87" s="108"/>
      <c r="O87" s="108"/>
      <c r="P87" s="108"/>
      <c r="Q87" s="108"/>
      <c r="R87" s="108"/>
      <c r="S87" s="108"/>
      <c r="T87" s="108"/>
      <c r="U87" s="108"/>
      <c r="V87" s="108"/>
      <c r="W87" s="108"/>
      <c r="X87" s="108"/>
    </row>
    <row r="88" spans="1:26" ht="24" x14ac:dyDescent="0.2">
      <c r="A88" s="98" t="s">
        <v>409</v>
      </c>
      <c r="B88" s="98" t="s">
        <v>283</v>
      </c>
      <c r="C88" s="98">
        <v>166</v>
      </c>
      <c r="E88" s="98">
        <f>$C$88</f>
        <v>166</v>
      </c>
      <c r="F88" s="98">
        <f t="shared" ref="F88:X88" si="124">$C$88</f>
        <v>166</v>
      </c>
      <c r="G88" s="98">
        <f t="shared" si="124"/>
        <v>166</v>
      </c>
      <c r="H88" s="98">
        <f t="shared" si="124"/>
        <v>166</v>
      </c>
      <c r="I88" s="98">
        <f t="shared" si="124"/>
        <v>166</v>
      </c>
      <c r="J88" s="98">
        <f t="shared" si="124"/>
        <v>166</v>
      </c>
      <c r="K88" s="98">
        <f t="shared" si="124"/>
        <v>166</v>
      </c>
      <c r="L88" s="98">
        <f t="shared" si="124"/>
        <v>166</v>
      </c>
      <c r="M88" s="98">
        <f t="shared" si="124"/>
        <v>166</v>
      </c>
      <c r="N88" s="98">
        <f t="shared" si="124"/>
        <v>166</v>
      </c>
      <c r="O88" s="98">
        <f t="shared" si="124"/>
        <v>166</v>
      </c>
      <c r="P88" s="98">
        <f t="shared" si="124"/>
        <v>166</v>
      </c>
      <c r="Q88" s="98">
        <f t="shared" si="124"/>
        <v>166</v>
      </c>
      <c r="R88" s="98">
        <f t="shared" si="124"/>
        <v>166</v>
      </c>
      <c r="S88" s="98">
        <f t="shared" si="124"/>
        <v>166</v>
      </c>
      <c r="T88" s="98">
        <f t="shared" si="124"/>
        <v>166</v>
      </c>
      <c r="U88" s="98">
        <f t="shared" si="124"/>
        <v>166</v>
      </c>
      <c r="V88" s="98">
        <f t="shared" si="124"/>
        <v>166</v>
      </c>
      <c r="W88" s="98">
        <f t="shared" si="124"/>
        <v>166</v>
      </c>
      <c r="X88" s="98">
        <f t="shared" si="124"/>
        <v>166</v>
      </c>
    </row>
    <row r="89" spans="1:26" ht="24" x14ac:dyDescent="0.2">
      <c r="A89" s="98" t="s">
        <v>410</v>
      </c>
      <c r="B89" s="98" t="s">
        <v>285</v>
      </c>
      <c r="C89" s="98">
        <v>546</v>
      </c>
      <c r="E89" s="98">
        <f>$C$89</f>
        <v>546</v>
      </c>
      <c r="F89" s="98">
        <f t="shared" ref="F89:X89" si="125">$C$89</f>
        <v>546</v>
      </c>
      <c r="G89" s="98">
        <f t="shared" si="125"/>
        <v>546</v>
      </c>
      <c r="H89" s="98">
        <f t="shared" si="125"/>
        <v>546</v>
      </c>
      <c r="I89" s="98">
        <f t="shared" si="125"/>
        <v>546</v>
      </c>
      <c r="J89" s="98">
        <f t="shared" si="125"/>
        <v>546</v>
      </c>
      <c r="K89" s="98">
        <f t="shared" si="125"/>
        <v>546</v>
      </c>
      <c r="L89" s="98">
        <f t="shared" si="125"/>
        <v>546</v>
      </c>
      <c r="M89" s="98">
        <f t="shared" si="125"/>
        <v>546</v>
      </c>
      <c r="N89" s="98">
        <f t="shared" si="125"/>
        <v>546</v>
      </c>
      <c r="O89" s="98">
        <f t="shared" si="125"/>
        <v>546</v>
      </c>
      <c r="P89" s="98">
        <f t="shared" si="125"/>
        <v>546</v>
      </c>
      <c r="Q89" s="98">
        <f t="shared" si="125"/>
        <v>546</v>
      </c>
      <c r="R89" s="98">
        <f t="shared" si="125"/>
        <v>546</v>
      </c>
      <c r="S89" s="98">
        <f t="shared" si="125"/>
        <v>546</v>
      </c>
      <c r="T89" s="98">
        <f t="shared" si="125"/>
        <v>546</v>
      </c>
      <c r="U89" s="98">
        <f t="shared" si="125"/>
        <v>546</v>
      </c>
      <c r="V89" s="98">
        <f t="shared" si="125"/>
        <v>546</v>
      </c>
      <c r="W89" s="98">
        <f t="shared" si="125"/>
        <v>546</v>
      </c>
      <c r="X89" s="98">
        <f t="shared" si="125"/>
        <v>546</v>
      </c>
      <c r="Y89" s="98">
        <f>SUM(E89:X89)</f>
        <v>10920</v>
      </c>
      <c r="Z89" s="98">
        <v>4654</v>
      </c>
    </row>
    <row r="90" spans="1:26" x14ac:dyDescent="0.2">
      <c r="A90" s="275" t="s">
        <v>307</v>
      </c>
      <c r="B90" s="275"/>
      <c r="C90" s="278">
        <f>SUM(E90:X90)</f>
        <v>3866</v>
      </c>
      <c r="E90" s="276">
        <f>SUM(E88:E89)</f>
        <v>712</v>
      </c>
      <c r="F90" s="276">
        <f t="shared" ref="F90:X90" si="126">SUM(F88)</f>
        <v>166</v>
      </c>
      <c r="G90" s="276">
        <f t="shared" si="126"/>
        <v>166</v>
      </c>
      <c r="H90" s="276">
        <f t="shared" si="126"/>
        <v>166</v>
      </c>
      <c r="I90" s="276">
        <f t="shared" si="126"/>
        <v>166</v>
      </c>
      <c r="J90" s="276">
        <f t="shared" si="126"/>
        <v>166</v>
      </c>
      <c r="K90" s="276">
        <f t="shared" si="126"/>
        <v>166</v>
      </c>
      <c r="L90" s="276">
        <f t="shared" si="126"/>
        <v>166</v>
      </c>
      <c r="M90" s="276">
        <f t="shared" si="126"/>
        <v>166</v>
      </c>
      <c r="N90" s="276">
        <f t="shared" si="126"/>
        <v>166</v>
      </c>
      <c r="O90" s="276">
        <f t="shared" si="126"/>
        <v>166</v>
      </c>
      <c r="P90" s="276">
        <f t="shared" si="126"/>
        <v>166</v>
      </c>
      <c r="Q90" s="276">
        <f t="shared" si="126"/>
        <v>166</v>
      </c>
      <c r="R90" s="276">
        <f t="shared" si="126"/>
        <v>166</v>
      </c>
      <c r="S90" s="276">
        <f t="shared" si="126"/>
        <v>166</v>
      </c>
      <c r="T90" s="276">
        <f t="shared" si="126"/>
        <v>166</v>
      </c>
      <c r="U90" s="276">
        <f t="shared" si="126"/>
        <v>166</v>
      </c>
      <c r="V90" s="276">
        <f t="shared" si="126"/>
        <v>166</v>
      </c>
      <c r="W90" s="276">
        <f t="shared" si="126"/>
        <v>166</v>
      </c>
      <c r="X90" s="276">
        <f t="shared" si="126"/>
        <v>166</v>
      </c>
    </row>
    <row r="92" spans="1:26" ht="25.5" x14ac:dyDescent="0.2">
      <c r="A92" s="113" t="s">
        <v>411</v>
      </c>
      <c r="B92" s="113"/>
      <c r="C92" s="116"/>
      <c r="D92" s="107"/>
    </row>
    <row r="93" spans="1:26" x14ac:dyDescent="0.2">
      <c r="A93" s="114" t="s">
        <v>309</v>
      </c>
      <c r="B93" s="114"/>
      <c r="C93" s="114">
        <f>SUM(E93:X93)</f>
        <v>80514.476855320507</v>
      </c>
      <c r="D93" s="109"/>
      <c r="E93" s="232">
        <f>E80-E71</f>
        <v>-23598</v>
      </c>
      <c r="F93" s="232">
        <f t="shared" ref="F93:X93" si="127">F80-F71</f>
        <v>6733.2000000000007</v>
      </c>
      <c r="G93" s="232">
        <f t="shared" si="127"/>
        <v>6585.8880000000008</v>
      </c>
      <c r="H93" s="232">
        <f t="shared" si="127"/>
        <v>6440.0491200000015</v>
      </c>
      <c r="I93" s="232">
        <f t="shared" si="127"/>
        <v>6295.6686288000019</v>
      </c>
      <c r="J93" s="232">
        <f t="shared" si="127"/>
        <v>6152.7319425120022</v>
      </c>
      <c r="K93" s="232">
        <f t="shared" si="127"/>
        <v>6011.2246230868823</v>
      </c>
      <c r="L93" s="232">
        <f t="shared" si="127"/>
        <v>5871.1323768560142</v>
      </c>
      <c r="M93" s="232">
        <f t="shared" si="127"/>
        <v>5732.4410530874538</v>
      </c>
      <c r="N93" s="232">
        <f t="shared" si="127"/>
        <v>5595.1366425565793</v>
      </c>
      <c r="O93" s="232">
        <f t="shared" si="127"/>
        <v>5459.2052761310133</v>
      </c>
      <c r="P93" s="232">
        <f t="shared" si="127"/>
        <v>5324.633223369703</v>
      </c>
      <c r="Q93" s="232">
        <f t="shared" si="127"/>
        <v>5191.4068911360064</v>
      </c>
      <c r="R93" s="232">
        <f t="shared" si="127"/>
        <v>5059.5128222246458</v>
      </c>
      <c r="S93" s="232">
        <f t="shared" si="127"/>
        <v>4928.9376940023994</v>
      </c>
      <c r="T93" s="232">
        <f t="shared" si="127"/>
        <v>4799.6683170623746</v>
      </c>
      <c r="U93" s="232">
        <f t="shared" si="127"/>
        <v>4671.6916338917508</v>
      </c>
      <c r="V93" s="232">
        <f t="shared" si="127"/>
        <v>4544.9947175528323</v>
      </c>
      <c r="W93" s="232">
        <f t="shared" si="127"/>
        <v>4419.5647703773047</v>
      </c>
      <c r="X93" s="232">
        <f t="shared" si="127"/>
        <v>4295.3891226735323</v>
      </c>
    </row>
    <row r="94" spans="1:26" ht="12.75" x14ac:dyDescent="0.2">
      <c r="A94" s="107" t="s">
        <v>310</v>
      </c>
      <c r="B94" s="107"/>
      <c r="C94" s="279">
        <f>NPV(C3,E93:X93)</f>
        <v>42850.060609977285</v>
      </c>
    </row>
    <row r="95" spans="1:26" ht="24" x14ac:dyDescent="0.2">
      <c r="A95" s="114" t="s">
        <v>311</v>
      </c>
      <c r="B95" s="114"/>
      <c r="C95" s="114">
        <f>SUM(E95:X95)</f>
        <v>66716227.869763084</v>
      </c>
      <c r="D95" s="109"/>
      <c r="E95" s="232">
        <f>E85-E74</f>
        <v>-19553869.152000003</v>
      </c>
      <c r="F95" s="232">
        <f t="shared" ref="F95:X95" si="128">F85-F74</f>
        <v>5579291.1168000009</v>
      </c>
      <c r="G95" s="232">
        <f t="shared" si="128"/>
        <v>5457224.8581119999</v>
      </c>
      <c r="H95" s="232">
        <f t="shared" si="128"/>
        <v>5336379.2620108817</v>
      </c>
      <c r="I95" s="232">
        <f t="shared" si="128"/>
        <v>5216742.1218707729</v>
      </c>
      <c r="J95" s="232">
        <f t="shared" si="128"/>
        <v>5098301.3531320654</v>
      </c>
      <c r="K95" s="232">
        <f t="shared" si="128"/>
        <v>4981044.9920807444</v>
      </c>
      <c r="L95" s="232">
        <f t="shared" si="128"/>
        <v>4864961.194639938</v>
      </c>
      <c r="M95" s="232">
        <f t="shared" si="128"/>
        <v>4750038.2351735383</v>
      </c>
      <c r="N95" s="232">
        <f t="shared" si="128"/>
        <v>4636264.5053018034</v>
      </c>
      <c r="O95" s="232">
        <f t="shared" si="128"/>
        <v>4523628.5127287842</v>
      </c>
      <c r="P95" s="232">
        <f t="shared" si="128"/>
        <v>4412118.8800814971</v>
      </c>
      <c r="Q95" s="232">
        <f t="shared" si="128"/>
        <v>4301724.3437606823</v>
      </c>
      <c r="R95" s="232">
        <f t="shared" si="128"/>
        <v>4192433.7528030742</v>
      </c>
      <c r="S95" s="232">
        <f t="shared" si="128"/>
        <v>4084236.0677550435</v>
      </c>
      <c r="T95" s="232">
        <f t="shared" si="128"/>
        <v>3977120.3595574927</v>
      </c>
      <c r="U95" s="232">
        <f t="shared" si="128"/>
        <v>3871075.8084419183</v>
      </c>
      <c r="V95" s="232">
        <f t="shared" si="128"/>
        <v>3766091.7028374989</v>
      </c>
      <c r="W95" s="232">
        <f t="shared" si="128"/>
        <v>3662157.4382891245</v>
      </c>
      <c r="X95" s="232">
        <f t="shared" si="128"/>
        <v>3559262.5163862333</v>
      </c>
    </row>
    <row r="96" spans="1:26" ht="12.75" x14ac:dyDescent="0.2">
      <c r="A96" s="107" t="s">
        <v>312</v>
      </c>
      <c r="B96" s="107"/>
      <c r="C96" s="279">
        <f>NPV(C3,E95:X95)</f>
        <v>35506588.622881815</v>
      </c>
    </row>
    <row r="97" spans="1:24" ht="24" x14ac:dyDescent="0.2">
      <c r="A97" s="114" t="s">
        <v>313</v>
      </c>
      <c r="B97" s="114"/>
      <c r="C97" s="114">
        <f>SUM(E97:X97)</f>
        <v>66720093.869763084</v>
      </c>
      <c r="D97" s="109"/>
      <c r="E97" s="232">
        <f>(E85+E90)-E74</f>
        <v>-19553157.152000003</v>
      </c>
      <c r="F97" s="232">
        <f t="shared" ref="F97:X97" si="129">(F85+F90)-F74</f>
        <v>5579457.1168000009</v>
      </c>
      <c r="G97" s="232">
        <f t="shared" si="129"/>
        <v>5457390.8581119999</v>
      </c>
      <c r="H97" s="232">
        <f t="shared" si="129"/>
        <v>5336545.2620108817</v>
      </c>
      <c r="I97" s="232">
        <f t="shared" si="129"/>
        <v>5216908.1218707729</v>
      </c>
      <c r="J97" s="232">
        <f t="shared" si="129"/>
        <v>5098467.3531320654</v>
      </c>
      <c r="K97" s="232">
        <f t="shared" si="129"/>
        <v>4981210.9920807444</v>
      </c>
      <c r="L97" s="232">
        <f t="shared" si="129"/>
        <v>4865127.194639938</v>
      </c>
      <c r="M97" s="232">
        <f t="shared" si="129"/>
        <v>4750204.2351735383</v>
      </c>
      <c r="N97" s="232">
        <f t="shared" si="129"/>
        <v>4636430.5053018034</v>
      </c>
      <c r="O97" s="232">
        <f t="shared" si="129"/>
        <v>4523794.5127287842</v>
      </c>
      <c r="P97" s="232">
        <f t="shared" si="129"/>
        <v>4412284.8800814971</v>
      </c>
      <c r="Q97" s="232">
        <f t="shared" si="129"/>
        <v>4301890.3437606823</v>
      </c>
      <c r="R97" s="232">
        <f t="shared" si="129"/>
        <v>4192599.7528030742</v>
      </c>
      <c r="S97" s="232">
        <f t="shared" si="129"/>
        <v>4084402.0677550435</v>
      </c>
      <c r="T97" s="232">
        <f t="shared" si="129"/>
        <v>3977286.3595574927</v>
      </c>
      <c r="U97" s="232">
        <f t="shared" si="129"/>
        <v>3871241.8084419183</v>
      </c>
      <c r="V97" s="232">
        <f t="shared" si="129"/>
        <v>3766257.7028374989</v>
      </c>
      <c r="W97" s="232">
        <f t="shared" si="129"/>
        <v>3662323.4382891245</v>
      </c>
      <c r="X97" s="232">
        <f t="shared" si="129"/>
        <v>3559428.5163862333</v>
      </c>
    </row>
    <row r="98" spans="1:24" ht="24" x14ac:dyDescent="0.2">
      <c r="A98" s="107" t="s">
        <v>314</v>
      </c>
      <c r="B98" s="107"/>
      <c r="C98" s="280">
        <f>NPV(C3,E97:X97)</f>
        <v>35509177.349798672</v>
      </c>
      <c r="E98" s="347"/>
    </row>
    <row r="99" spans="1:24" x14ac:dyDescent="0.2">
      <c r="A99" s="237" t="s">
        <v>315</v>
      </c>
      <c r="B99" s="238"/>
    </row>
    <row r="100" spans="1:24" ht="48" customHeight="1" x14ac:dyDescent="0.2">
      <c r="A100" s="239">
        <v>0.05</v>
      </c>
      <c r="B100" s="240">
        <f>C94</f>
        <v>42850.060609977285</v>
      </c>
      <c r="E100" s="377"/>
      <c r="F100" s="377"/>
      <c r="H100" s="377"/>
      <c r="I100" s="377"/>
    </row>
    <row r="101" spans="1:24" x14ac:dyDescent="0.2">
      <c r="A101" s="136">
        <v>0.1</v>
      </c>
      <c r="B101" s="240">
        <f t="dataTable" ref="B101:B103" dt2D="0" dtr="0" r1="C3" ca="1"/>
        <v>23026.14809384671</v>
      </c>
      <c r="E101" s="239"/>
      <c r="F101" s="240"/>
      <c r="H101" s="239"/>
      <c r="I101" s="240"/>
    </row>
    <row r="102" spans="1:24" x14ac:dyDescent="0.2">
      <c r="A102" s="136">
        <v>0.15</v>
      </c>
      <c r="B102" s="240">
        <v>11785.905237805153</v>
      </c>
      <c r="E102" s="136"/>
      <c r="F102" s="240"/>
      <c r="H102" s="136"/>
      <c r="I102" s="240"/>
    </row>
    <row r="103" spans="1:24" x14ac:dyDescent="0.2">
      <c r="A103" s="136">
        <v>0.2</v>
      </c>
      <c r="B103" s="240">
        <v>4998.5546107068485</v>
      </c>
      <c r="E103" s="136"/>
      <c r="F103" s="240"/>
      <c r="H103" s="136"/>
      <c r="I103" s="240"/>
    </row>
    <row r="104" spans="1:24" x14ac:dyDescent="0.2">
      <c r="E104" s="136"/>
      <c r="F104" s="240"/>
      <c r="H104" s="136"/>
      <c r="I104" s="240"/>
    </row>
    <row r="106" spans="1:24" ht="25.5" x14ac:dyDescent="0.2">
      <c r="A106" s="140" t="s">
        <v>412</v>
      </c>
      <c r="B106" s="140"/>
      <c r="C106" s="141"/>
    </row>
    <row r="107" spans="1:24" ht="12.75" x14ac:dyDescent="0.2">
      <c r="A107" s="233"/>
      <c r="B107" s="233"/>
      <c r="C107" s="234" t="s">
        <v>262</v>
      </c>
      <c r="E107" s="235">
        <v>1</v>
      </c>
      <c r="F107" s="235">
        <v>1</v>
      </c>
      <c r="G107" s="235">
        <v>1</v>
      </c>
      <c r="H107" s="235">
        <v>1</v>
      </c>
      <c r="I107" s="235">
        <v>1</v>
      </c>
      <c r="J107" s="235">
        <v>1</v>
      </c>
      <c r="K107" s="235">
        <v>1</v>
      </c>
      <c r="L107" s="235">
        <v>1</v>
      </c>
      <c r="M107" s="235">
        <v>1</v>
      </c>
      <c r="N107" s="235">
        <v>1</v>
      </c>
      <c r="O107" s="235">
        <v>1</v>
      </c>
      <c r="P107" s="235">
        <v>1</v>
      </c>
      <c r="Q107" s="235">
        <v>1</v>
      </c>
      <c r="R107" s="235">
        <v>1</v>
      </c>
      <c r="S107" s="235">
        <v>1</v>
      </c>
      <c r="T107" s="235">
        <v>1</v>
      </c>
      <c r="U107" s="235">
        <v>1</v>
      </c>
      <c r="V107" s="235">
        <v>1</v>
      </c>
      <c r="W107" s="235">
        <v>1</v>
      </c>
      <c r="X107" s="235">
        <v>1</v>
      </c>
    </row>
    <row r="108" spans="1:24" ht="12.75" x14ac:dyDescent="0.2">
      <c r="A108" s="140" t="s">
        <v>6</v>
      </c>
      <c r="B108" s="140" t="s">
        <v>213</v>
      </c>
      <c r="C108" s="145" t="s">
        <v>214</v>
      </c>
      <c r="E108" s="122" t="s">
        <v>63</v>
      </c>
      <c r="F108" s="122" t="s">
        <v>64</v>
      </c>
      <c r="G108" s="122" t="s">
        <v>65</v>
      </c>
      <c r="H108" s="122" t="s">
        <v>66</v>
      </c>
      <c r="I108" s="122" t="s">
        <v>67</v>
      </c>
      <c r="J108" s="122" t="s">
        <v>68</v>
      </c>
      <c r="K108" s="122" t="s">
        <v>69</v>
      </c>
      <c r="L108" s="122" t="s">
        <v>70</v>
      </c>
      <c r="M108" s="122" t="s">
        <v>71</v>
      </c>
      <c r="N108" s="122" t="s">
        <v>72</v>
      </c>
      <c r="O108" s="122" t="s">
        <v>73</v>
      </c>
      <c r="P108" s="122" t="s">
        <v>74</v>
      </c>
      <c r="Q108" s="122" t="s">
        <v>75</v>
      </c>
      <c r="R108" s="122" t="s">
        <v>76</v>
      </c>
      <c r="S108" s="122" t="s">
        <v>77</v>
      </c>
      <c r="T108" s="122" t="s">
        <v>78</v>
      </c>
      <c r="U108" s="122" t="s">
        <v>79</v>
      </c>
      <c r="V108" s="122" t="s">
        <v>80</v>
      </c>
      <c r="W108" s="122" t="s">
        <v>81</v>
      </c>
      <c r="X108" s="122" t="s">
        <v>82</v>
      </c>
    </row>
    <row r="109" spans="1:24" x14ac:dyDescent="0.2">
      <c r="A109" s="157" t="s">
        <v>215</v>
      </c>
      <c r="B109" s="157"/>
      <c r="C109" s="157" t="s">
        <v>216</v>
      </c>
      <c r="D109" s="107"/>
      <c r="E109" s="122">
        <v>0</v>
      </c>
      <c r="F109" s="122">
        <v>0</v>
      </c>
      <c r="G109" s="122">
        <v>0</v>
      </c>
      <c r="H109" s="122">
        <v>0</v>
      </c>
      <c r="I109" s="122">
        <v>0</v>
      </c>
      <c r="J109" s="122">
        <v>0</v>
      </c>
      <c r="K109" s="122">
        <v>0</v>
      </c>
      <c r="L109" s="122">
        <v>0</v>
      </c>
      <c r="M109" s="122">
        <v>0</v>
      </c>
      <c r="N109" s="122">
        <v>0</v>
      </c>
      <c r="O109" s="122">
        <v>0</v>
      </c>
      <c r="P109" s="122">
        <v>0</v>
      </c>
      <c r="Q109" s="122">
        <v>0</v>
      </c>
      <c r="R109" s="122">
        <v>0</v>
      </c>
      <c r="S109" s="122">
        <v>0</v>
      </c>
      <c r="T109" s="122">
        <v>0</v>
      </c>
      <c r="U109" s="122">
        <v>0</v>
      </c>
      <c r="V109" s="122">
        <v>0</v>
      </c>
      <c r="W109" s="122">
        <v>0</v>
      </c>
      <c r="X109" s="122">
        <v>0</v>
      </c>
    </row>
    <row r="110" spans="1:24" ht="24" x14ac:dyDescent="0.2">
      <c r="A110" s="146" t="s">
        <v>318</v>
      </c>
      <c r="B110" s="146"/>
      <c r="C110" s="152"/>
      <c r="E110" s="97"/>
      <c r="F110" s="97"/>
      <c r="G110" s="97"/>
      <c r="H110" s="97"/>
      <c r="I110" s="97"/>
      <c r="J110" s="97"/>
      <c r="K110" s="97"/>
      <c r="L110" s="97"/>
      <c r="M110" s="97"/>
      <c r="N110" s="97"/>
      <c r="O110" s="97"/>
      <c r="P110" s="97"/>
      <c r="Q110" s="97"/>
      <c r="R110" s="97"/>
      <c r="S110" s="97"/>
      <c r="T110" s="97"/>
      <c r="U110" s="97"/>
      <c r="V110" s="97"/>
      <c r="W110" s="97"/>
      <c r="X110" s="97"/>
    </row>
    <row r="111" spans="1:24" x14ac:dyDescent="0.2">
      <c r="A111" s="122" t="s">
        <v>220</v>
      </c>
      <c r="B111" s="122" t="s">
        <v>288</v>
      </c>
      <c r="C111" s="122">
        <v>750</v>
      </c>
      <c r="E111" s="122">
        <f>C111</f>
        <v>750</v>
      </c>
      <c r="F111" s="122">
        <f>C111</f>
        <v>750</v>
      </c>
      <c r="G111" s="122">
        <f>C111</f>
        <v>750</v>
      </c>
      <c r="H111" s="122">
        <f>C111</f>
        <v>750</v>
      </c>
      <c r="I111" s="122">
        <f>C111</f>
        <v>750</v>
      </c>
      <c r="J111" s="122">
        <f>C111</f>
        <v>750</v>
      </c>
      <c r="K111" s="122">
        <f>C111</f>
        <v>750</v>
      </c>
      <c r="L111" s="122">
        <f>C111</f>
        <v>750</v>
      </c>
      <c r="M111" s="122">
        <f>C111</f>
        <v>750</v>
      </c>
      <c r="N111" s="122">
        <f>C111</f>
        <v>750</v>
      </c>
      <c r="O111" s="122">
        <f>C111</f>
        <v>750</v>
      </c>
      <c r="P111" s="122">
        <f>C111</f>
        <v>750</v>
      </c>
      <c r="Q111" s="122">
        <f>C111</f>
        <v>750</v>
      </c>
      <c r="R111" s="122">
        <f>C111</f>
        <v>750</v>
      </c>
      <c r="S111" s="122">
        <f>C111</f>
        <v>750</v>
      </c>
      <c r="T111" s="122">
        <f>C111</f>
        <v>750</v>
      </c>
      <c r="U111" s="122">
        <f>C111</f>
        <v>750</v>
      </c>
      <c r="V111" s="122">
        <f>C111</f>
        <v>750</v>
      </c>
      <c r="W111" s="122">
        <f>C111</f>
        <v>750</v>
      </c>
      <c r="X111" s="122">
        <f>C111</f>
        <v>750</v>
      </c>
    </row>
    <row r="112" spans="1:24" x14ac:dyDescent="0.2">
      <c r="A112" s="98" t="s">
        <v>222</v>
      </c>
      <c r="B112" s="122" t="s">
        <v>290</v>
      </c>
      <c r="C112" s="98">
        <v>1800</v>
      </c>
      <c r="E112" s="122">
        <f>C112</f>
        <v>1800</v>
      </c>
      <c r="F112" s="122">
        <f>C112</f>
        <v>1800</v>
      </c>
      <c r="G112" s="122">
        <f>C112</f>
        <v>1800</v>
      </c>
      <c r="H112" s="122">
        <f>C112</f>
        <v>1800</v>
      </c>
      <c r="I112" s="122">
        <f>C112</f>
        <v>1800</v>
      </c>
      <c r="J112" s="122">
        <f>C112</f>
        <v>1800</v>
      </c>
      <c r="K112" s="122">
        <f>C112</f>
        <v>1800</v>
      </c>
      <c r="L112" s="122">
        <f>C112</f>
        <v>1800</v>
      </c>
      <c r="M112" s="122">
        <f>C112</f>
        <v>1800</v>
      </c>
      <c r="N112" s="122">
        <f>C112</f>
        <v>1800</v>
      </c>
      <c r="O112" s="122">
        <f>C112</f>
        <v>1800</v>
      </c>
      <c r="P112" s="122">
        <f>C112</f>
        <v>1800</v>
      </c>
      <c r="Q112" s="122">
        <f>C112</f>
        <v>1800</v>
      </c>
      <c r="R112" s="122">
        <f>C112</f>
        <v>1800</v>
      </c>
      <c r="S112" s="122">
        <f>C112</f>
        <v>1800</v>
      </c>
      <c r="T112" s="122">
        <f>C112</f>
        <v>1800</v>
      </c>
      <c r="U112" s="122">
        <f>C112</f>
        <v>1800</v>
      </c>
      <c r="V112" s="122">
        <f>C112</f>
        <v>1800</v>
      </c>
      <c r="W112" s="122">
        <f>C112</f>
        <v>1800</v>
      </c>
      <c r="X112" s="122">
        <f>C112</f>
        <v>1800</v>
      </c>
    </row>
    <row r="113" spans="1:24" ht="24.75" thickBot="1" x14ac:dyDescent="0.25">
      <c r="A113" s="98" t="s">
        <v>382</v>
      </c>
      <c r="B113" s="122" t="s">
        <v>296</v>
      </c>
      <c r="C113" s="98">
        <v>2200</v>
      </c>
      <c r="E113" s="122">
        <f>C113</f>
        <v>2200</v>
      </c>
      <c r="F113" s="122">
        <f>C113</f>
        <v>2200</v>
      </c>
      <c r="G113" s="122">
        <f>C113</f>
        <v>2200</v>
      </c>
      <c r="H113" s="122">
        <f>C113</f>
        <v>2200</v>
      </c>
      <c r="I113" s="122">
        <f>C113</f>
        <v>2200</v>
      </c>
      <c r="J113" s="122">
        <f>C113</f>
        <v>2200</v>
      </c>
      <c r="K113" s="122">
        <f>C113</f>
        <v>2200</v>
      </c>
      <c r="L113" s="122">
        <f>C113</f>
        <v>2200</v>
      </c>
      <c r="M113" s="122">
        <f>C113</f>
        <v>2200</v>
      </c>
      <c r="N113" s="122">
        <f>C113</f>
        <v>2200</v>
      </c>
      <c r="O113" s="122">
        <f>C113</f>
        <v>2200</v>
      </c>
      <c r="P113" s="122">
        <f>C113</f>
        <v>2200</v>
      </c>
      <c r="Q113" s="122">
        <f>C113</f>
        <v>2200</v>
      </c>
      <c r="R113" s="122">
        <f>C113</f>
        <v>2200</v>
      </c>
      <c r="S113" s="122">
        <f>C113</f>
        <v>2200</v>
      </c>
      <c r="T113" s="122">
        <f>C113</f>
        <v>2200</v>
      </c>
      <c r="U113" s="122">
        <f>C113</f>
        <v>2200</v>
      </c>
      <c r="V113" s="122">
        <f>C113</f>
        <v>2200</v>
      </c>
      <c r="W113" s="122">
        <f>C113</f>
        <v>2200</v>
      </c>
      <c r="X113" s="122">
        <f>C113</f>
        <v>2200</v>
      </c>
    </row>
    <row r="114" spans="1:24" s="118" customFormat="1" ht="27.6" customHeight="1" thickBot="1" x14ac:dyDescent="0.25">
      <c r="A114" s="155" t="s">
        <v>325</v>
      </c>
      <c r="B114" s="155"/>
      <c r="C114" s="156">
        <f>SUM(E114:X114)</f>
        <v>95000</v>
      </c>
      <c r="D114" s="107"/>
      <c r="E114" s="156">
        <f t="shared" ref="E114:X114" si="130">SUM(E111:E113)</f>
        <v>4750</v>
      </c>
      <c r="F114" s="156">
        <f t="shared" si="130"/>
        <v>4750</v>
      </c>
      <c r="G114" s="156">
        <f t="shared" si="130"/>
        <v>4750</v>
      </c>
      <c r="H114" s="156">
        <f t="shared" si="130"/>
        <v>4750</v>
      </c>
      <c r="I114" s="156">
        <f t="shared" si="130"/>
        <v>4750</v>
      </c>
      <c r="J114" s="156">
        <f t="shared" si="130"/>
        <v>4750</v>
      </c>
      <c r="K114" s="156">
        <f t="shared" si="130"/>
        <v>4750</v>
      </c>
      <c r="L114" s="156">
        <f t="shared" si="130"/>
        <v>4750</v>
      </c>
      <c r="M114" s="156">
        <f t="shared" si="130"/>
        <v>4750</v>
      </c>
      <c r="N114" s="156">
        <f t="shared" si="130"/>
        <v>4750</v>
      </c>
      <c r="O114" s="156">
        <f t="shared" si="130"/>
        <v>4750</v>
      </c>
      <c r="P114" s="156">
        <f t="shared" si="130"/>
        <v>4750</v>
      </c>
      <c r="Q114" s="156">
        <f t="shared" si="130"/>
        <v>4750</v>
      </c>
      <c r="R114" s="156">
        <f t="shared" si="130"/>
        <v>4750</v>
      </c>
      <c r="S114" s="156">
        <f t="shared" si="130"/>
        <v>4750</v>
      </c>
      <c r="T114" s="156">
        <f t="shared" si="130"/>
        <v>4750</v>
      </c>
      <c r="U114" s="156">
        <f t="shared" si="130"/>
        <v>4750</v>
      </c>
      <c r="V114" s="156">
        <f t="shared" si="130"/>
        <v>4750</v>
      </c>
      <c r="W114" s="156">
        <f t="shared" si="130"/>
        <v>4750</v>
      </c>
      <c r="X114" s="156">
        <f t="shared" si="130"/>
        <v>4750</v>
      </c>
    </row>
    <row r="115" spans="1:24" ht="36.75" thickBot="1" x14ac:dyDescent="0.25">
      <c r="A115" s="146" t="s">
        <v>326</v>
      </c>
      <c r="B115" s="146"/>
      <c r="C115" s="152"/>
      <c r="E115" s="97"/>
      <c r="F115" s="97"/>
      <c r="G115" s="97"/>
      <c r="H115" s="97"/>
      <c r="I115" s="97"/>
      <c r="J115" s="97"/>
      <c r="K115" s="97"/>
      <c r="L115" s="97"/>
      <c r="M115" s="97"/>
      <c r="N115" s="97"/>
      <c r="O115" s="97"/>
      <c r="P115" s="97"/>
      <c r="Q115" s="97"/>
      <c r="R115" s="97"/>
      <c r="S115" s="97"/>
      <c r="T115" s="97"/>
      <c r="U115" s="97"/>
      <c r="V115" s="97"/>
      <c r="W115" s="97"/>
      <c r="X115" s="97"/>
    </row>
    <row r="116" spans="1:24" x14ac:dyDescent="0.2">
      <c r="A116" s="122" t="s">
        <v>385</v>
      </c>
      <c r="B116" s="204" t="s">
        <v>297</v>
      </c>
      <c r="C116" s="131">
        <v>72</v>
      </c>
      <c r="E116" s="122">
        <f t="shared" ref="E116:E121" si="131">C116</f>
        <v>72</v>
      </c>
      <c r="F116" s="122">
        <f t="shared" ref="F116:F121" si="132">C116</f>
        <v>72</v>
      </c>
      <c r="G116" s="122">
        <f t="shared" ref="G116:G121" si="133">C116</f>
        <v>72</v>
      </c>
      <c r="H116" s="122">
        <f t="shared" ref="H116:H121" si="134">C116</f>
        <v>72</v>
      </c>
      <c r="I116" s="122">
        <f t="shared" ref="I116:I121" si="135">C116</f>
        <v>72</v>
      </c>
      <c r="J116" s="122">
        <f t="shared" ref="J116:J122" si="136">C116</f>
        <v>72</v>
      </c>
      <c r="K116" s="122">
        <f t="shared" ref="K116:K122" si="137">C116</f>
        <v>72</v>
      </c>
      <c r="L116" s="122">
        <f t="shared" ref="L116:L122" si="138">C116</f>
        <v>72</v>
      </c>
      <c r="M116" s="122">
        <f t="shared" ref="M116:M122" si="139">C116</f>
        <v>72</v>
      </c>
      <c r="N116" s="122">
        <f t="shared" ref="N116:N122" si="140">C116</f>
        <v>72</v>
      </c>
      <c r="O116" s="122">
        <f t="shared" ref="O116:O122" si="141">C116</f>
        <v>72</v>
      </c>
      <c r="P116" s="122">
        <f t="shared" ref="P116:P122" si="142">C116</f>
        <v>72</v>
      </c>
      <c r="Q116" s="122">
        <f t="shared" ref="Q116:Q122" si="143">C116</f>
        <v>72</v>
      </c>
      <c r="R116" s="122">
        <f t="shared" ref="R116:R122" si="144">C116</f>
        <v>72</v>
      </c>
      <c r="S116" s="122">
        <f t="shared" ref="S116:S122" si="145">C116</f>
        <v>72</v>
      </c>
      <c r="T116" s="122">
        <f t="shared" ref="T116:T122" si="146">C116</f>
        <v>72</v>
      </c>
      <c r="U116" s="122">
        <f t="shared" ref="U116:U122" si="147">C116</f>
        <v>72</v>
      </c>
      <c r="V116" s="122">
        <f t="shared" ref="V116:V122" si="148">C116</f>
        <v>72</v>
      </c>
      <c r="W116" s="122">
        <f t="shared" ref="W116:W122" si="149">C116</f>
        <v>72</v>
      </c>
      <c r="X116" s="122">
        <f t="shared" ref="X116:X122" si="150">C116</f>
        <v>72</v>
      </c>
    </row>
    <row r="117" spans="1:24" x14ac:dyDescent="0.2">
      <c r="A117" s="122" t="s">
        <v>232</v>
      </c>
      <c r="B117" s="204" t="s">
        <v>299</v>
      </c>
      <c r="C117" s="132">
        <v>72</v>
      </c>
      <c r="E117" s="122">
        <f t="shared" si="131"/>
        <v>72</v>
      </c>
      <c r="F117" s="122">
        <f t="shared" si="132"/>
        <v>72</v>
      </c>
      <c r="G117" s="122">
        <f t="shared" si="133"/>
        <v>72</v>
      </c>
      <c r="H117" s="122">
        <f t="shared" si="134"/>
        <v>72</v>
      </c>
      <c r="I117" s="122">
        <f t="shared" si="135"/>
        <v>72</v>
      </c>
      <c r="J117" s="122">
        <f t="shared" si="136"/>
        <v>72</v>
      </c>
      <c r="K117" s="122">
        <f t="shared" si="137"/>
        <v>72</v>
      </c>
      <c r="L117" s="122">
        <f t="shared" si="138"/>
        <v>72</v>
      </c>
      <c r="M117" s="122">
        <f t="shared" si="139"/>
        <v>72</v>
      </c>
      <c r="N117" s="122">
        <f t="shared" si="140"/>
        <v>72</v>
      </c>
      <c r="O117" s="122">
        <f t="shared" si="141"/>
        <v>72</v>
      </c>
      <c r="P117" s="122">
        <f t="shared" si="142"/>
        <v>72</v>
      </c>
      <c r="Q117" s="122">
        <f t="shared" si="143"/>
        <v>72</v>
      </c>
      <c r="R117" s="122">
        <f t="shared" si="144"/>
        <v>72</v>
      </c>
      <c r="S117" s="122">
        <f t="shared" si="145"/>
        <v>72</v>
      </c>
      <c r="T117" s="122">
        <f t="shared" si="146"/>
        <v>72</v>
      </c>
      <c r="U117" s="122">
        <f t="shared" si="147"/>
        <v>72</v>
      </c>
      <c r="V117" s="122">
        <f t="shared" si="148"/>
        <v>72</v>
      </c>
      <c r="W117" s="122">
        <f t="shared" si="149"/>
        <v>72</v>
      </c>
      <c r="X117" s="122">
        <f t="shared" si="150"/>
        <v>72</v>
      </c>
    </row>
    <row r="118" spans="1:24" x14ac:dyDescent="0.2">
      <c r="A118" s="122" t="s">
        <v>386</v>
      </c>
      <c r="B118" s="204" t="s">
        <v>306</v>
      </c>
      <c r="C118" s="132">
        <v>600</v>
      </c>
      <c r="E118" s="122">
        <f t="shared" si="131"/>
        <v>600</v>
      </c>
      <c r="F118" s="122">
        <f t="shared" si="132"/>
        <v>600</v>
      </c>
      <c r="G118" s="122">
        <f t="shared" si="133"/>
        <v>600</v>
      </c>
      <c r="H118" s="122">
        <f t="shared" si="134"/>
        <v>600</v>
      </c>
      <c r="I118" s="122">
        <f t="shared" si="135"/>
        <v>600</v>
      </c>
      <c r="J118" s="122">
        <f t="shared" si="136"/>
        <v>600</v>
      </c>
      <c r="K118" s="122">
        <f t="shared" si="137"/>
        <v>600</v>
      </c>
      <c r="L118" s="122">
        <f t="shared" si="138"/>
        <v>600</v>
      </c>
      <c r="M118" s="122">
        <f t="shared" si="139"/>
        <v>600</v>
      </c>
      <c r="N118" s="122">
        <f t="shared" si="140"/>
        <v>600</v>
      </c>
      <c r="O118" s="122">
        <f t="shared" si="141"/>
        <v>600</v>
      </c>
      <c r="P118" s="122">
        <f t="shared" si="142"/>
        <v>600</v>
      </c>
      <c r="Q118" s="122">
        <f t="shared" si="143"/>
        <v>600</v>
      </c>
      <c r="R118" s="122">
        <f t="shared" si="144"/>
        <v>600</v>
      </c>
      <c r="S118" s="122">
        <f t="shared" si="145"/>
        <v>600</v>
      </c>
      <c r="T118" s="122">
        <f t="shared" si="146"/>
        <v>600</v>
      </c>
      <c r="U118" s="122">
        <f t="shared" si="147"/>
        <v>600</v>
      </c>
      <c r="V118" s="122">
        <f t="shared" si="148"/>
        <v>600</v>
      </c>
      <c r="W118" s="122">
        <f t="shared" si="149"/>
        <v>600</v>
      </c>
      <c r="X118" s="122">
        <f t="shared" si="150"/>
        <v>600</v>
      </c>
    </row>
    <row r="119" spans="1:24" x14ac:dyDescent="0.2">
      <c r="A119" s="122" t="s">
        <v>387</v>
      </c>
      <c r="B119" s="204" t="s">
        <v>319</v>
      </c>
      <c r="C119" s="132">
        <v>168</v>
      </c>
      <c r="E119" s="122">
        <f t="shared" si="131"/>
        <v>168</v>
      </c>
      <c r="F119" s="122">
        <f t="shared" si="132"/>
        <v>168</v>
      </c>
      <c r="G119" s="122">
        <f t="shared" si="133"/>
        <v>168</v>
      </c>
      <c r="H119" s="122">
        <f t="shared" si="134"/>
        <v>168</v>
      </c>
      <c r="I119" s="122">
        <f t="shared" si="135"/>
        <v>168</v>
      </c>
      <c r="J119" s="122">
        <f t="shared" si="136"/>
        <v>168</v>
      </c>
      <c r="K119" s="122">
        <f t="shared" si="137"/>
        <v>168</v>
      </c>
      <c r="L119" s="122">
        <f t="shared" si="138"/>
        <v>168</v>
      </c>
      <c r="M119" s="122">
        <f t="shared" si="139"/>
        <v>168</v>
      </c>
      <c r="N119" s="122">
        <f t="shared" si="140"/>
        <v>168</v>
      </c>
      <c r="O119" s="122">
        <f t="shared" si="141"/>
        <v>168</v>
      </c>
      <c r="P119" s="122">
        <f t="shared" si="142"/>
        <v>168</v>
      </c>
      <c r="Q119" s="122">
        <f t="shared" si="143"/>
        <v>168</v>
      </c>
      <c r="R119" s="122">
        <f t="shared" si="144"/>
        <v>168</v>
      </c>
      <c r="S119" s="122">
        <f t="shared" si="145"/>
        <v>168</v>
      </c>
      <c r="T119" s="122">
        <f t="shared" si="146"/>
        <v>168</v>
      </c>
      <c r="U119" s="122">
        <f t="shared" si="147"/>
        <v>168</v>
      </c>
      <c r="V119" s="122">
        <f t="shared" si="148"/>
        <v>168</v>
      </c>
      <c r="W119" s="122">
        <f t="shared" si="149"/>
        <v>168</v>
      </c>
      <c r="X119" s="122">
        <f t="shared" si="150"/>
        <v>168</v>
      </c>
    </row>
    <row r="120" spans="1:24" x14ac:dyDescent="0.2">
      <c r="A120" s="122" t="s">
        <v>388</v>
      </c>
      <c r="B120" s="204" t="s">
        <v>320</v>
      </c>
      <c r="C120" s="132">
        <v>264</v>
      </c>
      <c r="E120" s="122">
        <f t="shared" si="131"/>
        <v>264</v>
      </c>
      <c r="F120" s="122">
        <f t="shared" si="132"/>
        <v>264</v>
      </c>
      <c r="G120" s="122">
        <f t="shared" si="133"/>
        <v>264</v>
      </c>
      <c r="H120" s="122">
        <f t="shared" si="134"/>
        <v>264</v>
      </c>
      <c r="I120" s="122">
        <f t="shared" si="135"/>
        <v>264</v>
      </c>
      <c r="J120" s="122">
        <f t="shared" si="136"/>
        <v>264</v>
      </c>
      <c r="K120" s="122">
        <f t="shared" si="137"/>
        <v>264</v>
      </c>
      <c r="L120" s="122">
        <f t="shared" si="138"/>
        <v>264</v>
      </c>
      <c r="M120" s="122">
        <f t="shared" si="139"/>
        <v>264</v>
      </c>
      <c r="N120" s="122">
        <f t="shared" si="140"/>
        <v>264</v>
      </c>
      <c r="O120" s="122">
        <f t="shared" si="141"/>
        <v>264</v>
      </c>
      <c r="P120" s="122">
        <f t="shared" si="142"/>
        <v>264</v>
      </c>
      <c r="Q120" s="122">
        <f t="shared" si="143"/>
        <v>264</v>
      </c>
      <c r="R120" s="122">
        <f t="shared" si="144"/>
        <v>264</v>
      </c>
      <c r="S120" s="122">
        <f t="shared" si="145"/>
        <v>264</v>
      </c>
      <c r="T120" s="122">
        <f t="shared" si="146"/>
        <v>264</v>
      </c>
      <c r="U120" s="122">
        <f t="shared" si="147"/>
        <v>264</v>
      </c>
      <c r="V120" s="122">
        <f t="shared" si="148"/>
        <v>264</v>
      </c>
      <c r="W120" s="122">
        <f t="shared" si="149"/>
        <v>264</v>
      </c>
      <c r="X120" s="122">
        <f t="shared" si="150"/>
        <v>264</v>
      </c>
    </row>
    <row r="121" spans="1:24" x14ac:dyDescent="0.2">
      <c r="A121" s="122" t="s">
        <v>389</v>
      </c>
      <c r="B121" s="204" t="s">
        <v>321</v>
      </c>
      <c r="C121" s="132">
        <v>72</v>
      </c>
      <c r="E121" s="122">
        <f t="shared" si="131"/>
        <v>72</v>
      </c>
      <c r="F121" s="122">
        <f t="shared" si="132"/>
        <v>72</v>
      </c>
      <c r="G121" s="122">
        <f t="shared" si="133"/>
        <v>72</v>
      </c>
      <c r="H121" s="122">
        <f t="shared" si="134"/>
        <v>72</v>
      </c>
      <c r="I121" s="122">
        <f t="shared" si="135"/>
        <v>72</v>
      </c>
      <c r="J121" s="122">
        <f t="shared" si="136"/>
        <v>72</v>
      </c>
      <c r="K121" s="122">
        <f t="shared" si="137"/>
        <v>72</v>
      </c>
      <c r="L121" s="122">
        <f t="shared" si="138"/>
        <v>72</v>
      </c>
      <c r="M121" s="122">
        <f t="shared" si="139"/>
        <v>72</v>
      </c>
      <c r="N121" s="122">
        <f t="shared" si="140"/>
        <v>72</v>
      </c>
      <c r="O121" s="122">
        <f t="shared" si="141"/>
        <v>72</v>
      </c>
      <c r="P121" s="122">
        <f t="shared" si="142"/>
        <v>72</v>
      </c>
      <c r="Q121" s="122">
        <f t="shared" si="143"/>
        <v>72</v>
      </c>
      <c r="R121" s="122">
        <f t="shared" si="144"/>
        <v>72</v>
      </c>
      <c r="S121" s="122">
        <f t="shared" si="145"/>
        <v>72</v>
      </c>
      <c r="T121" s="122">
        <f t="shared" si="146"/>
        <v>72</v>
      </c>
      <c r="U121" s="122">
        <f t="shared" si="147"/>
        <v>72</v>
      </c>
      <c r="V121" s="122">
        <f t="shared" si="148"/>
        <v>72</v>
      </c>
      <c r="W121" s="122">
        <f t="shared" si="149"/>
        <v>72</v>
      </c>
      <c r="X121" s="122">
        <f t="shared" si="150"/>
        <v>72</v>
      </c>
    </row>
    <row r="122" spans="1:24" ht="12.75" thickBot="1" x14ac:dyDescent="0.25">
      <c r="A122" s="122" t="s">
        <v>402</v>
      </c>
      <c r="B122" s="204" t="s">
        <v>322</v>
      </c>
      <c r="C122" s="132">
        <v>2000</v>
      </c>
      <c r="E122" s="122">
        <v>0</v>
      </c>
      <c r="F122" s="122">
        <v>0</v>
      </c>
      <c r="G122" s="122">
        <v>0</v>
      </c>
      <c r="H122" s="122">
        <v>0</v>
      </c>
      <c r="I122" s="122">
        <v>0</v>
      </c>
      <c r="J122" s="122">
        <f t="shared" si="136"/>
        <v>2000</v>
      </c>
      <c r="K122" s="122">
        <f t="shared" si="137"/>
        <v>2000</v>
      </c>
      <c r="L122" s="122">
        <f t="shared" si="138"/>
        <v>2000</v>
      </c>
      <c r="M122" s="122">
        <f t="shared" si="139"/>
        <v>2000</v>
      </c>
      <c r="N122" s="122">
        <f t="shared" si="140"/>
        <v>2000</v>
      </c>
      <c r="O122" s="122">
        <f t="shared" si="141"/>
        <v>2000</v>
      </c>
      <c r="P122" s="122">
        <f t="shared" si="142"/>
        <v>2000</v>
      </c>
      <c r="Q122" s="122">
        <f t="shared" si="143"/>
        <v>2000</v>
      </c>
      <c r="R122" s="122">
        <f t="shared" si="144"/>
        <v>2000</v>
      </c>
      <c r="S122" s="122">
        <f t="shared" si="145"/>
        <v>2000</v>
      </c>
      <c r="T122" s="122">
        <f t="shared" si="146"/>
        <v>2000</v>
      </c>
      <c r="U122" s="122">
        <f t="shared" si="147"/>
        <v>2000</v>
      </c>
      <c r="V122" s="122">
        <f t="shared" si="148"/>
        <v>2000</v>
      </c>
      <c r="W122" s="122">
        <f t="shared" si="149"/>
        <v>2000</v>
      </c>
      <c r="X122" s="122">
        <f t="shared" si="150"/>
        <v>2000</v>
      </c>
    </row>
    <row r="123" spans="1:24" ht="12.75" thickBot="1" x14ac:dyDescent="0.25">
      <c r="A123" s="150" t="s">
        <v>336</v>
      </c>
      <c r="B123" s="208"/>
      <c r="C123" s="151">
        <f t="shared" ref="C123" si="151">SUM(E123:X123)</f>
        <v>54960</v>
      </c>
      <c r="E123" s="149">
        <f t="shared" ref="E123:X123" si="152">SUM(E116:E122)</f>
        <v>1248</v>
      </c>
      <c r="F123" s="149">
        <f t="shared" si="152"/>
        <v>1248</v>
      </c>
      <c r="G123" s="149">
        <f t="shared" si="152"/>
        <v>1248</v>
      </c>
      <c r="H123" s="149">
        <f t="shared" si="152"/>
        <v>1248</v>
      </c>
      <c r="I123" s="149">
        <f t="shared" si="152"/>
        <v>1248</v>
      </c>
      <c r="J123" s="149">
        <f t="shared" si="152"/>
        <v>3248</v>
      </c>
      <c r="K123" s="149">
        <f t="shared" si="152"/>
        <v>3248</v>
      </c>
      <c r="L123" s="149">
        <f t="shared" si="152"/>
        <v>3248</v>
      </c>
      <c r="M123" s="149">
        <f t="shared" si="152"/>
        <v>3248</v>
      </c>
      <c r="N123" s="149">
        <f t="shared" si="152"/>
        <v>3248</v>
      </c>
      <c r="O123" s="149">
        <f t="shared" si="152"/>
        <v>3248</v>
      </c>
      <c r="P123" s="149">
        <f t="shared" si="152"/>
        <v>3248</v>
      </c>
      <c r="Q123" s="149">
        <f t="shared" si="152"/>
        <v>3248</v>
      </c>
      <c r="R123" s="149">
        <f t="shared" si="152"/>
        <v>3248</v>
      </c>
      <c r="S123" s="149">
        <f t="shared" si="152"/>
        <v>3248</v>
      </c>
      <c r="T123" s="149">
        <f t="shared" si="152"/>
        <v>3248</v>
      </c>
      <c r="U123" s="149">
        <f t="shared" si="152"/>
        <v>3248</v>
      </c>
      <c r="V123" s="149">
        <f t="shared" si="152"/>
        <v>3248</v>
      </c>
      <c r="W123" s="149">
        <f t="shared" si="152"/>
        <v>3248</v>
      </c>
      <c r="X123" s="149">
        <f t="shared" si="152"/>
        <v>3248</v>
      </c>
    </row>
    <row r="124" spans="1:24" ht="13.5" customHeight="1" x14ac:dyDescent="0.2">
      <c r="A124" s="153" t="s">
        <v>241</v>
      </c>
      <c r="B124" s="153"/>
      <c r="C124" s="152"/>
      <c r="E124" s="97"/>
      <c r="F124" s="97"/>
      <c r="G124" s="97"/>
      <c r="H124" s="97"/>
      <c r="I124" s="97"/>
      <c r="J124" s="97"/>
      <c r="K124" s="97"/>
      <c r="L124" s="97"/>
      <c r="M124" s="97"/>
      <c r="N124" s="97"/>
      <c r="O124" s="97"/>
      <c r="P124" s="97"/>
      <c r="Q124" s="97"/>
      <c r="R124" s="97"/>
      <c r="S124" s="97"/>
      <c r="T124" s="97"/>
      <c r="U124" s="97"/>
      <c r="V124" s="97"/>
      <c r="W124" s="97"/>
      <c r="X124" s="97"/>
    </row>
    <row r="125" spans="1:24" x14ac:dyDescent="0.2">
      <c r="A125" s="122" t="s">
        <v>413</v>
      </c>
      <c r="B125" s="122" t="s">
        <v>323</v>
      </c>
      <c r="C125" s="285">
        <v>28000</v>
      </c>
      <c r="E125" s="122">
        <f>0</f>
        <v>0</v>
      </c>
      <c r="F125" s="122"/>
      <c r="G125" s="122"/>
      <c r="H125" s="122"/>
      <c r="I125" s="122"/>
      <c r="J125" s="122"/>
      <c r="K125" s="122"/>
      <c r="L125" s="122"/>
      <c r="M125" s="122"/>
      <c r="N125" s="122"/>
      <c r="O125" s="122"/>
      <c r="P125" s="122"/>
      <c r="Q125" s="122"/>
      <c r="R125" s="122"/>
      <c r="S125" s="122"/>
      <c r="T125" s="122"/>
      <c r="U125" s="122"/>
      <c r="V125" s="122"/>
      <c r="W125" s="122"/>
      <c r="X125" s="122"/>
    </row>
    <row r="126" spans="1:24" ht="12.75" thickBot="1" x14ac:dyDescent="0.25">
      <c r="A126" s="154" t="s">
        <v>339</v>
      </c>
      <c r="B126" s="154"/>
      <c r="C126" s="147">
        <f>SUM(E126:X126)</f>
        <v>0</v>
      </c>
      <c r="E126" s="148">
        <f t="shared" ref="E126:X126" si="153">SUM(E125:E125)</f>
        <v>0</v>
      </c>
      <c r="F126" s="148">
        <f t="shared" si="153"/>
        <v>0</v>
      </c>
      <c r="G126" s="148">
        <f t="shared" si="153"/>
        <v>0</v>
      </c>
      <c r="H126" s="148">
        <f t="shared" si="153"/>
        <v>0</v>
      </c>
      <c r="I126" s="148">
        <f t="shared" si="153"/>
        <v>0</v>
      </c>
      <c r="J126" s="148">
        <f t="shared" si="153"/>
        <v>0</v>
      </c>
      <c r="K126" s="148">
        <f t="shared" si="153"/>
        <v>0</v>
      </c>
      <c r="L126" s="148">
        <f t="shared" si="153"/>
        <v>0</v>
      </c>
      <c r="M126" s="148">
        <f t="shared" si="153"/>
        <v>0</v>
      </c>
      <c r="N126" s="148">
        <f t="shared" si="153"/>
        <v>0</v>
      </c>
      <c r="O126" s="148">
        <f t="shared" si="153"/>
        <v>0</v>
      </c>
      <c r="P126" s="148">
        <f t="shared" si="153"/>
        <v>0</v>
      </c>
      <c r="Q126" s="148">
        <f t="shared" si="153"/>
        <v>0</v>
      </c>
      <c r="R126" s="148">
        <f t="shared" si="153"/>
        <v>0</v>
      </c>
      <c r="S126" s="148">
        <f t="shared" si="153"/>
        <v>0</v>
      </c>
      <c r="T126" s="148">
        <f t="shared" si="153"/>
        <v>0</v>
      </c>
      <c r="U126" s="148">
        <f t="shared" si="153"/>
        <v>0</v>
      </c>
      <c r="V126" s="148">
        <f t="shared" si="153"/>
        <v>0</v>
      </c>
      <c r="W126" s="148">
        <f t="shared" si="153"/>
        <v>0</v>
      </c>
      <c r="X126" s="148">
        <f t="shared" si="153"/>
        <v>0</v>
      </c>
    </row>
    <row r="127" spans="1:24" ht="24.75" thickBot="1" x14ac:dyDescent="0.25">
      <c r="A127" s="142" t="s">
        <v>414</v>
      </c>
      <c r="B127" s="142"/>
      <c r="C127" s="144">
        <f>SUM(E127:X127)</f>
        <v>149960</v>
      </c>
      <c r="E127" s="143">
        <f t="shared" ref="E127:X127" si="154">(E114+E123+E126)</f>
        <v>5998</v>
      </c>
      <c r="F127" s="143">
        <f t="shared" si="154"/>
        <v>5998</v>
      </c>
      <c r="G127" s="143">
        <f t="shared" si="154"/>
        <v>5998</v>
      </c>
      <c r="H127" s="143">
        <f t="shared" si="154"/>
        <v>5998</v>
      </c>
      <c r="I127" s="143">
        <f t="shared" si="154"/>
        <v>5998</v>
      </c>
      <c r="J127" s="143">
        <f t="shared" si="154"/>
        <v>7998</v>
      </c>
      <c r="K127" s="143">
        <f t="shared" si="154"/>
        <v>7998</v>
      </c>
      <c r="L127" s="143">
        <f t="shared" si="154"/>
        <v>7998</v>
      </c>
      <c r="M127" s="143">
        <f t="shared" si="154"/>
        <v>7998</v>
      </c>
      <c r="N127" s="143">
        <f t="shared" si="154"/>
        <v>7998</v>
      </c>
      <c r="O127" s="143">
        <f t="shared" si="154"/>
        <v>7998</v>
      </c>
      <c r="P127" s="143">
        <f t="shared" si="154"/>
        <v>7998</v>
      </c>
      <c r="Q127" s="143">
        <f t="shared" si="154"/>
        <v>7998</v>
      </c>
      <c r="R127" s="143">
        <f t="shared" si="154"/>
        <v>7998</v>
      </c>
      <c r="S127" s="143">
        <f t="shared" si="154"/>
        <v>7998</v>
      </c>
      <c r="T127" s="143">
        <f t="shared" si="154"/>
        <v>7998</v>
      </c>
      <c r="U127" s="143">
        <f t="shared" si="154"/>
        <v>7998</v>
      </c>
      <c r="V127" s="143">
        <f t="shared" si="154"/>
        <v>7998</v>
      </c>
      <c r="W127" s="143">
        <f t="shared" si="154"/>
        <v>7998</v>
      </c>
      <c r="X127" s="143">
        <f t="shared" si="154"/>
        <v>7998</v>
      </c>
    </row>
    <row r="128" spans="1:24" s="226" customFormat="1" ht="12.75" x14ac:dyDescent="0.2">
      <c r="C128" s="227" t="s">
        <v>245</v>
      </c>
      <c r="E128" s="228">
        <f>0%*$C$9</f>
        <v>0</v>
      </c>
      <c r="F128" s="228">
        <f t="shared" ref="F128:X128" si="155">0%*$C$9</f>
        <v>0</v>
      </c>
      <c r="G128" s="228">
        <f t="shared" si="155"/>
        <v>0</v>
      </c>
      <c r="H128" s="228">
        <f t="shared" si="155"/>
        <v>0</v>
      </c>
      <c r="I128" s="228">
        <f t="shared" si="155"/>
        <v>0</v>
      </c>
      <c r="J128" s="228">
        <f t="shared" si="155"/>
        <v>0</v>
      </c>
      <c r="K128" s="228">
        <f t="shared" si="155"/>
        <v>0</v>
      </c>
      <c r="L128" s="228">
        <f t="shared" si="155"/>
        <v>0</v>
      </c>
      <c r="M128" s="228">
        <f t="shared" si="155"/>
        <v>0</v>
      </c>
      <c r="N128" s="228">
        <f t="shared" si="155"/>
        <v>0</v>
      </c>
      <c r="O128" s="228">
        <f t="shared" si="155"/>
        <v>0</v>
      </c>
      <c r="P128" s="228">
        <f t="shared" si="155"/>
        <v>0</v>
      </c>
      <c r="Q128" s="228">
        <f t="shared" si="155"/>
        <v>0</v>
      </c>
      <c r="R128" s="228">
        <f t="shared" si="155"/>
        <v>0</v>
      </c>
      <c r="S128" s="228">
        <f t="shared" si="155"/>
        <v>0</v>
      </c>
      <c r="T128" s="228">
        <f t="shared" si="155"/>
        <v>0</v>
      </c>
      <c r="U128" s="228">
        <f t="shared" si="155"/>
        <v>0</v>
      </c>
      <c r="V128" s="228">
        <f t="shared" si="155"/>
        <v>0</v>
      </c>
      <c r="W128" s="228">
        <f t="shared" si="155"/>
        <v>0</v>
      </c>
      <c r="X128" s="228">
        <f t="shared" si="155"/>
        <v>0</v>
      </c>
    </row>
    <row r="129" spans="1:24" s="97" customFormat="1" ht="13.5" thickBot="1" x14ac:dyDescent="0.25">
      <c r="C129" s="227" t="s">
        <v>293</v>
      </c>
      <c r="E129" s="228">
        <f>100%*$C$9</f>
        <v>828.62400000000002</v>
      </c>
      <c r="F129" s="228">
        <f t="shared" ref="F129:X129" si="156">100%*$C$9</f>
        <v>828.62400000000002</v>
      </c>
      <c r="G129" s="228">
        <f t="shared" si="156"/>
        <v>828.62400000000002</v>
      </c>
      <c r="H129" s="228">
        <f t="shared" si="156"/>
        <v>828.62400000000002</v>
      </c>
      <c r="I129" s="228">
        <f t="shared" si="156"/>
        <v>828.62400000000002</v>
      </c>
      <c r="J129" s="228">
        <f t="shared" si="156"/>
        <v>828.62400000000002</v>
      </c>
      <c r="K129" s="228">
        <f t="shared" si="156"/>
        <v>828.62400000000002</v>
      </c>
      <c r="L129" s="228">
        <f t="shared" si="156"/>
        <v>828.62400000000002</v>
      </c>
      <c r="M129" s="228">
        <f t="shared" si="156"/>
        <v>828.62400000000002</v>
      </c>
      <c r="N129" s="228">
        <f t="shared" si="156"/>
        <v>828.62400000000002</v>
      </c>
      <c r="O129" s="228">
        <f t="shared" si="156"/>
        <v>828.62400000000002</v>
      </c>
      <c r="P129" s="228">
        <f t="shared" si="156"/>
        <v>828.62400000000002</v>
      </c>
      <c r="Q129" s="228">
        <f t="shared" si="156"/>
        <v>828.62400000000002</v>
      </c>
      <c r="R129" s="228">
        <f t="shared" si="156"/>
        <v>828.62400000000002</v>
      </c>
      <c r="S129" s="228">
        <f t="shared" si="156"/>
        <v>828.62400000000002</v>
      </c>
      <c r="T129" s="228">
        <f t="shared" si="156"/>
        <v>828.62400000000002</v>
      </c>
      <c r="U129" s="228">
        <f t="shared" si="156"/>
        <v>828.62400000000002</v>
      </c>
      <c r="V129" s="228">
        <f t="shared" si="156"/>
        <v>828.62400000000002</v>
      </c>
      <c r="W129" s="228">
        <f t="shared" si="156"/>
        <v>828.62400000000002</v>
      </c>
      <c r="X129" s="228">
        <f t="shared" si="156"/>
        <v>828.62400000000002</v>
      </c>
    </row>
    <row r="130" spans="1:24" ht="12" customHeight="1" thickBot="1" x14ac:dyDescent="0.25">
      <c r="A130" s="142" t="s">
        <v>415</v>
      </c>
      <c r="B130" s="142"/>
      <c r="C130" s="144">
        <f>SUM(E130:X130)</f>
        <v>124260455.04000005</v>
      </c>
      <c r="E130" s="287">
        <f t="shared" ref="E130:X130" si="157">(E31*E128)+(E127*E129)</f>
        <v>4970086.7520000003</v>
      </c>
      <c r="F130" s="287">
        <f t="shared" si="157"/>
        <v>4970086.7520000003</v>
      </c>
      <c r="G130" s="287">
        <f t="shared" si="157"/>
        <v>4970086.7520000003</v>
      </c>
      <c r="H130" s="287">
        <f t="shared" si="157"/>
        <v>4970086.7520000003</v>
      </c>
      <c r="I130" s="287">
        <f t="shared" si="157"/>
        <v>4970086.7520000003</v>
      </c>
      <c r="J130" s="287">
        <f t="shared" si="157"/>
        <v>6627334.7520000003</v>
      </c>
      <c r="K130" s="287">
        <f t="shared" si="157"/>
        <v>6627334.7520000003</v>
      </c>
      <c r="L130" s="287">
        <f t="shared" si="157"/>
        <v>6627334.7520000003</v>
      </c>
      <c r="M130" s="287">
        <f t="shared" si="157"/>
        <v>6627334.7520000003</v>
      </c>
      <c r="N130" s="287">
        <f t="shared" si="157"/>
        <v>6627334.7520000003</v>
      </c>
      <c r="O130" s="287">
        <f t="shared" si="157"/>
        <v>6627334.7520000003</v>
      </c>
      <c r="P130" s="287">
        <f t="shared" si="157"/>
        <v>6627334.7520000003</v>
      </c>
      <c r="Q130" s="287">
        <f t="shared" si="157"/>
        <v>6627334.7520000003</v>
      </c>
      <c r="R130" s="287">
        <f t="shared" si="157"/>
        <v>6627334.7520000003</v>
      </c>
      <c r="S130" s="287">
        <f t="shared" si="157"/>
        <v>6627334.7520000003</v>
      </c>
      <c r="T130" s="287">
        <f t="shared" si="157"/>
        <v>6627334.7520000003</v>
      </c>
      <c r="U130" s="287">
        <f t="shared" si="157"/>
        <v>6627334.7520000003</v>
      </c>
      <c r="V130" s="287">
        <f t="shared" si="157"/>
        <v>6627334.7520000003</v>
      </c>
      <c r="W130" s="287">
        <f t="shared" si="157"/>
        <v>6627334.7520000003</v>
      </c>
      <c r="X130" s="287">
        <f t="shared" si="157"/>
        <v>6627334.7520000003</v>
      </c>
    </row>
    <row r="131" spans="1:24" x14ac:dyDescent="0.2">
      <c r="E131" s="288"/>
    </row>
    <row r="133" spans="1:24" ht="25.5" x14ac:dyDescent="0.2">
      <c r="A133" s="140" t="s">
        <v>416</v>
      </c>
      <c r="B133" s="140"/>
      <c r="D133" s="98"/>
    </row>
    <row r="134" spans="1:24" x14ac:dyDescent="0.2">
      <c r="A134" s="123" t="s">
        <v>248</v>
      </c>
      <c r="B134" s="204" t="s">
        <v>324</v>
      </c>
      <c r="C134" s="134">
        <v>0.01</v>
      </c>
    </row>
    <row r="135" spans="1:24" x14ac:dyDescent="0.2">
      <c r="A135" s="123" t="s">
        <v>250</v>
      </c>
      <c r="B135" s="204" t="s">
        <v>327</v>
      </c>
      <c r="C135" s="211">
        <f>C37*120%</f>
        <v>7440</v>
      </c>
      <c r="E135" s="194">
        <f>C37</f>
        <v>6200</v>
      </c>
      <c r="F135" s="194">
        <f>C135*(1-C134)</f>
        <v>7365.6</v>
      </c>
      <c r="G135" s="194">
        <f>F135*(1-C134)</f>
        <v>7291.9440000000004</v>
      </c>
      <c r="H135" s="194">
        <f>G135*(1-C134)</f>
        <v>7219.0245600000007</v>
      </c>
      <c r="I135" s="194">
        <f>H135*(1-C134)</f>
        <v>7146.8343144000009</v>
      </c>
      <c r="J135" s="194">
        <f>I135*(1-C134)</f>
        <v>7075.3659712560011</v>
      </c>
      <c r="K135" s="194">
        <f>J135*(1-C134)</f>
        <v>7004.6123115434411</v>
      </c>
      <c r="L135" s="194">
        <f>K135*(1-C134)</f>
        <v>6934.5661884280071</v>
      </c>
      <c r="M135" s="194">
        <f>L135*(1-C134)</f>
        <v>6865.2205265437269</v>
      </c>
      <c r="N135" s="194">
        <f>M135*(1-C134)</f>
        <v>6796.5683212782897</v>
      </c>
      <c r="O135" s="194">
        <f>N135*(1-C134)</f>
        <v>6728.6026380655067</v>
      </c>
      <c r="P135" s="194">
        <f>O135*(1-C134)</f>
        <v>6661.3166116848515</v>
      </c>
      <c r="Q135" s="194">
        <f>P135*(1-C134)</f>
        <v>6594.7034455680032</v>
      </c>
      <c r="R135" s="194">
        <f>Q135*(1-C134)</f>
        <v>6528.7564111123229</v>
      </c>
      <c r="S135" s="194">
        <f>R135*(1-C134)</f>
        <v>6463.4688470011997</v>
      </c>
      <c r="T135" s="194">
        <f>S135*(1-C134)</f>
        <v>6398.8341585311873</v>
      </c>
      <c r="U135" s="194">
        <f>T135*(1-C134)</f>
        <v>6334.8458169458754</v>
      </c>
      <c r="V135" s="194">
        <f>U135*(1-C134)</f>
        <v>6271.4973587764161</v>
      </c>
      <c r="W135" s="194">
        <f>V135*(1-C134)</f>
        <v>6208.7823851886524</v>
      </c>
      <c r="X135" s="194">
        <f>W135*(1-C134)</f>
        <v>6146.6945613367661</v>
      </c>
    </row>
    <row r="136" spans="1:24" ht="12.75" thickBot="1" x14ac:dyDescent="0.25">
      <c r="A136" s="123" t="s">
        <v>252</v>
      </c>
      <c r="B136" s="204" t="s">
        <v>328</v>
      </c>
      <c r="C136" s="200">
        <v>2</v>
      </c>
      <c r="E136" s="122">
        <f>C136</f>
        <v>2</v>
      </c>
      <c r="F136" s="122">
        <f t="shared" ref="F136" si="158">C136</f>
        <v>2</v>
      </c>
      <c r="G136" s="122">
        <f t="shared" ref="G136" si="159">C136</f>
        <v>2</v>
      </c>
      <c r="H136" s="122">
        <f t="shared" ref="H136" si="160">C136</f>
        <v>2</v>
      </c>
      <c r="I136" s="122">
        <f t="shared" ref="I136" si="161">C136</f>
        <v>2</v>
      </c>
      <c r="J136" s="122">
        <f t="shared" ref="J136" si="162">C136</f>
        <v>2</v>
      </c>
      <c r="K136" s="122">
        <f t="shared" ref="K136" si="163">C136</f>
        <v>2</v>
      </c>
      <c r="L136" s="122">
        <f t="shared" ref="L136" si="164">C136</f>
        <v>2</v>
      </c>
      <c r="M136" s="122">
        <f t="shared" ref="M136" si="165">C136</f>
        <v>2</v>
      </c>
      <c r="N136" s="122">
        <f t="shared" ref="N136" si="166">C136</f>
        <v>2</v>
      </c>
      <c r="O136" s="122">
        <f t="shared" ref="O136" si="167">C136</f>
        <v>2</v>
      </c>
      <c r="P136" s="122">
        <f t="shared" ref="P136" si="168">C136</f>
        <v>2</v>
      </c>
      <c r="Q136" s="122">
        <f t="shared" ref="Q136" si="169">C136</f>
        <v>2</v>
      </c>
      <c r="R136" s="122">
        <f t="shared" ref="R136" si="170">C136</f>
        <v>2</v>
      </c>
      <c r="S136" s="122">
        <f t="shared" ref="S136" si="171">C136</f>
        <v>2</v>
      </c>
      <c r="T136" s="122">
        <f t="shared" ref="T136" si="172">C136</f>
        <v>2</v>
      </c>
      <c r="U136" s="122">
        <f t="shared" ref="U136" si="173">C136</f>
        <v>2</v>
      </c>
      <c r="V136" s="122">
        <f t="shared" ref="V136" si="174">C136</f>
        <v>2</v>
      </c>
      <c r="W136" s="122">
        <f t="shared" ref="W136" si="175">C136</f>
        <v>2</v>
      </c>
      <c r="X136" s="122">
        <f t="shared" ref="X136" si="176">C136</f>
        <v>2</v>
      </c>
    </row>
    <row r="137" spans="1:24" ht="12.75" thickBot="1" x14ac:dyDescent="0.25">
      <c r="A137" s="142" t="s">
        <v>417</v>
      </c>
      <c r="B137" s="209"/>
      <c r="C137" s="144">
        <f>SUM(E137:X137)</f>
        <v>268474.47685532045</v>
      </c>
      <c r="E137" s="236">
        <f>(E135*E136)</f>
        <v>12400</v>
      </c>
      <c r="F137" s="236">
        <f t="shared" ref="F137:X137" si="177">(F135*F136)</f>
        <v>14731.2</v>
      </c>
      <c r="G137" s="236">
        <f t="shared" si="177"/>
        <v>14583.888000000001</v>
      </c>
      <c r="H137" s="236">
        <f t="shared" si="177"/>
        <v>14438.049120000001</v>
      </c>
      <c r="I137" s="236">
        <f t="shared" si="177"/>
        <v>14293.668628800002</v>
      </c>
      <c r="J137" s="236">
        <f t="shared" si="177"/>
        <v>14150.731942512002</v>
      </c>
      <c r="K137" s="236">
        <f t="shared" si="177"/>
        <v>14009.224623086882</v>
      </c>
      <c r="L137" s="236">
        <f t="shared" si="177"/>
        <v>13869.132376856014</v>
      </c>
      <c r="M137" s="236">
        <f t="shared" si="177"/>
        <v>13730.441053087454</v>
      </c>
      <c r="N137" s="236">
        <f t="shared" si="177"/>
        <v>13593.136642556579</v>
      </c>
      <c r="O137" s="236">
        <f t="shared" si="177"/>
        <v>13457.205276131013</v>
      </c>
      <c r="P137" s="236">
        <f t="shared" si="177"/>
        <v>13322.633223369703</v>
      </c>
      <c r="Q137" s="236">
        <f t="shared" si="177"/>
        <v>13189.406891136006</v>
      </c>
      <c r="R137" s="236">
        <f t="shared" si="177"/>
        <v>13057.512822224646</v>
      </c>
      <c r="S137" s="236">
        <f t="shared" si="177"/>
        <v>12926.937694002399</v>
      </c>
      <c r="T137" s="236">
        <f t="shared" si="177"/>
        <v>12797.668317062375</v>
      </c>
      <c r="U137" s="236">
        <f t="shared" si="177"/>
        <v>12669.691633891751</v>
      </c>
      <c r="V137" s="236">
        <f t="shared" si="177"/>
        <v>12542.994717552832</v>
      </c>
      <c r="W137" s="236">
        <f t="shared" si="177"/>
        <v>12417.564770377305</v>
      </c>
      <c r="X137" s="236">
        <f t="shared" si="177"/>
        <v>12293.389122673532</v>
      </c>
    </row>
    <row r="138" spans="1:24" s="226" customFormat="1" ht="12.75" x14ac:dyDescent="0.2">
      <c r="C138" s="227" t="s">
        <v>245</v>
      </c>
      <c r="E138" s="228">
        <f>0%*$C66</f>
        <v>0</v>
      </c>
      <c r="F138" s="228">
        <f t="shared" ref="F138:X138" si="178">0%*$C66</f>
        <v>0</v>
      </c>
      <c r="G138" s="228">
        <f t="shared" si="178"/>
        <v>0</v>
      </c>
      <c r="H138" s="228">
        <f t="shared" si="178"/>
        <v>0</v>
      </c>
      <c r="I138" s="228">
        <f t="shared" si="178"/>
        <v>0</v>
      </c>
      <c r="J138" s="228">
        <f t="shared" si="178"/>
        <v>0</v>
      </c>
      <c r="K138" s="228">
        <f t="shared" si="178"/>
        <v>0</v>
      </c>
      <c r="L138" s="228">
        <f t="shared" si="178"/>
        <v>0</v>
      </c>
      <c r="M138" s="228">
        <f t="shared" si="178"/>
        <v>0</v>
      </c>
      <c r="N138" s="228">
        <f t="shared" si="178"/>
        <v>0</v>
      </c>
      <c r="O138" s="228">
        <f t="shared" si="178"/>
        <v>0</v>
      </c>
      <c r="P138" s="228">
        <f t="shared" si="178"/>
        <v>0</v>
      </c>
      <c r="Q138" s="228">
        <f t="shared" si="178"/>
        <v>0</v>
      </c>
      <c r="R138" s="228">
        <f t="shared" si="178"/>
        <v>0</v>
      </c>
      <c r="S138" s="228">
        <f t="shared" si="178"/>
        <v>0</v>
      </c>
      <c r="T138" s="228">
        <f t="shared" si="178"/>
        <v>0</v>
      </c>
      <c r="U138" s="228">
        <f t="shared" si="178"/>
        <v>0</v>
      </c>
      <c r="V138" s="228">
        <f t="shared" si="178"/>
        <v>0</v>
      </c>
      <c r="W138" s="228">
        <f t="shared" si="178"/>
        <v>0</v>
      </c>
      <c r="X138" s="228">
        <f t="shared" si="178"/>
        <v>0</v>
      </c>
    </row>
    <row r="139" spans="1:24" s="226" customFormat="1" ht="12.75" x14ac:dyDescent="0.2">
      <c r="C139" s="230" t="s">
        <v>301</v>
      </c>
      <c r="E139" s="228">
        <f>E138*E94*E95</f>
        <v>0</v>
      </c>
      <c r="F139" s="228">
        <f t="shared" ref="F139:X139" si="179">F138*F94*F95</f>
        <v>0</v>
      </c>
      <c r="G139" s="228">
        <f t="shared" si="179"/>
        <v>0</v>
      </c>
      <c r="H139" s="228">
        <f t="shared" si="179"/>
        <v>0</v>
      </c>
      <c r="I139" s="228">
        <f t="shared" si="179"/>
        <v>0</v>
      </c>
      <c r="J139" s="228">
        <f t="shared" si="179"/>
        <v>0</v>
      </c>
      <c r="K139" s="228">
        <f t="shared" si="179"/>
        <v>0</v>
      </c>
      <c r="L139" s="228">
        <f t="shared" si="179"/>
        <v>0</v>
      </c>
      <c r="M139" s="228">
        <f t="shared" si="179"/>
        <v>0</v>
      </c>
      <c r="N139" s="228">
        <f t="shared" si="179"/>
        <v>0</v>
      </c>
      <c r="O139" s="228">
        <f t="shared" si="179"/>
        <v>0</v>
      </c>
      <c r="P139" s="228">
        <f t="shared" si="179"/>
        <v>0</v>
      </c>
      <c r="Q139" s="228">
        <f t="shared" si="179"/>
        <v>0</v>
      </c>
      <c r="R139" s="228">
        <f t="shared" si="179"/>
        <v>0</v>
      </c>
      <c r="S139" s="228">
        <f t="shared" si="179"/>
        <v>0</v>
      </c>
      <c r="T139" s="228">
        <f t="shared" si="179"/>
        <v>0</v>
      </c>
      <c r="U139" s="228">
        <f t="shared" si="179"/>
        <v>0</v>
      </c>
      <c r="V139" s="228">
        <f t="shared" si="179"/>
        <v>0</v>
      </c>
      <c r="W139" s="228">
        <f t="shared" si="179"/>
        <v>0</v>
      </c>
      <c r="X139" s="228">
        <f t="shared" si="179"/>
        <v>0</v>
      </c>
    </row>
    <row r="140" spans="1:24" s="97" customFormat="1" ht="12.75" x14ac:dyDescent="0.2">
      <c r="C140" s="227" t="s">
        <v>293</v>
      </c>
      <c r="E140" s="228">
        <f>100%*$C$9</f>
        <v>828.62400000000002</v>
      </c>
      <c r="F140" s="228">
        <f t="shared" ref="F140:X140" si="180">100%*$C$9</f>
        <v>828.62400000000002</v>
      </c>
      <c r="G140" s="228">
        <f t="shared" si="180"/>
        <v>828.62400000000002</v>
      </c>
      <c r="H140" s="228">
        <f t="shared" si="180"/>
        <v>828.62400000000002</v>
      </c>
      <c r="I140" s="228">
        <f t="shared" si="180"/>
        <v>828.62400000000002</v>
      </c>
      <c r="J140" s="228">
        <f t="shared" si="180"/>
        <v>828.62400000000002</v>
      </c>
      <c r="K140" s="228">
        <f t="shared" si="180"/>
        <v>828.62400000000002</v>
      </c>
      <c r="L140" s="228">
        <f t="shared" si="180"/>
        <v>828.62400000000002</v>
      </c>
      <c r="M140" s="228">
        <f t="shared" si="180"/>
        <v>828.62400000000002</v>
      </c>
      <c r="N140" s="228">
        <f t="shared" si="180"/>
        <v>828.62400000000002</v>
      </c>
      <c r="O140" s="228">
        <f t="shared" si="180"/>
        <v>828.62400000000002</v>
      </c>
      <c r="P140" s="228">
        <f t="shared" si="180"/>
        <v>828.62400000000002</v>
      </c>
      <c r="Q140" s="228">
        <f t="shared" si="180"/>
        <v>828.62400000000002</v>
      </c>
      <c r="R140" s="228">
        <f t="shared" si="180"/>
        <v>828.62400000000002</v>
      </c>
      <c r="S140" s="228">
        <f t="shared" si="180"/>
        <v>828.62400000000002</v>
      </c>
      <c r="T140" s="228">
        <f t="shared" si="180"/>
        <v>828.62400000000002</v>
      </c>
      <c r="U140" s="228">
        <f t="shared" si="180"/>
        <v>828.62400000000002</v>
      </c>
      <c r="V140" s="228">
        <f t="shared" si="180"/>
        <v>828.62400000000002</v>
      </c>
      <c r="W140" s="228">
        <f t="shared" si="180"/>
        <v>828.62400000000002</v>
      </c>
      <c r="X140" s="228">
        <f t="shared" si="180"/>
        <v>828.62400000000002</v>
      </c>
    </row>
    <row r="141" spans="1:24" s="97" customFormat="1" ht="13.5" thickBot="1" x14ac:dyDescent="0.25">
      <c r="C141" s="231" t="s">
        <v>302</v>
      </c>
      <c r="E141" s="228">
        <f>E140*((E135*E136))</f>
        <v>10274937.6</v>
      </c>
      <c r="F141" s="228">
        <f>F140*((F135*F136))</f>
        <v>12206625.868800001</v>
      </c>
      <c r="G141" s="228">
        <f t="shared" ref="G141:X141" si="181">G140*((G135*G136))</f>
        <v>12084559.610112</v>
      </c>
      <c r="H141" s="228">
        <f t="shared" si="181"/>
        <v>11963714.014010882</v>
      </c>
      <c r="I141" s="228">
        <f t="shared" si="181"/>
        <v>11844076.873870773</v>
      </c>
      <c r="J141" s="228">
        <f t="shared" si="181"/>
        <v>11725636.105132066</v>
      </c>
      <c r="K141" s="228">
        <f t="shared" si="181"/>
        <v>11608379.744080745</v>
      </c>
      <c r="L141" s="228">
        <f t="shared" si="181"/>
        <v>11492295.946639938</v>
      </c>
      <c r="M141" s="228">
        <f t="shared" si="181"/>
        <v>11377372.987173539</v>
      </c>
      <c r="N141" s="228">
        <f t="shared" si="181"/>
        <v>11263599.257301804</v>
      </c>
      <c r="O141" s="228">
        <f t="shared" si="181"/>
        <v>11150963.264728785</v>
      </c>
      <c r="P141" s="228">
        <f t="shared" si="181"/>
        <v>11039453.632081497</v>
      </c>
      <c r="Q141" s="228">
        <f t="shared" si="181"/>
        <v>10929059.095760683</v>
      </c>
      <c r="R141" s="228">
        <f t="shared" si="181"/>
        <v>10819768.504803075</v>
      </c>
      <c r="S141" s="228">
        <f t="shared" si="181"/>
        <v>10711570.819755044</v>
      </c>
      <c r="T141" s="228">
        <f t="shared" si="181"/>
        <v>10604455.111557493</v>
      </c>
      <c r="U141" s="228">
        <f t="shared" si="181"/>
        <v>10498410.560441919</v>
      </c>
      <c r="V141" s="228">
        <f t="shared" si="181"/>
        <v>10393426.454837499</v>
      </c>
      <c r="W141" s="228">
        <f t="shared" si="181"/>
        <v>10289492.190289125</v>
      </c>
      <c r="X141" s="228">
        <f t="shared" si="181"/>
        <v>10186597.268386234</v>
      </c>
    </row>
    <row r="142" spans="1:24" ht="12.75" thickBot="1" x14ac:dyDescent="0.25">
      <c r="A142" s="142" t="s">
        <v>418</v>
      </c>
      <c r="B142" s="209"/>
      <c r="C142" s="144">
        <f>SUM(E142:X142)</f>
        <v>222464394.9097631</v>
      </c>
      <c r="E142" s="236">
        <f>E139+E141</f>
        <v>10274937.6</v>
      </c>
      <c r="F142" s="236">
        <f t="shared" ref="F142:X142" si="182">F139+F141</f>
        <v>12206625.868800001</v>
      </c>
      <c r="G142" s="236">
        <f t="shared" si="182"/>
        <v>12084559.610112</v>
      </c>
      <c r="H142" s="236">
        <f t="shared" si="182"/>
        <v>11963714.014010882</v>
      </c>
      <c r="I142" s="236">
        <f t="shared" si="182"/>
        <v>11844076.873870773</v>
      </c>
      <c r="J142" s="236">
        <f t="shared" si="182"/>
        <v>11725636.105132066</v>
      </c>
      <c r="K142" s="236">
        <f t="shared" si="182"/>
        <v>11608379.744080745</v>
      </c>
      <c r="L142" s="236">
        <f t="shared" si="182"/>
        <v>11492295.946639938</v>
      </c>
      <c r="M142" s="236">
        <f t="shared" si="182"/>
        <v>11377372.987173539</v>
      </c>
      <c r="N142" s="236">
        <f t="shared" si="182"/>
        <v>11263599.257301804</v>
      </c>
      <c r="O142" s="236">
        <f t="shared" si="182"/>
        <v>11150963.264728785</v>
      </c>
      <c r="P142" s="236">
        <f t="shared" si="182"/>
        <v>11039453.632081497</v>
      </c>
      <c r="Q142" s="236">
        <f t="shared" si="182"/>
        <v>10929059.095760683</v>
      </c>
      <c r="R142" s="236">
        <f t="shared" si="182"/>
        <v>10819768.504803075</v>
      </c>
      <c r="S142" s="236">
        <f t="shared" si="182"/>
        <v>10711570.819755044</v>
      </c>
      <c r="T142" s="236">
        <f t="shared" si="182"/>
        <v>10604455.111557493</v>
      </c>
      <c r="U142" s="236">
        <f t="shared" si="182"/>
        <v>10498410.560441919</v>
      </c>
      <c r="V142" s="236">
        <f t="shared" si="182"/>
        <v>10393426.454837499</v>
      </c>
      <c r="W142" s="236">
        <f t="shared" si="182"/>
        <v>10289492.190289125</v>
      </c>
      <c r="X142" s="236">
        <f t="shared" si="182"/>
        <v>10186597.268386234</v>
      </c>
    </row>
    <row r="144" spans="1:24" x14ac:dyDescent="0.2">
      <c r="A144" s="281" t="s">
        <v>304</v>
      </c>
      <c r="B144" s="281"/>
      <c r="C144" s="145"/>
      <c r="D144" s="141"/>
      <c r="E144" s="282"/>
      <c r="F144" s="282"/>
      <c r="G144" s="141"/>
      <c r="H144" s="141"/>
      <c r="I144" s="141"/>
      <c r="J144" s="141"/>
      <c r="K144" s="141"/>
      <c r="L144" s="141"/>
      <c r="M144" s="141"/>
      <c r="N144" s="141"/>
      <c r="O144" s="141"/>
      <c r="P144" s="141"/>
      <c r="Q144" s="141"/>
      <c r="R144" s="141"/>
      <c r="S144" s="141"/>
      <c r="T144" s="141"/>
      <c r="U144" s="141"/>
      <c r="V144" s="141"/>
      <c r="W144" s="141"/>
      <c r="X144" s="141"/>
    </row>
    <row r="145" spans="1:24" ht="24" x14ac:dyDescent="0.2">
      <c r="A145" s="98" t="s">
        <v>409</v>
      </c>
      <c r="B145" s="98" t="s">
        <v>329</v>
      </c>
      <c r="C145" s="98">
        <v>166738</v>
      </c>
      <c r="E145" s="98">
        <f>$C$88</f>
        <v>166</v>
      </c>
      <c r="F145" s="98">
        <f t="shared" ref="F145:X145" si="183">$C$88</f>
        <v>166</v>
      </c>
      <c r="G145" s="98">
        <f t="shared" si="183"/>
        <v>166</v>
      </c>
      <c r="H145" s="98">
        <f t="shared" si="183"/>
        <v>166</v>
      </c>
      <c r="I145" s="98">
        <f t="shared" si="183"/>
        <v>166</v>
      </c>
      <c r="J145" s="98">
        <f t="shared" si="183"/>
        <v>166</v>
      </c>
      <c r="K145" s="98">
        <f t="shared" si="183"/>
        <v>166</v>
      </c>
      <c r="L145" s="98">
        <f t="shared" si="183"/>
        <v>166</v>
      </c>
      <c r="M145" s="98">
        <f t="shared" si="183"/>
        <v>166</v>
      </c>
      <c r="N145" s="98">
        <f t="shared" si="183"/>
        <v>166</v>
      </c>
      <c r="O145" s="98">
        <f t="shared" si="183"/>
        <v>166</v>
      </c>
      <c r="P145" s="98">
        <f t="shared" si="183"/>
        <v>166</v>
      </c>
      <c r="Q145" s="98">
        <f t="shared" si="183"/>
        <v>166</v>
      </c>
      <c r="R145" s="98">
        <f t="shared" si="183"/>
        <v>166</v>
      </c>
      <c r="S145" s="98">
        <f t="shared" si="183"/>
        <v>166</v>
      </c>
      <c r="T145" s="98">
        <f t="shared" si="183"/>
        <v>166</v>
      </c>
      <c r="U145" s="98">
        <f t="shared" si="183"/>
        <v>166</v>
      </c>
      <c r="V145" s="98">
        <f t="shared" si="183"/>
        <v>166</v>
      </c>
      <c r="W145" s="98">
        <f t="shared" si="183"/>
        <v>166</v>
      </c>
      <c r="X145" s="98">
        <f t="shared" si="183"/>
        <v>166</v>
      </c>
    </row>
    <row r="146" spans="1:24" ht="24" x14ac:dyDescent="0.2">
      <c r="A146" s="98" t="s">
        <v>410</v>
      </c>
      <c r="B146" s="98" t="s">
        <v>330</v>
      </c>
      <c r="C146" s="98">
        <v>546</v>
      </c>
      <c r="E146" s="98">
        <f>$C$89</f>
        <v>546</v>
      </c>
      <c r="F146" s="98">
        <f t="shared" ref="F146:X146" si="184">$C$89</f>
        <v>546</v>
      </c>
      <c r="G146" s="98">
        <f t="shared" si="184"/>
        <v>546</v>
      </c>
      <c r="H146" s="98">
        <f t="shared" si="184"/>
        <v>546</v>
      </c>
      <c r="I146" s="98">
        <f t="shared" si="184"/>
        <v>546</v>
      </c>
      <c r="J146" s="98">
        <f t="shared" si="184"/>
        <v>546</v>
      </c>
      <c r="K146" s="98">
        <f t="shared" si="184"/>
        <v>546</v>
      </c>
      <c r="L146" s="98">
        <f t="shared" si="184"/>
        <v>546</v>
      </c>
      <c r="M146" s="98">
        <f t="shared" si="184"/>
        <v>546</v>
      </c>
      <c r="N146" s="98">
        <f t="shared" si="184"/>
        <v>546</v>
      </c>
      <c r="O146" s="98">
        <f t="shared" si="184"/>
        <v>546</v>
      </c>
      <c r="P146" s="98">
        <f t="shared" si="184"/>
        <v>546</v>
      </c>
      <c r="Q146" s="98">
        <f t="shared" si="184"/>
        <v>546</v>
      </c>
      <c r="R146" s="98">
        <f t="shared" si="184"/>
        <v>546</v>
      </c>
      <c r="S146" s="98">
        <f t="shared" si="184"/>
        <v>546</v>
      </c>
      <c r="T146" s="98">
        <f t="shared" si="184"/>
        <v>546</v>
      </c>
      <c r="U146" s="98">
        <f t="shared" si="184"/>
        <v>546</v>
      </c>
      <c r="V146" s="98">
        <f t="shared" si="184"/>
        <v>546</v>
      </c>
      <c r="W146" s="98">
        <f t="shared" si="184"/>
        <v>546</v>
      </c>
      <c r="X146" s="98">
        <f t="shared" si="184"/>
        <v>546</v>
      </c>
    </row>
    <row r="147" spans="1:24" x14ac:dyDescent="0.2">
      <c r="A147" s="281" t="s">
        <v>307</v>
      </c>
      <c r="B147" s="281"/>
      <c r="C147" s="283">
        <f>SUM(E147:X147)</f>
        <v>14240</v>
      </c>
      <c r="D147" s="141"/>
      <c r="E147" s="282">
        <f>SUM(E145:E146)</f>
        <v>712</v>
      </c>
      <c r="F147" s="282">
        <f t="shared" ref="F147:X147" si="185">SUM(F145:F146)</f>
        <v>712</v>
      </c>
      <c r="G147" s="282">
        <f t="shared" si="185"/>
        <v>712</v>
      </c>
      <c r="H147" s="282">
        <f t="shared" si="185"/>
        <v>712</v>
      </c>
      <c r="I147" s="282">
        <f t="shared" si="185"/>
        <v>712</v>
      </c>
      <c r="J147" s="282">
        <f t="shared" si="185"/>
        <v>712</v>
      </c>
      <c r="K147" s="282">
        <f t="shared" si="185"/>
        <v>712</v>
      </c>
      <c r="L147" s="282">
        <f t="shared" si="185"/>
        <v>712</v>
      </c>
      <c r="M147" s="282">
        <f t="shared" si="185"/>
        <v>712</v>
      </c>
      <c r="N147" s="282">
        <f t="shared" si="185"/>
        <v>712</v>
      </c>
      <c r="O147" s="282">
        <f t="shared" si="185"/>
        <v>712</v>
      </c>
      <c r="P147" s="282">
        <f t="shared" si="185"/>
        <v>712</v>
      </c>
      <c r="Q147" s="282">
        <f t="shared" si="185"/>
        <v>712</v>
      </c>
      <c r="R147" s="282">
        <f t="shared" si="185"/>
        <v>712</v>
      </c>
      <c r="S147" s="282">
        <f t="shared" si="185"/>
        <v>712</v>
      </c>
      <c r="T147" s="282">
        <f t="shared" si="185"/>
        <v>712</v>
      </c>
      <c r="U147" s="282">
        <f t="shared" si="185"/>
        <v>712</v>
      </c>
      <c r="V147" s="282">
        <f t="shared" si="185"/>
        <v>712</v>
      </c>
      <c r="W147" s="282">
        <f t="shared" si="185"/>
        <v>712</v>
      </c>
      <c r="X147" s="282">
        <f t="shared" si="185"/>
        <v>712</v>
      </c>
    </row>
    <row r="149" spans="1:24" ht="33.6" customHeight="1" x14ac:dyDescent="0.2">
      <c r="A149" s="140" t="s">
        <v>419</v>
      </c>
      <c r="B149" s="140"/>
      <c r="C149" s="145"/>
      <c r="D149" s="107"/>
    </row>
    <row r="150" spans="1:24" x14ac:dyDescent="0.2">
      <c r="A150" s="146" t="s">
        <v>349</v>
      </c>
      <c r="B150" s="146"/>
      <c r="C150" s="146">
        <f>SUM(E150:X150)</f>
        <v>118514.47685532049</v>
      </c>
      <c r="D150" s="214"/>
      <c r="E150" s="213">
        <f>E137-E127</f>
        <v>6402</v>
      </c>
      <c r="F150" s="213">
        <f t="shared" ref="F150:X150" si="186">F137-F127</f>
        <v>8733.2000000000007</v>
      </c>
      <c r="G150" s="213">
        <f t="shared" si="186"/>
        <v>8585.8880000000008</v>
      </c>
      <c r="H150" s="213">
        <f t="shared" si="186"/>
        <v>8440.0491200000015</v>
      </c>
      <c r="I150" s="213">
        <f t="shared" si="186"/>
        <v>8295.6686288000019</v>
      </c>
      <c r="J150" s="213">
        <f>J137-J127</f>
        <v>6152.7319425120022</v>
      </c>
      <c r="K150" s="213">
        <f>K137-K127</f>
        <v>6011.2246230868823</v>
      </c>
      <c r="L150" s="213">
        <f t="shared" si="186"/>
        <v>5871.1323768560142</v>
      </c>
      <c r="M150" s="213">
        <f t="shared" si="186"/>
        <v>5732.4410530874538</v>
      </c>
      <c r="N150" s="213">
        <f t="shared" si="186"/>
        <v>5595.1366425565793</v>
      </c>
      <c r="O150" s="213">
        <f t="shared" si="186"/>
        <v>5459.2052761310133</v>
      </c>
      <c r="P150" s="213">
        <f t="shared" si="186"/>
        <v>5324.633223369703</v>
      </c>
      <c r="Q150" s="213">
        <f t="shared" si="186"/>
        <v>5191.4068911360064</v>
      </c>
      <c r="R150" s="213">
        <f t="shared" si="186"/>
        <v>5059.5128222246458</v>
      </c>
      <c r="S150" s="213">
        <f t="shared" si="186"/>
        <v>4928.9376940023994</v>
      </c>
      <c r="T150" s="213">
        <f t="shared" si="186"/>
        <v>4799.6683170623746</v>
      </c>
      <c r="U150" s="213">
        <f t="shared" si="186"/>
        <v>4671.6916338917508</v>
      </c>
      <c r="V150" s="213">
        <f t="shared" si="186"/>
        <v>4544.9947175528323</v>
      </c>
      <c r="W150" s="213">
        <f t="shared" si="186"/>
        <v>4419.5647703773047</v>
      </c>
      <c r="X150" s="213">
        <f t="shared" si="186"/>
        <v>4295.3891226735323</v>
      </c>
    </row>
    <row r="151" spans="1:24" ht="12.75" x14ac:dyDescent="0.2">
      <c r="A151" s="107" t="s">
        <v>350</v>
      </c>
      <c r="B151" s="107"/>
      <c r="C151" s="280">
        <f>NPV(C3,E150:X150)</f>
        <v>78175.680617905557</v>
      </c>
    </row>
    <row r="152" spans="1:24" ht="24" x14ac:dyDescent="0.2">
      <c r="A152" s="146" t="s">
        <v>351</v>
      </c>
      <c r="B152" s="146"/>
      <c r="C152" s="146">
        <f>SUM(E152:X152)</f>
        <v>98203939.869763076</v>
      </c>
      <c r="D152" s="214"/>
      <c r="E152" s="213">
        <f>E142-E130</f>
        <v>5304850.8479999993</v>
      </c>
      <c r="F152" s="213">
        <f t="shared" ref="F152:X152" si="187">F142-F130</f>
        <v>7236539.1168000009</v>
      </c>
      <c r="G152" s="213">
        <f t="shared" si="187"/>
        <v>7114472.8581119999</v>
      </c>
      <c r="H152" s="213">
        <f t="shared" si="187"/>
        <v>6993627.2620108817</v>
      </c>
      <c r="I152" s="213">
        <f t="shared" si="187"/>
        <v>6873990.1218707729</v>
      </c>
      <c r="J152" s="213">
        <f t="shared" si="187"/>
        <v>5098301.3531320654</v>
      </c>
      <c r="K152" s="213">
        <f t="shared" si="187"/>
        <v>4981044.9920807444</v>
      </c>
      <c r="L152" s="213">
        <f t="shared" si="187"/>
        <v>4864961.194639938</v>
      </c>
      <c r="M152" s="213">
        <f t="shared" si="187"/>
        <v>4750038.2351735383</v>
      </c>
      <c r="N152" s="213">
        <f t="shared" si="187"/>
        <v>4636264.5053018034</v>
      </c>
      <c r="O152" s="213">
        <f t="shared" si="187"/>
        <v>4523628.5127287842</v>
      </c>
      <c r="P152" s="213">
        <f t="shared" si="187"/>
        <v>4412118.8800814971</v>
      </c>
      <c r="Q152" s="213">
        <f t="shared" si="187"/>
        <v>4301724.3437606823</v>
      </c>
      <c r="R152" s="213">
        <f t="shared" si="187"/>
        <v>4192433.7528030742</v>
      </c>
      <c r="S152" s="213">
        <f t="shared" si="187"/>
        <v>4084236.0677550435</v>
      </c>
      <c r="T152" s="213">
        <f t="shared" si="187"/>
        <v>3977120.3595574927</v>
      </c>
      <c r="U152" s="213">
        <f t="shared" si="187"/>
        <v>3871075.8084419183</v>
      </c>
      <c r="V152" s="213">
        <f t="shared" si="187"/>
        <v>3766091.7028374989</v>
      </c>
      <c r="W152" s="213">
        <f t="shared" si="187"/>
        <v>3662157.4382891245</v>
      </c>
      <c r="X152" s="213">
        <f t="shared" si="187"/>
        <v>3559262.5163862333</v>
      </c>
    </row>
    <row r="153" spans="1:24" ht="12.75" x14ac:dyDescent="0.2">
      <c r="A153" s="107" t="s">
        <v>352</v>
      </c>
      <c r="B153" s="107"/>
      <c r="C153" s="280">
        <f>NPV(C3,E152:X152)</f>
        <v>64778245.176331416</v>
      </c>
    </row>
    <row r="154" spans="1:24" ht="24" x14ac:dyDescent="0.2">
      <c r="A154" s="146" t="s">
        <v>353</v>
      </c>
      <c r="B154" s="146"/>
      <c r="C154" s="146">
        <f>SUM(E154:X154)</f>
        <v>98218179.869763076</v>
      </c>
      <c r="D154" s="214"/>
      <c r="E154" s="213">
        <f t="shared" ref="E154:X154" si="188">(E147+E142)-E130</f>
        <v>5305562.8479999993</v>
      </c>
      <c r="F154" s="213">
        <f t="shared" si="188"/>
        <v>7237251.1168000009</v>
      </c>
      <c r="G154" s="213">
        <f t="shared" si="188"/>
        <v>7115184.8581119999</v>
      </c>
      <c r="H154" s="213">
        <f t="shared" si="188"/>
        <v>6994339.2620108817</v>
      </c>
      <c r="I154" s="213">
        <f t="shared" si="188"/>
        <v>6874702.1218707729</v>
      </c>
      <c r="J154" s="213">
        <f t="shared" si="188"/>
        <v>5099013.3531320654</v>
      </c>
      <c r="K154" s="213">
        <f t="shared" si="188"/>
        <v>4981756.9920807444</v>
      </c>
      <c r="L154" s="213">
        <f t="shared" si="188"/>
        <v>4865673.194639938</v>
      </c>
      <c r="M154" s="213">
        <f t="shared" si="188"/>
        <v>4750750.2351735383</v>
      </c>
      <c r="N154" s="213">
        <f t="shared" si="188"/>
        <v>4636976.5053018034</v>
      </c>
      <c r="O154" s="213">
        <f t="shared" si="188"/>
        <v>4524340.5127287842</v>
      </c>
      <c r="P154" s="213">
        <f t="shared" si="188"/>
        <v>4412830.8800814971</v>
      </c>
      <c r="Q154" s="213">
        <f t="shared" si="188"/>
        <v>4302436.3437606823</v>
      </c>
      <c r="R154" s="213">
        <f t="shared" si="188"/>
        <v>4193145.7528030742</v>
      </c>
      <c r="S154" s="213">
        <f t="shared" si="188"/>
        <v>4084948.0677550435</v>
      </c>
      <c r="T154" s="213">
        <f t="shared" si="188"/>
        <v>3977832.3595574927</v>
      </c>
      <c r="U154" s="213">
        <f t="shared" si="188"/>
        <v>3871787.8084419183</v>
      </c>
      <c r="V154" s="213">
        <f t="shared" si="188"/>
        <v>3766803.7028374989</v>
      </c>
      <c r="W154" s="213">
        <f t="shared" si="188"/>
        <v>3662869.4382891245</v>
      </c>
      <c r="X154" s="213">
        <f t="shared" si="188"/>
        <v>3559974.5163862333</v>
      </c>
    </row>
    <row r="155" spans="1:24" ht="24" x14ac:dyDescent="0.2">
      <c r="A155" s="107" t="s">
        <v>354</v>
      </c>
      <c r="B155" s="107"/>
      <c r="C155" s="280">
        <f>NPV(C3,E154:X154)</f>
        <v>64787118.270095289</v>
      </c>
    </row>
    <row r="156" spans="1:24" x14ac:dyDescent="0.2">
      <c r="A156" s="237" t="s">
        <v>355</v>
      </c>
      <c r="B156" s="238"/>
    </row>
    <row r="157" spans="1:24" x14ac:dyDescent="0.2">
      <c r="A157" s="239">
        <v>0.05</v>
      </c>
      <c r="B157" s="240">
        <f>C151</f>
        <v>78175.680617905557</v>
      </c>
    </row>
    <row r="158" spans="1:24" x14ac:dyDescent="0.2">
      <c r="A158" s="136">
        <v>0.1</v>
      </c>
      <c r="B158" s="228">
        <f t="dataTable" ref="B158:B160" dt2D="0" dtr="0" r1="C3"/>
        <v>56062.26708720906</v>
      </c>
    </row>
    <row r="159" spans="1:24" x14ac:dyDescent="0.2">
      <c r="A159" s="136">
        <v>0.15</v>
      </c>
      <c r="B159" s="228">
        <v>42838.041520784478</v>
      </c>
    </row>
    <row r="160" spans="1:24" x14ac:dyDescent="0.2">
      <c r="A160" s="136">
        <v>0.2</v>
      </c>
      <c r="B160" s="228">
        <v>34313.112223875571</v>
      </c>
    </row>
    <row r="161" spans="1:2" x14ac:dyDescent="0.2">
      <c r="A161" s="237" t="s">
        <v>356</v>
      </c>
      <c r="B161" s="228"/>
    </row>
    <row r="162" spans="1:2" x14ac:dyDescent="0.2">
      <c r="A162" s="135">
        <v>0</v>
      </c>
      <c r="B162" s="228"/>
    </row>
    <row r="163" spans="1:2" x14ac:dyDescent="0.2">
      <c r="A163" s="135">
        <v>0.1</v>
      </c>
      <c r="B163" s="290">
        <f t="dataTable" ref="B163:B164" dt2D="0" dtr="0" r1="F2"/>
        <v>0</v>
      </c>
    </row>
    <row r="164" spans="1:2" x14ac:dyDescent="0.2">
      <c r="A164" s="135">
        <v>0.25</v>
      </c>
      <c r="B164" s="290">
        <v>0</v>
      </c>
    </row>
    <row r="165" spans="1:2" x14ac:dyDescent="0.2">
      <c r="A165" s="118" t="s">
        <v>207</v>
      </c>
    </row>
    <row r="166" spans="1:2" x14ac:dyDescent="0.2">
      <c r="A166" s="118" t="s">
        <v>420</v>
      </c>
      <c r="B166" s="179" t="s">
        <v>421</v>
      </c>
    </row>
    <row r="167" spans="1:2" x14ac:dyDescent="0.2">
      <c r="A167" s="118"/>
      <c r="B167" s="179" t="s">
        <v>422</v>
      </c>
    </row>
    <row r="168" spans="1:2" x14ac:dyDescent="0.2">
      <c r="A168" s="98" t="s">
        <v>239</v>
      </c>
      <c r="B168" s="179" t="s">
        <v>359</v>
      </c>
    </row>
    <row r="169" spans="1:2" x14ac:dyDescent="0.2">
      <c r="A169" s="98" t="s">
        <v>249</v>
      </c>
      <c r="B169" s="179" t="s">
        <v>423</v>
      </c>
    </row>
    <row r="170" spans="1:2" x14ac:dyDescent="0.2">
      <c r="A170" s="98" t="s">
        <v>251</v>
      </c>
      <c r="B170" s="179" t="s">
        <v>424</v>
      </c>
    </row>
    <row r="171" spans="1:2" x14ac:dyDescent="0.2">
      <c r="A171" s="98" t="s">
        <v>425</v>
      </c>
      <c r="B171" s="179" t="s">
        <v>426</v>
      </c>
    </row>
    <row r="172" spans="1:2" x14ac:dyDescent="0.2">
      <c r="A172" s="98" t="s">
        <v>276</v>
      </c>
      <c r="B172" s="179" t="s">
        <v>427</v>
      </c>
    </row>
    <row r="173" spans="1:2" x14ac:dyDescent="0.2">
      <c r="A173" s="98" t="s">
        <v>277</v>
      </c>
      <c r="B173" s="179" t="s">
        <v>428</v>
      </c>
    </row>
    <row r="174" spans="1:2" x14ac:dyDescent="0.2">
      <c r="A174" s="98" t="s">
        <v>278</v>
      </c>
      <c r="B174" s="179" t="s">
        <v>429</v>
      </c>
    </row>
    <row r="175" spans="1:2" x14ac:dyDescent="0.2">
      <c r="A175" s="98" t="s">
        <v>279</v>
      </c>
      <c r="B175" s="179" t="s">
        <v>430</v>
      </c>
    </row>
    <row r="176" spans="1:2" x14ac:dyDescent="0.2">
      <c r="A176" s="98" t="s">
        <v>281</v>
      </c>
      <c r="B176" s="179" t="s">
        <v>362</v>
      </c>
    </row>
    <row r="177" spans="1:14" x14ac:dyDescent="0.2">
      <c r="A177" s="98" t="s">
        <v>283</v>
      </c>
      <c r="B177" s="179" t="s">
        <v>431</v>
      </c>
    </row>
    <row r="178" spans="1:14" ht="15" x14ac:dyDescent="0.25">
      <c r="B178" s="192" t="s">
        <v>432</v>
      </c>
      <c r="F178" s="98">
        <f>1.57*106</f>
        <v>166.42000000000002</v>
      </c>
      <c r="G178" s="303">
        <f>1.57*45*2383</f>
        <v>168358.95</v>
      </c>
    </row>
    <row r="179" spans="1:14" x14ac:dyDescent="0.2">
      <c r="A179" s="98" t="s">
        <v>285</v>
      </c>
      <c r="B179" s="179" t="s">
        <v>433</v>
      </c>
    </row>
    <row r="180" spans="1:14" x14ac:dyDescent="0.2">
      <c r="B180" s="179" t="s">
        <v>434</v>
      </c>
      <c r="J180" s="98">
        <f>2720*0.2</f>
        <v>544</v>
      </c>
      <c r="K180" s="98" t="s">
        <v>11</v>
      </c>
    </row>
    <row r="181" spans="1:14" x14ac:dyDescent="0.2">
      <c r="A181" s="98" t="s">
        <v>435</v>
      </c>
      <c r="B181" s="179" t="s">
        <v>436</v>
      </c>
      <c r="J181" s="321">
        <f>2720+130%</f>
        <v>2721.3</v>
      </c>
      <c r="K181" s="194">
        <f>(J181*100)/70</f>
        <v>3887.5714285714284</v>
      </c>
      <c r="L181" s="303">
        <f>K181-J181</f>
        <v>1166.2714285714283</v>
      </c>
      <c r="M181" s="288">
        <f>L181*0.2</f>
        <v>233.25428571428566</v>
      </c>
      <c r="N181" s="288">
        <f>M181*2383</f>
        <v>555844.96285714267</v>
      </c>
    </row>
    <row r="182" spans="1:14" x14ac:dyDescent="0.2">
      <c r="A182" s="98" t="s">
        <v>323</v>
      </c>
      <c r="B182" s="179" t="s">
        <v>437</v>
      </c>
      <c r="M182" s="98">
        <f>546</f>
        <v>546</v>
      </c>
      <c r="N182" s="288">
        <f>M182*2383</f>
        <v>1301118</v>
      </c>
    </row>
    <row r="183" spans="1:14" x14ac:dyDescent="0.2">
      <c r="A183" s="98" t="s">
        <v>438</v>
      </c>
      <c r="B183" s="179" t="s">
        <v>436</v>
      </c>
      <c r="J183" s="98">
        <f>2720*30%</f>
        <v>816</v>
      </c>
    </row>
    <row r="184" spans="1:14" x14ac:dyDescent="0.2">
      <c r="E184" s="98">
        <f>1573/1000</f>
        <v>1.573</v>
      </c>
    </row>
  </sheetData>
  <mergeCells count="2">
    <mergeCell ref="E100:F100"/>
    <mergeCell ref="H100:I100"/>
  </mergeCells>
  <hyperlinks>
    <hyperlink ref="B178" r:id="rId1" xr:uid="{9FA9F219-3D66-4A14-B5B8-D33B6C4B48FC}"/>
  </hyperlinks>
  <pageMargins left="0.7" right="0.7" top="0.75" bottom="0.75" header="0.3" footer="0.3"/>
  <pageSetup paperSize="9" orientation="portrait"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C6E30-7EF9-4CD0-97CB-279B3077EE79}">
  <dimension ref="A1:X187"/>
  <sheetViews>
    <sheetView zoomScale="60" zoomScaleNormal="60" workbookViewId="0">
      <selection activeCell="C9" sqref="C9"/>
    </sheetView>
  </sheetViews>
  <sheetFormatPr defaultColWidth="8.7109375" defaultRowHeight="12" x14ac:dyDescent="0.2"/>
  <cols>
    <col min="1" max="1" width="53.28515625" style="98" customWidth="1"/>
    <col min="2" max="2" width="15.28515625" style="98" customWidth="1"/>
    <col min="3" max="3" width="42.140625" style="98" customWidth="1"/>
    <col min="4" max="4" width="3.5703125" style="97" customWidth="1"/>
    <col min="5" max="5" width="19.140625" style="98" customWidth="1"/>
    <col min="6" max="6" width="18.7109375" style="98" customWidth="1"/>
    <col min="7" max="23" width="12.7109375" style="98" customWidth="1"/>
    <col min="24" max="24" width="15.5703125" style="98" customWidth="1"/>
    <col min="25" max="25" width="9" style="98" bestFit="1" customWidth="1"/>
    <col min="26" max="16384" width="8.7109375" style="98"/>
  </cols>
  <sheetData>
    <row r="1" spans="1:24" ht="22.5" customHeight="1" thickBot="1" x14ac:dyDescent="0.3">
      <c r="A1" s="210" t="s">
        <v>439</v>
      </c>
      <c r="B1" s="146"/>
      <c r="C1" s="146"/>
      <c r="D1" s="146"/>
      <c r="E1" s="146"/>
      <c r="F1" s="146"/>
      <c r="G1" s="146"/>
      <c r="H1" s="146"/>
    </row>
    <row r="2" spans="1: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698</v>
      </c>
      <c r="C6" s="100">
        <f>2928*50%</f>
        <v>1464</v>
      </c>
      <c r="D6" s="101"/>
    </row>
    <row r="7" spans="1:24" ht="24" x14ac:dyDescent="0.2">
      <c r="A7" s="99" t="s">
        <v>440</v>
      </c>
      <c r="C7" s="100">
        <f>C6*80%</f>
        <v>1171.2</v>
      </c>
      <c r="D7" s="101"/>
    </row>
    <row r="8" spans="1:24" x14ac:dyDescent="0.2">
      <c r="A8" s="99" t="s">
        <v>210</v>
      </c>
      <c r="C8" s="102">
        <v>1.9</v>
      </c>
      <c r="D8" s="103"/>
    </row>
    <row r="9" spans="1:24" ht="12.75" thickBot="1" x14ac:dyDescent="0.25">
      <c r="A9" s="169" t="s">
        <v>441</v>
      </c>
      <c r="B9" s="203"/>
      <c r="C9" s="170">
        <f>C7*C8</f>
        <v>2225.2800000000002</v>
      </c>
      <c r="D9" s="101"/>
    </row>
    <row r="12" spans="1:24" ht="12.75" x14ac:dyDescent="0.2">
      <c r="A12" s="112" t="s">
        <v>442</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318</v>
      </c>
      <c r="B15" s="104"/>
      <c r="C15" s="105"/>
      <c r="E15" s="97"/>
      <c r="F15" s="97"/>
      <c r="G15" s="97"/>
      <c r="H15" s="97"/>
      <c r="I15" s="97"/>
      <c r="J15" s="97"/>
      <c r="K15" s="97"/>
      <c r="L15" s="97"/>
      <c r="M15" s="97"/>
      <c r="N15" s="97"/>
      <c r="O15" s="97"/>
      <c r="P15" s="97"/>
      <c r="Q15" s="97"/>
      <c r="R15" s="97"/>
      <c r="S15" s="97"/>
      <c r="T15" s="97"/>
      <c r="U15" s="97"/>
      <c r="V15" s="97"/>
      <c r="W15" s="97"/>
      <c r="X15" s="97"/>
    </row>
    <row r="16" spans="1:24" ht="12.75" thickBot="1" x14ac:dyDescent="0.25">
      <c r="A16" s="122" t="s">
        <v>443</v>
      </c>
      <c r="B16" s="122" t="s">
        <v>219</v>
      </c>
      <c r="C16" s="296">
        <f>585826/7</f>
        <v>83689.428571428565</v>
      </c>
      <c r="E16" s="297">
        <f>C16</f>
        <v>83689.428571428565</v>
      </c>
      <c r="F16" s="122">
        <f>C16</f>
        <v>83689.428571428565</v>
      </c>
      <c r="G16" s="122">
        <f>C16</f>
        <v>83689.428571428565</v>
      </c>
      <c r="H16" s="122">
        <f>C16</f>
        <v>83689.428571428565</v>
      </c>
      <c r="I16" s="122">
        <f>C16</f>
        <v>83689.428571428565</v>
      </c>
      <c r="J16" s="122">
        <f>C16</f>
        <v>83689.428571428565</v>
      </c>
      <c r="K16" s="122">
        <f>C16</f>
        <v>83689.428571428565</v>
      </c>
      <c r="L16" s="122">
        <f>C16</f>
        <v>83689.428571428565</v>
      </c>
      <c r="M16" s="122">
        <f>C16</f>
        <v>83689.428571428565</v>
      </c>
      <c r="N16" s="122">
        <f>C16</f>
        <v>83689.428571428565</v>
      </c>
      <c r="O16" s="122">
        <f>C16</f>
        <v>83689.428571428565</v>
      </c>
      <c r="P16" s="122">
        <f>C16</f>
        <v>83689.428571428565</v>
      </c>
      <c r="Q16" s="122">
        <f>C16</f>
        <v>83689.428571428565</v>
      </c>
      <c r="R16" s="122">
        <f>C16</f>
        <v>83689.428571428565</v>
      </c>
      <c r="S16" s="122">
        <f>C16</f>
        <v>83689.428571428565</v>
      </c>
      <c r="T16" s="122">
        <f>C16</f>
        <v>83689.428571428565</v>
      </c>
      <c r="U16" s="122">
        <f>C16</f>
        <v>83689.428571428565</v>
      </c>
      <c r="V16" s="122">
        <f>C16</f>
        <v>83689.428571428565</v>
      </c>
      <c r="W16" s="122">
        <f>C16</f>
        <v>83689.428571428565</v>
      </c>
      <c r="X16" s="122">
        <f>C16</f>
        <v>83689.428571428565</v>
      </c>
    </row>
    <row r="17" spans="1:24" s="118" customFormat="1" ht="33.6" customHeight="1" thickBot="1" x14ac:dyDescent="0.25">
      <c r="A17" s="159" t="s">
        <v>444</v>
      </c>
      <c r="B17" s="159"/>
      <c r="C17" s="106">
        <f>SUM(E17:X17)</f>
        <v>1673788.5714285716</v>
      </c>
      <c r="D17" s="107"/>
      <c r="E17" s="106">
        <f t="shared" ref="E17:X17" si="0">SUM(E16:E16)</f>
        <v>83689.428571428565</v>
      </c>
      <c r="F17" s="106">
        <f t="shared" si="0"/>
        <v>83689.428571428565</v>
      </c>
      <c r="G17" s="106">
        <f t="shared" si="0"/>
        <v>83689.428571428565</v>
      </c>
      <c r="H17" s="106">
        <f t="shared" si="0"/>
        <v>83689.428571428565</v>
      </c>
      <c r="I17" s="106">
        <f t="shared" si="0"/>
        <v>83689.428571428565</v>
      </c>
      <c r="J17" s="106">
        <f t="shared" si="0"/>
        <v>83689.428571428565</v>
      </c>
      <c r="K17" s="106">
        <f t="shared" si="0"/>
        <v>83689.428571428565</v>
      </c>
      <c r="L17" s="106">
        <f t="shared" si="0"/>
        <v>83689.428571428565</v>
      </c>
      <c r="M17" s="106">
        <f t="shared" si="0"/>
        <v>83689.428571428565</v>
      </c>
      <c r="N17" s="106">
        <f t="shared" si="0"/>
        <v>83689.428571428565</v>
      </c>
      <c r="O17" s="106">
        <f t="shared" si="0"/>
        <v>83689.428571428565</v>
      </c>
      <c r="P17" s="106">
        <f t="shared" si="0"/>
        <v>83689.428571428565</v>
      </c>
      <c r="Q17" s="106">
        <f t="shared" si="0"/>
        <v>83689.428571428565</v>
      </c>
      <c r="R17" s="106">
        <f t="shared" si="0"/>
        <v>83689.428571428565</v>
      </c>
      <c r="S17" s="106">
        <f t="shared" si="0"/>
        <v>83689.428571428565</v>
      </c>
      <c r="T17" s="106">
        <f t="shared" si="0"/>
        <v>83689.428571428565</v>
      </c>
      <c r="U17" s="106">
        <f t="shared" si="0"/>
        <v>83689.428571428565</v>
      </c>
      <c r="V17" s="106">
        <f t="shared" si="0"/>
        <v>83689.428571428565</v>
      </c>
      <c r="W17" s="106">
        <f t="shared" si="0"/>
        <v>83689.428571428565</v>
      </c>
      <c r="X17" s="106">
        <f t="shared" si="0"/>
        <v>83689.428571428565</v>
      </c>
    </row>
    <row r="18" spans="1:24" ht="47.1" customHeight="1" thickBot="1" x14ac:dyDescent="0.25">
      <c r="A18" s="104" t="s">
        <v>445</v>
      </c>
      <c r="B18" s="104"/>
      <c r="C18" s="105"/>
      <c r="E18" s="97"/>
      <c r="F18" s="97"/>
      <c r="G18" s="97"/>
      <c r="H18" s="97"/>
      <c r="I18" s="97"/>
      <c r="J18" s="97"/>
      <c r="K18" s="97"/>
      <c r="L18" s="97"/>
      <c r="M18" s="97"/>
      <c r="N18" s="97"/>
      <c r="O18" s="97"/>
      <c r="P18" s="97"/>
      <c r="Q18" s="97"/>
      <c r="R18" s="97"/>
      <c r="S18" s="97"/>
      <c r="T18" s="97"/>
      <c r="U18" s="97"/>
      <c r="V18" s="97"/>
      <c r="W18" s="97"/>
      <c r="X18" s="97"/>
    </row>
    <row r="19" spans="1:24" ht="24" x14ac:dyDescent="0.2">
      <c r="A19" s="122" t="s">
        <v>446</v>
      </c>
      <c r="B19" s="204" t="s">
        <v>221</v>
      </c>
      <c r="C19" s="293">
        <f>727214/7</f>
        <v>103887.71428571429</v>
      </c>
      <c r="E19" s="122">
        <f t="shared" ref="E19" si="1">C19</f>
        <v>103887.71428571429</v>
      </c>
      <c r="F19" s="122">
        <f t="shared" ref="F19" si="2">C19</f>
        <v>103887.71428571429</v>
      </c>
      <c r="G19" s="122">
        <f t="shared" ref="G19" si="3">C19</f>
        <v>103887.71428571429</v>
      </c>
      <c r="H19" s="122">
        <f t="shared" ref="H19" si="4">C19</f>
        <v>103887.71428571429</v>
      </c>
      <c r="I19" s="122">
        <f t="shared" ref="I19" si="5">C19</f>
        <v>103887.71428571429</v>
      </c>
      <c r="J19" s="122">
        <f t="shared" ref="J19" si="6">C19</f>
        <v>103887.71428571429</v>
      </c>
      <c r="K19" s="122">
        <f t="shared" ref="K19" si="7">C19</f>
        <v>103887.71428571429</v>
      </c>
      <c r="L19" s="122">
        <f t="shared" ref="L19" si="8">C19</f>
        <v>103887.71428571429</v>
      </c>
      <c r="M19" s="122">
        <f t="shared" ref="M19" si="9">C19</f>
        <v>103887.71428571429</v>
      </c>
      <c r="N19" s="122">
        <f t="shared" ref="N19" si="10">C19</f>
        <v>103887.71428571429</v>
      </c>
      <c r="O19" s="122">
        <f t="shared" ref="O19" si="11">C19</f>
        <v>103887.71428571429</v>
      </c>
      <c r="P19" s="122">
        <f t="shared" ref="P19" si="12">C19</f>
        <v>103887.71428571429</v>
      </c>
      <c r="Q19" s="122">
        <f t="shared" ref="Q19" si="13">C19</f>
        <v>103887.71428571429</v>
      </c>
      <c r="R19" s="122">
        <f t="shared" ref="R19" si="14">C19</f>
        <v>103887.71428571429</v>
      </c>
      <c r="S19" s="122">
        <f t="shared" ref="S19" si="15">C19</f>
        <v>103887.71428571429</v>
      </c>
      <c r="T19" s="122">
        <f t="shared" ref="T19" si="16">C19</f>
        <v>103887.71428571429</v>
      </c>
      <c r="U19" s="122">
        <f t="shared" ref="U19" si="17">C19</f>
        <v>103887.71428571429</v>
      </c>
      <c r="V19" s="122">
        <f t="shared" ref="V19" si="18">C19</f>
        <v>103887.71428571429</v>
      </c>
      <c r="W19" s="122">
        <f t="shared" ref="W19" si="19">C19</f>
        <v>103887.71428571429</v>
      </c>
      <c r="X19" s="122">
        <f t="shared" ref="X19" si="20">C19</f>
        <v>103887.71428571429</v>
      </c>
    </row>
    <row r="20" spans="1:24" ht="24.75" thickBot="1" x14ac:dyDescent="0.25">
      <c r="A20" s="193" t="s">
        <v>447</v>
      </c>
      <c r="B20" s="193"/>
      <c r="C20" s="160">
        <f>SUM(E20:X20)</f>
        <v>2077754.2857142861</v>
      </c>
      <c r="E20" s="162">
        <f t="shared" ref="E20:X20" si="21">SUM(E19:E19)</f>
        <v>103887.71428571429</v>
      </c>
      <c r="F20" s="162">
        <f t="shared" si="21"/>
        <v>103887.71428571429</v>
      </c>
      <c r="G20" s="162">
        <f t="shared" si="21"/>
        <v>103887.71428571429</v>
      </c>
      <c r="H20" s="162">
        <f t="shared" si="21"/>
        <v>103887.71428571429</v>
      </c>
      <c r="I20" s="162">
        <f t="shared" si="21"/>
        <v>103887.71428571429</v>
      </c>
      <c r="J20" s="162">
        <f t="shared" si="21"/>
        <v>103887.71428571429</v>
      </c>
      <c r="K20" s="162">
        <f t="shared" si="21"/>
        <v>103887.71428571429</v>
      </c>
      <c r="L20" s="162">
        <f t="shared" si="21"/>
        <v>103887.71428571429</v>
      </c>
      <c r="M20" s="162">
        <f t="shared" si="21"/>
        <v>103887.71428571429</v>
      </c>
      <c r="N20" s="162">
        <f t="shared" si="21"/>
        <v>103887.71428571429</v>
      </c>
      <c r="O20" s="162">
        <f t="shared" si="21"/>
        <v>103887.71428571429</v>
      </c>
      <c r="P20" s="162">
        <f t="shared" si="21"/>
        <v>103887.71428571429</v>
      </c>
      <c r="Q20" s="162">
        <f t="shared" si="21"/>
        <v>103887.71428571429</v>
      </c>
      <c r="R20" s="162">
        <f t="shared" si="21"/>
        <v>103887.71428571429</v>
      </c>
      <c r="S20" s="162">
        <f t="shared" si="21"/>
        <v>103887.71428571429</v>
      </c>
      <c r="T20" s="162">
        <f t="shared" si="21"/>
        <v>103887.71428571429</v>
      </c>
      <c r="U20" s="162">
        <f t="shared" si="21"/>
        <v>103887.71428571429</v>
      </c>
      <c r="V20" s="162">
        <f t="shared" si="21"/>
        <v>103887.71428571429</v>
      </c>
      <c r="W20" s="162">
        <f t="shared" si="21"/>
        <v>103887.71428571429</v>
      </c>
      <c r="X20" s="163">
        <f t="shared" si="21"/>
        <v>103887.71428571429</v>
      </c>
    </row>
    <row r="21" spans="1:24" ht="13.5" customHeight="1" x14ac:dyDescent="0.2">
      <c r="A21" s="161" t="s">
        <v>241</v>
      </c>
      <c r="B21" s="161"/>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242</v>
      </c>
      <c r="B22" s="122"/>
      <c r="C22" s="122">
        <v>0</v>
      </c>
      <c r="E22" s="122">
        <f t="shared" ref="E22" si="22">C22</f>
        <v>0</v>
      </c>
      <c r="F22" s="122">
        <f t="shared" ref="F22" si="23">C22</f>
        <v>0</v>
      </c>
      <c r="G22" s="122">
        <f t="shared" ref="G22" si="24">C22</f>
        <v>0</v>
      </c>
      <c r="H22" s="122">
        <f t="shared" ref="H22" si="25">C22</f>
        <v>0</v>
      </c>
      <c r="I22" s="122">
        <f t="shared" ref="I22" si="26">C22</f>
        <v>0</v>
      </c>
      <c r="J22" s="122">
        <f t="shared" ref="J22" si="27">C22</f>
        <v>0</v>
      </c>
      <c r="K22" s="122">
        <f t="shared" ref="K22" si="28">C22</f>
        <v>0</v>
      </c>
      <c r="L22" s="122">
        <f t="shared" ref="L22" si="29">C22</f>
        <v>0</v>
      </c>
      <c r="M22" s="122">
        <f t="shared" ref="M22" si="30">C22</f>
        <v>0</v>
      </c>
      <c r="N22" s="122">
        <f t="shared" ref="N22" si="31">C22</f>
        <v>0</v>
      </c>
      <c r="O22" s="122">
        <f t="shared" ref="O22" si="32">C22</f>
        <v>0</v>
      </c>
      <c r="P22" s="122">
        <f t="shared" ref="P22" si="33">C22</f>
        <v>0</v>
      </c>
      <c r="Q22" s="122">
        <f t="shared" ref="Q22" si="34">C22</f>
        <v>0</v>
      </c>
      <c r="R22" s="122">
        <f t="shared" ref="R22" si="35">C22</f>
        <v>0</v>
      </c>
      <c r="S22" s="122">
        <f t="shared" ref="S22" si="36">C22</f>
        <v>0</v>
      </c>
      <c r="T22" s="122">
        <f t="shared" ref="T22" si="37">C22</f>
        <v>0</v>
      </c>
      <c r="U22" s="122">
        <f t="shared" ref="U22" si="38">C22</f>
        <v>0</v>
      </c>
      <c r="V22" s="122">
        <f t="shared" ref="V22" si="39">C22</f>
        <v>0</v>
      </c>
      <c r="W22" s="122">
        <f t="shared" ref="W22" si="40">C22</f>
        <v>0</v>
      </c>
      <c r="X22" s="122">
        <f t="shared" ref="X22" si="41">C22</f>
        <v>0</v>
      </c>
    </row>
    <row r="23" spans="1:24" ht="12.75" thickBot="1" x14ac:dyDescent="0.25">
      <c r="A23" s="165" t="s">
        <v>448</v>
      </c>
      <c r="B23" s="165"/>
      <c r="C23" s="166">
        <f>SUM(E23:X23)</f>
        <v>0</v>
      </c>
      <c r="E23" s="164">
        <f>E22</f>
        <v>0</v>
      </c>
      <c r="F23" s="164">
        <f t="shared" ref="F23:X23" si="42">F22</f>
        <v>0</v>
      </c>
      <c r="G23" s="164">
        <f t="shared" si="42"/>
        <v>0</v>
      </c>
      <c r="H23" s="164">
        <f t="shared" si="42"/>
        <v>0</v>
      </c>
      <c r="I23" s="164">
        <f t="shared" si="42"/>
        <v>0</v>
      </c>
      <c r="J23" s="164">
        <f t="shared" si="42"/>
        <v>0</v>
      </c>
      <c r="K23" s="164">
        <f t="shared" si="42"/>
        <v>0</v>
      </c>
      <c r="L23" s="164">
        <f t="shared" si="42"/>
        <v>0</v>
      </c>
      <c r="M23" s="164">
        <f t="shared" si="42"/>
        <v>0</v>
      </c>
      <c r="N23" s="164">
        <f t="shared" si="42"/>
        <v>0</v>
      </c>
      <c r="O23" s="164">
        <f t="shared" si="42"/>
        <v>0</v>
      </c>
      <c r="P23" s="164">
        <f t="shared" si="42"/>
        <v>0</v>
      </c>
      <c r="Q23" s="164">
        <f t="shared" si="42"/>
        <v>0</v>
      </c>
      <c r="R23" s="164">
        <f t="shared" si="42"/>
        <v>0</v>
      </c>
      <c r="S23" s="164">
        <f t="shared" si="42"/>
        <v>0</v>
      </c>
      <c r="T23" s="164">
        <f t="shared" si="42"/>
        <v>0</v>
      </c>
      <c r="U23" s="164">
        <f t="shared" si="42"/>
        <v>0</v>
      </c>
      <c r="V23" s="164">
        <f t="shared" si="42"/>
        <v>0</v>
      </c>
      <c r="W23" s="164">
        <f t="shared" si="42"/>
        <v>0</v>
      </c>
      <c r="X23" s="164">
        <f t="shared" si="42"/>
        <v>0</v>
      </c>
    </row>
    <row r="24" spans="1:24" ht="12.75" thickBot="1" x14ac:dyDescent="0.25">
      <c r="A24" s="167" t="s">
        <v>449</v>
      </c>
      <c r="B24" s="167"/>
      <c r="C24" s="212">
        <f>SUM(E24:X24)</f>
        <v>3751542.8571428554</v>
      </c>
      <c r="E24" s="197">
        <f>(E17+E20+E23)</f>
        <v>187577.14285714284</v>
      </c>
      <c r="F24" s="197">
        <f t="shared" ref="F24:X24" si="43">(F17+F20+F23)</f>
        <v>187577.14285714284</v>
      </c>
      <c r="G24" s="197">
        <f t="shared" si="43"/>
        <v>187577.14285714284</v>
      </c>
      <c r="H24" s="197">
        <f t="shared" si="43"/>
        <v>187577.14285714284</v>
      </c>
      <c r="I24" s="197">
        <f t="shared" si="43"/>
        <v>187577.14285714284</v>
      </c>
      <c r="J24" s="197">
        <f t="shared" si="43"/>
        <v>187577.14285714284</v>
      </c>
      <c r="K24" s="197">
        <f t="shared" si="43"/>
        <v>187577.14285714284</v>
      </c>
      <c r="L24" s="197">
        <f t="shared" si="43"/>
        <v>187577.14285714284</v>
      </c>
      <c r="M24" s="197">
        <f t="shared" si="43"/>
        <v>187577.14285714284</v>
      </c>
      <c r="N24" s="197">
        <f t="shared" si="43"/>
        <v>187577.14285714284</v>
      </c>
      <c r="O24" s="197">
        <f t="shared" si="43"/>
        <v>187577.14285714284</v>
      </c>
      <c r="P24" s="197">
        <f t="shared" si="43"/>
        <v>187577.14285714284</v>
      </c>
      <c r="Q24" s="197">
        <f t="shared" si="43"/>
        <v>187577.14285714284</v>
      </c>
      <c r="R24" s="197">
        <f t="shared" si="43"/>
        <v>187577.14285714284</v>
      </c>
      <c r="S24" s="197">
        <f t="shared" si="43"/>
        <v>187577.14285714284</v>
      </c>
      <c r="T24" s="197">
        <f t="shared" si="43"/>
        <v>187577.14285714284</v>
      </c>
      <c r="U24" s="197">
        <f t="shared" si="43"/>
        <v>187577.14285714284</v>
      </c>
      <c r="V24" s="197">
        <f t="shared" si="43"/>
        <v>187577.14285714284</v>
      </c>
      <c r="W24" s="197">
        <f t="shared" si="43"/>
        <v>187577.14285714284</v>
      </c>
      <c r="X24" s="197">
        <f t="shared" si="43"/>
        <v>187577.14285714284</v>
      </c>
    </row>
    <row r="25" spans="1:24" s="226" customFormat="1" ht="13.5" thickBot="1" x14ac:dyDescent="0.25">
      <c r="C25" s="227" t="s">
        <v>245</v>
      </c>
      <c r="E25" s="228">
        <f t="shared" ref="E25:X25" si="44">100%*$C9</f>
        <v>2225.2800000000002</v>
      </c>
      <c r="F25" s="228">
        <f t="shared" si="44"/>
        <v>2225.2800000000002</v>
      </c>
      <c r="G25" s="228">
        <f t="shared" si="44"/>
        <v>2225.2800000000002</v>
      </c>
      <c r="H25" s="228">
        <f t="shared" si="44"/>
        <v>2225.2800000000002</v>
      </c>
      <c r="I25" s="228">
        <f t="shared" si="44"/>
        <v>2225.2800000000002</v>
      </c>
      <c r="J25" s="228">
        <f t="shared" si="44"/>
        <v>2225.2800000000002</v>
      </c>
      <c r="K25" s="228">
        <f t="shared" si="44"/>
        <v>2225.2800000000002</v>
      </c>
      <c r="L25" s="228">
        <f t="shared" si="44"/>
        <v>2225.2800000000002</v>
      </c>
      <c r="M25" s="228">
        <f t="shared" si="44"/>
        <v>2225.2800000000002</v>
      </c>
      <c r="N25" s="228">
        <f t="shared" si="44"/>
        <v>2225.2800000000002</v>
      </c>
      <c r="O25" s="228">
        <f t="shared" si="44"/>
        <v>2225.2800000000002</v>
      </c>
      <c r="P25" s="228">
        <f t="shared" si="44"/>
        <v>2225.2800000000002</v>
      </c>
      <c r="Q25" s="228">
        <f t="shared" si="44"/>
        <v>2225.2800000000002</v>
      </c>
      <c r="R25" s="228">
        <f t="shared" si="44"/>
        <v>2225.2800000000002</v>
      </c>
      <c r="S25" s="228">
        <f t="shared" si="44"/>
        <v>2225.2800000000002</v>
      </c>
      <c r="T25" s="228">
        <f t="shared" si="44"/>
        <v>2225.2800000000002</v>
      </c>
      <c r="U25" s="228">
        <f t="shared" si="44"/>
        <v>2225.2800000000002</v>
      </c>
      <c r="V25" s="228">
        <f t="shared" si="44"/>
        <v>2225.2800000000002</v>
      </c>
      <c r="W25" s="228">
        <f t="shared" si="44"/>
        <v>2225.2800000000002</v>
      </c>
      <c r="X25" s="228">
        <f t="shared" si="44"/>
        <v>2225.2800000000002</v>
      </c>
    </row>
    <row r="26" spans="1:24" ht="12.75" thickBot="1" x14ac:dyDescent="0.25">
      <c r="A26" s="167" t="s">
        <v>450</v>
      </c>
      <c r="B26" s="167"/>
      <c r="C26" s="212">
        <f>SUM(E26:X26)</f>
        <v>8348233289.1428566</v>
      </c>
      <c r="E26" s="197">
        <f t="shared" ref="E26:X26" si="45">(E17+E20+E23)*E25</f>
        <v>417411664.45714283</v>
      </c>
      <c r="F26" s="197">
        <f t="shared" si="45"/>
        <v>417411664.45714283</v>
      </c>
      <c r="G26" s="197">
        <f t="shared" si="45"/>
        <v>417411664.45714283</v>
      </c>
      <c r="H26" s="197">
        <f t="shared" si="45"/>
        <v>417411664.45714283</v>
      </c>
      <c r="I26" s="197">
        <f t="shared" si="45"/>
        <v>417411664.45714283</v>
      </c>
      <c r="J26" s="197">
        <f t="shared" si="45"/>
        <v>417411664.45714283</v>
      </c>
      <c r="K26" s="197">
        <f t="shared" si="45"/>
        <v>417411664.45714283</v>
      </c>
      <c r="L26" s="197">
        <f t="shared" si="45"/>
        <v>417411664.45714283</v>
      </c>
      <c r="M26" s="197">
        <f t="shared" si="45"/>
        <v>417411664.45714283</v>
      </c>
      <c r="N26" s="197">
        <f t="shared" si="45"/>
        <v>417411664.45714283</v>
      </c>
      <c r="O26" s="197">
        <f t="shared" si="45"/>
        <v>417411664.45714283</v>
      </c>
      <c r="P26" s="197">
        <f t="shared" si="45"/>
        <v>417411664.45714283</v>
      </c>
      <c r="Q26" s="197">
        <f t="shared" si="45"/>
        <v>417411664.45714283</v>
      </c>
      <c r="R26" s="197">
        <f t="shared" si="45"/>
        <v>417411664.45714283</v>
      </c>
      <c r="S26" s="197">
        <f t="shared" si="45"/>
        <v>417411664.45714283</v>
      </c>
      <c r="T26" s="197">
        <f t="shared" si="45"/>
        <v>417411664.45714283</v>
      </c>
      <c r="U26" s="197">
        <f t="shared" si="45"/>
        <v>417411664.45714283</v>
      </c>
      <c r="V26" s="197">
        <f t="shared" si="45"/>
        <v>417411664.45714283</v>
      </c>
      <c r="W26" s="197">
        <f t="shared" si="45"/>
        <v>417411664.45714283</v>
      </c>
      <c r="X26" s="197">
        <f t="shared" si="45"/>
        <v>417411664.45714283</v>
      </c>
    </row>
    <row r="27" spans="1:24" x14ac:dyDescent="0.2">
      <c r="E27" s="288"/>
    </row>
    <row r="28" spans="1:24" ht="12.75" x14ac:dyDescent="0.2">
      <c r="A28" s="112" t="s">
        <v>451</v>
      </c>
      <c r="B28" s="112"/>
      <c r="C28" s="227" t="s">
        <v>245</v>
      </c>
      <c r="E28" s="228">
        <f t="shared" ref="E28:X28" si="46">100%*$C9</f>
        <v>2225.2800000000002</v>
      </c>
      <c r="F28" s="228">
        <f t="shared" si="46"/>
        <v>2225.2800000000002</v>
      </c>
      <c r="G28" s="228">
        <f t="shared" si="46"/>
        <v>2225.2800000000002</v>
      </c>
      <c r="H28" s="228">
        <f t="shared" si="46"/>
        <v>2225.2800000000002</v>
      </c>
      <c r="I28" s="228">
        <f t="shared" si="46"/>
        <v>2225.2800000000002</v>
      </c>
      <c r="J28" s="228">
        <f t="shared" si="46"/>
        <v>2225.2800000000002</v>
      </c>
      <c r="K28" s="228">
        <f t="shared" si="46"/>
        <v>2225.2800000000002</v>
      </c>
      <c r="L28" s="228">
        <f t="shared" si="46"/>
        <v>2225.2800000000002</v>
      </c>
      <c r="M28" s="228">
        <f t="shared" si="46"/>
        <v>2225.2800000000002</v>
      </c>
      <c r="N28" s="228">
        <f t="shared" si="46"/>
        <v>2225.2800000000002</v>
      </c>
      <c r="O28" s="228">
        <f t="shared" si="46"/>
        <v>2225.2800000000002</v>
      </c>
      <c r="P28" s="228">
        <f t="shared" si="46"/>
        <v>2225.2800000000002</v>
      </c>
      <c r="Q28" s="228">
        <f t="shared" si="46"/>
        <v>2225.2800000000002</v>
      </c>
      <c r="R28" s="228">
        <f t="shared" si="46"/>
        <v>2225.2800000000002</v>
      </c>
      <c r="S28" s="228">
        <f t="shared" si="46"/>
        <v>2225.2800000000002</v>
      </c>
      <c r="T28" s="228">
        <f t="shared" si="46"/>
        <v>2225.2800000000002</v>
      </c>
      <c r="U28" s="228">
        <f t="shared" si="46"/>
        <v>2225.2800000000002</v>
      </c>
      <c r="V28" s="228">
        <f t="shared" si="46"/>
        <v>2225.2800000000002</v>
      </c>
      <c r="W28" s="228">
        <f t="shared" si="46"/>
        <v>2225.2800000000002</v>
      </c>
      <c r="X28" s="228">
        <f t="shared" si="46"/>
        <v>2225.2800000000002</v>
      </c>
    </row>
    <row r="29" spans="1:24" ht="24" x14ac:dyDescent="0.2">
      <c r="A29" s="123" t="s">
        <v>452</v>
      </c>
      <c r="B29" s="204" t="s">
        <v>223</v>
      </c>
      <c r="C29" s="134">
        <v>0.02</v>
      </c>
    </row>
    <row r="30" spans="1:24" x14ac:dyDescent="0.2">
      <c r="A30" s="123" t="s">
        <v>453</v>
      </c>
      <c r="B30" s="204" t="s">
        <v>225</v>
      </c>
      <c r="C30" s="211">
        <v>6000</v>
      </c>
      <c r="E30" s="194">
        <f>C30</f>
        <v>6000</v>
      </c>
      <c r="F30" s="194">
        <f>E30*(1-C29)</f>
        <v>5880</v>
      </c>
      <c r="G30" s="194">
        <f>F30*(1-C29)</f>
        <v>5762.4</v>
      </c>
      <c r="H30" s="194">
        <f>G30*(1-C29)</f>
        <v>5647.1519999999991</v>
      </c>
      <c r="I30" s="194">
        <f>H30*(1-C29)</f>
        <v>5534.208959999999</v>
      </c>
      <c r="J30" s="194">
        <f>I30*(1-C29)</f>
        <v>5423.5247807999986</v>
      </c>
      <c r="K30" s="194">
        <f>J30*(1-C29)</f>
        <v>5315.0542851839982</v>
      </c>
      <c r="L30" s="194">
        <f>K30*(1-C29)</f>
        <v>5208.7531994803185</v>
      </c>
      <c r="M30" s="194">
        <f>L30*(1-C29)</f>
        <v>5104.5781354907122</v>
      </c>
      <c r="N30" s="194">
        <f>M30*(1-C29)</f>
        <v>5002.4865727808974</v>
      </c>
      <c r="O30" s="194">
        <f>N30*(1-C29)</f>
        <v>4902.4368413252796</v>
      </c>
      <c r="P30" s="194">
        <f>O30*(1-C29)</f>
        <v>4804.3881044987738</v>
      </c>
      <c r="Q30" s="194">
        <f>P30*(1-C29)</f>
        <v>4708.3003424087983</v>
      </c>
      <c r="R30" s="194">
        <f>Q30*(1-C29)</f>
        <v>4614.1343355606223</v>
      </c>
      <c r="S30" s="194">
        <f>R30*(1-C29)</f>
        <v>4521.8516488494097</v>
      </c>
      <c r="T30" s="194">
        <f>S30*(1-C29)</f>
        <v>4431.4146158724216</v>
      </c>
      <c r="U30" s="194">
        <f>T30*(1-C29)</f>
        <v>4342.786323554973</v>
      </c>
      <c r="V30" s="194">
        <f>U30*(1-C29)</f>
        <v>4255.9305970838732</v>
      </c>
      <c r="W30" s="194">
        <f>V30*(1-C29)</f>
        <v>4170.8119851421952</v>
      </c>
      <c r="X30" s="194">
        <f>W30*(1-C29)</f>
        <v>4087.3957454393512</v>
      </c>
    </row>
    <row r="31" spans="1:24" ht="12.75" thickBot="1" x14ac:dyDescent="0.25">
      <c r="A31" s="123" t="s">
        <v>454</v>
      </c>
      <c r="B31" s="204" t="s">
        <v>229</v>
      </c>
      <c r="C31" s="200">
        <v>600</v>
      </c>
      <c r="E31" s="122">
        <f>C31</f>
        <v>600</v>
      </c>
      <c r="F31" s="122">
        <f t="shared" ref="F31" si="47">C31</f>
        <v>600</v>
      </c>
      <c r="G31" s="122">
        <f t="shared" ref="G31" si="48">C31</f>
        <v>600</v>
      </c>
      <c r="H31" s="122">
        <f t="shared" ref="H31" si="49">C31</f>
        <v>600</v>
      </c>
      <c r="I31" s="122">
        <f t="shared" ref="I31" si="50">C31</f>
        <v>600</v>
      </c>
      <c r="J31" s="122">
        <f t="shared" ref="J31" si="51">C31</f>
        <v>600</v>
      </c>
      <c r="K31" s="122">
        <f t="shared" ref="K31" si="52">C31</f>
        <v>600</v>
      </c>
      <c r="L31" s="122">
        <f t="shared" ref="L31" si="53">C31</f>
        <v>600</v>
      </c>
      <c r="M31" s="122">
        <f t="shared" ref="M31" si="54">C31</f>
        <v>600</v>
      </c>
      <c r="N31" s="122">
        <f t="shared" ref="N31" si="55">C31</f>
        <v>600</v>
      </c>
      <c r="O31" s="122">
        <f t="shared" ref="O31" si="56">C31</f>
        <v>600</v>
      </c>
      <c r="P31" s="122">
        <f t="shared" ref="P31" si="57">C31</f>
        <v>600</v>
      </c>
      <c r="Q31" s="122">
        <f t="shared" ref="Q31" si="58">C31</f>
        <v>600</v>
      </c>
      <c r="R31" s="122">
        <f t="shared" ref="R31" si="59">C31</f>
        <v>600</v>
      </c>
      <c r="S31" s="122">
        <f t="shared" ref="S31" si="60">C31</f>
        <v>600</v>
      </c>
      <c r="T31" s="122">
        <f t="shared" ref="T31" si="61">C31</f>
        <v>600</v>
      </c>
      <c r="U31" s="122">
        <f t="shared" ref="U31" si="62">C31</f>
        <v>600</v>
      </c>
      <c r="V31" s="122">
        <f t="shared" ref="V31" si="63">C31</f>
        <v>600</v>
      </c>
      <c r="W31" s="122">
        <f t="shared" ref="W31" si="64">C31</f>
        <v>600</v>
      </c>
      <c r="X31" s="122">
        <f t="shared" ref="X31" si="65">C31</f>
        <v>600</v>
      </c>
    </row>
    <row r="32" spans="1:24" ht="12.75" thickBot="1" x14ac:dyDescent="0.25">
      <c r="A32" s="167" t="s">
        <v>455</v>
      </c>
      <c r="B32" s="205"/>
      <c r="C32" s="198">
        <f>SUM(E32:X32)</f>
        <v>59830565.084082983</v>
      </c>
      <c r="E32" s="196">
        <f t="shared" ref="E32:X32" si="66">E30*E31</f>
        <v>3600000</v>
      </c>
      <c r="F32" s="196">
        <f t="shared" si="66"/>
        <v>3528000</v>
      </c>
      <c r="G32" s="196">
        <f t="shared" si="66"/>
        <v>3457440</v>
      </c>
      <c r="H32" s="196">
        <f t="shared" si="66"/>
        <v>3388291.1999999993</v>
      </c>
      <c r="I32" s="196">
        <f t="shared" si="66"/>
        <v>3320525.3759999992</v>
      </c>
      <c r="J32" s="196">
        <f t="shared" si="66"/>
        <v>3254114.8684799992</v>
      </c>
      <c r="K32" s="196">
        <f t="shared" si="66"/>
        <v>3189032.571110399</v>
      </c>
      <c r="L32" s="196">
        <f t="shared" si="66"/>
        <v>3125251.9196881913</v>
      </c>
      <c r="M32" s="196">
        <f t="shared" si="66"/>
        <v>3062746.8812944274</v>
      </c>
      <c r="N32" s="196">
        <f t="shared" si="66"/>
        <v>3001491.9436685382</v>
      </c>
      <c r="O32" s="196">
        <f t="shared" si="66"/>
        <v>2941462.1047951677</v>
      </c>
      <c r="P32" s="196">
        <f t="shared" si="66"/>
        <v>2882632.8626992642</v>
      </c>
      <c r="Q32" s="196">
        <f t="shared" si="66"/>
        <v>2824980.2054452789</v>
      </c>
      <c r="R32" s="196">
        <f t="shared" si="66"/>
        <v>2768480.6013363735</v>
      </c>
      <c r="S32" s="196">
        <f t="shared" si="66"/>
        <v>2713110.9893096457</v>
      </c>
      <c r="T32" s="196">
        <f t="shared" si="66"/>
        <v>2658848.769523453</v>
      </c>
      <c r="U32" s="196">
        <f t="shared" si="66"/>
        <v>2605671.7941329838</v>
      </c>
      <c r="V32" s="196">
        <f t="shared" si="66"/>
        <v>2553558.3582503237</v>
      </c>
      <c r="W32" s="196">
        <f t="shared" si="66"/>
        <v>2502487.1910853172</v>
      </c>
      <c r="X32" s="196">
        <f t="shared" si="66"/>
        <v>2452437.4472636105</v>
      </c>
    </row>
    <row r="33" spans="1:24" ht="12.75" thickBot="1" x14ac:dyDescent="0.25">
      <c r="A33" s="167" t="s">
        <v>456</v>
      </c>
      <c r="B33" s="205"/>
      <c r="C33" s="198">
        <f>SUM(E33:X33)</f>
        <v>133139759870.30818</v>
      </c>
      <c r="E33" s="196">
        <f t="shared" ref="E33:X33" si="67">E28*E30*E31</f>
        <v>8011008000.000001</v>
      </c>
      <c r="F33" s="196">
        <f t="shared" si="67"/>
        <v>7850787840</v>
      </c>
      <c r="G33" s="196">
        <f t="shared" si="67"/>
        <v>7693772083.2000008</v>
      </c>
      <c r="H33" s="196">
        <f t="shared" si="67"/>
        <v>7539896641.5359993</v>
      </c>
      <c r="I33" s="196">
        <f t="shared" si="67"/>
        <v>7389098708.7052794</v>
      </c>
      <c r="J33" s="196">
        <f t="shared" si="67"/>
        <v>7241316734.5311728</v>
      </c>
      <c r="K33" s="196">
        <f t="shared" si="67"/>
        <v>7096490399.8405495</v>
      </c>
      <c r="L33" s="196">
        <f t="shared" si="67"/>
        <v>6954560591.8437376</v>
      </c>
      <c r="M33" s="196">
        <f t="shared" si="67"/>
        <v>6815469380.0068636</v>
      </c>
      <c r="N33" s="196">
        <f t="shared" si="67"/>
        <v>6679159992.4067259</v>
      </c>
      <c r="O33" s="196">
        <f t="shared" si="67"/>
        <v>6545576792.5585918</v>
      </c>
      <c r="P33" s="196">
        <f t="shared" si="67"/>
        <v>6414665256.7074194</v>
      </c>
      <c r="Q33" s="196">
        <f t="shared" si="67"/>
        <v>6286371951.5732718</v>
      </c>
      <c r="R33" s="196">
        <f t="shared" si="67"/>
        <v>6160644512.5418053</v>
      </c>
      <c r="S33" s="196">
        <f t="shared" si="67"/>
        <v>6037431622.2909698</v>
      </c>
      <c r="T33" s="196">
        <f t="shared" si="67"/>
        <v>5916682989.84515</v>
      </c>
      <c r="U33" s="196">
        <f t="shared" si="67"/>
        <v>5798349330.0482464</v>
      </c>
      <c r="V33" s="196">
        <f t="shared" si="67"/>
        <v>5682382343.4472818</v>
      </c>
      <c r="W33" s="196">
        <f t="shared" si="67"/>
        <v>5568734696.5783348</v>
      </c>
      <c r="X33" s="196">
        <f t="shared" si="67"/>
        <v>5457360002.6467686</v>
      </c>
    </row>
    <row r="35" spans="1:24" ht="25.5" x14ac:dyDescent="0.2">
      <c r="A35" s="112" t="s">
        <v>457</v>
      </c>
      <c r="B35" s="112"/>
      <c r="C35" s="110"/>
      <c r="D35" s="107"/>
    </row>
    <row r="36" spans="1:24" ht="12.75" x14ac:dyDescent="0.2">
      <c r="A36" s="189"/>
      <c r="B36" s="189"/>
      <c r="C36" s="97"/>
      <c r="D36" s="107"/>
      <c r="F36" s="190"/>
      <c r="G36" s="190"/>
      <c r="H36" s="190"/>
      <c r="I36" s="190"/>
    </row>
    <row r="37" spans="1:24" ht="12.75" thickBot="1" x14ac:dyDescent="0.25">
      <c r="A37" s="104" t="s">
        <v>257</v>
      </c>
      <c r="B37" s="104"/>
      <c r="C37" s="199">
        <f>SUM(E37:X37)</f>
        <v>56079022.22694011</v>
      </c>
      <c r="D37" s="107"/>
      <c r="E37" s="195">
        <f>E32-E24</f>
        <v>3412422.8571428573</v>
      </c>
      <c r="F37" s="195">
        <f t="shared" ref="F37:X37" si="68">F32-F24</f>
        <v>3340422.8571428573</v>
      </c>
      <c r="G37" s="195">
        <f t="shared" si="68"/>
        <v>3269862.8571428573</v>
      </c>
      <c r="H37" s="195">
        <f t="shared" si="68"/>
        <v>3200714.0571428565</v>
      </c>
      <c r="I37" s="195">
        <f t="shared" si="68"/>
        <v>3132948.2331428565</v>
      </c>
      <c r="J37" s="195">
        <f t="shared" si="68"/>
        <v>3066537.7256228565</v>
      </c>
      <c r="K37" s="195">
        <f t="shared" si="68"/>
        <v>3001455.4282532563</v>
      </c>
      <c r="L37" s="195">
        <f t="shared" si="68"/>
        <v>2937674.7768310485</v>
      </c>
      <c r="M37" s="195">
        <f t="shared" si="68"/>
        <v>2875169.7384372847</v>
      </c>
      <c r="N37" s="195">
        <f t="shared" si="68"/>
        <v>2813914.8008113955</v>
      </c>
      <c r="O37" s="195">
        <f t="shared" si="68"/>
        <v>2753884.961938025</v>
      </c>
      <c r="P37" s="195">
        <f t="shared" si="68"/>
        <v>2695055.7198421215</v>
      </c>
      <c r="Q37" s="195">
        <f t="shared" si="68"/>
        <v>2637403.0625881362</v>
      </c>
      <c r="R37" s="195">
        <f t="shared" si="68"/>
        <v>2580903.4584792308</v>
      </c>
      <c r="S37" s="195">
        <f t="shared" si="68"/>
        <v>2525533.846452503</v>
      </c>
      <c r="T37" s="195">
        <f t="shared" si="68"/>
        <v>2471271.6266663102</v>
      </c>
      <c r="U37" s="195">
        <f t="shared" si="68"/>
        <v>2418094.6512758411</v>
      </c>
      <c r="V37" s="195">
        <f t="shared" si="68"/>
        <v>2365981.215393181</v>
      </c>
      <c r="W37" s="195">
        <f t="shared" si="68"/>
        <v>2314910.0482281744</v>
      </c>
      <c r="X37" s="195">
        <f t="shared" si="68"/>
        <v>2264860.3044064678</v>
      </c>
    </row>
    <row r="38" spans="1:24" ht="12.75" x14ac:dyDescent="0.2">
      <c r="A38" s="104" t="s">
        <v>258</v>
      </c>
      <c r="B38" s="104"/>
      <c r="C38" s="188">
        <f>NPV(C1,E37:X37)</f>
        <v>56079022.22694011</v>
      </c>
    </row>
    <row r="39" spans="1:24" ht="12.75" thickBot="1" x14ac:dyDescent="0.25">
      <c r="A39" s="104" t="s">
        <v>259</v>
      </c>
      <c r="B39" s="104"/>
      <c r="C39" s="199">
        <f>SUM(E39:X39)</f>
        <v>124791526581.16531</v>
      </c>
      <c r="D39" s="107"/>
      <c r="E39" s="195">
        <f t="shared" ref="E39:X39" si="69">E33-E26</f>
        <v>7593596335.5428581</v>
      </c>
      <c r="F39" s="195">
        <f t="shared" si="69"/>
        <v>7433376175.5428572</v>
      </c>
      <c r="G39" s="195">
        <f t="shared" si="69"/>
        <v>7276360418.7428579</v>
      </c>
      <c r="H39" s="195">
        <f t="shared" si="69"/>
        <v>7122484977.0788565</v>
      </c>
      <c r="I39" s="195">
        <f t="shared" si="69"/>
        <v>6971687044.2481365</v>
      </c>
      <c r="J39" s="195">
        <f t="shared" si="69"/>
        <v>6823905070.0740299</v>
      </c>
      <c r="K39" s="195">
        <f t="shared" si="69"/>
        <v>6679078735.3834066</v>
      </c>
      <c r="L39" s="195">
        <f t="shared" si="69"/>
        <v>6537148927.3865948</v>
      </c>
      <c r="M39" s="195">
        <f t="shared" si="69"/>
        <v>6398057715.5497208</v>
      </c>
      <c r="N39" s="195">
        <f t="shared" si="69"/>
        <v>6261748327.9495831</v>
      </c>
      <c r="O39" s="195">
        <f t="shared" si="69"/>
        <v>6128165128.101449</v>
      </c>
      <c r="P39" s="195">
        <f t="shared" si="69"/>
        <v>5997253592.2502766</v>
      </c>
      <c r="Q39" s="195">
        <f t="shared" si="69"/>
        <v>5868960287.1161289</v>
      </c>
      <c r="R39" s="195">
        <f t="shared" si="69"/>
        <v>5743232848.0846624</v>
      </c>
      <c r="S39" s="195">
        <f t="shared" si="69"/>
        <v>5620019957.833827</v>
      </c>
      <c r="T39" s="195">
        <f t="shared" si="69"/>
        <v>5499271325.3880072</v>
      </c>
      <c r="U39" s="195">
        <f t="shared" si="69"/>
        <v>5380937665.5911036</v>
      </c>
      <c r="V39" s="195">
        <f t="shared" si="69"/>
        <v>5264970678.990139</v>
      </c>
      <c r="W39" s="195">
        <f t="shared" si="69"/>
        <v>5151323032.121192</v>
      </c>
      <c r="X39" s="195">
        <f t="shared" si="69"/>
        <v>5039948338.1896257</v>
      </c>
    </row>
    <row r="40" spans="1:24" ht="12.75" x14ac:dyDescent="0.2">
      <c r="A40" s="104" t="s">
        <v>260</v>
      </c>
      <c r="B40" s="104"/>
      <c r="C40" s="188">
        <f>NPV(C3,E39:X39)</f>
        <v>80445597217.186005</v>
      </c>
    </row>
    <row r="41" spans="1:24" ht="12.75" x14ac:dyDescent="0.2">
      <c r="C41" s="139"/>
    </row>
    <row r="42" spans="1:24" ht="25.5" x14ac:dyDescent="0.2">
      <c r="A42" s="113" t="s">
        <v>458</v>
      </c>
      <c r="B42" s="113"/>
      <c r="C42" s="108"/>
    </row>
    <row r="43" spans="1:24" ht="12.75" x14ac:dyDescent="0.2">
      <c r="A43" s="233"/>
      <c r="B43" s="233"/>
      <c r="C43" s="234" t="s">
        <v>262</v>
      </c>
      <c r="E43" s="235">
        <v>0</v>
      </c>
      <c r="F43" s="235">
        <v>0.2</v>
      </c>
      <c r="G43" s="235">
        <v>0.6</v>
      </c>
      <c r="H43" s="235">
        <v>0.8</v>
      </c>
      <c r="I43" s="235">
        <v>1</v>
      </c>
      <c r="J43" s="235">
        <v>1</v>
      </c>
      <c r="K43" s="235">
        <v>1</v>
      </c>
      <c r="L43" s="235">
        <v>1</v>
      </c>
      <c r="M43" s="235">
        <v>1</v>
      </c>
      <c r="N43" s="235">
        <v>1</v>
      </c>
      <c r="O43" s="235">
        <v>1</v>
      </c>
      <c r="P43" s="235">
        <v>1</v>
      </c>
      <c r="Q43" s="235">
        <v>1</v>
      </c>
      <c r="R43" s="235">
        <v>1</v>
      </c>
      <c r="S43" s="235">
        <v>1</v>
      </c>
      <c r="T43" s="235">
        <v>1</v>
      </c>
      <c r="U43" s="235">
        <v>1</v>
      </c>
      <c r="V43" s="235">
        <v>1</v>
      </c>
      <c r="W43" s="235">
        <v>1</v>
      </c>
      <c r="X43" s="235">
        <v>1</v>
      </c>
    </row>
    <row r="44" spans="1:24" ht="12.75" x14ac:dyDescent="0.2">
      <c r="A44" s="113" t="s">
        <v>6</v>
      </c>
      <c r="B44" s="113" t="s">
        <v>213</v>
      </c>
      <c r="C44" s="116" t="s">
        <v>214</v>
      </c>
      <c r="E44" s="122" t="s">
        <v>63</v>
      </c>
      <c r="F44" s="122" t="s">
        <v>64</v>
      </c>
      <c r="G44" s="122" t="s">
        <v>65</v>
      </c>
      <c r="H44" s="122" t="s">
        <v>66</v>
      </c>
      <c r="I44" s="122" t="s">
        <v>67</v>
      </c>
      <c r="J44" s="122" t="s">
        <v>68</v>
      </c>
      <c r="K44" s="122" t="s">
        <v>69</v>
      </c>
      <c r="L44" s="122" t="s">
        <v>70</v>
      </c>
      <c r="M44" s="122" t="s">
        <v>71</v>
      </c>
      <c r="N44" s="122" t="s">
        <v>72</v>
      </c>
      <c r="O44" s="122" t="s">
        <v>73</v>
      </c>
      <c r="P44" s="122" t="s">
        <v>74</v>
      </c>
      <c r="Q44" s="122" t="s">
        <v>75</v>
      </c>
      <c r="R44" s="122" t="s">
        <v>76</v>
      </c>
      <c r="S44" s="122" t="s">
        <v>77</v>
      </c>
      <c r="T44" s="122" t="s">
        <v>78</v>
      </c>
      <c r="U44" s="122" t="s">
        <v>79</v>
      </c>
      <c r="V44" s="122" t="s">
        <v>80</v>
      </c>
      <c r="W44" s="122" t="s">
        <v>81</v>
      </c>
      <c r="X44" s="122" t="s">
        <v>82</v>
      </c>
    </row>
    <row r="45" spans="1:24" x14ac:dyDescent="0.2">
      <c r="A45" s="124" t="s">
        <v>215</v>
      </c>
      <c r="B45" s="124"/>
      <c r="C45" s="124" t="s">
        <v>216</v>
      </c>
      <c r="D45" s="107"/>
      <c r="E45" s="122">
        <v>0</v>
      </c>
      <c r="F45" s="122">
        <v>0</v>
      </c>
      <c r="G45" s="122">
        <v>0</v>
      </c>
      <c r="H45" s="122">
        <v>0</v>
      </c>
      <c r="I45" s="122">
        <v>0</v>
      </c>
      <c r="J45" s="122">
        <v>0</v>
      </c>
      <c r="K45" s="122">
        <v>0</v>
      </c>
      <c r="L45" s="122">
        <v>0</v>
      </c>
      <c r="M45" s="122">
        <v>0</v>
      </c>
      <c r="N45" s="122">
        <v>0</v>
      </c>
      <c r="O45" s="122">
        <v>0</v>
      </c>
      <c r="P45" s="122">
        <v>0</v>
      </c>
      <c r="Q45" s="122">
        <v>0</v>
      </c>
      <c r="R45" s="122">
        <v>0</v>
      </c>
      <c r="S45" s="122">
        <v>0</v>
      </c>
      <c r="T45" s="122">
        <v>0</v>
      </c>
      <c r="U45" s="122">
        <v>0</v>
      </c>
      <c r="V45" s="122">
        <v>0</v>
      </c>
      <c r="W45" s="122">
        <v>0</v>
      </c>
      <c r="X45" s="122">
        <v>0</v>
      </c>
    </row>
    <row r="46" spans="1:24" ht="24" x14ac:dyDescent="0.2">
      <c r="A46" s="114" t="s">
        <v>459</v>
      </c>
      <c r="B46" s="114"/>
      <c r="C46" s="109"/>
      <c r="E46" s="97"/>
      <c r="F46" s="97"/>
      <c r="G46" s="97"/>
      <c r="H46" s="97"/>
      <c r="I46" s="97"/>
      <c r="J46" s="97"/>
      <c r="K46" s="97"/>
      <c r="L46" s="97"/>
      <c r="M46" s="97"/>
      <c r="N46" s="97"/>
      <c r="O46" s="97"/>
      <c r="P46" s="97"/>
      <c r="Q46" s="97"/>
      <c r="R46" s="97"/>
      <c r="S46" s="97"/>
      <c r="T46" s="97"/>
      <c r="U46" s="97"/>
      <c r="V46" s="97"/>
      <c r="W46" s="97"/>
      <c r="X46" s="97"/>
    </row>
    <row r="47" spans="1:24" x14ac:dyDescent="0.2">
      <c r="A47" s="122" t="s">
        <v>460</v>
      </c>
      <c r="B47" s="122" t="s">
        <v>231</v>
      </c>
      <c r="C47" s="296">
        <f>585826/7</f>
        <v>83689.428571428565</v>
      </c>
      <c r="E47" s="297">
        <f>C47</f>
        <v>83689.428571428565</v>
      </c>
      <c r="F47" s="122">
        <f>C47</f>
        <v>83689.428571428565</v>
      </c>
      <c r="G47" s="122">
        <f>C47</f>
        <v>83689.428571428565</v>
      </c>
      <c r="H47" s="122">
        <f>C47</f>
        <v>83689.428571428565</v>
      </c>
      <c r="I47" s="122">
        <f>C47</f>
        <v>83689.428571428565</v>
      </c>
      <c r="J47" s="122">
        <f>C47</f>
        <v>83689.428571428565</v>
      </c>
      <c r="K47" s="122">
        <f>C47</f>
        <v>83689.428571428565</v>
      </c>
      <c r="L47" s="122">
        <f>C47</f>
        <v>83689.428571428565</v>
      </c>
      <c r="M47" s="122">
        <f>C47</f>
        <v>83689.428571428565</v>
      </c>
      <c r="N47" s="122">
        <f>C47</f>
        <v>83689.428571428565</v>
      </c>
      <c r="O47" s="122">
        <f>C47</f>
        <v>83689.428571428565</v>
      </c>
      <c r="P47" s="122">
        <f>C47</f>
        <v>83689.428571428565</v>
      </c>
      <c r="Q47" s="122">
        <f>C47</f>
        <v>83689.428571428565</v>
      </c>
      <c r="R47" s="122">
        <f>C47</f>
        <v>83689.428571428565</v>
      </c>
      <c r="S47" s="122">
        <f>C47</f>
        <v>83689.428571428565</v>
      </c>
      <c r="T47" s="122">
        <f>C47</f>
        <v>83689.428571428565</v>
      </c>
      <c r="U47" s="122">
        <f>C47</f>
        <v>83689.428571428565</v>
      </c>
      <c r="V47" s="122">
        <f>C47</f>
        <v>83689.428571428565</v>
      </c>
      <c r="W47" s="122">
        <f>C47</f>
        <v>83689.428571428565</v>
      </c>
      <c r="X47" s="122">
        <f>C47</f>
        <v>83689.428571428565</v>
      </c>
    </row>
    <row r="48" spans="1:24" x14ac:dyDescent="0.2">
      <c r="A48" s="122" t="s">
        <v>461</v>
      </c>
      <c r="B48" s="122" t="s">
        <v>233</v>
      </c>
      <c r="C48" s="296">
        <v>7160</v>
      </c>
      <c r="E48" s="297">
        <f t="shared" ref="E48:E49" si="70">C48</f>
        <v>7160</v>
      </c>
      <c r="F48" s="122">
        <f t="shared" ref="F48:F49" si="71">C48</f>
        <v>7160</v>
      </c>
      <c r="G48" s="122">
        <f t="shared" ref="G48:G49" si="72">C48</f>
        <v>7160</v>
      </c>
      <c r="H48" s="122">
        <f t="shared" ref="H48:H49" si="73">C48</f>
        <v>7160</v>
      </c>
      <c r="I48" s="122">
        <f t="shared" ref="I48:I49" si="74">C48</f>
        <v>7160</v>
      </c>
      <c r="J48" s="122">
        <f t="shared" ref="J48:J49" si="75">C48</f>
        <v>7160</v>
      </c>
      <c r="K48" s="122">
        <f t="shared" ref="K48:K49" si="76">C48</f>
        <v>7160</v>
      </c>
      <c r="L48" s="122">
        <f t="shared" ref="L48:L49" si="77">C48</f>
        <v>7160</v>
      </c>
      <c r="M48" s="122">
        <f t="shared" ref="M48:M49" si="78">C48</f>
        <v>7160</v>
      </c>
      <c r="N48" s="122">
        <f t="shared" ref="N48:N49" si="79">C48</f>
        <v>7160</v>
      </c>
      <c r="O48" s="122">
        <f t="shared" ref="O48:O49" si="80">C48</f>
        <v>7160</v>
      </c>
      <c r="P48" s="122">
        <f t="shared" ref="P48:P49" si="81">C48</f>
        <v>7160</v>
      </c>
      <c r="Q48" s="122">
        <f t="shared" ref="Q48:Q49" si="82">C48</f>
        <v>7160</v>
      </c>
      <c r="R48" s="122">
        <f t="shared" ref="R48:R49" si="83">C48</f>
        <v>7160</v>
      </c>
      <c r="S48" s="122">
        <f t="shared" ref="S48:S49" si="84">C48</f>
        <v>7160</v>
      </c>
      <c r="T48" s="122">
        <f t="shared" ref="T48:T49" si="85">C48</f>
        <v>7160</v>
      </c>
      <c r="U48" s="122">
        <f t="shared" ref="U48:U49" si="86">C48</f>
        <v>7160</v>
      </c>
      <c r="V48" s="122">
        <f t="shared" ref="V48:V49" si="87">C48</f>
        <v>7160</v>
      </c>
      <c r="W48" s="122">
        <f t="shared" ref="W48:W49" si="88">C48</f>
        <v>7160</v>
      </c>
      <c r="X48" s="122">
        <f t="shared" ref="X48:X49" si="89">C48</f>
        <v>7160</v>
      </c>
    </row>
    <row r="49" spans="1:24" ht="24" x14ac:dyDescent="0.2">
      <c r="A49" s="122" t="s">
        <v>462</v>
      </c>
      <c r="B49" s="122" t="s">
        <v>235</v>
      </c>
      <c r="C49" s="296">
        <f>26428*0.4</f>
        <v>10571.2</v>
      </c>
      <c r="E49" s="297">
        <f t="shared" si="70"/>
        <v>10571.2</v>
      </c>
      <c r="F49" s="122">
        <f t="shared" si="71"/>
        <v>10571.2</v>
      </c>
      <c r="G49" s="122">
        <f t="shared" si="72"/>
        <v>10571.2</v>
      </c>
      <c r="H49" s="122">
        <f t="shared" si="73"/>
        <v>10571.2</v>
      </c>
      <c r="I49" s="122">
        <f t="shared" si="74"/>
        <v>10571.2</v>
      </c>
      <c r="J49" s="122">
        <f t="shared" si="75"/>
        <v>10571.2</v>
      </c>
      <c r="K49" s="122">
        <f t="shared" si="76"/>
        <v>10571.2</v>
      </c>
      <c r="L49" s="122">
        <f t="shared" si="77"/>
        <v>10571.2</v>
      </c>
      <c r="M49" s="122">
        <f t="shared" si="78"/>
        <v>10571.2</v>
      </c>
      <c r="N49" s="122">
        <f t="shared" si="79"/>
        <v>10571.2</v>
      </c>
      <c r="O49" s="122">
        <f t="shared" si="80"/>
        <v>10571.2</v>
      </c>
      <c r="P49" s="122">
        <f t="shared" si="81"/>
        <v>10571.2</v>
      </c>
      <c r="Q49" s="122">
        <f t="shared" si="82"/>
        <v>10571.2</v>
      </c>
      <c r="R49" s="122">
        <f t="shared" si="83"/>
        <v>10571.2</v>
      </c>
      <c r="S49" s="122">
        <f t="shared" si="84"/>
        <v>10571.2</v>
      </c>
      <c r="T49" s="122">
        <f t="shared" si="85"/>
        <v>10571.2</v>
      </c>
      <c r="U49" s="122">
        <f t="shared" si="86"/>
        <v>10571.2</v>
      </c>
      <c r="V49" s="122">
        <f t="shared" si="87"/>
        <v>10571.2</v>
      </c>
      <c r="W49" s="122">
        <f t="shared" si="88"/>
        <v>10571.2</v>
      </c>
      <c r="X49" s="122">
        <f t="shared" si="89"/>
        <v>10571.2</v>
      </c>
    </row>
    <row r="50" spans="1:24" ht="12.75" thickBot="1" x14ac:dyDescent="0.25">
      <c r="A50" s="122" t="s">
        <v>463</v>
      </c>
      <c r="B50" s="122" t="s">
        <v>237</v>
      </c>
      <c r="C50" s="296">
        <v>5000</v>
      </c>
      <c r="E50" s="297">
        <f>C50</f>
        <v>5000</v>
      </c>
      <c r="F50" s="122">
        <v>0</v>
      </c>
      <c r="G50" s="122">
        <v>0</v>
      </c>
      <c r="H50" s="122">
        <v>0</v>
      </c>
      <c r="I50" s="122">
        <v>0</v>
      </c>
      <c r="J50" s="122">
        <v>0</v>
      </c>
      <c r="K50" s="122">
        <v>0</v>
      </c>
      <c r="L50" s="122">
        <v>0</v>
      </c>
      <c r="M50" s="122">
        <v>0</v>
      </c>
      <c r="N50" s="122">
        <v>0</v>
      </c>
      <c r="O50" s="122">
        <v>0</v>
      </c>
      <c r="P50" s="122">
        <v>0</v>
      </c>
      <c r="Q50" s="122">
        <v>0</v>
      </c>
      <c r="R50" s="122">
        <v>0</v>
      </c>
      <c r="S50" s="122">
        <v>0</v>
      </c>
      <c r="T50" s="122">
        <v>0</v>
      </c>
      <c r="U50" s="122">
        <v>0</v>
      </c>
      <c r="V50" s="122">
        <v>0</v>
      </c>
      <c r="W50" s="122">
        <v>0</v>
      </c>
      <c r="X50" s="122">
        <v>0</v>
      </c>
    </row>
    <row r="51" spans="1:24" s="118" customFormat="1" ht="29.1" customHeight="1" thickBot="1" x14ac:dyDescent="0.25">
      <c r="A51" s="130" t="s">
        <v>464</v>
      </c>
      <c r="B51" s="130"/>
      <c r="C51" s="128">
        <f>SUM(E51:X51)</f>
        <v>2033412.5714285716</v>
      </c>
      <c r="D51" s="107"/>
      <c r="E51" s="115">
        <f t="shared" ref="E51:X51" si="90">SUM(E47:E50)</f>
        <v>106420.62857142856</v>
      </c>
      <c r="F51" s="115">
        <f t="shared" si="90"/>
        <v>101420.62857142856</v>
      </c>
      <c r="G51" s="115">
        <f t="shared" si="90"/>
        <v>101420.62857142856</v>
      </c>
      <c r="H51" s="115">
        <f t="shared" si="90"/>
        <v>101420.62857142856</v>
      </c>
      <c r="I51" s="115">
        <f t="shared" si="90"/>
        <v>101420.62857142856</v>
      </c>
      <c r="J51" s="115">
        <f t="shared" si="90"/>
        <v>101420.62857142856</v>
      </c>
      <c r="K51" s="115">
        <f t="shared" si="90"/>
        <v>101420.62857142856</v>
      </c>
      <c r="L51" s="115">
        <f t="shared" si="90"/>
        <v>101420.62857142856</v>
      </c>
      <c r="M51" s="115">
        <f t="shared" si="90"/>
        <v>101420.62857142856</v>
      </c>
      <c r="N51" s="115">
        <f t="shared" si="90"/>
        <v>101420.62857142856</v>
      </c>
      <c r="O51" s="115">
        <f t="shared" si="90"/>
        <v>101420.62857142856</v>
      </c>
      <c r="P51" s="115">
        <f t="shared" si="90"/>
        <v>101420.62857142856</v>
      </c>
      <c r="Q51" s="115">
        <f t="shared" si="90"/>
        <v>101420.62857142856</v>
      </c>
      <c r="R51" s="115">
        <f t="shared" si="90"/>
        <v>101420.62857142856</v>
      </c>
      <c r="S51" s="115">
        <f t="shared" si="90"/>
        <v>101420.62857142856</v>
      </c>
      <c r="T51" s="115">
        <f t="shared" si="90"/>
        <v>101420.62857142856</v>
      </c>
      <c r="U51" s="115">
        <f t="shared" si="90"/>
        <v>101420.62857142856</v>
      </c>
      <c r="V51" s="115">
        <f t="shared" si="90"/>
        <v>101420.62857142856</v>
      </c>
      <c r="W51" s="115">
        <f t="shared" si="90"/>
        <v>101420.62857142856</v>
      </c>
      <c r="X51" s="115">
        <f t="shared" si="90"/>
        <v>101420.62857142856</v>
      </c>
    </row>
    <row r="52" spans="1:24" ht="36.75" thickBot="1" x14ac:dyDescent="0.25">
      <c r="A52" s="114" t="s">
        <v>465</v>
      </c>
      <c r="B52" s="114"/>
      <c r="C52" s="109"/>
      <c r="E52" s="97"/>
      <c r="F52" s="97"/>
      <c r="G52" s="97"/>
      <c r="H52" s="97"/>
      <c r="I52" s="97"/>
      <c r="J52" s="97"/>
      <c r="K52" s="97"/>
      <c r="L52" s="97"/>
      <c r="M52" s="97"/>
      <c r="N52" s="97"/>
      <c r="O52" s="97"/>
      <c r="P52" s="97"/>
      <c r="Q52" s="97"/>
      <c r="R52" s="97"/>
      <c r="S52" s="97"/>
      <c r="T52" s="97"/>
      <c r="U52" s="97"/>
      <c r="V52" s="97"/>
      <c r="W52" s="97"/>
      <c r="X52" s="97"/>
    </row>
    <row r="53" spans="1:24" ht="24" x14ac:dyDescent="0.2">
      <c r="A53" s="122" t="s">
        <v>466</v>
      </c>
      <c r="B53" s="204" t="s">
        <v>239</v>
      </c>
      <c r="C53" s="293">
        <f>727214/7</f>
        <v>103887.71428571429</v>
      </c>
      <c r="E53" s="122">
        <f t="shared" ref="E53:E56" si="91">C53</f>
        <v>103887.71428571429</v>
      </c>
      <c r="F53" s="122">
        <f t="shared" ref="F53:F56" si="92">C53</f>
        <v>103887.71428571429</v>
      </c>
      <c r="G53" s="122">
        <f t="shared" ref="G53:G56" si="93">C53</f>
        <v>103887.71428571429</v>
      </c>
      <c r="H53" s="122">
        <f t="shared" ref="H53:H56" si="94">C53</f>
        <v>103887.71428571429</v>
      </c>
      <c r="I53" s="122">
        <f t="shared" ref="I53:I56" si="95">C53</f>
        <v>103887.71428571429</v>
      </c>
      <c r="J53" s="122">
        <f t="shared" ref="J53:J56" si="96">C53</f>
        <v>103887.71428571429</v>
      </c>
      <c r="K53" s="122">
        <f t="shared" ref="K53:K56" si="97">C53</f>
        <v>103887.71428571429</v>
      </c>
      <c r="L53" s="122">
        <f t="shared" ref="L53:L56" si="98">C53</f>
        <v>103887.71428571429</v>
      </c>
      <c r="M53" s="122">
        <f t="shared" ref="M53:M56" si="99">C53</f>
        <v>103887.71428571429</v>
      </c>
      <c r="N53" s="122">
        <f t="shared" ref="N53:N56" si="100">C53</f>
        <v>103887.71428571429</v>
      </c>
      <c r="O53" s="122">
        <f t="shared" ref="O53:O56" si="101">C53</f>
        <v>103887.71428571429</v>
      </c>
      <c r="P53" s="122">
        <f t="shared" ref="P53:P56" si="102">C53</f>
        <v>103887.71428571429</v>
      </c>
      <c r="Q53" s="122">
        <f t="shared" ref="Q53:Q56" si="103">C53</f>
        <v>103887.71428571429</v>
      </c>
      <c r="R53" s="122">
        <f t="shared" ref="R53:R56" si="104">C53</f>
        <v>103887.71428571429</v>
      </c>
      <c r="S53" s="122">
        <f t="shared" ref="S53:S56" si="105">C53</f>
        <v>103887.71428571429</v>
      </c>
      <c r="T53" s="122">
        <f t="shared" ref="T53:T56" si="106">C53</f>
        <v>103887.71428571429</v>
      </c>
      <c r="U53" s="122">
        <f t="shared" ref="U53:U56" si="107">C53</f>
        <v>103887.71428571429</v>
      </c>
      <c r="V53" s="122">
        <f t="shared" ref="V53:V56" si="108">C53</f>
        <v>103887.71428571429</v>
      </c>
      <c r="W53" s="122">
        <f t="shared" ref="W53:W56" si="109">C53</f>
        <v>103887.71428571429</v>
      </c>
      <c r="X53" s="122">
        <f t="shared" ref="X53:X56" si="110">C53</f>
        <v>103887.71428571429</v>
      </c>
    </row>
    <row r="54" spans="1:24" ht="24" x14ac:dyDescent="0.2">
      <c r="A54" s="122" t="s">
        <v>467</v>
      </c>
      <c r="B54" s="204" t="s">
        <v>249</v>
      </c>
      <c r="C54" s="132">
        <v>3554</v>
      </c>
      <c r="E54" s="122">
        <f t="shared" si="91"/>
        <v>3554</v>
      </c>
      <c r="F54" s="122">
        <f t="shared" si="92"/>
        <v>3554</v>
      </c>
      <c r="G54" s="122">
        <f t="shared" si="93"/>
        <v>3554</v>
      </c>
      <c r="H54" s="122">
        <f t="shared" si="94"/>
        <v>3554</v>
      </c>
      <c r="I54" s="122">
        <f t="shared" si="95"/>
        <v>3554</v>
      </c>
      <c r="J54" s="122">
        <f t="shared" si="96"/>
        <v>3554</v>
      </c>
      <c r="K54" s="122">
        <f t="shared" si="97"/>
        <v>3554</v>
      </c>
      <c r="L54" s="122">
        <f t="shared" si="98"/>
        <v>3554</v>
      </c>
      <c r="M54" s="122">
        <f t="shared" si="99"/>
        <v>3554</v>
      </c>
      <c r="N54" s="122">
        <f t="shared" si="100"/>
        <v>3554</v>
      </c>
      <c r="O54" s="122">
        <f t="shared" si="101"/>
        <v>3554</v>
      </c>
      <c r="P54" s="122">
        <f t="shared" si="102"/>
        <v>3554</v>
      </c>
      <c r="Q54" s="122">
        <f t="shared" si="103"/>
        <v>3554</v>
      </c>
      <c r="R54" s="122">
        <f t="shared" si="104"/>
        <v>3554</v>
      </c>
      <c r="S54" s="122">
        <f t="shared" si="105"/>
        <v>3554</v>
      </c>
      <c r="T54" s="122">
        <f t="shared" si="106"/>
        <v>3554</v>
      </c>
      <c r="U54" s="122">
        <f t="shared" si="107"/>
        <v>3554</v>
      </c>
      <c r="V54" s="122">
        <f t="shared" si="108"/>
        <v>3554</v>
      </c>
      <c r="W54" s="122">
        <f t="shared" si="109"/>
        <v>3554</v>
      </c>
      <c r="X54" s="122">
        <f t="shared" si="110"/>
        <v>3554</v>
      </c>
    </row>
    <row r="55" spans="1:24" ht="24" x14ac:dyDescent="0.2">
      <c r="A55" s="122" t="s">
        <v>468</v>
      </c>
      <c r="B55" s="204" t="s">
        <v>251</v>
      </c>
      <c r="C55" s="132">
        <f>7222*0.4</f>
        <v>2888.8</v>
      </c>
      <c r="E55" s="122">
        <f t="shared" si="91"/>
        <v>2888.8</v>
      </c>
      <c r="F55" s="122">
        <f t="shared" si="92"/>
        <v>2888.8</v>
      </c>
      <c r="G55" s="122">
        <f t="shared" si="93"/>
        <v>2888.8</v>
      </c>
      <c r="H55" s="122">
        <f t="shared" si="94"/>
        <v>2888.8</v>
      </c>
      <c r="I55" s="122">
        <f t="shared" si="95"/>
        <v>2888.8</v>
      </c>
      <c r="J55" s="122">
        <f t="shared" si="96"/>
        <v>2888.8</v>
      </c>
      <c r="K55" s="122">
        <f t="shared" si="97"/>
        <v>2888.8</v>
      </c>
      <c r="L55" s="122">
        <f t="shared" si="98"/>
        <v>2888.8</v>
      </c>
      <c r="M55" s="122">
        <f t="shared" si="99"/>
        <v>2888.8</v>
      </c>
      <c r="N55" s="122">
        <f t="shared" si="100"/>
        <v>2888.8</v>
      </c>
      <c r="O55" s="122">
        <f t="shared" si="101"/>
        <v>2888.8</v>
      </c>
      <c r="P55" s="122">
        <f t="shared" si="102"/>
        <v>2888.8</v>
      </c>
      <c r="Q55" s="122">
        <f t="shared" si="103"/>
        <v>2888.8</v>
      </c>
      <c r="R55" s="122">
        <f t="shared" si="104"/>
        <v>2888.8</v>
      </c>
      <c r="S55" s="122">
        <f t="shared" si="105"/>
        <v>2888.8</v>
      </c>
      <c r="T55" s="122">
        <f t="shared" si="106"/>
        <v>2888.8</v>
      </c>
      <c r="U55" s="122">
        <f t="shared" si="107"/>
        <v>2888.8</v>
      </c>
      <c r="V55" s="122">
        <f t="shared" si="108"/>
        <v>2888.8</v>
      </c>
      <c r="W55" s="122">
        <f t="shared" si="109"/>
        <v>2888.8</v>
      </c>
      <c r="X55" s="122">
        <f t="shared" si="110"/>
        <v>2888.8</v>
      </c>
    </row>
    <row r="56" spans="1:24" ht="12.75" thickBot="1" x14ac:dyDescent="0.25">
      <c r="A56" s="122" t="s">
        <v>469</v>
      </c>
      <c r="B56" s="204" t="s">
        <v>253</v>
      </c>
      <c r="C56" s="132">
        <v>2000</v>
      </c>
      <c r="E56" s="122">
        <f t="shared" si="91"/>
        <v>2000</v>
      </c>
      <c r="F56" s="122">
        <f t="shared" si="92"/>
        <v>2000</v>
      </c>
      <c r="G56" s="122">
        <f t="shared" si="93"/>
        <v>2000</v>
      </c>
      <c r="H56" s="122">
        <f t="shared" si="94"/>
        <v>2000</v>
      </c>
      <c r="I56" s="122">
        <f t="shared" si="95"/>
        <v>2000</v>
      </c>
      <c r="J56" s="122">
        <f t="shared" si="96"/>
        <v>2000</v>
      </c>
      <c r="K56" s="122">
        <f t="shared" si="97"/>
        <v>2000</v>
      </c>
      <c r="L56" s="122">
        <f t="shared" si="98"/>
        <v>2000</v>
      </c>
      <c r="M56" s="122">
        <f t="shared" si="99"/>
        <v>2000</v>
      </c>
      <c r="N56" s="122">
        <f t="shared" si="100"/>
        <v>2000</v>
      </c>
      <c r="O56" s="122">
        <f t="shared" si="101"/>
        <v>2000</v>
      </c>
      <c r="P56" s="122">
        <f t="shared" si="102"/>
        <v>2000</v>
      </c>
      <c r="Q56" s="122">
        <f t="shared" si="103"/>
        <v>2000</v>
      </c>
      <c r="R56" s="122">
        <f t="shared" si="104"/>
        <v>2000</v>
      </c>
      <c r="S56" s="122">
        <f t="shared" si="105"/>
        <v>2000</v>
      </c>
      <c r="T56" s="122">
        <f t="shared" si="106"/>
        <v>2000</v>
      </c>
      <c r="U56" s="122">
        <f t="shared" si="107"/>
        <v>2000</v>
      </c>
      <c r="V56" s="122">
        <f t="shared" si="108"/>
        <v>2000</v>
      </c>
      <c r="W56" s="122">
        <f t="shared" si="109"/>
        <v>2000</v>
      </c>
      <c r="X56" s="122">
        <f t="shared" si="110"/>
        <v>2000</v>
      </c>
    </row>
    <row r="57" spans="1:24" ht="24.75" thickBot="1" x14ac:dyDescent="0.25">
      <c r="A57" s="121" t="s">
        <v>470</v>
      </c>
      <c r="B57" s="206"/>
      <c r="C57" s="125">
        <f t="shared" ref="C57" si="111">SUM(E57:X57)</f>
        <v>2246610.2857142864</v>
      </c>
      <c r="E57" s="126">
        <f t="shared" ref="E57:X57" si="112">SUM(E53:E56)</f>
        <v>112330.51428571429</v>
      </c>
      <c r="F57" s="126">
        <f t="shared" si="112"/>
        <v>112330.51428571429</v>
      </c>
      <c r="G57" s="126">
        <f t="shared" si="112"/>
        <v>112330.51428571429</v>
      </c>
      <c r="H57" s="126">
        <f t="shared" si="112"/>
        <v>112330.51428571429</v>
      </c>
      <c r="I57" s="126">
        <f t="shared" si="112"/>
        <v>112330.51428571429</v>
      </c>
      <c r="J57" s="126">
        <f t="shared" si="112"/>
        <v>112330.51428571429</v>
      </c>
      <c r="K57" s="126">
        <f t="shared" si="112"/>
        <v>112330.51428571429</v>
      </c>
      <c r="L57" s="126">
        <f t="shared" si="112"/>
        <v>112330.51428571429</v>
      </c>
      <c r="M57" s="126">
        <f t="shared" si="112"/>
        <v>112330.51428571429</v>
      </c>
      <c r="N57" s="126">
        <f t="shared" si="112"/>
        <v>112330.51428571429</v>
      </c>
      <c r="O57" s="126">
        <f t="shared" si="112"/>
        <v>112330.51428571429</v>
      </c>
      <c r="P57" s="126">
        <f t="shared" si="112"/>
        <v>112330.51428571429</v>
      </c>
      <c r="Q57" s="126">
        <f t="shared" si="112"/>
        <v>112330.51428571429</v>
      </c>
      <c r="R57" s="126">
        <f t="shared" si="112"/>
        <v>112330.51428571429</v>
      </c>
      <c r="S57" s="126">
        <f t="shared" si="112"/>
        <v>112330.51428571429</v>
      </c>
      <c r="T57" s="126">
        <f t="shared" si="112"/>
        <v>112330.51428571429</v>
      </c>
      <c r="U57" s="126">
        <f t="shared" si="112"/>
        <v>112330.51428571429</v>
      </c>
      <c r="V57" s="126">
        <f t="shared" si="112"/>
        <v>112330.51428571429</v>
      </c>
      <c r="W57" s="126">
        <f t="shared" si="112"/>
        <v>112330.51428571429</v>
      </c>
      <c r="X57" s="127">
        <f t="shared" si="112"/>
        <v>112330.51428571429</v>
      </c>
    </row>
    <row r="58" spans="1:24" ht="13.5" customHeight="1" x14ac:dyDescent="0.2">
      <c r="A58" s="117" t="s">
        <v>241</v>
      </c>
      <c r="B58" s="117"/>
      <c r="C58" s="109"/>
      <c r="E58" s="97"/>
      <c r="F58" s="97"/>
      <c r="G58" s="97"/>
      <c r="H58" s="97"/>
      <c r="I58" s="97"/>
      <c r="J58" s="97"/>
      <c r="K58" s="97"/>
      <c r="L58" s="97"/>
      <c r="M58" s="97"/>
      <c r="N58" s="97"/>
      <c r="O58" s="97"/>
      <c r="P58" s="97"/>
      <c r="Q58" s="97"/>
      <c r="R58" s="97"/>
      <c r="S58" s="97"/>
      <c r="T58" s="97"/>
      <c r="U58" s="97"/>
      <c r="V58" s="97"/>
      <c r="W58" s="97"/>
      <c r="X58" s="97"/>
    </row>
    <row r="59" spans="1:24" x14ac:dyDescent="0.2">
      <c r="A59" s="122" t="s">
        <v>471</v>
      </c>
      <c r="B59" s="122"/>
      <c r="C59" s="122">
        <v>0</v>
      </c>
      <c r="E59" s="122">
        <f t="shared" ref="E59" si="113">C59</f>
        <v>0</v>
      </c>
      <c r="F59" s="122"/>
      <c r="G59" s="122"/>
      <c r="H59" s="122"/>
      <c r="I59" s="122"/>
      <c r="J59" s="122"/>
      <c r="K59" s="122"/>
      <c r="L59" s="122"/>
      <c r="M59" s="122"/>
      <c r="N59" s="122"/>
      <c r="O59" s="122"/>
      <c r="P59" s="122"/>
      <c r="Q59" s="122"/>
      <c r="R59" s="122"/>
      <c r="S59" s="122"/>
      <c r="T59" s="122"/>
      <c r="U59" s="122"/>
      <c r="V59" s="122"/>
      <c r="W59" s="122"/>
      <c r="X59" s="122"/>
    </row>
    <row r="60" spans="1:24" ht="12.75" thickBot="1" x14ac:dyDescent="0.25">
      <c r="A60" s="130" t="s">
        <v>472</v>
      </c>
      <c r="B60" s="130"/>
      <c r="C60" s="128">
        <f>SUM(E60:X60)</f>
        <v>0</v>
      </c>
      <c r="E60" s="129">
        <f t="shared" ref="E60:X60" si="114">E59</f>
        <v>0</v>
      </c>
      <c r="F60" s="129">
        <f t="shared" si="114"/>
        <v>0</v>
      </c>
      <c r="G60" s="129">
        <f t="shared" si="114"/>
        <v>0</v>
      </c>
      <c r="H60" s="129">
        <f t="shared" si="114"/>
        <v>0</v>
      </c>
      <c r="I60" s="129">
        <f t="shared" si="114"/>
        <v>0</v>
      </c>
      <c r="J60" s="129">
        <f t="shared" si="114"/>
        <v>0</v>
      </c>
      <c r="K60" s="129">
        <f t="shared" si="114"/>
        <v>0</v>
      </c>
      <c r="L60" s="129">
        <f t="shared" si="114"/>
        <v>0</v>
      </c>
      <c r="M60" s="129">
        <f t="shared" si="114"/>
        <v>0</v>
      </c>
      <c r="N60" s="129">
        <f t="shared" si="114"/>
        <v>0</v>
      </c>
      <c r="O60" s="129">
        <f t="shared" si="114"/>
        <v>0</v>
      </c>
      <c r="P60" s="129">
        <f t="shared" si="114"/>
        <v>0</v>
      </c>
      <c r="Q60" s="129">
        <f t="shared" si="114"/>
        <v>0</v>
      </c>
      <c r="R60" s="129">
        <f t="shared" si="114"/>
        <v>0</v>
      </c>
      <c r="S60" s="129">
        <f t="shared" si="114"/>
        <v>0</v>
      </c>
      <c r="T60" s="129">
        <f t="shared" si="114"/>
        <v>0</v>
      </c>
      <c r="U60" s="129">
        <f t="shared" si="114"/>
        <v>0</v>
      </c>
      <c r="V60" s="129">
        <f t="shared" si="114"/>
        <v>0</v>
      </c>
      <c r="W60" s="129">
        <f t="shared" si="114"/>
        <v>0</v>
      </c>
      <c r="X60" s="129">
        <f t="shared" si="114"/>
        <v>0</v>
      </c>
    </row>
    <row r="61" spans="1:24" ht="27.6" customHeight="1" thickBot="1" x14ac:dyDescent="0.25">
      <c r="A61" s="120" t="s">
        <v>473</v>
      </c>
      <c r="B61" s="120"/>
      <c r="C61" s="138">
        <f>SUM(E61:X61)</f>
        <v>8031565.7142857108</v>
      </c>
      <c r="E61" s="241">
        <f t="shared" ref="E61:X61" si="115">(E17+E20+E23)+(E51+E57+E60)</f>
        <v>406328.28571428568</v>
      </c>
      <c r="F61" s="241">
        <f t="shared" si="115"/>
        <v>401328.28571428568</v>
      </c>
      <c r="G61" s="241">
        <f t="shared" si="115"/>
        <v>401328.28571428568</v>
      </c>
      <c r="H61" s="241">
        <f t="shared" si="115"/>
        <v>401328.28571428568</v>
      </c>
      <c r="I61" s="241">
        <f t="shared" si="115"/>
        <v>401328.28571428568</v>
      </c>
      <c r="J61" s="241">
        <f t="shared" si="115"/>
        <v>401328.28571428568</v>
      </c>
      <c r="K61" s="241">
        <f t="shared" si="115"/>
        <v>401328.28571428568</v>
      </c>
      <c r="L61" s="241">
        <f t="shared" si="115"/>
        <v>401328.28571428568</v>
      </c>
      <c r="M61" s="241">
        <f t="shared" si="115"/>
        <v>401328.28571428568</v>
      </c>
      <c r="N61" s="241">
        <f t="shared" si="115"/>
        <v>401328.28571428568</v>
      </c>
      <c r="O61" s="241">
        <f t="shared" si="115"/>
        <v>401328.28571428568</v>
      </c>
      <c r="P61" s="241">
        <f t="shared" si="115"/>
        <v>401328.28571428568</v>
      </c>
      <c r="Q61" s="241">
        <f t="shared" si="115"/>
        <v>401328.28571428568</v>
      </c>
      <c r="R61" s="241">
        <f t="shared" si="115"/>
        <v>401328.28571428568</v>
      </c>
      <c r="S61" s="241">
        <f t="shared" si="115"/>
        <v>401328.28571428568</v>
      </c>
      <c r="T61" s="241">
        <f t="shared" si="115"/>
        <v>401328.28571428568</v>
      </c>
      <c r="U61" s="241">
        <f t="shared" si="115"/>
        <v>401328.28571428568</v>
      </c>
      <c r="V61" s="241">
        <f t="shared" si="115"/>
        <v>401328.28571428568</v>
      </c>
      <c r="W61" s="241">
        <f t="shared" si="115"/>
        <v>401328.28571428568</v>
      </c>
      <c r="X61" s="241">
        <f t="shared" si="115"/>
        <v>401328.28571428568</v>
      </c>
    </row>
    <row r="62" spans="1:24" s="226" customFormat="1" ht="12.75" x14ac:dyDescent="0.2">
      <c r="C62" s="227" t="s">
        <v>245</v>
      </c>
      <c r="E62" s="228">
        <f>100%*$C9</f>
        <v>2225.2800000000002</v>
      </c>
      <c r="F62" s="228">
        <f>80%*$C9</f>
        <v>1780.2240000000002</v>
      </c>
      <c r="G62" s="228">
        <f>40%*$C9</f>
        <v>890.11200000000008</v>
      </c>
      <c r="H62" s="228">
        <f>20%*$C9</f>
        <v>445.05600000000004</v>
      </c>
      <c r="I62" s="228">
        <f t="shared" ref="I62:X62" si="116">0%*$C9</f>
        <v>0</v>
      </c>
      <c r="J62" s="228">
        <f t="shared" si="116"/>
        <v>0</v>
      </c>
      <c r="K62" s="228">
        <f t="shared" si="116"/>
        <v>0</v>
      </c>
      <c r="L62" s="228">
        <f t="shared" si="116"/>
        <v>0</v>
      </c>
      <c r="M62" s="228">
        <f t="shared" si="116"/>
        <v>0</v>
      </c>
      <c r="N62" s="228">
        <f t="shared" si="116"/>
        <v>0</v>
      </c>
      <c r="O62" s="228">
        <f t="shared" si="116"/>
        <v>0</v>
      </c>
      <c r="P62" s="228">
        <f t="shared" si="116"/>
        <v>0</v>
      </c>
      <c r="Q62" s="228">
        <f t="shared" si="116"/>
        <v>0</v>
      </c>
      <c r="R62" s="228">
        <f t="shared" si="116"/>
        <v>0</v>
      </c>
      <c r="S62" s="228">
        <f t="shared" si="116"/>
        <v>0</v>
      </c>
      <c r="T62" s="228">
        <f t="shared" si="116"/>
        <v>0</v>
      </c>
      <c r="U62" s="228">
        <f t="shared" si="116"/>
        <v>0</v>
      </c>
      <c r="V62" s="228">
        <f t="shared" si="116"/>
        <v>0</v>
      </c>
      <c r="W62" s="228">
        <f t="shared" si="116"/>
        <v>0</v>
      </c>
      <c r="X62" s="228">
        <f t="shared" si="116"/>
        <v>0</v>
      </c>
    </row>
    <row r="63" spans="1:24" s="97" customFormat="1" ht="13.5" thickBot="1" x14ac:dyDescent="0.25">
      <c r="C63" s="227" t="s">
        <v>293</v>
      </c>
      <c r="E63" s="228">
        <f>0%*$C9</f>
        <v>0</v>
      </c>
      <c r="F63" s="228">
        <f>20%*$C9</f>
        <v>445.05600000000004</v>
      </c>
      <c r="G63" s="228">
        <f>60%*$C9</f>
        <v>1335.1680000000001</v>
      </c>
      <c r="H63" s="228">
        <f>80%*$C9</f>
        <v>1780.2240000000002</v>
      </c>
      <c r="I63" s="228">
        <f t="shared" ref="I63:X63" si="117">100%*$C9</f>
        <v>2225.2800000000002</v>
      </c>
      <c r="J63" s="228">
        <f t="shared" si="117"/>
        <v>2225.2800000000002</v>
      </c>
      <c r="K63" s="228">
        <f t="shared" si="117"/>
        <v>2225.2800000000002</v>
      </c>
      <c r="L63" s="228">
        <f t="shared" si="117"/>
        <v>2225.2800000000002</v>
      </c>
      <c r="M63" s="228">
        <f t="shared" si="117"/>
        <v>2225.2800000000002</v>
      </c>
      <c r="N63" s="228">
        <f t="shared" si="117"/>
        <v>2225.2800000000002</v>
      </c>
      <c r="O63" s="228">
        <f t="shared" si="117"/>
        <v>2225.2800000000002</v>
      </c>
      <c r="P63" s="228">
        <f t="shared" si="117"/>
        <v>2225.2800000000002</v>
      </c>
      <c r="Q63" s="228">
        <f t="shared" si="117"/>
        <v>2225.2800000000002</v>
      </c>
      <c r="R63" s="228">
        <f t="shared" si="117"/>
        <v>2225.2800000000002</v>
      </c>
      <c r="S63" s="228">
        <f t="shared" si="117"/>
        <v>2225.2800000000002</v>
      </c>
      <c r="T63" s="228">
        <f t="shared" si="117"/>
        <v>2225.2800000000002</v>
      </c>
      <c r="U63" s="228">
        <f t="shared" si="117"/>
        <v>2225.2800000000002</v>
      </c>
      <c r="V63" s="228">
        <f t="shared" si="117"/>
        <v>2225.2800000000002</v>
      </c>
      <c r="W63" s="228">
        <f t="shared" si="117"/>
        <v>2225.2800000000002</v>
      </c>
      <c r="X63" s="228">
        <f t="shared" si="117"/>
        <v>2225.2800000000002</v>
      </c>
    </row>
    <row r="64" spans="1:24" ht="12.75" thickBot="1" x14ac:dyDescent="0.25">
      <c r="A64" s="120" t="s">
        <v>474</v>
      </c>
      <c r="B64" s="120"/>
      <c r="C64" s="138">
        <f>SUM(E64:X64)</f>
        <v>16719781409.060566</v>
      </c>
      <c r="E64" s="306">
        <f>(E62*E24)+(E63*E61)</f>
        <v>417411664.45714283</v>
      </c>
      <c r="F64" s="306">
        <f t="shared" ref="F64:X64" si="118">(F62*F24)+(F63*F61)</f>
        <v>512542893.09257144</v>
      </c>
      <c r="G64" s="306">
        <f t="shared" si="118"/>
        <v>702805350.36342859</v>
      </c>
      <c r="H64" s="306">
        <f t="shared" si="118"/>
        <v>797936578.99885714</v>
      </c>
      <c r="I64" s="306">
        <f t="shared" si="118"/>
        <v>893067807.63428569</v>
      </c>
      <c r="J64" s="306">
        <f t="shared" si="118"/>
        <v>893067807.63428569</v>
      </c>
      <c r="K64" s="306">
        <f t="shared" si="118"/>
        <v>893067807.63428569</v>
      </c>
      <c r="L64" s="306">
        <f t="shared" si="118"/>
        <v>893067807.63428569</v>
      </c>
      <c r="M64" s="306">
        <f t="shared" si="118"/>
        <v>893067807.63428569</v>
      </c>
      <c r="N64" s="306">
        <f t="shared" si="118"/>
        <v>893067807.63428569</v>
      </c>
      <c r="O64" s="306">
        <f t="shared" si="118"/>
        <v>893067807.63428569</v>
      </c>
      <c r="P64" s="306">
        <f t="shared" si="118"/>
        <v>893067807.63428569</v>
      </c>
      <c r="Q64" s="306">
        <f t="shared" si="118"/>
        <v>893067807.63428569</v>
      </c>
      <c r="R64" s="306">
        <f t="shared" si="118"/>
        <v>893067807.63428569</v>
      </c>
      <c r="S64" s="306">
        <f t="shared" si="118"/>
        <v>893067807.63428569</v>
      </c>
      <c r="T64" s="306">
        <f t="shared" si="118"/>
        <v>893067807.63428569</v>
      </c>
      <c r="U64" s="306">
        <f t="shared" si="118"/>
        <v>893067807.63428569</v>
      </c>
      <c r="V64" s="306">
        <f t="shared" si="118"/>
        <v>893067807.63428569</v>
      </c>
      <c r="W64" s="306">
        <f t="shared" si="118"/>
        <v>893067807.63428569</v>
      </c>
      <c r="X64" s="306">
        <f t="shared" si="118"/>
        <v>893067807.63428569</v>
      </c>
    </row>
    <row r="65" spans="1:24" x14ac:dyDescent="0.2">
      <c r="E65" s="190"/>
    </row>
    <row r="66" spans="1:24" ht="25.5" x14ac:dyDescent="0.2">
      <c r="A66" s="113" t="s">
        <v>475</v>
      </c>
      <c r="B66" s="113"/>
    </row>
    <row r="67" spans="1:24" x14ac:dyDescent="0.2">
      <c r="A67" s="123" t="s">
        <v>248</v>
      </c>
      <c r="B67" s="204" t="s">
        <v>264</v>
      </c>
      <c r="C67" s="295">
        <v>5.0000000000000001E-3</v>
      </c>
    </row>
    <row r="68" spans="1:24" x14ac:dyDescent="0.2">
      <c r="A68" s="123" t="s">
        <v>476</v>
      </c>
      <c r="B68" s="204" t="s">
        <v>265</v>
      </c>
      <c r="C68" s="211">
        <v>6000</v>
      </c>
      <c r="E68" s="194">
        <f>C68</f>
        <v>6000</v>
      </c>
      <c r="F68" s="194">
        <f>E68*(1-C67)</f>
        <v>5970</v>
      </c>
      <c r="G68" s="194">
        <f>F68*(1-C67)</f>
        <v>5940.15</v>
      </c>
      <c r="H68" s="194">
        <f>G68*(1-C67)</f>
        <v>5910.4492499999997</v>
      </c>
      <c r="I68" s="194">
        <f>H68*(1-C67)</f>
        <v>5880.8970037499994</v>
      </c>
      <c r="J68" s="194">
        <f>I68*(1-C67)</f>
        <v>5851.4925187312492</v>
      </c>
      <c r="K68" s="194">
        <f>J68*(1-C67)</f>
        <v>5822.2350561375933</v>
      </c>
      <c r="L68" s="194">
        <f>K68*(1-C67)</f>
        <v>5793.1238808569051</v>
      </c>
      <c r="M68" s="194">
        <f>L68*(1-C67)</f>
        <v>5764.1582614526205</v>
      </c>
      <c r="N68" s="194">
        <f>M68*(1-C67)</f>
        <v>5735.3374701453577</v>
      </c>
      <c r="O68" s="194">
        <f>N68*(1-C67)</f>
        <v>5706.6607827946309</v>
      </c>
      <c r="P68" s="194">
        <f>O68*(1-C67)</f>
        <v>5678.1274788806577</v>
      </c>
      <c r="Q68" s="194">
        <f>P68*(1-C67)</f>
        <v>5649.736841486254</v>
      </c>
      <c r="R68" s="194">
        <f>Q68*(1-C67)</f>
        <v>5621.4881572788227</v>
      </c>
      <c r="S68" s="194">
        <f>R68*(1-C67)</f>
        <v>5593.3807164924283</v>
      </c>
      <c r="T68" s="194">
        <f>S68*(1-C67)</f>
        <v>5565.4138129099665</v>
      </c>
      <c r="U68" s="194">
        <f>T68*(1-C67)</f>
        <v>5537.586743845417</v>
      </c>
      <c r="V68" s="194">
        <f>U68*(1-C67)</f>
        <v>5509.8988101261903</v>
      </c>
      <c r="W68" s="194">
        <f>V68*(1-C67)</f>
        <v>5482.3493160755597</v>
      </c>
      <c r="X68" s="194">
        <f>W68*(1-C67)</f>
        <v>5454.9375694951823</v>
      </c>
    </row>
    <row r="69" spans="1:24" x14ac:dyDescent="0.2">
      <c r="A69" s="123" t="s">
        <v>477</v>
      </c>
      <c r="B69" s="204" t="s">
        <v>266</v>
      </c>
      <c r="C69" s="200">
        <v>600</v>
      </c>
      <c r="E69" s="122">
        <f>C69</f>
        <v>600</v>
      </c>
      <c r="F69" s="122">
        <f t="shared" ref="F69" si="119">C69</f>
        <v>600</v>
      </c>
      <c r="G69" s="122">
        <f t="shared" ref="G69" si="120">C69</f>
        <v>600</v>
      </c>
      <c r="H69" s="122">
        <f t="shared" ref="H69" si="121">C69</f>
        <v>600</v>
      </c>
      <c r="I69" s="122">
        <f t="shared" ref="I69" si="122">C69</f>
        <v>600</v>
      </c>
      <c r="J69" s="122">
        <f t="shared" ref="J69:J73" si="123">C69</f>
        <v>600</v>
      </c>
      <c r="K69" s="122">
        <f t="shared" ref="K69:K73" si="124">C69</f>
        <v>600</v>
      </c>
      <c r="L69" s="122">
        <f t="shared" ref="L69:L73" si="125">C69</f>
        <v>600</v>
      </c>
      <c r="M69" s="122">
        <f t="shared" ref="M69:M73" si="126">C69</f>
        <v>600</v>
      </c>
      <c r="N69" s="122">
        <f t="shared" ref="N69:N73" si="127">C69</f>
        <v>600</v>
      </c>
      <c r="O69" s="122">
        <f t="shared" ref="O69:O73" si="128">C69</f>
        <v>600</v>
      </c>
      <c r="P69" s="122">
        <f t="shared" ref="P69:P73" si="129">C69</f>
        <v>600</v>
      </c>
      <c r="Q69" s="122">
        <f t="shared" ref="Q69:Q73" si="130">C69</f>
        <v>600</v>
      </c>
      <c r="R69" s="122">
        <f t="shared" ref="R69:R73" si="131">C69</f>
        <v>600</v>
      </c>
      <c r="S69" s="122">
        <f t="shared" ref="S69:S73" si="132">C69</f>
        <v>600</v>
      </c>
      <c r="T69" s="122">
        <f t="shared" ref="T69:T73" si="133">C69</f>
        <v>600</v>
      </c>
      <c r="U69" s="122">
        <f t="shared" ref="U69:U73" si="134">C69</f>
        <v>600</v>
      </c>
      <c r="V69" s="122">
        <f t="shared" ref="V69:V73" si="135">C69</f>
        <v>600</v>
      </c>
      <c r="W69" s="122">
        <f t="shared" ref="W69:W73" si="136">C69</f>
        <v>600</v>
      </c>
      <c r="X69" s="122">
        <f t="shared" ref="X69:X73" si="137">C69</f>
        <v>600</v>
      </c>
    </row>
    <row r="70" spans="1:24" x14ac:dyDescent="0.2">
      <c r="A70" s="123" t="s">
        <v>478</v>
      </c>
      <c r="B70" s="204" t="s">
        <v>268</v>
      </c>
      <c r="C70" s="98">
        <v>229</v>
      </c>
      <c r="E70" s="122">
        <v>0</v>
      </c>
      <c r="F70" s="194">
        <f>C70*70%</f>
        <v>160.29999999999998</v>
      </c>
      <c r="G70" s="194">
        <f>C70</f>
        <v>229</v>
      </c>
      <c r="H70" s="194">
        <f>G70*(1-$C$67)</f>
        <v>227.85499999999999</v>
      </c>
      <c r="I70" s="194">
        <f>H70*(1-$C$67)</f>
        <v>226.71572499999999</v>
      </c>
      <c r="J70" s="194">
        <f>I70*(1-$C$67)</f>
        <v>225.58214637499998</v>
      </c>
      <c r="K70" s="194">
        <f t="shared" ref="K70:X70" si="138">J70*(1-$C$67)</f>
        <v>224.45423564312497</v>
      </c>
      <c r="L70" s="194">
        <f t="shared" si="138"/>
        <v>223.33196446490936</v>
      </c>
      <c r="M70" s="194">
        <f t="shared" si="138"/>
        <v>222.21530464258481</v>
      </c>
      <c r="N70" s="194">
        <f t="shared" si="138"/>
        <v>221.1042281193719</v>
      </c>
      <c r="O70" s="194">
        <f t="shared" si="138"/>
        <v>219.99870697877503</v>
      </c>
      <c r="P70" s="194">
        <f t="shared" si="138"/>
        <v>218.89871344388115</v>
      </c>
      <c r="Q70" s="194">
        <f t="shared" si="138"/>
        <v>217.80421987666173</v>
      </c>
      <c r="R70" s="194">
        <f t="shared" si="138"/>
        <v>216.71519877727843</v>
      </c>
      <c r="S70" s="194">
        <f t="shared" si="138"/>
        <v>215.63162278339203</v>
      </c>
      <c r="T70" s="194">
        <f t="shared" si="138"/>
        <v>214.55346466947506</v>
      </c>
      <c r="U70" s="194">
        <f t="shared" si="138"/>
        <v>213.4806973461277</v>
      </c>
      <c r="V70" s="194">
        <f t="shared" si="138"/>
        <v>212.41329385939707</v>
      </c>
      <c r="W70" s="194">
        <f t="shared" si="138"/>
        <v>211.35122739010009</v>
      </c>
      <c r="X70" s="194">
        <f t="shared" si="138"/>
        <v>210.2944712531496</v>
      </c>
    </row>
    <row r="71" spans="1:24" x14ac:dyDescent="0.2">
      <c r="A71" s="123" t="s">
        <v>479</v>
      </c>
      <c r="B71" s="204" t="s">
        <v>270</v>
      </c>
      <c r="C71" s="200">
        <v>190</v>
      </c>
      <c r="E71" s="122">
        <f>C71</f>
        <v>190</v>
      </c>
      <c r="F71" s="122">
        <f t="shared" ref="F71" si="139">C71</f>
        <v>190</v>
      </c>
      <c r="G71" s="122">
        <f t="shared" ref="G71" si="140">C71</f>
        <v>190</v>
      </c>
      <c r="H71" s="122">
        <f t="shared" ref="H71" si="141">C71</f>
        <v>190</v>
      </c>
      <c r="I71" s="122">
        <f t="shared" ref="I71" si="142">C71</f>
        <v>190</v>
      </c>
      <c r="J71" s="122">
        <f t="shared" ref="J71" si="143">C71</f>
        <v>190</v>
      </c>
      <c r="K71" s="122">
        <f t="shared" ref="K71" si="144">C71</f>
        <v>190</v>
      </c>
      <c r="L71" s="122">
        <f t="shared" ref="L71" si="145">C71</f>
        <v>190</v>
      </c>
      <c r="M71" s="122">
        <f t="shared" ref="M71" si="146">C71</f>
        <v>190</v>
      </c>
      <c r="N71" s="122">
        <f t="shared" ref="N71" si="147">C71</f>
        <v>190</v>
      </c>
      <c r="O71" s="122">
        <f t="shared" ref="O71" si="148">C71</f>
        <v>190</v>
      </c>
      <c r="P71" s="122">
        <f t="shared" ref="P71" si="149">C71</f>
        <v>190</v>
      </c>
      <c r="Q71" s="122">
        <f t="shared" ref="Q71" si="150">C71</f>
        <v>190</v>
      </c>
      <c r="R71" s="122">
        <f t="shared" ref="R71" si="151">C71</f>
        <v>190</v>
      </c>
      <c r="S71" s="122">
        <f t="shared" ref="S71" si="152">C71</f>
        <v>190</v>
      </c>
      <c r="T71" s="122">
        <f t="shared" ref="T71" si="153">C71</f>
        <v>190</v>
      </c>
      <c r="U71" s="122">
        <f t="shared" ref="U71" si="154">C71</f>
        <v>190</v>
      </c>
      <c r="V71" s="122">
        <f t="shared" ref="V71" si="155">C71</f>
        <v>190</v>
      </c>
      <c r="W71" s="122">
        <f t="shared" ref="W71" si="156">C71</f>
        <v>190</v>
      </c>
      <c r="X71" s="122">
        <f t="shared" ref="X71" si="157">C71</f>
        <v>190</v>
      </c>
    </row>
    <row r="72" spans="1:24" x14ac:dyDescent="0.2">
      <c r="A72" s="123" t="s">
        <v>480</v>
      </c>
      <c r="B72" s="204" t="s">
        <v>271</v>
      </c>
      <c r="C72" s="211">
        <v>343</v>
      </c>
      <c r="E72" s="122">
        <v>0</v>
      </c>
      <c r="F72" s="194">
        <f>C72*70%</f>
        <v>240.1</v>
      </c>
      <c r="G72" s="194">
        <f>C72</f>
        <v>343</v>
      </c>
      <c r="H72" s="194">
        <f>C72</f>
        <v>343</v>
      </c>
      <c r="I72" s="194">
        <f t="shared" ref="I72:X72" si="158">H72*(1-$C$67)</f>
        <v>341.28500000000003</v>
      </c>
      <c r="J72" s="194">
        <f t="shared" si="158"/>
        <v>339.578575</v>
      </c>
      <c r="K72" s="194">
        <f t="shared" si="158"/>
        <v>337.88068212500002</v>
      </c>
      <c r="L72" s="194">
        <f t="shared" si="158"/>
        <v>336.19127871437502</v>
      </c>
      <c r="M72" s="194">
        <f t="shared" si="158"/>
        <v>334.51032232080314</v>
      </c>
      <c r="N72" s="194">
        <f t="shared" si="158"/>
        <v>332.83777070919911</v>
      </c>
      <c r="O72" s="194">
        <f t="shared" si="158"/>
        <v>331.17358185565308</v>
      </c>
      <c r="P72" s="194">
        <f t="shared" si="158"/>
        <v>329.51771394637484</v>
      </c>
      <c r="Q72" s="194">
        <f t="shared" si="158"/>
        <v>327.87012537664299</v>
      </c>
      <c r="R72" s="194">
        <f t="shared" si="158"/>
        <v>326.23077474975975</v>
      </c>
      <c r="S72" s="194">
        <f t="shared" si="158"/>
        <v>324.59962087601093</v>
      </c>
      <c r="T72" s="194">
        <f t="shared" si="158"/>
        <v>322.9766227716309</v>
      </c>
      <c r="U72" s="194">
        <f t="shared" si="158"/>
        <v>321.36173965777272</v>
      </c>
      <c r="V72" s="194">
        <f t="shared" si="158"/>
        <v>319.75493095948383</v>
      </c>
      <c r="W72" s="194">
        <f t="shared" si="158"/>
        <v>318.15615630468642</v>
      </c>
      <c r="X72" s="194">
        <f t="shared" si="158"/>
        <v>316.56537552316297</v>
      </c>
    </row>
    <row r="73" spans="1:24" ht="12.75" thickBot="1" x14ac:dyDescent="0.25">
      <c r="A73" s="123" t="s">
        <v>481</v>
      </c>
      <c r="B73" s="204" t="s">
        <v>274</v>
      </c>
      <c r="C73" s="200">
        <v>70</v>
      </c>
      <c r="E73" s="122">
        <f>C73</f>
        <v>70</v>
      </c>
      <c r="F73" s="122">
        <f t="shared" ref="F73" si="159">C73</f>
        <v>70</v>
      </c>
      <c r="G73" s="122">
        <f t="shared" ref="G73" si="160">C73</f>
        <v>70</v>
      </c>
      <c r="H73" s="122">
        <f t="shared" ref="H73" si="161">C73</f>
        <v>70</v>
      </c>
      <c r="I73" s="122">
        <f t="shared" ref="I73" si="162">C73</f>
        <v>70</v>
      </c>
      <c r="J73" s="122">
        <f t="shared" si="123"/>
        <v>70</v>
      </c>
      <c r="K73" s="122">
        <f t="shared" si="124"/>
        <v>70</v>
      </c>
      <c r="L73" s="122">
        <f t="shared" si="125"/>
        <v>70</v>
      </c>
      <c r="M73" s="122">
        <f t="shared" si="126"/>
        <v>70</v>
      </c>
      <c r="N73" s="122">
        <f t="shared" si="127"/>
        <v>70</v>
      </c>
      <c r="O73" s="122">
        <f t="shared" si="128"/>
        <v>70</v>
      </c>
      <c r="P73" s="122">
        <f t="shared" si="129"/>
        <v>70</v>
      </c>
      <c r="Q73" s="122">
        <f t="shared" si="130"/>
        <v>70</v>
      </c>
      <c r="R73" s="122">
        <f t="shared" si="131"/>
        <v>70</v>
      </c>
      <c r="S73" s="122">
        <f t="shared" si="132"/>
        <v>70</v>
      </c>
      <c r="T73" s="122">
        <f t="shared" si="133"/>
        <v>70</v>
      </c>
      <c r="U73" s="122">
        <f t="shared" si="134"/>
        <v>70</v>
      </c>
      <c r="V73" s="122">
        <f t="shared" si="135"/>
        <v>70</v>
      </c>
      <c r="W73" s="122">
        <f t="shared" si="136"/>
        <v>70</v>
      </c>
      <c r="X73" s="122">
        <f t="shared" si="137"/>
        <v>70</v>
      </c>
    </row>
    <row r="74" spans="1:24" ht="12.75" thickBot="1" x14ac:dyDescent="0.25">
      <c r="A74" s="120" t="s">
        <v>482</v>
      </c>
      <c r="B74" s="207"/>
      <c r="C74" s="138">
        <f>SUM(E74:X74)</f>
        <v>69894738.563156068</v>
      </c>
      <c r="E74" s="300">
        <f>(E68*E69)+(E70*E71)+(E72*E73)</f>
        <v>3600000</v>
      </c>
      <c r="F74" s="300">
        <f t="shared" ref="F74:X74" si="163">(F68*F69)+(F70*F71)+(F72*F73)</f>
        <v>3629264</v>
      </c>
      <c r="G74" s="300">
        <f t="shared" si="163"/>
        <v>3631610</v>
      </c>
      <c r="H74" s="300">
        <f t="shared" si="163"/>
        <v>3613572</v>
      </c>
      <c r="I74" s="300">
        <f t="shared" si="163"/>
        <v>3595504.1399999997</v>
      </c>
      <c r="J74" s="300">
        <f t="shared" si="163"/>
        <v>3577526.6192999994</v>
      </c>
      <c r="K74" s="300">
        <f t="shared" si="163"/>
        <v>3559638.9862034996</v>
      </c>
      <c r="L74" s="300">
        <f t="shared" si="163"/>
        <v>3541840.7912724819</v>
      </c>
      <c r="M74" s="300">
        <f t="shared" si="163"/>
        <v>3524131.5873161196</v>
      </c>
      <c r="N74" s="300">
        <f t="shared" si="163"/>
        <v>3506510.9293795386</v>
      </c>
      <c r="O74" s="300">
        <f t="shared" si="163"/>
        <v>3488978.3747326415</v>
      </c>
      <c r="P74" s="300">
        <f t="shared" si="163"/>
        <v>3471533.4828589787</v>
      </c>
      <c r="Q74" s="300">
        <f t="shared" si="163"/>
        <v>3454175.8154446832</v>
      </c>
      <c r="R74" s="300">
        <f t="shared" si="163"/>
        <v>3436904.9363674596</v>
      </c>
      <c r="S74" s="300">
        <f t="shared" si="163"/>
        <v>3419720.4116856218</v>
      </c>
      <c r="T74" s="300">
        <f t="shared" si="163"/>
        <v>3402621.8096271944</v>
      </c>
      <c r="U74" s="300">
        <f t="shared" si="163"/>
        <v>3385608.7005790588</v>
      </c>
      <c r="V74" s="300">
        <f t="shared" si="163"/>
        <v>3368680.6570761632</v>
      </c>
      <c r="W74" s="300">
        <f t="shared" si="163"/>
        <v>3351837.2537907828</v>
      </c>
      <c r="X74" s="300">
        <f t="shared" si="163"/>
        <v>3335078.0675218296</v>
      </c>
    </row>
    <row r="75" spans="1:24" s="226" customFormat="1" ht="12.75" x14ac:dyDescent="0.2">
      <c r="C75" s="227" t="s">
        <v>245</v>
      </c>
      <c r="E75" s="249">
        <f>80%*$C9</f>
        <v>1780.2240000000002</v>
      </c>
      <c r="F75" s="249">
        <f>60%*$C9</f>
        <v>1335.1680000000001</v>
      </c>
      <c r="G75" s="249">
        <f>40%*$C9</f>
        <v>890.11200000000008</v>
      </c>
      <c r="H75" s="249">
        <f>20%*$C9</f>
        <v>445.05600000000004</v>
      </c>
      <c r="I75" s="249">
        <f t="shared" ref="I75:X75" si="164">0%*$C9</f>
        <v>0</v>
      </c>
      <c r="J75" s="249">
        <f t="shared" si="164"/>
        <v>0</v>
      </c>
      <c r="K75" s="249">
        <f t="shared" si="164"/>
        <v>0</v>
      </c>
      <c r="L75" s="249">
        <f t="shared" si="164"/>
        <v>0</v>
      </c>
      <c r="M75" s="249">
        <f t="shared" si="164"/>
        <v>0</v>
      </c>
      <c r="N75" s="249">
        <f t="shared" si="164"/>
        <v>0</v>
      </c>
      <c r="O75" s="249">
        <f t="shared" si="164"/>
        <v>0</v>
      </c>
      <c r="P75" s="249">
        <f t="shared" si="164"/>
        <v>0</v>
      </c>
      <c r="Q75" s="249">
        <f t="shared" si="164"/>
        <v>0</v>
      </c>
      <c r="R75" s="249">
        <f t="shared" si="164"/>
        <v>0</v>
      </c>
      <c r="S75" s="249">
        <f t="shared" si="164"/>
        <v>0</v>
      </c>
      <c r="T75" s="249">
        <f t="shared" si="164"/>
        <v>0</v>
      </c>
      <c r="U75" s="249">
        <f t="shared" si="164"/>
        <v>0</v>
      </c>
      <c r="V75" s="249">
        <f t="shared" si="164"/>
        <v>0</v>
      </c>
      <c r="W75" s="249">
        <f t="shared" si="164"/>
        <v>0</v>
      </c>
      <c r="X75" s="249">
        <f t="shared" si="164"/>
        <v>0</v>
      </c>
    </row>
    <row r="76" spans="1:24" s="226" customFormat="1" ht="12.75" x14ac:dyDescent="0.2">
      <c r="C76" s="230" t="s">
        <v>301</v>
      </c>
      <c r="E76" s="249">
        <f t="shared" ref="E76:X76" si="165">E75*E30*E31</f>
        <v>6408806400.000001</v>
      </c>
      <c r="F76" s="249">
        <f t="shared" si="165"/>
        <v>4710472704</v>
      </c>
      <c r="G76" s="249">
        <f t="shared" si="165"/>
        <v>3077508833.2799997</v>
      </c>
      <c r="H76" s="249">
        <f t="shared" si="165"/>
        <v>1507979328.3072</v>
      </c>
      <c r="I76" s="249">
        <f t="shared" si="165"/>
        <v>0</v>
      </c>
      <c r="J76" s="249">
        <f t="shared" si="165"/>
        <v>0</v>
      </c>
      <c r="K76" s="249">
        <f t="shared" si="165"/>
        <v>0</v>
      </c>
      <c r="L76" s="249">
        <f t="shared" si="165"/>
        <v>0</v>
      </c>
      <c r="M76" s="249">
        <f t="shared" si="165"/>
        <v>0</v>
      </c>
      <c r="N76" s="249">
        <f t="shared" si="165"/>
        <v>0</v>
      </c>
      <c r="O76" s="249">
        <f t="shared" si="165"/>
        <v>0</v>
      </c>
      <c r="P76" s="249">
        <f t="shared" si="165"/>
        <v>0</v>
      </c>
      <c r="Q76" s="249">
        <f t="shared" si="165"/>
        <v>0</v>
      </c>
      <c r="R76" s="249">
        <f t="shared" si="165"/>
        <v>0</v>
      </c>
      <c r="S76" s="249">
        <f t="shared" si="165"/>
        <v>0</v>
      </c>
      <c r="T76" s="249">
        <f t="shared" si="165"/>
        <v>0</v>
      </c>
      <c r="U76" s="249">
        <f t="shared" si="165"/>
        <v>0</v>
      </c>
      <c r="V76" s="249">
        <f t="shared" si="165"/>
        <v>0</v>
      </c>
      <c r="W76" s="249">
        <f t="shared" si="165"/>
        <v>0</v>
      </c>
      <c r="X76" s="249">
        <f t="shared" si="165"/>
        <v>0</v>
      </c>
    </row>
    <row r="77" spans="1:24" s="97" customFormat="1" ht="12.75" x14ac:dyDescent="0.2">
      <c r="C77" s="227" t="s">
        <v>293</v>
      </c>
      <c r="E77" s="249">
        <f>20%*$C9</f>
        <v>445.05600000000004</v>
      </c>
      <c r="F77" s="249">
        <f>40%*$C9</f>
        <v>890.11200000000008</v>
      </c>
      <c r="G77" s="249">
        <f>60%*$C9</f>
        <v>1335.1680000000001</v>
      </c>
      <c r="H77" s="249">
        <f>80%*$C9</f>
        <v>1780.2240000000002</v>
      </c>
      <c r="I77" s="249">
        <f t="shared" ref="I77:X77" si="166">100%*$C9</f>
        <v>2225.2800000000002</v>
      </c>
      <c r="J77" s="249">
        <f t="shared" si="166"/>
        <v>2225.2800000000002</v>
      </c>
      <c r="K77" s="249">
        <f t="shared" si="166"/>
        <v>2225.2800000000002</v>
      </c>
      <c r="L77" s="249">
        <f t="shared" si="166"/>
        <v>2225.2800000000002</v>
      </c>
      <c r="M77" s="249">
        <f t="shared" si="166"/>
        <v>2225.2800000000002</v>
      </c>
      <c r="N77" s="249">
        <f t="shared" si="166"/>
        <v>2225.2800000000002</v>
      </c>
      <c r="O77" s="249">
        <f t="shared" si="166"/>
        <v>2225.2800000000002</v>
      </c>
      <c r="P77" s="249">
        <f t="shared" si="166"/>
        <v>2225.2800000000002</v>
      </c>
      <c r="Q77" s="249">
        <f t="shared" si="166"/>
        <v>2225.2800000000002</v>
      </c>
      <c r="R77" s="249">
        <f t="shared" si="166"/>
        <v>2225.2800000000002</v>
      </c>
      <c r="S77" s="249">
        <f t="shared" si="166"/>
        <v>2225.2800000000002</v>
      </c>
      <c r="T77" s="249">
        <f t="shared" si="166"/>
        <v>2225.2800000000002</v>
      </c>
      <c r="U77" s="249">
        <f t="shared" si="166"/>
        <v>2225.2800000000002</v>
      </c>
      <c r="V77" s="249">
        <f t="shared" si="166"/>
        <v>2225.2800000000002</v>
      </c>
      <c r="W77" s="249">
        <f t="shared" si="166"/>
        <v>2225.2800000000002</v>
      </c>
      <c r="X77" s="249">
        <f t="shared" si="166"/>
        <v>2225.2800000000002</v>
      </c>
    </row>
    <row r="78" spans="1:24" s="97" customFormat="1" ht="13.5" thickBot="1" x14ac:dyDescent="0.25">
      <c r="C78" s="231" t="s">
        <v>302</v>
      </c>
      <c r="E78" s="249">
        <f>E74*E77</f>
        <v>1602201600.0000002</v>
      </c>
      <c r="F78" s="249">
        <f>F74*F77</f>
        <v>3230451437.5680003</v>
      </c>
      <c r="G78" s="249">
        <f t="shared" ref="G78:X78" si="167">G74*G77</f>
        <v>4848809460.4800005</v>
      </c>
      <c r="H78" s="249">
        <f t="shared" si="167"/>
        <v>6432967600.1280003</v>
      </c>
      <c r="I78" s="249">
        <f t="shared" si="167"/>
        <v>8001003452.6591997</v>
      </c>
      <c r="J78" s="249">
        <f t="shared" si="167"/>
        <v>7960998435.3959036</v>
      </c>
      <c r="K78" s="249">
        <f t="shared" si="167"/>
        <v>7921193443.2189245</v>
      </c>
      <c r="L78" s="249">
        <f t="shared" si="167"/>
        <v>7881587476.0028296</v>
      </c>
      <c r="M78" s="249">
        <f t="shared" si="167"/>
        <v>7842179538.6228151</v>
      </c>
      <c r="N78" s="249">
        <f t="shared" si="167"/>
        <v>7802968640.9297009</v>
      </c>
      <c r="O78" s="249">
        <f t="shared" si="167"/>
        <v>7763953797.7250528</v>
      </c>
      <c r="P78" s="249">
        <f t="shared" si="167"/>
        <v>7725134028.7364292</v>
      </c>
      <c r="Q78" s="249">
        <f t="shared" si="167"/>
        <v>7686508358.5927448</v>
      </c>
      <c r="R78" s="249">
        <f t="shared" si="167"/>
        <v>7648075816.7997808</v>
      </c>
      <c r="S78" s="249">
        <f t="shared" si="167"/>
        <v>7609835437.7157812</v>
      </c>
      <c r="T78" s="249">
        <f t="shared" si="167"/>
        <v>7571786260.5272036</v>
      </c>
      <c r="U78" s="249">
        <f t="shared" si="167"/>
        <v>7533927329.2245684</v>
      </c>
      <c r="V78" s="249">
        <f>V74*V77</f>
        <v>7496257692.5784454</v>
      </c>
      <c r="W78" s="249">
        <f t="shared" si="167"/>
        <v>7458776404.1155539</v>
      </c>
      <c r="X78" s="249">
        <f t="shared" si="167"/>
        <v>7421482522.0949774</v>
      </c>
    </row>
    <row r="79" spans="1:24" ht="12.75" thickBot="1" x14ac:dyDescent="0.25">
      <c r="A79" s="120" t="s">
        <v>483</v>
      </c>
      <c r="B79" s="277"/>
      <c r="C79" s="278">
        <f>SUM(E79:X79)</f>
        <v>155144865998.70306</v>
      </c>
      <c r="E79" s="300">
        <f>E76+E78</f>
        <v>8011008000.000001</v>
      </c>
      <c r="F79" s="300">
        <f>F76+F78</f>
        <v>7940924141.5680008</v>
      </c>
      <c r="G79" s="300">
        <f t="shared" ref="G79:X79" si="168">G76+G78</f>
        <v>7926318293.7600002</v>
      </c>
      <c r="H79" s="300">
        <f t="shared" si="168"/>
        <v>7940946928.4351997</v>
      </c>
      <c r="I79" s="300">
        <f t="shared" si="168"/>
        <v>8001003452.6591997</v>
      </c>
      <c r="J79" s="300">
        <f t="shared" si="168"/>
        <v>7960998435.3959036</v>
      </c>
      <c r="K79" s="300">
        <f t="shared" si="168"/>
        <v>7921193443.2189245</v>
      </c>
      <c r="L79" s="300">
        <f t="shared" si="168"/>
        <v>7881587476.0028296</v>
      </c>
      <c r="M79" s="300">
        <f t="shared" si="168"/>
        <v>7842179538.6228151</v>
      </c>
      <c r="N79" s="300">
        <f t="shared" si="168"/>
        <v>7802968640.9297009</v>
      </c>
      <c r="O79" s="300">
        <f t="shared" si="168"/>
        <v>7763953797.7250528</v>
      </c>
      <c r="P79" s="300">
        <f t="shared" si="168"/>
        <v>7725134028.7364292</v>
      </c>
      <c r="Q79" s="300">
        <f t="shared" si="168"/>
        <v>7686508358.5927448</v>
      </c>
      <c r="R79" s="300">
        <f t="shared" si="168"/>
        <v>7648075816.7997808</v>
      </c>
      <c r="S79" s="300">
        <f t="shared" si="168"/>
        <v>7609835437.7157812</v>
      </c>
      <c r="T79" s="300">
        <f t="shared" si="168"/>
        <v>7571786260.5272036</v>
      </c>
      <c r="U79" s="300">
        <f t="shared" si="168"/>
        <v>7533927329.2245684</v>
      </c>
      <c r="V79" s="300">
        <f t="shared" si="168"/>
        <v>7496257692.5784454</v>
      </c>
      <c r="W79" s="300">
        <f t="shared" si="168"/>
        <v>7458776404.1155539</v>
      </c>
      <c r="X79" s="300">
        <f t="shared" si="168"/>
        <v>7421482522.0949774</v>
      </c>
    </row>
    <row r="81" spans="1:24" x14ac:dyDescent="0.2">
      <c r="A81" s="275" t="s">
        <v>304</v>
      </c>
      <c r="B81" s="275"/>
      <c r="C81" s="116"/>
      <c r="E81" s="276"/>
      <c r="F81" s="276"/>
      <c r="G81" s="108"/>
      <c r="H81" s="108"/>
      <c r="I81" s="108"/>
      <c r="J81" s="108"/>
      <c r="K81" s="108"/>
      <c r="L81" s="108"/>
      <c r="M81" s="108"/>
      <c r="N81" s="108"/>
      <c r="O81" s="108"/>
      <c r="P81" s="108"/>
      <c r="Q81" s="108"/>
      <c r="R81" s="108"/>
      <c r="S81" s="108"/>
      <c r="T81" s="108"/>
      <c r="U81" s="108"/>
      <c r="V81" s="108"/>
      <c r="W81" s="108"/>
      <c r="X81" s="108"/>
    </row>
    <row r="82" spans="1:24" x14ac:dyDescent="0.2">
      <c r="A82" s="98" t="s">
        <v>304</v>
      </c>
      <c r="C82" s="98" t="s">
        <v>242</v>
      </c>
    </row>
    <row r="83" spans="1:24" x14ac:dyDescent="0.2">
      <c r="A83" s="275" t="s">
        <v>307</v>
      </c>
      <c r="B83" s="275"/>
      <c r="C83" s="278">
        <f>SUM(E83:X83)</f>
        <v>0</v>
      </c>
      <c r="E83" s="276">
        <f>SUM(E82)</f>
        <v>0</v>
      </c>
      <c r="F83" s="276">
        <f t="shared" ref="F83:X83" si="169">SUM(F82)</f>
        <v>0</v>
      </c>
      <c r="G83" s="276">
        <f t="shared" si="169"/>
        <v>0</v>
      </c>
      <c r="H83" s="276">
        <f t="shared" si="169"/>
        <v>0</v>
      </c>
      <c r="I83" s="276">
        <f t="shared" si="169"/>
        <v>0</v>
      </c>
      <c r="J83" s="276">
        <f t="shared" si="169"/>
        <v>0</v>
      </c>
      <c r="K83" s="276">
        <f t="shared" si="169"/>
        <v>0</v>
      </c>
      <c r="L83" s="276">
        <f t="shared" si="169"/>
        <v>0</v>
      </c>
      <c r="M83" s="276">
        <f t="shared" si="169"/>
        <v>0</v>
      </c>
      <c r="N83" s="276">
        <f t="shared" si="169"/>
        <v>0</v>
      </c>
      <c r="O83" s="276">
        <f t="shared" si="169"/>
        <v>0</v>
      </c>
      <c r="P83" s="276">
        <f t="shared" si="169"/>
        <v>0</v>
      </c>
      <c r="Q83" s="276">
        <f t="shared" si="169"/>
        <v>0</v>
      </c>
      <c r="R83" s="276">
        <f t="shared" si="169"/>
        <v>0</v>
      </c>
      <c r="S83" s="276">
        <f t="shared" si="169"/>
        <v>0</v>
      </c>
      <c r="T83" s="276">
        <f t="shared" si="169"/>
        <v>0</v>
      </c>
      <c r="U83" s="276">
        <f t="shared" si="169"/>
        <v>0</v>
      </c>
      <c r="V83" s="276">
        <f t="shared" si="169"/>
        <v>0</v>
      </c>
      <c r="W83" s="276">
        <f t="shared" si="169"/>
        <v>0</v>
      </c>
      <c r="X83" s="276">
        <f t="shared" si="169"/>
        <v>0</v>
      </c>
    </row>
    <row r="85" spans="1:24" ht="25.5" x14ac:dyDescent="0.2">
      <c r="A85" s="113" t="s">
        <v>484</v>
      </c>
      <c r="B85" s="113"/>
      <c r="C85" s="116"/>
      <c r="D85" s="107"/>
    </row>
    <row r="86" spans="1:24" x14ac:dyDescent="0.2">
      <c r="A86" s="114" t="s">
        <v>309</v>
      </c>
      <c r="B86" s="114"/>
      <c r="C86" s="114">
        <f>SUM(E86:X86)</f>
        <v>61863172.848870337</v>
      </c>
      <c r="D86" s="109"/>
      <c r="E86" s="232">
        <f>E74-E61</f>
        <v>3193671.7142857146</v>
      </c>
      <c r="F86" s="232">
        <f t="shared" ref="F86:X86" si="170">F74-F61</f>
        <v>3227935.7142857146</v>
      </c>
      <c r="G86" s="232">
        <f t="shared" si="170"/>
        <v>3230281.7142857146</v>
      </c>
      <c r="H86" s="232">
        <f t="shared" si="170"/>
        <v>3212243.7142857146</v>
      </c>
      <c r="I86" s="232">
        <f t="shared" si="170"/>
        <v>3194175.8542857142</v>
      </c>
      <c r="J86" s="232">
        <f t="shared" si="170"/>
        <v>3176198.333585714</v>
      </c>
      <c r="K86" s="232">
        <f t="shared" si="170"/>
        <v>3158310.7004892137</v>
      </c>
      <c r="L86" s="232">
        <f t="shared" si="170"/>
        <v>3140512.5055581965</v>
      </c>
      <c r="M86" s="232">
        <f t="shared" si="170"/>
        <v>3122803.3016018337</v>
      </c>
      <c r="N86" s="232">
        <f t="shared" si="170"/>
        <v>3105182.6436652532</v>
      </c>
      <c r="O86" s="232">
        <f t="shared" si="170"/>
        <v>3087650.0890183561</v>
      </c>
      <c r="P86" s="232">
        <f t="shared" si="170"/>
        <v>3070205.1971446928</v>
      </c>
      <c r="Q86" s="232">
        <f t="shared" si="170"/>
        <v>3052847.5297303973</v>
      </c>
      <c r="R86" s="232">
        <f t="shared" si="170"/>
        <v>3035576.6506531741</v>
      </c>
      <c r="S86" s="232">
        <f t="shared" si="170"/>
        <v>3018392.1259713359</v>
      </c>
      <c r="T86" s="232">
        <f t="shared" si="170"/>
        <v>3001293.5239129085</v>
      </c>
      <c r="U86" s="232">
        <f t="shared" si="170"/>
        <v>2984280.4148647729</v>
      </c>
      <c r="V86" s="232">
        <f t="shared" si="170"/>
        <v>2967352.3713618778</v>
      </c>
      <c r="W86" s="232">
        <f t="shared" si="170"/>
        <v>2950508.9680764973</v>
      </c>
      <c r="X86" s="232">
        <f t="shared" si="170"/>
        <v>2933749.7818075437</v>
      </c>
    </row>
    <row r="87" spans="1:24" ht="12.75" x14ac:dyDescent="0.2">
      <c r="A87" s="107" t="s">
        <v>310</v>
      </c>
      <c r="B87" s="107"/>
      <c r="C87" s="279">
        <f>NPV(C3,E86:X86)</f>
        <v>38867129.789359145</v>
      </c>
    </row>
    <row r="88" spans="1:24" s="303" customFormat="1" ht="24" x14ac:dyDescent="0.2">
      <c r="A88" s="304" t="s">
        <v>311</v>
      </c>
      <c r="B88" s="304"/>
      <c r="C88" s="304">
        <f>SUM(E88:X88)</f>
        <v>138425084589.64255</v>
      </c>
      <c r="D88" s="305"/>
      <c r="E88" s="304">
        <f>E79-E64</f>
        <v>7593596335.5428581</v>
      </c>
      <c r="F88" s="304">
        <f t="shared" ref="F88:W88" si="171">F79-F64</f>
        <v>7428381248.4754295</v>
      </c>
      <c r="G88" s="304">
        <f t="shared" si="171"/>
        <v>7223512943.3965721</v>
      </c>
      <c r="H88" s="304">
        <f t="shared" si="171"/>
        <v>7143010349.4363422</v>
      </c>
      <c r="I88" s="304">
        <f t="shared" si="171"/>
        <v>7107935645.0249138</v>
      </c>
      <c r="J88" s="304">
        <f t="shared" si="171"/>
        <v>7067930627.7616177</v>
      </c>
      <c r="K88" s="304">
        <f t="shared" si="171"/>
        <v>7028125635.5846386</v>
      </c>
      <c r="L88" s="304">
        <f t="shared" si="171"/>
        <v>6988519668.3685436</v>
      </c>
      <c r="M88" s="304">
        <f t="shared" si="171"/>
        <v>6949111730.9885292</v>
      </c>
      <c r="N88" s="304">
        <f t="shared" si="171"/>
        <v>6909900833.2954149</v>
      </c>
      <c r="O88" s="304">
        <f t="shared" si="171"/>
        <v>6870885990.0907669</v>
      </c>
      <c r="P88" s="304">
        <f t="shared" si="171"/>
        <v>6832066221.1021433</v>
      </c>
      <c r="Q88" s="304">
        <f t="shared" si="171"/>
        <v>6793440550.9584589</v>
      </c>
      <c r="R88" s="304">
        <f t="shared" si="171"/>
        <v>6755008009.1654949</v>
      </c>
      <c r="S88" s="304">
        <f t="shared" si="171"/>
        <v>6716767630.0814953</v>
      </c>
      <c r="T88" s="304">
        <f t="shared" si="171"/>
        <v>6678718452.8929176</v>
      </c>
      <c r="U88" s="304">
        <f t="shared" si="171"/>
        <v>6640859521.5902824</v>
      </c>
      <c r="V88" s="304">
        <f t="shared" si="171"/>
        <v>6603189884.9441595</v>
      </c>
      <c r="W88" s="304">
        <f t="shared" si="171"/>
        <v>6565708596.4812679</v>
      </c>
      <c r="X88" s="304">
        <f>X79-X64</f>
        <v>6528414714.4606915</v>
      </c>
    </row>
    <row r="89" spans="1:24" ht="12.75" x14ac:dyDescent="0.2">
      <c r="A89" s="107" t="s">
        <v>312</v>
      </c>
      <c r="B89" s="107"/>
      <c r="C89" s="279">
        <f>NPV(C3,E88:X88)</f>
        <v>87202574746.082672</v>
      </c>
    </row>
    <row r="90" spans="1:24" ht="24" x14ac:dyDescent="0.2">
      <c r="A90" s="114" t="s">
        <v>313</v>
      </c>
      <c r="B90" s="114"/>
      <c r="C90" s="114">
        <f>SUM(E90:X90)</f>
        <v>138425084589.64255</v>
      </c>
      <c r="D90" s="109"/>
      <c r="E90" s="232">
        <f>(E79+E83)-E64</f>
        <v>7593596335.5428581</v>
      </c>
      <c r="F90" s="232">
        <f t="shared" ref="F90:X90" si="172">(F79+F83)-F64</f>
        <v>7428381248.4754295</v>
      </c>
      <c r="G90" s="232">
        <f t="shared" si="172"/>
        <v>7223512943.3965721</v>
      </c>
      <c r="H90" s="232">
        <f t="shared" si="172"/>
        <v>7143010349.4363422</v>
      </c>
      <c r="I90" s="232">
        <f t="shared" si="172"/>
        <v>7107935645.0249138</v>
      </c>
      <c r="J90" s="232">
        <f t="shared" si="172"/>
        <v>7067930627.7616177</v>
      </c>
      <c r="K90" s="232">
        <f t="shared" si="172"/>
        <v>7028125635.5846386</v>
      </c>
      <c r="L90" s="232">
        <f t="shared" si="172"/>
        <v>6988519668.3685436</v>
      </c>
      <c r="M90" s="232">
        <f t="shared" si="172"/>
        <v>6949111730.9885292</v>
      </c>
      <c r="N90" s="232">
        <f t="shared" si="172"/>
        <v>6909900833.2954149</v>
      </c>
      <c r="O90" s="232">
        <f t="shared" si="172"/>
        <v>6870885990.0907669</v>
      </c>
      <c r="P90" s="232">
        <f t="shared" si="172"/>
        <v>6832066221.1021433</v>
      </c>
      <c r="Q90" s="232">
        <f t="shared" si="172"/>
        <v>6793440550.9584589</v>
      </c>
      <c r="R90" s="232">
        <f t="shared" si="172"/>
        <v>6755008009.1654949</v>
      </c>
      <c r="S90" s="232">
        <f t="shared" si="172"/>
        <v>6716767630.0814953</v>
      </c>
      <c r="T90" s="232">
        <f t="shared" si="172"/>
        <v>6678718452.8929176</v>
      </c>
      <c r="U90" s="232">
        <f t="shared" si="172"/>
        <v>6640859521.5902824</v>
      </c>
      <c r="V90" s="232">
        <f t="shared" si="172"/>
        <v>6603189884.9441595</v>
      </c>
      <c r="W90" s="232">
        <f t="shared" si="172"/>
        <v>6565708596.4812679</v>
      </c>
      <c r="X90" s="232">
        <f t="shared" si="172"/>
        <v>6528414714.4606915</v>
      </c>
    </row>
    <row r="91" spans="1:24" ht="24" x14ac:dyDescent="0.2">
      <c r="A91" s="107" t="s">
        <v>314</v>
      </c>
      <c r="B91" s="107"/>
      <c r="C91" s="280">
        <f>NPV(C3,E90:X90)</f>
        <v>87202574746.082672</v>
      </c>
    </row>
    <row r="92" spans="1:24" x14ac:dyDescent="0.2">
      <c r="A92" s="237" t="s">
        <v>315</v>
      </c>
      <c r="B92" s="238"/>
    </row>
    <row r="93" spans="1:24" ht="48" customHeight="1" x14ac:dyDescent="0.2">
      <c r="A93" s="239">
        <v>0.05</v>
      </c>
      <c r="B93" s="240">
        <f>C87</f>
        <v>38867129.789359145</v>
      </c>
      <c r="E93" s="377"/>
      <c r="F93" s="377"/>
      <c r="H93" s="377"/>
      <c r="I93" s="377"/>
    </row>
    <row r="94" spans="1:24" x14ac:dyDescent="0.2">
      <c r="A94" s="136">
        <v>0.1</v>
      </c>
      <c r="B94" s="240">
        <f t="dataTable" ref="B94:B96" dt2D="0" dtr="0" r1="C3" ca="1"/>
        <v>26738090.674773246</v>
      </c>
      <c r="E94" s="239"/>
      <c r="F94" s="240"/>
      <c r="H94" s="239"/>
      <c r="I94" s="240"/>
    </row>
    <row r="95" spans="1:24" x14ac:dyDescent="0.2">
      <c r="A95" s="136">
        <v>0.15</v>
      </c>
      <c r="B95" s="240">
        <v>19766946.526693154</v>
      </c>
      <c r="E95" s="136"/>
      <c r="F95" s="240"/>
      <c r="H95" s="136"/>
      <c r="I95" s="240"/>
    </row>
    <row r="96" spans="1:24" x14ac:dyDescent="0.2">
      <c r="A96" s="136">
        <v>0.2</v>
      </c>
      <c r="B96" s="240">
        <v>15442165.078486055</v>
      </c>
      <c r="E96" s="136"/>
      <c r="F96" s="240"/>
      <c r="H96" s="136"/>
      <c r="I96" s="240"/>
    </row>
    <row r="97" spans="1:24" x14ac:dyDescent="0.2">
      <c r="E97" s="136"/>
      <c r="F97" s="240"/>
      <c r="H97" s="136"/>
      <c r="I97" s="240"/>
    </row>
    <row r="99" spans="1:24" ht="25.5" x14ac:dyDescent="0.2">
      <c r="A99" s="140" t="s">
        <v>485</v>
      </c>
      <c r="B99" s="140"/>
      <c r="C99" s="141"/>
    </row>
    <row r="100" spans="1:24" ht="12.75" x14ac:dyDescent="0.2">
      <c r="A100" s="233"/>
      <c r="B100" s="233"/>
      <c r="C100" s="234" t="s">
        <v>262</v>
      </c>
      <c r="E100" s="235">
        <v>0</v>
      </c>
      <c r="F100" s="235">
        <v>0.2</v>
      </c>
      <c r="G100" s="235">
        <v>0.6</v>
      </c>
      <c r="H100" s="235">
        <v>0.8</v>
      </c>
      <c r="I100" s="235">
        <v>1</v>
      </c>
      <c r="J100" s="235">
        <v>1</v>
      </c>
      <c r="K100" s="235">
        <v>1</v>
      </c>
      <c r="L100" s="235">
        <v>1</v>
      </c>
      <c r="M100" s="235">
        <v>1</v>
      </c>
      <c r="N100" s="235">
        <v>1</v>
      </c>
      <c r="O100" s="235">
        <v>1</v>
      </c>
      <c r="P100" s="235">
        <v>1</v>
      </c>
      <c r="Q100" s="235">
        <v>1</v>
      </c>
      <c r="R100" s="235">
        <v>1</v>
      </c>
      <c r="S100" s="235">
        <v>1</v>
      </c>
      <c r="T100" s="235">
        <v>1</v>
      </c>
      <c r="U100" s="235">
        <v>1</v>
      </c>
      <c r="V100" s="235">
        <v>1</v>
      </c>
      <c r="W100" s="235">
        <v>1</v>
      </c>
      <c r="X100" s="235">
        <v>1</v>
      </c>
    </row>
    <row r="101" spans="1:24" ht="12.75" x14ac:dyDescent="0.2">
      <c r="A101" s="140" t="s">
        <v>6</v>
      </c>
      <c r="B101" s="140" t="s">
        <v>213</v>
      </c>
      <c r="C101" s="145" t="s">
        <v>214</v>
      </c>
      <c r="E101" s="122" t="s">
        <v>63</v>
      </c>
      <c r="F101" s="122" t="s">
        <v>64</v>
      </c>
      <c r="G101" s="122" t="s">
        <v>65</v>
      </c>
      <c r="H101" s="122" t="s">
        <v>66</v>
      </c>
      <c r="I101" s="122" t="s">
        <v>67</v>
      </c>
      <c r="J101" s="122" t="s">
        <v>68</v>
      </c>
      <c r="K101" s="122" t="s">
        <v>69</v>
      </c>
      <c r="L101" s="122" t="s">
        <v>70</v>
      </c>
      <c r="M101" s="122" t="s">
        <v>71</v>
      </c>
      <c r="N101" s="122" t="s">
        <v>72</v>
      </c>
      <c r="O101" s="122" t="s">
        <v>73</v>
      </c>
      <c r="P101" s="122" t="s">
        <v>74</v>
      </c>
      <c r="Q101" s="122" t="s">
        <v>75</v>
      </c>
      <c r="R101" s="122" t="s">
        <v>76</v>
      </c>
      <c r="S101" s="122" t="s">
        <v>77</v>
      </c>
      <c r="T101" s="122" t="s">
        <v>78</v>
      </c>
      <c r="U101" s="122" t="s">
        <v>79</v>
      </c>
      <c r="V101" s="122" t="s">
        <v>80</v>
      </c>
      <c r="W101" s="122" t="s">
        <v>81</v>
      </c>
      <c r="X101" s="122" t="s">
        <v>82</v>
      </c>
    </row>
    <row r="102" spans="1:24" x14ac:dyDescent="0.2">
      <c r="A102" s="157" t="s">
        <v>215</v>
      </c>
      <c r="B102" s="157"/>
      <c r="C102" s="157" t="s">
        <v>216</v>
      </c>
      <c r="D102" s="107"/>
      <c r="E102" s="122">
        <v>0</v>
      </c>
      <c r="F102" s="122">
        <v>0</v>
      </c>
      <c r="G102" s="122">
        <v>0</v>
      </c>
      <c r="H102" s="122">
        <v>0</v>
      </c>
      <c r="I102" s="122">
        <v>0</v>
      </c>
      <c r="J102" s="122">
        <v>0</v>
      </c>
      <c r="K102" s="122">
        <v>0</v>
      </c>
      <c r="L102" s="122">
        <v>0</v>
      </c>
      <c r="M102" s="122">
        <v>0</v>
      </c>
      <c r="N102" s="122">
        <v>0</v>
      </c>
      <c r="O102" s="122">
        <v>0</v>
      </c>
      <c r="P102" s="122">
        <v>0</v>
      </c>
      <c r="Q102" s="122">
        <v>0</v>
      </c>
      <c r="R102" s="122">
        <v>0</v>
      </c>
      <c r="S102" s="122">
        <v>0</v>
      </c>
      <c r="T102" s="122">
        <v>0</v>
      </c>
      <c r="U102" s="122">
        <v>0</v>
      </c>
      <c r="V102" s="122">
        <v>0</v>
      </c>
      <c r="W102" s="122">
        <v>0</v>
      </c>
      <c r="X102" s="122">
        <v>0</v>
      </c>
    </row>
    <row r="103" spans="1:24" ht="24" x14ac:dyDescent="0.2">
      <c r="A103" s="146" t="s">
        <v>486</v>
      </c>
      <c r="B103" s="146"/>
      <c r="C103" s="152"/>
      <c r="E103" s="97"/>
      <c r="F103" s="97"/>
      <c r="G103" s="97"/>
      <c r="H103" s="97"/>
      <c r="I103" s="97"/>
      <c r="J103" s="97"/>
      <c r="K103" s="97"/>
      <c r="L103" s="97"/>
      <c r="M103" s="97"/>
      <c r="N103" s="97"/>
      <c r="O103" s="97"/>
      <c r="P103" s="97"/>
      <c r="Q103" s="97"/>
      <c r="R103" s="97"/>
      <c r="S103" s="97"/>
      <c r="T103" s="97"/>
      <c r="U103" s="97"/>
      <c r="V103" s="97"/>
      <c r="W103" s="97"/>
      <c r="X103" s="97"/>
    </row>
    <row r="104" spans="1:24" x14ac:dyDescent="0.2">
      <c r="A104" s="122" t="s">
        <v>460</v>
      </c>
      <c r="B104" s="122" t="s">
        <v>275</v>
      </c>
      <c r="C104" s="296">
        <f>585826/7</f>
        <v>83689.428571428565</v>
      </c>
      <c r="E104" s="297">
        <f>C104</f>
        <v>83689.428571428565</v>
      </c>
      <c r="F104" s="122">
        <f>C104</f>
        <v>83689.428571428565</v>
      </c>
      <c r="G104" s="122">
        <f>C104</f>
        <v>83689.428571428565</v>
      </c>
      <c r="H104" s="122">
        <f>C104</f>
        <v>83689.428571428565</v>
      </c>
      <c r="I104" s="122">
        <f>C104</f>
        <v>83689.428571428565</v>
      </c>
      <c r="J104" s="122">
        <f>C104</f>
        <v>83689.428571428565</v>
      </c>
      <c r="K104" s="122">
        <f>C104</f>
        <v>83689.428571428565</v>
      </c>
      <c r="L104" s="122">
        <f>C104</f>
        <v>83689.428571428565</v>
      </c>
      <c r="M104" s="122">
        <f>C104</f>
        <v>83689.428571428565</v>
      </c>
      <c r="N104" s="122">
        <f>C104</f>
        <v>83689.428571428565</v>
      </c>
      <c r="O104" s="122">
        <f>C104</f>
        <v>83689.428571428565</v>
      </c>
      <c r="P104" s="122">
        <f>C104</f>
        <v>83689.428571428565</v>
      </c>
      <c r="Q104" s="122">
        <f>C104</f>
        <v>83689.428571428565</v>
      </c>
      <c r="R104" s="122">
        <f>C104</f>
        <v>83689.428571428565</v>
      </c>
      <c r="S104" s="122">
        <f>C104</f>
        <v>83689.428571428565</v>
      </c>
      <c r="T104" s="122">
        <f>C104</f>
        <v>83689.428571428565</v>
      </c>
      <c r="U104" s="122">
        <f>C104</f>
        <v>83689.428571428565</v>
      </c>
      <c r="V104" s="122">
        <f>C104</f>
        <v>83689.428571428565</v>
      </c>
      <c r="W104" s="122">
        <f>C104</f>
        <v>83689.428571428565</v>
      </c>
      <c r="X104" s="122">
        <f>C104</f>
        <v>83689.428571428565</v>
      </c>
    </row>
    <row r="105" spans="1:24" x14ac:dyDescent="0.2">
      <c r="A105" s="122" t="s">
        <v>461</v>
      </c>
      <c r="B105" s="122" t="s">
        <v>276</v>
      </c>
      <c r="C105" s="296">
        <v>7160</v>
      </c>
      <c r="E105" s="297">
        <v>0</v>
      </c>
      <c r="F105" s="122">
        <v>0</v>
      </c>
      <c r="G105" s="122">
        <v>0</v>
      </c>
      <c r="H105" s="122">
        <v>0</v>
      </c>
      <c r="I105" s="122">
        <v>0</v>
      </c>
      <c r="J105" s="122">
        <f t="shared" ref="J105:J106" si="173">C105</f>
        <v>7160</v>
      </c>
      <c r="K105" s="122">
        <f t="shared" ref="K105:K106" si="174">C105</f>
        <v>7160</v>
      </c>
      <c r="L105" s="122">
        <f t="shared" ref="L105:L106" si="175">C105</f>
        <v>7160</v>
      </c>
      <c r="M105" s="122">
        <f t="shared" ref="M105:M106" si="176">C105</f>
        <v>7160</v>
      </c>
      <c r="N105" s="122">
        <f t="shared" ref="N105:N106" si="177">C105</f>
        <v>7160</v>
      </c>
      <c r="O105" s="122">
        <f t="shared" ref="O105:O106" si="178">C105</f>
        <v>7160</v>
      </c>
      <c r="P105" s="122">
        <f t="shared" ref="P105:P106" si="179">C105</f>
        <v>7160</v>
      </c>
      <c r="Q105" s="122">
        <f t="shared" ref="Q105:Q106" si="180">C105</f>
        <v>7160</v>
      </c>
      <c r="R105" s="122">
        <f t="shared" ref="R105:R106" si="181">C105</f>
        <v>7160</v>
      </c>
      <c r="S105" s="122">
        <f t="shared" ref="S105:S106" si="182">C105</f>
        <v>7160</v>
      </c>
      <c r="T105" s="122">
        <f t="shared" ref="T105:T106" si="183">C105</f>
        <v>7160</v>
      </c>
      <c r="U105" s="122">
        <f t="shared" ref="U105:U106" si="184">C105</f>
        <v>7160</v>
      </c>
      <c r="V105" s="122">
        <f t="shared" ref="V105:V106" si="185">C105</f>
        <v>7160</v>
      </c>
      <c r="W105" s="122">
        <f t="shared" ref="W105:W106" si="186">C105</f>
        <v>7160</v>
      </c>
      <c r="X105" s="122">
        <f t="shared" ref="X105:X106" si="187">C105</f>
        <v>7160</v>
      </c>
    </row>
    <row r="106" spans="1:24" ht="24" x14ac:dyDescent="0.2">
      <c r="A106" s="122" t="s">
        <v>462</v>
      </c>
      <c r="B106" s="122" t="s">
        <v>277</v>
      </c>
      <c r="C106" s="296">
        <f>26428*0.4</f>
        <v>10571.2</v>
      </c>
      <c r="E106" s="297">
        <v>0</v>
      </c>
      <c r="F106" s="122">
        <v>0</v>
      </c>
      <c r="G106" s="122">
        <v>0</v>
      </c>
      <c r="H106" s="122">
        <v>0</v>
      </c>
      <c r="I106" s="122">
        <v>0</v>
      </c>
      <c r="J106" s="122">
        <f t="shared" si="173"/>
        <v>10571.2</v>
      </c>
      <c r="K106" s="122">
        <f t="shared" si="174"/>
        <v>10571.2</v>
      </c>
      <c r="L106" s="122">
        <f t="shared" si="175"/>
        <v>10571.2</v>
      </c>
      <c r="M106" s="122">
        <f t="shared" si="176"/>
        <v>10571.2</v>
      </c>
      <c r="N106" s="122">
        <f t="shared" si="177"/>
        <v>10571.2</v>
      </c>
      <c r="O106" s="122">
        <f t="shared" si="178"/>
        <v>10571.2</v>
      </c>
      <c r="P106" s="122">
        <f t="shared" si="179"/>
        <v>10571.2</v>
      </c>
      <c r="Q106" s="122">
        <f t="shared" si="180"/>
        <v>10571.2</v>
      </c>
      <c r="R106" s="122">
        <f t="shared" si="181"/>
        <v>10571.2</v>
      </c>
      <c r="S106" s="122">
        <f t="shared" si="182"/>
        <v>10571.2</v>
      </c>
      <c r="T106" s="122">
        <f t="shared" si="183"/>
        <v>10571.2</v>
      </c>
      <c r="U106" s="122">
        <f t="shared" si="184"/>
        <v>10571.2</v>
      </c>
      <c r="V106" s="122">
        <f t="shared" si="185"/>
        <v>10571.2</v>
      </c>
      <c r="W106" s="122">
        <f t="shared" si="186"/>
        <v>10571.2</v>
      </c>
      <c r="X106" s="122">
        <f t="shared" si="187"/>
        <v>10571.2</v>
      </c>
    </row>
    <row r="107" spans="1:24" ht="12.75" thickBot="1" x14ac:dyDescent="0.25">
      <c r="A107" s="122" t="s">
        <v>463</v>
      </c>
      <c r="B107" s="122" t="s">
        <v>278</v>
      </c>
      <c r="C107" s="296">
        <v>5000</v>
      </c>
      <c r="E107" s="297">
        <v>0</v>
      </c>
      <c r="F107" s="122">
        <v>0</v>
      </c>
      <c r="G107" s="122">
        <v>0</v>
      </c>
      <c r="H107" s="122">
        <v>0</v>
      </c>
      <c r="I107" s="122">
        <v>0</v>
      </c>
      <c r="J107" s="122">
        <v>0</v>
      </c>
      <c r="K107" s="122">
        <v>0</v>
      </c>
      <c r="L107" s="122">
        <v>0</v>
      </c>
      <c r="M107" s="122">
        <v>0</v>
      </c>
      <c r="N107" s="122">
        <v>0</v>
      </c>
      <c r="O107" s="122">
        <v>0</v>
      </c>
      <c r="P107" s="122">
        <v>0</v>
      </c>
      <c r="Q107" s="122">
        <v>0</v>
      </c>
      <c r="R107" s="122">
        <v>0</v>
      </c>
      <c r="S107" s="122">
        <v>0</v>
      </c>
      <c r="T107" s="122">
        <v>0</v>
      </c>
      <c r="U107" s="122">
        <v>0</v>
      </c>
      <c r="V107" s="122">
        <v>0</v>
      </c>
      <c r="W107" s="122">
        <v>0</v>
      </c>
      <c r="X107" s="122">
        <v>0</v>
      </c>
    </row>
    <row r="108" spans="1:24" s="118" customFormat="1" ht="27.6" customHeight="1" thickBot="1" x14ac:dyDescent="0.25">
      <c r="A108" s="155" t="s">
        <v>464</v>
      </c>
      <c r="B108" s="155"/>
      <c r="C108" s="156">
        <f>SUM(E108:X108)</f>
        <v>1939756.5714285716</v>
      </c>
      <c r="D108" s="107"/>
      <c r="E108" s="156">
        <f t="shared" ref="E108:X108" si="188">SUM(E104:E107)</f>
        <v>83689.428571428565</v>
      </c>
      <c r="F108" s="156">
        <f t="shared" si="188"/>
        <v>83689.428571428565</v>
      </c>
      <c r="G108" s="156">
        <f t="shared" si="188"/>
        <v>83689.428571428565</v>
      </c>
      <c r="H108" s="156">
        <f t="shared" si="188"/>
        <v>83689.428571428565</v>
      </c>
      <c r="I108" s="156">
        <f t="shared" si="188"/>
        <v>83689.428571428565</v>
      </c>
      <c r="J108" s="156">
        <f t="shared" si="188"/>
        <v>101420.62857142856</v>
      </c>
      <c r="K108" s="156">
        <f t="shared" si="188"/>
        <v>101420.62857142856</v>
      </c>
      <c r="L108" s="156">
        <f t="shared" si="188"/>
        <v>101420.62857142856</v>
      </c>
      <c r="M108" s="156">
        <f t="shared" si="188"/>
        <v>101420.62857142856</v>
      </c>
      <c r="N108" s="156">
        <f t="shared" si="188"/>
        <v>101420.62857142856</v>
      </c>
      <c r="O108" s="156">
        <f t="shared" si="188"/>
        <v>101420.62857142856</v>
      </c>
      <c r="P108" s="156">
        <f t="shared" si="188"/>
        <v>101420.62857142856</v>
      </c>
      <c r="Q108" s="156">
        <f t="shared" si="188"/>
        <v>101420.62857142856</v>
      </c>
      <c r="R108" s="156">
        <f t="shared" si="188"/>
        <v>101420.62857142856</v>
      </c>
      <c r="S108" s="156">
        <f t="shared" si="188"/>
        <v>101420.62857142856</v>
      </c>
      <c r="T108" s="156">
        <f t="shared" si="188"/>
        <v>101420.62857142856</v>
      </c>
      <c r="U108" s="156">
        <f t="shared" si="188"/>
        <v>101420.62857142856</v>
      </c>
      <c r="V108" s="156">
        <f t="shared" si="188"/>
        <v>101420.62857142856</v>
      </c>
      <c r="W108" s="156">
        <f t="shared" si="188"/>
        <v>101420.62857142856</v>
      </c>
      <c r="X108" s="156">
        <f t="shared" si="188"/>
        <v>101420.62857142856</v>
      </c>
    </row>
    <row r="109" spans="1:24" ht="36.75" thickBot="1" x14ac:dyDescent="0.25">
      <c r="A109" s="146" t="s">
        <v>487</v>
      </c>
      <c r="B109" s="146"/>
      <c r="C109" s="152"/>
      <c r="E109" s="97"/>
      <c r="F109" s="97"/>
      <c r="G109" s="97"/>
      <c r="H109" s="97"/>
      <c r="I109" s="97"/>
      <c r="J109" s="97"/>
      <c r="K109" s="97"/>
      <c r="L109" s="97"/>
      <c r="M109" s="97"/>
      <c r="N109" s="97"/>
      <c r="O109" s="97"/>
      <c r="P109" s="97"/>
      <c r="Q109" s="97"/>
      <c r="R109" s="97"/>
      <c r="S109" s="97"/>
      <c r="T109" s="97"/>
      <c r="U109" s="97"/>
      <c r="V109" s="97"/>
      <c r="W109" s="97"/>
      <c r="X109" s="97"/>
    </row>
    <row r="110" spans="1:24" ht="24" x14ac:dyDescent="0.2">
      <c r="A110" s="122" t="s">
        <v>488</v>
      </c>
      <c r="B110" s="204" t="s">
        <v>279</v>
      </c>
      <c r="C110" s="293">
        <f>727214/7</f>
        <v>103887.71428571429</v>
      </c>
      <c r="E110" s="122">
        <f t="shared" ref="E110" si="189">C110</f>
        <v>103887.71428571429</v>
      </c>
      <c r="F110" s="122">
        <f t="shared" ref="F110" si="190">C110</f>
        <v>103887.71428571429</v>
      </c>
      <c r="G110" s="122">
        <f t="shared" ref="G110" si="191">C110</f>
        <v>103887.71428571429</v>
      </c>
      <c r="H110" s="122">
        <f t="shared" ref="H110" si="192">C110</f>
        <v>103887.71428571429</v>
      </c>
      <c r="I110" s="122">
        <f t="shared" ref="I110" si="193">C110</f>
        <v>103887.71428571429</v>
      </c>
      <c r="J110" s="122">
        <f t="shared" ref="J110:J113" si="194">C110</f>
        <v>103887.71428571429</v>
      </c>
      <c r="K110" s="122">
        <f t="shared" ref="K110:K113" si="195">C110</f>
        <v>103887.71428571429</v>
      </c>
      <c r="L110" s="122">
        <f t="shared" ref="L110:L113" si="196">C110</f>
        <v>103887.71428571429</v>
      </c>
      <c r="M110" s="122">
        <f t="shared" ref="M110:M113" si="197">C110</f>
        <v>103887.71428571429</v>
      </c>
      <c r="N110" s="122">
        <f t="shared" ref="N110:N113" si="198">C110</f>
        <v>103887.71428571429</v>
      </c>
      <c r="O110" s="122">
        <f t="shared" ref="O110:O113" si="199">C110</f>
        <v>103887.71428571429</v>
      </c>
      <c r="P110" s="122">
        <f t="shared" ref="P110:P113" si="200">C110</f>
        <v>103887.71428571429</v>
      </c>
      <c r="Q110" s="122">
        <f t="shared" ref="Q110:Q113" si="201">C110</f>
        <v>103887.71428571429</v>
      </c>
      <c r="R110" s="122">
        <f t="shared" ref="R110:R113" si="202">C110</f>
        <v>103887.71428571429</v>
      </c>
      <c r="S110" s="122">
        <f t="shared" ref="S110:S113" si="203">C110</f>
        <v>103887.71428571429</v>
      </c>
      <c r="T110" s="122">
        <f t="shared" ref="T110:T113" si="204">C110</f>
        <v>103887.71428571429</v>
      </c>
      <c r="U110" s="122">
        <f t="shared" ref="U110:U113" si="205">C110</f>
        <v>103887.71428571429</v>
      </c>
      <c r="V110" s="122">
        <f t="shared" ref="V110:V113" si="206">C110</f>
        <v>103887.71428571429</v>
      </c>
      <c r="W110" s="122">
        <f t="shared" ref="W110:W113" si="207">C110</f>
        <v>103887.71428571429</v>
      </c>
      <c r="X110" s="122">
        <f t="shared" ref="X110:X113" si="208">C110</f>
        <v>103887.71428571429</v>
      </c>
    </row>
    <row r="111" spans="1:24" ht="24" x14ac:dyDescent="0.2">
      <c r="A111" s="122" t="s">
        <v>467</v>
      </c>
      <c r="B111" s="204" t="s">
        <v>281</v>
      </c>
      <c r="C111" s="132">
        <v>3554</v>
      </c>
      <c r="E111" s="122">
        <v>0</v>
      </c>
      <c r="F111" s="122">
        <v>0</v>
      </c>
      <c r="G111" s="122">
        <v>0</v>
      </c>
      <c r="H111" s="122">
        <v>0</v>
      </c>
      <c r="I111" s="122">
        <v>0</v>
      </c>
      <c r="J111" s="122">
        <f t="shared" si="194"/>
        <v>3554</v>
      </c>
      <c r="K111" s="122">
        <f t="shared" si="195"/>
        <v>3554</v>
      </c>
      <c r="L111" s="122">
        <f t="shared" si="196"/>
        <v>3554</v>
      </c>
      <c r="M111" s="122">
        <f t="shared" si="197"/>
        <v>3554</v>
      </c>
      <c r="N111" s="122">
        <f t="shared" si="198"/>
        <v>3554</v>
      </c>
      <c r="O111" s="122">
        <f t="shared" si="199"/>
        <v>3554</v>
      </c>
      <c r="P111" s="122">
        <f t="shared" si="200"/>
        <v>3554</v>
      </c>
      <c r="Q111" s="122">
        <f t="shared" si="201"/>
        <v>3554</v>
      </c>
      <c r="R111" s="122">
        <f t="shared" si="202"/>
        <v>3554</v>
      </c>
      <c r="S111" s="122">
        <f t="shared" si="203"/>
        <v>3554</v>
      </c>
      <c r="T111" s="122">
        <f t="shared" si="204"/>
        <v>3554</v>
      </c>
      <c r="U111" s="122">
        <f t="shared" si="205"/>
        <v>3554</v>
      </c>
      <c r="V111" s="122">
        <f t="shared" si="206"/>
        <v>3554</v>
      </c>
      <c r="W111" s="122">
        <f t="shared" si="207"/>
        <v>3554</v>
      </c>
      <c r="X111" s="122">
        <f t="shared" si="208"/>
        <v>3554</v>
      </c>
    </row>
    <row r="112" spans="1:24" ht="24" x14ac:dyDescent="0.2">
      <c r="A112" s="122" t="s">
        <v>468</v>
      </c>
      <c r="B112" s="204" t="s">
        <v>283</v>
      </c>
      <c r="C112" s="132">
        <f>7222*0.4</f>
        <v>2888.8</v>
      </c>
      <c r="E112" s="122">
        <v>0</v>
      </c>
      <c r="F112" s="122">
        <v>0</v>
      </c>
      <c r="G112" s="122">
        <v>0</v>
      </c>
      <c r="H112" s="122">
        <v>0</v>
      </c>
      <c r="I112" s="122">
        <v>0</v>
      </c>
      <c r="J112" s="122">
        <f t="shared" si="194"/>
        <v>2888.8</v>
      </c>
      <c r="K112" s="122">
        <f t="shared" si="195"/>
        <v>2888.8</v>
      </c>
      <c r="L112" s="122">
        <f t="shared" si="196"/>
        <v>2888.8</v>
      </c>
      <c r="M112" s="122">
        <f t="shared" si="197"/>
        <v>2888.8</v>
      </c>
      <c r="N112" s="122">
        <f t="shared" si="198"/>
        <v>2888.8</v>
      </c>
      <c r="O112" s="122">
        <f t="shared" si="199"/>
        <v>2888.8</v>
      </c>
      <c r="P112" s="122">
        <f t="shared" si="200"/>
        <v>2888.8</v>
      </c>
      <c r="Q112" s="122">
        <f t="shared" si="201"/>
        <v>2888.8</v>
      </c>
      <c r="R112" s="122">
        <f t="shared" si="202"/>
        <v>2888.8</v>
      </c>
      <c r="S112" s="122">
        <f t="shared" si="203"/>
        <v>2888.8</v>
      </c>
      <c r="T112" s="122">
        <f t="shared" si="204"/>
        <v>2888.8</v>
      </c>
      <c r="U112" s="122">
        <f t="shared" si="205"/>
        <v>2888.8</v>
      </c>
      <c r="V112" s="122">
        <f t="shared" si="206"/>
        <v>2888.8</v>
      </c>
      <c r="W112" s="122">
        <f t="shared" si="207"/>
        <v>2888.8</v>
      </c>
      <c r="X112" s="122">
        <f t="shared" si="208"/>
        <v>2888.8</v>
      </c>
    </row>
    <row r="113" spans="1:24" ht="12.75" thickBot="1" x14ac:dyDescent="0.25">
      <c r="A113" s="122" t="s">
        <v>469</v>
      </c>
      <c r="B113" s="204" t="s">
        <v>285</v>
      </c>
      <c r="C113" s="132">
        <v>2000</v>
      </c>
      <c r="E113" s="122">
        <v>0</v>
      </c>
      <c r="F113" s="122">
        <v>0</v>
      </c>
      <c r="G113" s="122">
        <v>0</v>
      </c>
      <c r="H113" s="122">
        <v>0</v>
      </c>
      <c r="I113" s="122">
        <v>0</v>
      </c>
      <c r="J113" s="122">
        <f t="shared" si="194"/>
        <v>2000</v>
      </c>
      <c r="K113" s="122">
        <f t="shared" si="195"/>
        <v>2000</v>
      </c>
      <c r="L113" s="122">
        <f t="shared" si="196"/>
        <v>2000</v>
      </c>
      <c r="M113" s="122">
        <f t="shared" si="197"/>
        <v>2000</v>
      </c>
      <c r="N113" s="122">
        <f t="shared" si="198"/>
        <v>2000</v>
      </c>
      <c r="O113" s="122">
        <f t="shared" si="199"/>
        <v>2000</v>
      </c>
      <c r="P113" s="122">
        <f t="shared" si="200"/>
        <v>2000</v>
      </c>
      <c r="Q113" s="122">
        <f t="shared" si="201"/>
        <v>2000</v>
      </c>
      <c r="R113" s="122">
        <f t="shared" si="202"/>
        <v>2000</v>
      </c>
      <c r="S113" s="122">
        <f t="shared" si="203"/>
        <v>2000</v>
      </c>
      <c r="T113" s="122">
        <f t="shared" si="204"/>
        <v>2000</v>
      </c>
      <c r="U113" s="122">
        <f t="shared" si="205"/>
        <v>2000</v>
      </c>
      <c r="V113" s="122">
        <f t="shared" si="206"/>
        <v>2000</v>
      </c>
      <c r="W113" s="122">
        <f t="shared" si="207"/>
        <v>2000</v>
      </c>
      <c r="X113" s="122">
        <f t="shared" si="208"/>
        <v>2000</v>
      </c>
    </row>
    <row r="114" spans="1:24" ht="24.75" thickBot="1" x14ac:dyDescent="0.25">
      <c r="A114" s="150" t="s">
        <v>489</v>
      </c>
      <c r="B114" s="208"/>
      <c r="C114" s="151">
        <f t="shared" ref="C114" si="209">SUM(E114:X114)</f>
        <v>2204396.2857142864</v>
      </c>
      <c r="E114" s="149">
        <f t="shared" ref="E114:X114" si="210">SUM(E110:E113)</f>
        <v>103887.71428571429</v>
      </c>
      <c r="F114" s="149">
        <f t="shared" si="210"/>
        <v>103887.71428571429</v>
      </c>
      <c r="G114" s="149">
        <f t="shared" si="210"/>
        <v>103887.71428571429</v>
      </c>
      <c r="H114" s="149">
        <f t="shared" si="210"/>
        <v>103887.71428571429</v>
      </c>
      <c r="I114" s="149">
        <f t="shared" si="210"/>
        <v>103887.71428571429</v>
      </c>
      <c r="J114" s="149">
        <f t="shared" si="210"/>
        <v>112330.51428571429</v>
      </c>
      <c r="K114" s="149">
        <f t="shared" si="210"/>
        <v>112330.51428571429</v>
      </c>
      <c r="L114" s="149">
        <f t="shared" si="210"/>
        <v>112330.51428571429</v>
      </c>
      <c r="M114" s="149">
        <f t="shared" si="210"/>
        <v>112330.51428571429</v>
      </c>
      <c r="N114" s="149">
        <f t="shared" si="210"/>
        <v>112330.51428571429</v>
      </c>
      <c r="O114" s="149">
        <f t="shared" si="210"/>
        <v>112330.51428571429</v>
      </c>
      <c r="P114" s="149">
        <f t="shared" si="210"/>
        <v>112330.51428571429</v>
      </c>
      <c r="Q114" s="149">
        <f t="shared" si="210"/>
        <v>112330.51428571429</v>
      </c>
      <c r="R114" s="149">
        <f t="shared" si="210"/>
        <v>112330.51428571429</v>
      </c>
      <c r="S114" s="149">
        <f t="shared" si="210"/>
        <v>112330.51428571429</v>
      </c>
      <c r="T114" s="149">
        <f t="shared" si="210"/>
        <v>112330.51428571429</v>
      </c>
      <c r="U114" s="149">
        <f t="shared" si="210"/>
        <v>112330.51428571429</v>
      </c>
      <c r="V114" s="149">
        <f t="shared" si="210"/>
        <v>112330.51428571429</v>
      </c>
      <c r="W114" s="149">
        <f t="shared" si="210"/>
        <v>112330.51428571429</v>
      </c>
      <c r="X114" s="149">
        <f t="shared" si="210"/>
        <v>112330.51428571429</v>
      </c>
    </row>
    <row r="115" spans="1:24" ht="13.5" customHeight="1" x14ac:dyDescent="0.2">
      <c r="A115" s="153" t="s">
        <v>241</v>
      </c>
      <c r="B115" s="153"/>
      <c r="C115" s="152"/>
      <c r="E115" s="97"/>
      <c r="F115" s="97"/>
      <c r="G115" s="97"/>
      <c r="H115" s="97"/>
      <c r="I115" s="97"/>
      <c r="J115" s="97"/>
      <c r="K115" s="97"/>
      <c r="L115" s="97"/>
      <c r="M115" s="97"/>
      <c r="N115" s="97"/>
      <c r="O115" s="97"/>
      <c r="P115" s="97"/>
      <c r="Q115" s="97"/>
      <c r="R115" s="97"/>
      <c r="S115" s="97"/>
      <c r="T115" s="97"/>
      <c r="U115" s="97"/>
      <c r="V115" s="97"/>
      <c r="W115" s="97"/>
      <c r="X115" s="97"/>
    </row>
    <row r="116" spans="1:24" x14ac:dyDescent="0.2">
      <c r="A116" s="122" t="s">
        <v>242</v>
      </c>
      <c r="B116" s="122"/>
      <c r="C116" s="122">
        <v>0</v>
      </c>
      <c r="E116" s="122">
        <v>0</v>
      </c>
      <c r="F116" s="122"/>
      <c r="G116" s="122"/>
      <c r="H116" s="122"/>
      <c r="I116" s="122"/>
      <c r="J116" s="122"/>
      <c r="K116" s="122"/>
      <c r="L116" s="122"/>
      <c r="M116" s="122"/>
      <c r="N116" s="122"/>
      <c r="O116" s="122"/>
      <c r="P116" s="122"/>
      <c r="Q116" s="122"/>
      <c r="R116" s="122"/>
      <c r="S116" s="122"/>
      <c r="T116" s="122"/>
      <c r="U116" s="122"/>
      <c r="V116" s="122"/>
      <c r="W116" s="122"/>
      <c r="X116" s="122"/>
    </row>
    <row r="117" spans="1:24" ht="12.75" thickBot="1" x14ac:dyDescent="0.25">
      <c r="A117" s="154" t="s">
        <v>490</v>
      </c>
      <c r="B117" s="154"/>
      <c r="C117" s="147">
        <f>SUM(E117:X117)</f>
        <v>0</v>
      </c>
      <c r="E117" s="148">
        <f t="shared" ref="E117:X117" si="211">E116</f>
        <v>0</v>
      </c>
      <c r="F117" s="148">
        <f t="shared" si="211"/>
        <v>0</v>
      </c>
      <c r="G117" s="148">
        <f t="shared" si="211"/>
        <v>0</v>
      </c>
      <c r="H117" s="148">
        <f t="shared" si="211"/>
        <v>0</v>
      </c>
      <c r="I117" s="148">
        <f t="shared" si="211"/>
        <v>0</v>
      </c>
      <c r="J117" s="148">
        <f t="shared" si="211"/>
        <v>0</v>
      </c>
      <c r="K117" s="148">
        <f t="shared" si="211"/>
        <v>0</v>
      </c>
      <c r="L117" s="148">
        <f t="shared" si="211"/>
        <v>0</v>
      </c>
      <c r="M117" s="148">
        <f t="shared" si="211"/>
        <v>0</v>
      </c>
      <c r="N117" s="148">
        <f t="shared" si="211"/>
        <v>0</v>
      </c>
      <c r="O117" s="148">
        <f t="shared" si="211"/>
        <v>0</v>
      </c>
      <c r="P117" s="148">
        <f t="shared" si="211"/>
        <v>0</v>
      </c>
      <c r="Q117" s="148">
        <f t="shared" si="211"/>
        <v>0</v>
      </c>
      <c r="R117" s="148">
        <f t="shared" si="211"/>
        <v>0</v>
      </c>
      <c r="S117" s="148">
        <f t="shared" si="211"/>
        <v>0</v>
      </c>
      <c r="T117" s="148">
        <f t="shared" si="211"/>
        <v>0</v>
      </c>
      <c r="U117" s="148">
        <f t="shared" si="211"/>
        <v>0</v>
      </c>
      <c r="V117" s="148">
        <f t="shared" si="211"/>
        <v>0</v>
      </c>
      <c r="W117" s="148">
        <f t="shared" si="211"/>
        <v>0</v>
      </c>
      <c r="X117" s="148">
        <f t="shared" si="211"/>
        <v>0</v>
      </c>
    </row>
    <row r="118" spans="1:24" s="303" customFormat="1" ht="12.75" thickBot="1" x14ac:dyDescent="0.25">
      <c r="A118" s="308" t="s">
        <v>491</v>
      </c>
      <c r="B118" s="308"/>
      <c r="C118" s="309">
        <f>SUM(E118:X118)</f>
        <v>7895695.7142857108</v>
      </c>
      <c r="D118" s="310"/>
      <c r="E118" s="287">
        <f t="shared" ref="E118:X118" si="212">(E17+E20+E23)+(E108+E114+E117)</f>
        <v>375154.28571428568</v>
      </c>
      <c r="F118" s="287">
        <f t="shared" si="212"/>
        <v>375154.28571428568</v>
      </c>
      <c r="G118" s="287">
        <f t="shared" si="212"/>
        <v>375154.28571428568</v>
      </c>
      <c r="H118" s="287">
        <f t="shared" si="212"/>
        <v>375154.28571428568</v>
      </c>
      <c r="I118" s="287">
        <f t="shared" si="212"/>
        <v>375154.28571428568</v>
      </c>
      <c r="J118" s="287">
        <f t="shared" si="212"/>
        <v>401328.28571428568</v>
      </c>
      <c r="K118" s="287">
        <f t="shared" si="212"/>
        <v>401328.28571428568</v>
      </c>
      <c r="L118" s="287">
        <f t="shared" si="212"/>
        <v>401328.28571428568</v>
      </c>
      <c r="M118" s="287">
        <f t="shared" si="212"/>
        <v>401328.28571428568</v>
      </c>
      <c r="N118" s="287">
        <f t="shared" si="212"/>
        <v>401328.28571428568</v>
      </c>
      <c r="O118" s="287">
        <f t="shared" si="212"/>
        <v>401328.28571428568</v>
      </c>
      <c r="P118" s="287">
        <f t="shared" si="212"/>
        <v>401328.28571428568</v>
      </c>
      <c r="Q118" s="287">
        <f t="shared" si="212"/>
        <v>401328.28571428568</v>
      </c>
      <c r="R118" s="287">
        <f t="shared" si="212"/>
        <v>401328.28571428568</v>
      </c>
      <c r="S118" s="287">
        <f t="shared" si="212"/>
        <v>401328.28571428568</v>
      </c>
      <c r="T118" s="287">
        <f t="shared" si="212"/>
        <v>401328.28571428568</v>
      </c>
      <c r="U118" s="287">
        <f t="shared" si="212"/>
        <v>401328.28571428568</v>
      </c>
      <c r="V118" s="287">
        <f t="shared" si="212"/>
        <v>401328.28571428568</v>
      </c>
      <c r="W118" s="287">
        <f t="shared" si="212"/>
        <v>401328.28571428568</v>
      </c>
      <c r="X118" s="287">
        <f t="shared" si="212"/>
        <v>401328.28571428568</v>
      </c>
    </row>
    <row r="119" spans="1:24" s="226" customFormat="1" ht="12.75" x14ac:dyDescent="0.2">
      <c r="C119" s="227" t="s">
        <v>245</v>
      </c>
      <c r="E119" s="228">
        <f>100%*$C9</f>
        <v>2225.2800000000002</v>
      </c>
      <c r="F119" s="228">
        <f>80%*$C9</f>
        <v>1780.2240000000002</v>
      </c>
      <c r="G119" s="228">
        <f>40%*$C9</f>
        <v>890.11200000000008</v>
      </c>
      <c r="H119" s="228">
        <f>20%*$C9</f>
        <v>445.05600000000004</v>
      </c>
      <c r="I119" s="228">
        <f t="shared" ref="I119:X119" si="213">0%*$C9</f>
        <v>0</v>
      </c>
      <c r="J119" s="228">
        <f t="shared" si="213"/>
        <v>0</v>
      </c>
      <c r="K119" s="228">
        <f t="shared" si="213"/>
        <v>0</v>
      </c>
      <c r="L119" s="228">
        <f t="shared" si="213"/>
        <v>0</v>
      </c>
      <c r="M119" s="228">
        <f t="shared" si="213"/>
        <v>0</v>
      </c>
      <c r="N119" s="228">
        <f t="shared" si="213"/>
        <v>0</v>
      </c>
      <c r="O119" s="228">
        <f t="shared" si="213"/>
        <v>0</v>
      </c>
      <c r="P119" s="228">
        <f t="shared" si="213"/>
        <v>0</v>
      </c>
      <c r="Q119" s="228">
        <f t="shared" si="213"/>
        <v>0</v>
      </c>
      <c r="R119" s="228">
        <f t="shared" si="213"/>
        <v>0</v>
      </c>
      <c r="S119" s="228">
        <f t="shared" si="213"/>
        <v>0</v>
      </c>
      <c r="T119" s="228">
        <f t="shared" si="213"/>
        <v>0</v>
      </c>
      <c r="U119" s="228">
        <f t="shared" si="213"/>
        <v>0</v>
      </c>
      <c r="V119" s="228">
        <f t="shared" si="213"/>
        <v>0</v>
      </c>
      <c r="W119" s="228">
        <f t="shared" si="213"/>
        <v>0</v>
      </c>
      <c r="X119" s="228">
        <f t="shared" si="213"/>
        <v>0</v>
      </c>
    </row>
    <row r="120" spans="1:24" s="97" customFormat="1" ht="13.5" thickBot="1" x14ac:dyDescent="0.25">
      <c r="C120" s="227" t="s">
        <v>293</v>
      </c>
      <c r="E120" s="228">
        <f>0%*$C9</f>
        <v>0</v>
      </c>
      <c r="F120" s="228">
        <f>20%*$C9</f>
        <v>445.05600000000004</v>
      </c>
      <c r="G120" s="228">
        <f>60%*$C9</f>
        <v>1335.1680000000001</v>
      </c>
      <c r="H120" s="228">
        <f>80%*$C9</f>
        <v>1780.2240000000002</v>
      </c>
      <c r="I120" s="228">
        <f t="shared" ref="I120:X120" si="214">100%*$C9</f>
        <v>2225.2800000000002</v>
      </c>
      <c r="J120" s="228">
        <f t="shared" si="214"/>
        <v>2225.2800000000002</v>
      </c>
      <c r="K120" s="228">
        <f t="shared" si="214"/>
        <v>2225.2800000000002</v>
      </c>
      <c r="L120" s="228">
        <f t="shared" si="214"/>
        <v>2225.2800000000002</v>
      </c>
      <c r="M120" s="228">
        <f t="shared" si="214"/>
        <v>2225.2800000000002</v>
      </c>
      <c r="N120" s="228">
        <f t="shared" si="214"/>
        <v>2225.2800000000002</v>
      </c>
      <c r="O120" s="228">
        <f t="shared" si="214"/>
        <v>2225.2800000000002</v>
      </c>
      <c r="P120" s="228">
        <f t="shared" si="214"/>
        <v>2225.2800000000002</v>
      </c>
      <c r="Q120" s="228">
        <f t="shared" si="214"/>
        <v>2225.2800000000002</v>
      </c>
      <c r="R120" s="228">
        <f t="shared" si="214"/>
        <v>2225.2800000000002</v>
      </c>
      <c r="S120" s="228">
        <f t="shared" si="214"/>
        <v>2225.2800000000002</v>
      </c>
      <c r="T120" s="228">
        <f t="shared" si="214"/>
        <v>2225.2800000000002</v>
      </c>
      <c r="U120" s="228">
        <f t="shared" si="214"/>
        <v>2225.2800000000002</v>
      </c>
      <c r="V120" s="228">
        <f t="shared" si="214"/>
        <v>2225.2800000000002</v>
      </c>
      <c r="W120" s="228">
        <f t="shared" si="214"/>
        <v>2225.2800000000002</v>
      </c>
      <c r="X120" s="228">
        <f t="shared" si="214"/>
        <v>2225.2800000000002</v>
      </c>
    </row>
    <row r="121" spans="1:24" s="303" customFormat="1" ht="12" customHeight="1" thickBot="1" x14ac:dyDescent="0.25">
      <c r="A121" s="308" t="s">
        <v>492</v>
      </c>
      <c r="B121" s="308"/>
      <c r="C121" s="309">
        <f>SUM(E121:X121)</f>
        <v>16568345764.388567</v>
      </c>
      <c r="D121" s="310"/>
      <c r="E121" s="287">
        <f>(E24*E119)+(E118*E120)</f>
        <v>417411664.45714283</v>
      </c>
      <c r="F121" s="287">
        <f>(F24*F119)+(F118*F120)</f>
        <v>500893997.34857142</v>
      </c>
      <c r="G121" s="287">
        <f t="shared" ref="G121:X121" si="215">(G24*G119)+(G118*G120)</f>
        <v>667858663.1314286</v>
      </c>
      <c r="H121" s="287">
        <f t="shared" si="215"/>
        <v>751340996.02285719</v>
      </c>
      <c r="I121" s="287">
        <f t="shared" si="215"/>
        <v>834823328.91428566</v>
      </c>
      <c r="J121" s="287">
        <f t="shared" si="215"/>
        <v>893067807.63428569</v>
      </c>
      <c r="K121" s="287">
        <f t="shared" si="215"/>
        <v>893067807.63428569</v>
      </c>
      <c r="L121" s="287">
        <f t="shared" si="215"/>
        <v>893067807.63428569</v>
      </c>
      <c r="M121" s="287">
        <f t="shared" si="215"/>
        <v>893067807.63428569</v>
      </c>
      <c r="N121" s="287">
        <f t="shared" si="215"/>
        <v>893067807.63428569</v>
      </c>
      <c r="O121" s="287">
        <f t="shared" si="215"/>
        <v>893067807.63428569</v>
      </c>
      <c r="P121" s="287">
        <f t="shared" si="215"/>
        <v>893067807.63428569</v>
      </c>
      <c r="Q121" s="287">
        <f t="shared" si="215"/>
        <v>893067807.63428569</v>
      </c>
      <c r="R121" s="287">
        <f t="shared" si="215"/>
        <v>893067807.63428569</v>
      </c>
      <c r="S121" s="287">
        <f t="shared" si="215"/>
        <v>893067807.63428569</v>
      </c>
      <c r="T121" s="287">
        <f t="shared" si="215"/>
        <v>893067807.63428569</v>
      </c>
      <c r="U121" s="287">
        <f t="shared" si="215"/>
        <v>893067807.63428569</v>
      </c>
      <c r="V121" s="287">
        <f t="shared" si="215"/>
        <v>893067807.63428569</v>
      </c>
      <c r="W121" s="287">
        <f t="shared" si="215"/>
        <v>893067807.63428569</v>
      </c>
      <c r="X121" s="287">
        <f t="shared" si="215"/>
        <v>893067807.63428569</v>
      </c>
    </row>
    <row r="124" spans="1:24" ht="25.5" x14ac:dyDescent="0.2">
      <c r="A124" s="140" t="s">
        <v>493</v>
      </c>
      <c r="B124" s="140"/>
      <c r="D124" s="98"/>
    </row>
    <row r="125" spans="1:24" x14ac:dyDescent="0.2">
      <c r="A125" s="123" t="s">
        <v>248</v>
      </c>
      <c r="B125" s="204" t="s">
        <v>288</v>
      </c>
      <c r="C125" s="295">
        <v>5.0000000000000001E-3</v>
      </c>
    </row>
    <row r="126" spans="1:24" x14ac:dyDescent="0.2">
      <c r="A126" s="123" t="s">
        <v>476</v>
      </c>
      <c r="B126" s="204" t="s">
        <v>290</v>
      </c>
      <c r="C126" s="211">
        <v>6000</v>
      </c>
      <c r="E126" s="194">
        <f>C126</f>
        <v>6000</v>
      </c>
      <c r="F126" s="194">
        <f>E126*(1-C125)</f>
        <v>5970</v>
      </c>
      <c r="G126" s="194">
        <f>F126*(1-C125)</f>
        <v>5940.15</v>
      </c>
      <c r="H126" s="194">
        <f>G126*(1-C125)</f>
        <v>5910.4492499999997</v>
      </c>
      <c r="I126" s="194">
        <f>H126*(1-C125)</f>
        <v>5880.8970037499994</v>
      </c>
      <c r="J126" s="194">
        <f>I126*(1-C125)</f>
        <v>5851.4925187312492</v>
      </c>
      <c r="K126" s="194">
        <f>J126*(1-C125)</f>
        <v>5822.2350561375933</v>
      </c>
      <c r="L126" s="194">
        <f>K126*(1-C125)</f>
        <v>5793.1238808569051</v>
      </c>
      <c r="M126" s="194">
        <f>L126*(1-C125)</f>
        <v>5764.1582614526205</v>
      </c>
      <c r="N126" s="194">
        <f>M126*(1-C125)</f>
        <v>5735.3374701453577</v>
      </c>
      <c r="O126" s="194">
        <f>N126*(1-C125)</f>
        <v>5706.6607827946309</v>
      </c>
      <c r="P126" s="194">
        <f>O126*(1-C125)</f>
        <v>5678.1274788806577</v>
      </c>
      <c r="Q126" s="194">
        <f>P126*(1-C125)</f>
        <v>5649.736841486254</v>
      </c>
      <c r="R126" s="194">
        <f>Q126*(1-C125)</f>
        <v>5621.4881572788227</v>
      </c>
      <c r="S126" s="194">
        <f>R126*(1-C125)</f>
        <v>5593.3807164924283</v>
      </c>
      <c r="T126" s="194">
        <f>S126*(1-C125)</f>
        <v>5565.4138129099665</v>
      </c>
      <c r="U126" s="194">
        <f>T126*(1-C125)</f>
        <v>5537.586743845417</v>
      </c>
      <c r="V126" s="194">
        <f>U126*(1-C125)</f>
        <v>5509.8988101261903</v>
      </c>
      <c r="W126" s="194">
        <f>V126*(1-C125)</f>
        <v>5482.3493160755597</v>
      </c>
      <c r="X126" s="194">
        <f>W126*(1-C125)</f>
        <v>5454.9375694951823</v>
      </c>
    </row>
    <row r="127" spans="1:24" x14ac:dyDescent="0.2">
      <c r="A127" s="123" t="s">
        <v>477</v>
      </c>
      <c r="B127" s="204" t="s">
        <v>296</v>
      </c>
      <c r="C127" s="200">
        <v>600</v>
      </c>
      <c r="E127" s="122">
        <f>C127</f>
        <v>600</v>
      </c>
      <c r="F127" s="122">
        <f t="shared" ref="F127" si="216">C127</f>
        <v>600</v>
      </c>
      <c r="G127" s="122">
        <f t="shared" ref="G127" si="217">C127</f>
        <v>600</v>
      </c>
      <c r="H127" s="122">
        <f t="shared" ref="H127" si="218">C127</f>
        <v>600</v>
      </c>
      <c r="I127" s="122">
        <f t="shared" ref="I127" si="219">C127</f>
        <v>600</v>
      </c>
      <c r="J127" s="122">
        <f t="shared" ref="J127" si="220">C127</f>
        <v>600</v>
      </c>
      <c r="K127" s="122">
        <f t="shared" ref="K127" si="221">C127</f>
        <v>600</v>
      </c>
      <c r="L127" s="122">
        <f t="shared" ref="L127" si="222">C127</f>
        <v>600</v>
      </c>
      <c r="M127" s="122">
        <f t="shared" ref="M127" si="223">C127</f>
        <v>600</v>
      </c>
      <c r="N127" s="122">
        <f t="shared" ref="N127" si="224">C127</f>
        <v>600</v>
      </c>
      <c r="O127" s="122">
        <f t="shared" ref="O127" si="225">C127</f>
        <v>600</v>
      </c>
      <c r="P127" s="122">
        <f t="shared" ref="P127" si="226">C127</f>
        <v>600</v>
      </c>
      <c r="Q127" s="122">
        <f t="shared" ref="Q127" si="227">C127</f>
        <v>600</v>
      </c>
      <c r="R127" s="122">
        <f t="shared" ref="R127" si="228">C127</f>
        <v>600</v>
      </c>
      <c r="S127" s="122">
        <f t="shared" ref="S127" si="229">C127</f>
        <v>600</v>
      </c>
      <c r="T127" s="122">
        <f t="shared" ref="T127" si="230">C127</f>
        <v>600</v>
      </c>
      <c r="U127" s="122">
        <f t="shared" ref="U127" si="231">C127</f>
        <v>600</v>
      </c>
      <c r="V127" s="122">
        <f t="shared" ref="V127" si="232">C127</f>
        <v>600</v>
      </c>
      <c r="W127" s="122">
        <f t="shared" ref="W127" si="233">C127</f>
        <v>600</v>
      </c>
      <c r="X127" s="122">
        <f t="shared" ref="X127" si="234">C127</f>
        <v>600</v>
      </c>
    </row>
    <row r="128" spans="1:24" x14ac:dyDescent="0.2">
      <c r="A128" s="123" t="s">
        <v>478</v>
      </c>
      <c r="B128" s="204" t="s">
        <v>297</v>
      </c>
      <c r="C128" s="98">
        <v>229</v>
      </c>
      <c r="E128" s="122">
        <v>0</v>
      </c>
      <c r="F128" s="194">
        <f>C128*70%</f>
        <v>160.29999999999998</v>
      </c>
      <c r="G128" s="194">
        <f>C128</f>
        <v>229</v>
      </c>
      <c r="H128" s="194">
        <f>G128*(1-$C$67)</f>
        <v>227.85499999999999</v>
      </c>
      <c r="I128" s="194">
        <f>H128*(1-$C$67)</f>
        <v>226.71572499999999</v>
      </c>
      <c r="J128" s="194">
        <f>I128*(1-$C$67)</f>
        <v>225.58214637499998</v>
      </c>
      <c r="K128" s="194">
        <f t="shared" ref="K128:X128" si="235">J128*(1-$C$67)</f>
        <v>224.45423564312497</v>
      </c>
      <c r="L128" s="194">
        <f t="shared" si="235"/>
        <v>223.33196446490936</v>
      </c>
      <c r="M128" s="194">
        <f t="shared" si="235"/>
        <v>222.21530464258481</v>
      </c>
      <c r="N128" s="194">
        <f t="shared" si="235"/>
        <v>221.1042281193719</v>
      </c>
      <c r="O128" s="194">
        <f t="shared" si="235"/>
        <v>219.99870697877503</v>
      </c>
      <c r="P128" s="194">
        <f t="shared" si="235"/>
        <v>218.89871344388115</v>
      </c>
      <c r="Q128" s="194">
        <f t="shared" si="235"/>
        <v>217.80421987666173</v>
      </c>
      <c r="R128" s="194">
        <f t="shared" si="235"/>
        <v>216.71519877727843</v>
      </c>
      <c r="S128" s="194">
        <f t="shared" si="235"/>
        <v>215.63162278339203</v>
      </c>
      <c r="T128" s="194">
        <f t="shared" si="235"/>
        <v>214.55346466947506</v>
      </c>
      <c r="U128" s="194">
        <f t="shared" si="235"/>
        <v>213.4806973461277</v>
      </c>
      <c r="V128" s="194">
        <f t="shared" si="235"/>
        <v>212.41329385939707</v>
      </c>
      <c r="W128" s="194">
        <f t="shared" si="235"/>
        <v>211.35122739010009</v>
      </c>
      <c r="X128" s="194">
        <f t="shared" si="235"/>
        <v>210.2944712531496</v>
      </c>
    </row>
    <row r="129" spans="1:24" x14ac:dyDescent="0.2">
      <c r="A129" s="123" t="s">
        <v>479</v>
      </c>
      <c r="B129" s="204" t="s">
        <v>299</v>
      </c>
      <c r="C129" s="200">
        <v>190</v>
      </c>
      <c r="E129" s="122">
        <f>C129</f>
        <v>190</v>
      </c>
      <c r="F129" s="122">
        <f t="shared" ref="F129" si="236">C129</f>
        <v>190</v>
      </c>
      <c r="G129" s="122">
        <f t="shared" ref="G129" si="237">C129</f>
        <v>190</v>
      </c>
      <c r="H129" s="122">
        <f t="shared" ref="H129" si="238">C129</f>
        <v>190</v>
      </c>
      <c r="I129" s="122">
        <f t="shared" ref="I129" si="239">C129</f>
        <v>190</v>
      </c>
      <c r="J129" s="122">
        <f t="shared" ref="J129" si="240">C129</f>
        <v>190</v>
      </c>
      <c r="K129" s="122">
        <f t="shared" ref="K129" si="241">C129</f>
        <v>190</v>
      </c>
      <c r="L129" s="122">
        <f t="shared" ref="L129" si="242">C129</f>
        <v>190</v>
      </c>
      <c r="M129" s="122">
        <f t="shared" ref="M129" si="243">C129</f>
        <v>190</v>
      </c>
      <c r="N129" s="122">
        <f t="shared" ref="N129" si="244">C129</f>
        <v>190</v>
      </c>
      <c r="O129" s="122">
        <f t="shared" ref="O129" si="245">C129</f>
        <v>190</v>
      </c>
      <c r="P129" s="122">
        <f t="shared" ref="P129" si="246">C129</f>
        <v>190</v>
      </c>
      <c r="Q129" s="122">
        <f t="shared" ref="Q129" si="247">C129</f>
        <v>190</v>
      </c>
      <c r="R129" s="122">
        <f t="shared" ref="R129" si="248">C129</f>
        <v>190</v>
      </c>
      <c r="S129" s="122">
        <f t="shared" ref="S129" si="249">C129</f>
        <v>190</v>
      </c>
      <c r="T129" s="122">
        <f t="shared" ref="T129" si="250">C129</f>
        <v>190</v>
      </c>
      <c r="U129" s="122">
        <f t="shared" ref="U129" si="251">C129</f>
        <v>190</v>
      </c>
      <c r="V129" s="122">
        <f t="shared" ref="V129" si="252">C129</f>
        <v>190</v>
      </c>
      <c r="W129" s="122">
        <f t="shared" ref="W129" si="253">C129</f>
        <v>190</v>
      </c>
      <c r="X129" s="122">
        <f t="shared" ref="X129" si="254">C129</f>
        <v>190</v>
      </c>
    </row>
    <row r="130" spans="1:24" x14ac:dyDescent="0.2">
      <c r="A130" s="123" t="s">
        <v>480</v>
      </c>
      <c r="B130" s="204" t="s">
        <v>306</v>
      </c>
      <c r="C130" s="211">
        <v>343</v>
      </c>
      <c r="E130" s="122">
        <v>0</v>
      </c>
      <c r="F130" s="194">
        <f>C130*70%</f>
        <v>240.1</v>
      </c>
      <c r="G130" s="194">
        <f>C130</f>
        <v>343</v>
      </c>
      <c r="H130" s="194">
        <f>C130</f>
        <v>343</v>
      </c>
      <c r="I130" s="194">
        <f t="shared" ref="I130:X130" si="255">H130*(1-$C$67)</f>
        <v>341.28500000000003</v>
      </c>
      <c r="J130" s="194">
        <f t="shared" si="255"/>
        <v>339.578575</v>
      </c>
      <c r="K130" s="194">
        <f t="shared" si="255"/>
        <v>337.88068212500002</v>
      </c>
      <c r="L130" s="194">
        <f t="shared" si="255"/>
        <v>336.19127871437502</v>
      </c>
      <c r="M130" s="194">
        <f t="shared" si="255"/>
        <v>334.51032232080314</v>
      </c>
      <c r="N130" s="194">
        <f t="shared" si="255"/>
        <v>332.83777070919911</v>
      </c>
      <c r="O130" s="194">
        <f t="shared" si="255"/>
        <v>331.17358185565308</v>
      </c>
      <c r="P130" s="194">
        <f t="shared" si="255"/>
        <v>329.51771394637484</v>
      </c>
      <c r="Q130" s="194">
        <f t="shared" si="255"/>
        <v>327.87012537664299</v>
      </c>
      <c r="R130" s="194">
        <f t="shared" si="255"/>
        <v>326.23077474975975</v>
      </c>
      <c r="S130" s="194">
        <f t="shared" si="255"/>
        <v>324.59962087601093</v>
      </c>
      <c r="T130" s="194">
        <f t="shared" si="255"/>
        <v>322.9766227716309</v>
      </c>
      <c r="U130" s="194">
        <f t="shared" si="255"/>
        <v>321.36173965777272</v>
      </c>
      <c r="V130" s="194">
        <f t="shared" si="255"/>
        <v>319.75493095948383</v>
      </c>
      <c r="W130" s="194">
        <f t="shared" si="255"/>
        <v>318.15615630468642</v>
      </c>
      <c r="X130" s="194">
        <f t="shared" si="255"/>
        <v>316.56537552316297</v>
      </c>
    </row>
    <row r="131" spans="1:24" ht="12.75" thickBot="1" x14ac:dyDescent="0.25">
      <c r="A131" s="123" t="s">
        <v>481</v>
      </c>
      <c r="B131" s="204" t="s">
        <v>319</v>
      </c>
      <c r="C131" s="200">
        <v>70</v>
      </c>
      <c r="E131" s="122">
        <f>C131</f>
        <v>70</v>
      </c>
      <c r="F131" s="122">
        <f t="shared" ref="F131" si="256">C131</f>
        <v>70</v>
      </c>
      <c r="G131" s="122">
        <f>C131</f>
        <v>70</v>
      </c>
      <c r="H131" s="122">
        <f t="shared" ref="H131" si="257">C131</f>
        <v>70</v>
      </c>
      <c r="I131" s="122">
        <f t="shared" ref="I131" si="258">C131</f>
        <v>70</v>
      </c>
      <c r="J131" s="122">
        <f t="shared" ref="J131" si="259">C131</f>
        <v>70</v>
      </c>
      <c r="K131" s="122">
        <f t="shared" ref="K131" si="260">C131</f>
        <v>70</v>
      </c>
      <c r="L131" s="122">
        <f t="shared" ref="L131" si="261">C131</f>
        <v>70</v>
      </c>
      <c r="M131" s="122">
        <f t="shared" ref="M131" si="262">C131</f>
        <v>70</v>
      </c>
      <c r="N131" s="122">
        <f t="shared" ref="N131" si="263">C131</f>
        <v>70</v>
      </c>
      <c r="O131" s="122">
        <f t="shared" ref="O131" si="264">C131</f>
        <v>70</v>
      </c>
      <c r="P131" s="122">
        <f t="shared" ref="P131" si="265">C131</f>
        <v>70</v>
      </c>
      <c r="Q131" s="122">
        <f t="shared" ref="Q131" si="266">C131</f>
        <v>70</v>
      </c>
      <c r="R131" s="122">
        <f t="shared" ref="R131" si="267">C131</f>
        <v>70</v>
      </c>
      <c r="S131" s="122">
        <f t="shared" ref="S131" si="268">C131</f>
        <v>70</v>
      </c>
      <c r="T131" s="122">
        <f t="shared" ref="T131" si="269">C131</f>
        <v>70</v>
      </c>
      <c r="U131" s="122">
        <f t="shared" ref="U131" si="270">C131</f>
        <v>70</v>
      </c>
      <c r="V131" s="122">
        <f t="shared" ref="V131" si="271">C131</f>
        <v>70</v>
      </c>
      <c r="W131" s="122">
        <f t="shared" ref="W131" si="272">C131</f>
        <v>70</v>
      </c>
      <c r="X131" s="122">
        <f t="shared" ref="X131" si="273">C131</f>
        <v>70</v>
      </c>
    </row>
    <row r="132" spans="1:24" ht="12.75" thickBot="1" x14ac:dyDescent="0.25">
      <c r="A132" s="142" t="s">
        <v>494</v>
      </c>
      <c r="B132" s="209"/>
      <c r="C132" s="144">
        <f>SUM(E132:X132)</f>
        <v>69894738.563156068</v>
      </c>
      <c r="E132" s="236">
        <f>(E126*E127)+(E128*E129)+(E130*E131)</f>
        <v>3600000</v>
      </c>
      <c r="F132" s="236">
        <f t="shared" ref="F132:X132" si="274">(F126*F127)+(F128*F129)+(F130*F131)</f>
        <v>3629264</v>
      </c>
      <c r="G132" s="236">
        <f>(G126*G127)+(G128*G129)+(G130*G131)</f>
        <v>3631610</v>
      </c>
      <c r="H132" s="236">
        <f t="shared" si="274"/>
        <v>3613572</v>
      </c>
      <c r="I132" s="236">
        <f t="shared" si="274"/>
        <v>3595504.1399999997</v>
      </c>
      <c r="J132" s="236">
        <f t="shared" si="274"/>
        <v>3577526.6192999994</v>
      </c>
      <c r="K132" s="236">
        <f t="shared" si="274"/>
        <v>3559638.9862034996</v>
      </c>
      <c r="L132" s="236">
        <f t="shared" si="274"/>
        <v>3541840.7912724819</v>
      </c>
      <c r="M132" s="236">
        <f t="shared" si="274"/>
        <v>3524131.5873161196</v>
      </c>
      <c r="N132" s="236">
        <f t="shared" si="274"/>
        <v>3506510.9293795386</v>
      </c>
      <c r="O132" s="236">
        <f t="shared" si="274"/>
        <v>3488978.3747326415</v>
      </c>
      <c r="P132" s="236">
        <f t="shared" si="274"/>
        <v>3471533.4828589787</v>
      </c>
      <c r="Q132" s="236">
        <f t="shared" si="274"/>
        <v>3454175.8154446832</v>
      </c>
      <c r="R132" s="236">
        <f t="shared" si="274"/>
        <v>3436904.9363674596</v>
      </c>
      <c r="S132" s="236">
        <f t="shared" si="274"/>
        <v>3419720.4116856218</v>
      </c>
      <c r="T132" s="236">
        <f t="shared" si="274"/>
        <v>3402621.8096271944</v>
      </c>
      <c r="U132" s="236">
        <f t="shared" si="274"/>
        <v>3385608.7005790588</v>
      </c>
      <c r="V132" s="236">
        <f t="shared" si="274"/>
        <v>3368680.6570761632</v>
      </c>
      <c r="W132" s="236">
        <f t="shared" si="274"/>
        <v>3351837.2537907828</v>
      </c>
      <c r="X132" s="236">
        <f t="shared" si="274"/>
        <v>3335078.0675218296</v>
      </c>
    </row>
    <row r="133" spans="1:24" s="226" customFormat="1" ht="12.75" x14ac:dyDescent="0.2">
      <c r="C133" s="227" t="s">
        <v>245</v>
      </c>
      <c r="E133" s="228">
        <f>80%*$C9</f>
        <v>1780.2240000000002</v>
      </c>
      <c r="F133" s="228">
        <f>60%*$C9</f>
        <v>1335.1680000000001</v>
      </c>
      <c r="G133" s="228">
        <f>40%*$C9</f>
        <v>890.11200000000008</v>
      </c>
      <c r="H133" s="228">
        <f>20%*$C9</f>
        <v>445.05600000000004</v>
      </c>
      <c r="I133" s="228">
        <f t="shared" ref="I133:X133" si="275">0%*$C9</f>
        <v>0</v>
      </c>
      <c r="J133" s="228">
        <f t="shared" si="275"/>
        <v>0</v>
      </c>
      <c r="K133" s="228">
        <f t="shared" si="275"/>
        <v>0</v>
      </c>
      <c r="L133" s="228">
        <f t="shared" si="275"/>
        <v>0</v>
      </c>
      <c r="M133" s="228">
        <f t="shared" si="275"/>
        <v>0</v>
      </c>
      <c r="N133" s="228">
        <f t="shared" si="275"/>
        <v>0</v>
      </c>
      <c r="O133" s="228">
        <f t="shared" si="275"/>
        <v>0</v>
      </c>
      <c r="P133" s="228">
        <f t="shared" si="275"/>
        <v>0</v>
      </c>
      <c r="Q133" s="228">
        <f t="shared" si="275"/>
        <v>0</v>
      </c>
      <c r="R133" s="228">
        <f t="shared" si="275"/>
        <v>0</v>
      </c>
      <c r="S133" s="228">
        <f t="shared" si="275"/>
        <v>0</v>
      </c>
      <c r="T133" s="228">
        <f t="shared" si="275"/>
        <v>0</v>
      </c>
      <c r="U133" s="228">
        <f t="shared" si="275"/>
        <v>0</v>
      </c>
      <c r="V133" s="228">
        <f t="shared" si="275"/>
        <v>0</v>
      </c>
      <c r="W133" s="228">
        <f t="shared" si="275"/>
        <v>0</v>
      </c>
      <c r="X133" s="228">
        <f t="shared" si="275"/>
        <v>0</v>
      </c>
    </row>
    <row r="134" spans="1:24" s="226" customFormat="1" ht="12.75" x14ac:dyDescent="0.2">
      <c r="C134" s="230" t="s">
        <v>301</v>
      </c>
      <c r="E134" s="249">
        <f>E30*E31*E133</f>
        <v>6408806400.000001</v>
      </c>
      <c r="F134" s="228">
        <f t="shared" ref="F134:X134" si="276">F30*F31*F133</f>
        <v>4710472704</v>
      </c>
      <c r="G134" s="228">
        <f t="shared" si="276"/>
        <v>3077508833.2800002</v>
      </c>
      <c r="H134" s="228">
        <f t="shared" si="276"/>
        <v>1507979328.3071997</v>
      </c>
      <c r="I134" s="228">
        <f t="shared" si="276"/>
        <v>0</v>
      </c>
      <c r="J134" s="228">
        <f t="shared" si="276"/>
        <v>0</v>
      </c>
      <c r="K134" s="228">
        <f t="shared" si="276"/>
        <v>0</v>
      </c>
      <c r="L134" s="228">
        <f t="shared" si="276"/>
        <v>0</v>
      </c>
      <c r="M134" s="228">
        <f t="shared" si="276"/>
        <v>0</v>
      </c>
      <c r="N134" s="228">
        <f t="shared" si="276"/>
        <v>0</v>
      </c>
      <c r="O134" s="228">
        <f t="shared" si="276"/>
        <v>0</v>
      </c>
      <c r="P134" s="228">
        <f t="shared" si="276"/>
        <v>0</v>
      </c>
      <c r="Q134" s="228">
        <f t="shared" si="276"/>
        <v>0</v>
      </c>
      <c r="R134" s="228">
        <f t="shared" si="276"/>
        <v>0</v>
      </c>
      <c r="S134" s="228">
        <f t="shared" si="276"/>
        <v>0</v>
      </c>
      <c r="T134" s="228">
        <f t="shared" si="276"/>
        <v>0</v>
      </c>
      <c r="U134" s="228">
        <f t="shared" si="276"/>
        <v>0</v>
      </c>
      <c r="V134" s="228">
        <f t="shared" si="276"/>
        <v>0</v>
      </c>
      <c r="W134" s="228">
        <f t="shared" si="276"/>
        <v>0</v>
      </c>
      <c r="X134" s="228">
        <f t="shared" si="276"/>
        <v>0</v>
      </c>
    </row>
    <row r="135" spans="1:24" s="97" customFormat="1" ht="12.75" x14ac:dyDescent="0.2">
      <c r="C135" s="227" t="s">
        <v>293</v>
      </c>
      <c r="E135" s="228">
        <f>20%*$C9</f>
        <v>445.05600000000004</v>
      </c>
      <c r="F135" s="228">
        <f>40%*$C9</f>
        <v>890.11200000000008</v>
      </c>
      <c r="G135" s="228">
        <f>60%*$C9</f>
        <v>1335.1680000000001</v>
      </c>
      <c r="H135" s="228">
        <f>80%*$C9</f>
        <v>1780.2240000000002</v>
      </c>
      <c r="I135" s="228">
        <f t="shared" ref="I135:X135" si="277">100%*$C9</f>
        <v>2225.2800000000002</v>
      </c>
      <c r="J135" s="228">
        <f t="shared" si="277"/>
        <v>2225.2800000000002</v>
      </c>
      <c r="K135" s="228">
        <f t="shared" si="277"/>
        <v>2225.2800000000002</v>
      </c>
      <c r="L135" s="228">
        <f t="shared" si="277"/>
        <v>2225.2800000000002</v>
      </c>
      <c r="M135" s="228">
        <f t="shared" si="277"/>
        <v>2225.2800000000002</v>
      </c>
      <c r="N135" s="228">
        <f t="shared" si="277"/>
        <v>2225.2800000000002</v>
      </c>
      <c r="O135" s="228">
        <f t="shared" si="277"/>
        <v>2225.2800000000002</v>
      </c>
      <c r="P135" s="228">
        <f t="shared" si="277"/>
        <v>2225.2800000000002</v>
      </c>
      <c r="Q135" s="228">
        <f t="shared" si="277"/>
        <v>2225.2800000000002</v>
      </c>
      <c r="R135" s="228">
        <f t="shared" si="277"/>
        <v>2225.2800000000002</v>
      </c>
      <c r="S135" s="228">
        <f t="shared" si="277"/>
        <v>2225.2800000000002</v>
      </c>
      <c r="T135" s="228">
        <f t="shared" si="277"/>
        <v>2225.2800000000002</v>
      </c>
      <c r="U135" s="228">
        <f t="shared" si="277"/>
        <v>2225.2800000000002</v>
      </c>
      <c r="V135" s="228">
        <f t="shared" si="277"/>
        <v>2225.2800000000002</v>
      </c>
      <c r="W135" s="228">
        <f t="shared" si="277"/>
        <v>2225.2800000000002</v>
      </c>
      <c r="X135" s="228">
        <f t="shared" si="277"/>
        <v>2225.2800000000002</v>
      </c>
    </row>
    <row r="136" spans="1:24" s="97" customFormat="1" ht="13.5" thickBot="1" x14ac:dyDescent="0.25">
      <c r="C136" s="231" t="s">
        <v>302</v>
      </c>
      <c r="E136" s="228">
        <f>E132*E135</f>
        <v>1602201600.0000002</v>
      </c>
      <c r="F136" s="228">
        <f t="shared" ref="F136:X136" si="278">F132*F135</f>
        <v>3230451437.5680003</v>
      </c>
      <c r="G136" s="228">
        <f t="shared" si="278"/>
        <v>4848809460.4800005</v>
      </c>
      <c r="H136" s="228">
        <f t="shared" si="278"/>
        <v>6432967600.1280003</v>
      </c>
      <c r="I136" s="228">
        <f t="shared" si="278"/>
        <v>8001003452.6591997</v>
      </c>
      <c r="J136" s="228">
        <f t="shared" si="278"/>
        <v>7960998435.3959036</v>
      </c>
      <c r="K136" s="228">
        <f t="shared" si="278"/>
        <v>7921193443.2189245</v>
      </c>
      <c r="L136" s="228">
        <f t="shared" si="278"/>
        <v>7881587476.0028296</v>
      </c>
      <c r="M136" s="228">
        <f t="shared" si="278"/>
        <v>7842179538.6228151</v>
      </c>
      <c r="N136" s="228">
        <f t="shared" si="278"/>
        <v>7802968640.9297009</v>
      </c>
      <c r="O136" s="228">
        <f t="shared" si="278"/>
        <v>7763953797.7250528</v>
      </c>
      <c r="P136" s="228">
        <f t="shared" si="278"/>
        <v>7725134028.7364292</v>
      </c>
      <c r="Q136" s="228">
        <f t="shared" si="278"/>
        <v>7686508358.5927448</v>
      </c>
      <c r="R136" s="228">
        <f t="shared" si="278"/>
        <v>7648075816.7997808</v>
      </c>
      <c r="S136" s="228">
        <f t="shared" si="278"/>
        <v>7609835437.7157812</v>
      </c>
      <c r="T136" s="228">
        <f t="shared" si="278"/>
        <v>7571786260.5272036</v>
      </c>
      <c r="U136" s="228">
        <f t="shared" si="278"/>
        <v>7533927329.2245684</v>
      </c>
      <c r="V136" s="228">
        <f t="shared" si="278"/>
        <v>7496257692.5784454</v>
      </c>
      <c r="W136" s="228">
        <f t="shared" si="278"/>
        <v>7458776404.1155539</v>
      </c>
      <c r="X136" s="228">
        <f t="shared" si="278"/>
        <v>7421482522.0949774</v>
      </c>
    </row>
    <row r="137" spans="1:24" ht="12.75" thickBot="1" x14ac:dyDescent="0.25">
      <c r="A137" s="142" t="s">
        <v>495</v>
      </c>
      <c r="B137" s="209"/>
      <c r="C137" s="144">
        <f>SUM(E137:X137)</f>
        <v>155144865998.70306</v>
      </c>
      <c r="E137" s="343">
        <f>E134+E136</f>
        <v>8011008000.000001</v>
      </c>
      <c r="F137" s="236">
        <f t="shared" ref="F137:X137" si="279">F134+F136</f>
        <v>7940924141.5680008</v>
      </c>
      <c r="G137" s="236">
        <f t="shared" si="279"/>
        <v>7926318293.7600002</v>
      </c>
      <c r="H137" s="236">
        <f t="shared" si="279"/>
        <v>7940946928.4351997</v>
      </c>
      <c r="I137" s="236">
        <f t="shared" si="279"/>
        <v>8001003452.6591997</v>
      </c>
      <c r="J137" s="236">
        <f t="shared" si="279"/>
        <v>7960998435.3959036</v>
      </c>
      <c r="K137" s="236">
        <f t="shared" si="279"/>
        <v>7921193443.2189245</v>
      </c>
      <c r="L137" s="236">
        <f t="shared" si="279"/>
        <v>7881587476.0028296</v>
      </c>
      <c r="M137" s="236">
        <f t="shared" si="279"/>
        <v>7842179538.6228151</v>
      </c>
      <c r="N137" s="236">
        <f t="shared" si="279"/>
        <v>7802968640.9297009</v>
      </c>
      <c r="O137" s="236">
        <f t="shared" si="279"/>
        <v>7763953797.7250528</v>
      </c>
      <c r="P137" s="236">
        <f t="shared" si="279"/>
        <v>7725134028.7364292</v>
      </c>
      <c r="Q137" s="236">
        <f t="shared" si="279"/>
        <v>7686508358.5927448</v>
      </c>
      <c r="R137" s="236">
        <f t="shared" si="279"/>
        <v>7648075816.7997808</v>
      </c>
      <c r="S137" s="236">
        <f t="shared" si="279"/>
        <v>7609835437.7157812</v>
      </c>
      <c r="T137" s="236">
        <f t="shared" si="279"/>
        <v>7571786260.5272036</v>
      </c>
      <c r="U137" s="236">
        <f t="shared" si="279"/>
        <v>7533927329.2245684</v>
      </c>
      <c r="V137" s="236">
        <f t="shared" si="279"/>
        <v>7496257692.5784454</v>
      </c>
      <c r="W137" s="236">
        <f t="shared" si="279"/>
        <v>7458776404.1155539</v>
      </c>
      <c r="X137" s="236">
        <f t="shared" si="279"/>
        <v>7421482522.0949774</v>
      </c>
    </row>
    <row r="139" spans="1:24" x14ac:dyDescent="0.2">
      <c r="A139" s="281" t="s">
        <v>304</v>
      </c>
      <c r="B139" s="281"/>
      <c r="C139" s="145"/>
      <c r="D139" s="141"/>
      <c r="E139" s="282"/>
      <c r="F139" s="282"/>
      <c r="G139" s="141"/>
      <c r="H139" s="141"/>
      <c r="I139" s="141"/>
      <c r="J139" s="141"/>
      <c r="K139" s="141"/>
      <c r="L139" s="141"/>
      <c r="M139" s="141"/>
      <c r="N139" s="141"/>
      <c r="O139" s="141"/>
      <c r="P139" s="141"/>
      <c r="Q139" s="141"/>
      <c r="R139" s="141"/>
      <c r="S139" s="141"/>
      <c r="T139" s="141"/>
      <c r="U139" s="141"/>
      <c r="V139" s="141"/>
      <c r="W139" s="141"/>
      <c r="X139" s="141"/>
    </row>
    <row r="140" spans="1:24" x14ac:dyDescent="0.2">
      <c r="A140" s="98" t="s">
        <v>304</v>
      </c>
      <c r="C140" s="98" t="s">
        <v>242</v>
      </c>
    </row>
    <row r="141" spans="1:24" x14ac:dyDescent="0.2">
      <c r="A141" s="281" t="s">
        <v>307</v>
      </c>
      <c r="B141" s="281"/>
      <c r="C141" s="283">
        <f>SUM(E141:X141)</f>
        <v>0</v>
      </c>
      <c r="D141" s="141"/>
      <c r="E141" s="282">
        <f>SUM(E140)</f>
        <v>0</v>
      </c>
      <c r="F141" s="282">
        <f>SUM(F140)</f>
        <v>0</v>
      </c>
      <c r="G141" s="282">
        <f t="shared" ref="G141:X141" si="280">SUM(G140)</f>
        <v>0</v>
      </c>
      <c r="H141" s="282">
        <f t="shared" si="280"/>
        <v>0</v>
      </c>
      <c r="I141" s="282">
        <f t="shared" si="280"/>
        <v>0</v>
      </c>
      <c r="J141" s="282">
        <f t="shared" si="280"/>
        <v>0</v>
      </c>
      <c r="K141" s="282">
        <f t="shared" si="280"/>
        <v>0</v>
      </c>
      <c r="L141" s="282">
        <f t="shared" si="280"/>
        <v>0</v>
      </c>
      <c r="M141" s="282">
        <f t="shared" si="280"/>
        <v>0</v>
      </c>
      <c r="N141" s="282">
        <f t="shared" si="280"/>
        <v>0</v>
      </c>
      <c r="O141" s="282">
        <f t="shared" si="280"/>
        <v>0</v>
      </c>
      <c r="P141" s="282">
        <f t="shared" si="280"/>
        <v>0</v>
      </c>
      <c r="Q141" s="282">
        <f t="shared" si="280"/>
        <v>0</v>
      </c>
      <c r="R141" s="282">
        <f t="shared" si="280"/>
        <v>0</v>
      </c>
      <c r="S141" s="282">
        <f t="shared" si="280"/>
        <v>0</v>
      </c>
      <c r="T141" s="282">
        <f t="shared" si="280"/>
        <v>0</v>
      </c>
      <c r="U141" s="282">
        <f t="shared" si="280"/>
        <v>0</v>
      </c>
      <c r="V141" s="282">
        <f t="shared" si="280"/>
        <v>0</v>
      </c>
      <c r="W141" s="282">
        <f t="shared" si="280"/>
        <v>0</v>
      </c>
      <c r="X141" s="282">
        <f t="shared" si="280"/>
        <v>0</v>
      </c>
    </row>
    <row r="143" spans="1:24" ht="25.5" x14ac:dyDescent="0.2">
      <c r="A143" s="140" t="s">
        <v>496</v>
      </c>
      <c r="B143" s="140"/>
      <c r="C143" s="145"/>
      <c r="D143" s="107"/>
    </row>
    <row r="144" spans="1:24" x14ac:dyDescent="0.2">
      <c r="A144" s="146" t="s">
        <v>349</v>
      </c>
      <c r="B144" s="146"/>
      <c r="C144" s="146">
        <f>SUM(E144:X144)</f>
        <v>61999042.848870337</v>
      </c>
      <c r="D144" s="214"/>
      <c r="E144" s="213">
        <f>E132-E118</f>
        <v>3224845.7142857146</v>
      </c>
      <c r="F144" s="213">
        <f t="shared" ref="F144:X144" si="281">F132-F118</f>
        <v>3254109.7142857146</v>
      </c>
      <c r="G144" s="213">
        <f t="shared" si="281"/>
        <v>3256455.7142857146</v>
      </c>
      <c r="H144" s="213">
        <f t="shared" si="281"/>
        <v>3238417.7142857146</v>
      </c>
      <c r="I144" s="213">
        <f t="shared" si="281"/>
        <v>3220349.8542857142</v>
      </c>
      <c r="J144" s="213">
        <f t="shared" si="281"/>
        <v>3176198.333585714</v>
      </c>
      <c r="K144" s="213">
        <f t="shared" si="281"/>
        <v>3158310.7004892137</v>
      </c>
      <c r="L144" s="213">
        <f t="shared" si="281"/>
        <v>3140512.5055581965</v>
      </c>
      <c r="M144" s="213">
        <f t="shared" si="281"/>
        <v>3122803.3016018337</v>
      </c>
      <c r="N144" s="213">
        <f t="shared" si="281"/>
        <v>3105182.6436652532</v>
      </c>
      <c r="O144" s="213">
        <f t="shared" si="281"/>
        <v>3087650.0890183561</v>
      </c>
      <c r="P144" s="213">
        <f t="shared" si="281"/>
        <v>3070205.1971446928</v>
      </c>
      <c r="Q144" s="213">
        <f t="shared" si="281"/>
        <v>3052847.5297303973</v>
      </c>
      <c r="R144" s="213">
        <f t="shared" si="281"/>
        <v>3035576.6506531741</v>
      </c>
      <c r="S144" s="213">
        <f t="shared" si="281"/>
        <v>3018392.1259713359</v>
      </c>
      <c r="T144" s="213">
        <f t="shared" si="281"/>
        <v>3001293.5239129085</v>
      </c>
      <c r="U144" s="213">
        <f t="shared" si="281"/>
        <v>2984280.4148647729</v>
      </c>
      <c r="V144" s="213">
        <f t="shared" si="281"/>
        <v>2967352.3713618778</v>
      </c>
      <c r="W144" s="213">
        <f t="shared" si="281"/>
        <v>2950508.9680764973</v>
      </c>
      <c r="X144" s="213">
        <f t="shared" si="281"/>
        <v>2933749.7818075437</v>
      </c>
    </row>
    <row r="145" spans="1:24" ht="12.75" x14ac:dyDescent="0.2">
      <c r="A145" s="107" t="s">
        <v>350</v>
      </c>
      <c r="B145" s="107"/>
      <c r="C145" s="280">
        <f>NPV(C3,E144:X144)</f>
        <v>38985211.41649814</v>
      </c>
    </row>
    <row r="146" spans="1:24" s="303" customFormat="1" ht="24" x14ac:dyDescent="0.2">
      <c r="A146" s="213" t="s">
        <v>351</v>
      </c>
      <c r="B146" s="213"/>
      <c r="C146" s="213">
        <f>SUM(E146:X146)</f>
        <v>138576520234.31454</v>
      </c>
      <c r="D146" s="302"/>
      <c r="E146" s="213">
        <f>E137-E121</f>
        <v>7593596335.5428581</v>
      </c>
      <c r="F146" s="213">
        <f t="shared" ref="F146:X146" si="282">F137-F121</f>
        <v>7440030144.219429</v>
      </c>
      <c r="G146" s="213">
        <f t="shared" si="282"/>
        <v>7258459630.6285715</v>
      </c>
      <c r="H146" s="213">
        <f t="shared" si="282"/>
        <v>7189605932.4123421</v>
      </c>
      <c r="I146" s="213">
        <f t="shared" si="282"/>
        <v>7166180123.7449141</v>
      </c>
      <c r="J146" s="213">
        <f t="shared" si="282"/>
        <v>7067930627.7616177</v>
      </c>
      <c r="K146" s="213">
        <f t="shared" si="282"/>
        <v>7028125635.5846386</v>
      </c>
      <c r="L146" s="213">
        <f t="shared" si="282"/>
        <v>6988519668.3685436</v>
      </c>
      <c r="M146" s="213">
        <f t="shared" si="282"/>
        <v>6949111730.9885292</v>
      </c>
      <c r="N146" s="213">
        <f t="shared" si="282"/>
        <v>6909900833.2954149</v>
      </c>
      <c r="O146" s="213">
        <f t="shared" si="282"/>
        <v>6870885990.0907669</v>
      </c>
      <c r="P146" s="213">
        <f t="shared" si="282"/>
        <v>6832066221.1021433</v>
      </c>
      <c r="Q146" s="213">
        <f t="shared" si="282"/>
        <v>6793440550.9584589</v>
      </c>
      <c r="R146" s="213">
        <f t="shared" si="282"/>
        <v>6755008009.1654949</v>
      </c>
      <c r="S146" s="213">
        <f t="shared" si="282"/>
        <v>6716767630.0814953</v>
      </c>
      <c r="T146" s="213">
        <f t="shared" si="282"/>
        <v>6678718452.8929176</v>
      </c>
      <c r="U146" s="213">
        <f t="shared" si="282"/>
        <v>6640859521.5902824</v>
      </c>
      <c r="V146" s="213">
        <f t="shared" si="282"/>
        <v>6603189884.9441595</v>
      </c>
      <c r="W146" s="213">
        <f t="shared" si="282"/>
        <v>6565708596.4812679</v>
      </c>
      <c r="X146" s="213">
        <f t="shared" si="282"/>
        <v>6528414714.4606915</v>
      </c>
    </row>
    <row r="147" spans="1:24" ht="12.75" x14ac:dyDescent="0.2">
      <c r="A147" s="107" t="s">
        <v>352</v>
      </c>
      <c r="B147" s="107"/>
      <c r="C147" s="280">
        <f>NPV(C3,E146:X146)</f>
        <v>87327299274.847244</v>
      </c>
    </row>
    <row r="148" spans="1:24" ht="24" x14ac:dyDescent="0.2">
      <c r="A148" s="146" t="s">
        <v>353</v>
      </c>
      <c r="B148" s="146"/>
      <c r="C148" s="146">
        <f>SUM(E148:X148)</f>
        <v>138576520234.31454</v>
      </c>
      <c r="D148" s="214"/>
      <c r="E148" s="213">
        <f>(E141+E137)-E121</f>
        <v>7593596335.5428581</v>
      </c>
      <c r="F148" s="213">
        <f t="shared" ref="F148:X148" si="283">(F141+F137)-F121</f>
        <v>7440030144.219429</v>
      </c>
      <c r="G148" s="213">
        <f t="shared" si="283"/>
        <v>7258459630.6285715</v>
      </c>
      <c r="H148" s="213">
        <f t="shared" si="283"/>
        <v>7189605932.4123421</v>
      </c>
      <c r="I148" s="213">
        <f t="shared" si="283"/>
        <v>7166180123.7449141</v>
      </c>
      <c r="J148" s="213">
        <f t="shared" si="283"/>
        <v>7067930627.7616177</v>
      </c>
      <c r="K148" s="213">
        <f t="shared" si="283"/>
        <v>7028125635.5846386</v>
      </c>
      <c r="L148" s="213">
        <f t="shared" si="283"/>
        <v>6988519668.3685436</v>
      </c>
      <c r="M148" s="213">
        <f t="shared" si="283"/>
        <v>6949111730.9885292</v>
      </c>
      <c r="N148" s="213">
        <f t="shared" si="283"/>
        <v>6909900833.2954149</v>
      </c>
      <c r="O148" s="213">
        <f t="shared" si="283"/>
        <v>6870885990.0907669</v>
      </c>
      <c r="P148" s="213">
        <f t="shared" si="283"/>
        <v>6832066221.1021433</v>
      </c>
      <c r="Q148" s="213">
        <f t="shared" si="283"/>
        <v>6793440550.9584589</v>
      </c>
      <c r="R148" s="213">
        <f t="shared" si="283"/>
        <v>6755008009.1654949</v>
      </c>
      <c r="S148" s="213">
        <f t="shared" si="283"/>
        <v>6716767630.0814953</v>
      </c>
      <c r="T148" s="213">
        <f t="shared" si="283"/>
        <v>6678718452.8929176</v>
      </c>
      <c r="U148" s="213">
        <f t="shared" si="283"/>
        <v>6640859521.5902824</v>
      </c>
      <c r="V148" s="213">
        <f t="shared" si="283"/>
        <v>6603189884.9441595</v>
      </c>
      <c r="W148" s="213">
        <f t="shared" si="283"/>
        <v>6565708596.4812679</v>
      </c>
      <c r="X148" s="213">
        <f t="shared" si="283"/>
        <v>6528414714.4606915</v>
      </c>
    </row>
    <row r="149" spans="1:24" ht="24" x14ac:dyDescent="0.2">
      <c r="A149" s="107" t="s">
        <v>354</v>
      </c>
      <c r="B149" s="107"/>
      <c r="C149" s="280">
        <f>NPV(C3,E148:X148)</f>
        <v>87327299274.847244</v>
      </c>
    </row>
    <row r="150" spans="1:24" x14ac:dyDescent="0.2">
      <c r="A150" s="237" t="s">
        <v>355</v>
      </c>
      <c r="B150" s="238"/>
    </row>
    <row r="151" spans="1:24" x14ac:dyDescent="0.2">
      <c r="A151" s="239">
        <v>0.05</v>
      </c>
      <c r="B151" s="240">
        <f>C145</f>
        <v>38985211.41649814</v>
      </c>
    </row>
    <row r="152" spans="1:24" x14ac:dyDescent="0.2">
      <c r="A152" s="136">
        <v>0.1</v>
      </c>
      <c r="B152" s="238">
        <f t="dataTable" ref="B152:B154" dt2D="0" dtr="0" r1="C3"/>
        <v>26841856.182221197</v>
      </c>
    </row>
    <row r="153" spans="1:24" x14ac:dyDescent="0.2">
      <c r="A153" s="136">
        <v>0.15</v>
      </c>
      <c r="B153" s="238">
        <v>19859033.660315461</v>
      </c>
    </row>
    <row r="154" spans="1:24" x14ac:dyDescent="0.2">
      <c r="A154" s="136">
        <v>0.2</v>
      </c>
      <c r="B154" s="238">
        <v>15524608.02730293</v>
      </c>
    </row>
    <row r="155" spans="1:24" x14ac:dyDescent="0.2">
      <c r="A155" s="237" t="s">
        <v>356</v>
      </c>
      <c r="B155" s="238"/>
    </row>
    <row r="156" spans="1:24" x14ac:dyDescent="0.2">
      <c r="A156" s="135">
        <v>0</v>
      </c>
      <c r="B156" s="240"/>
    </row>
    <row r="157" spans="1:24" x14ac:dyDescent="0.2">
      <c r="A157" s="135">
        <v>0.1</v>
      </c>
      <c r="B157" s="249">
        <f t="dataTable" ref="B157:B158" dt2D="0" dtr="0" r1="F2"/>
        <v>0</v>
      </c>
    </row>
    <row r="158" spans="1:24" x14ac:dyDescent="0.2">
      <c r="A158" s="135">
        <v>0.25</v>
      </c>
      <c r="B158" s="249">
        <v>0</v>
      </c>
    </row>
    <row r="159" spans="1:24" x14ac:dyDescent="0.2">
      <c r="A159" s="118" t="s">
        <v>207</v>
      </c>
    </row>
    <row r="160" spans="1:24" s="97" customFormat="1" x14ac:dyDescent="0.2">
      <c r="A160" s="98" t="s">
        <v>497</v>
      </c>
      <c r="B160" s="179" t="s">
        <v>498</v>
      </c>
      <c r="C160" s="98"/>
    </row>
    <row r="161" spans="1:3" s="97" customFormat="1" x14ac:dyDescent="0.2">
      <c r="A161" s="118"/>
      <c r="B161" s="179">
        <f>292931*2</f>
        <v>585862</v>
      </c>
      <c r="C161" s="179">
        <f>363607*2</f>
        <v>727214</v>
      </c>
    </row>
    <row r="162" spans="1:3" s="97" customFormat="1" x14ac:dyDescent="0.2">
      <c r="A162" s="98" t="s">
        <v>223</v>
      </c>
      <c r="B162" s="179" t="s">
        <v>499</v>
      </c>
      <c r="C162" s="179"/>
    </row>
    <row r="163" spans="1:3" s="97" customFormat="1" x14ac:dyDescent="0.2">
      <c r="A163" s="98" t="s">
        <v>225</v>
      </c>
      <c r="B163" s="179" t="s">
        <v>500</v>
      </c>
      <c r="C163" s="98"/>
    </row>
    <row r="164" spans="1:3" s="97" customFormat="1" x14ac:dyDescent="0.2">
      <c r="A164" s="98" t="s">
        <v>229</v>
      </c>
      <c r="B164" s="179" t="s">
        <v>501</v>
      </c>
      <c r="C164" s="98"/>
    </row>
    <row r="165" spans="1:3" ht="24" x14ac:dyDescent="0.2">
      <c r="A165" s="98" t="s">
        <v>502</v>
      </c>
      <c r="B165" s="98" t="s">
        <v>503</v>
      </c>
    </row>
    <row r="166" spans="1:3" x14ac:dyDescent="0.2">
      <c r="B166" s="98" t="s">
        <v>63</v>
      </c>
      <c r="C166" s="98" t="s">
        <v>504</v>
      </c>
    </row>
    <row r="167" spans="1:3" x14ac:dyDescent="0.2">
      <c r="B167" s="98" t="s">
        <v>64</v>
      </c>
      <c r="C167" s="98" t="s">
        <v>505</v>
      </c>
    </row>
    <row r="168" spans="1:3" x14ac:dyDescent="0.2">
      <c r="B168" s="179" t="s">
        <v>65</v>
      </c>
      <c r="C168" s="98" t="s">
        <v>505</v>
      </c>
    </row>
    <row r="169" spans="1:3" x14ac:dyDescent="0.2">
      <c r="B169" s="179" t="s">
        <v>66</v>
      </c>
      <c r="C169" s="98" t="s">
        <v>506</v>
      </c>
    </row>
    <row r="170" spans="1:3" x14ac:dyDescent="0.2">
      <c r="B170" s="179" t="s">
        <v>507</v>
      </c>
      <c r="C170" s="98" t="s">
        <v>508</v>
      </c>
    </row>
    <row r="171" spans="1:3" x14ac:dyDescent="0.2">
      <c r="B171" s="179" t="s">
        <v>509</v>
      </c>
    </row>
    <row r="172" spans="1:3" x14ac:dyDescent="0.2">
      <c r="A172" s="98" t="s">
        <v>231</v>
      </c>
      <c r="B172" s="179" t="s">
        <v>510</v>
      </c>
    </row>
    <row r="173" spans="1:3" x14ac:dyDescent="0.2">
      <c r="A173" s="98" t="s">
        <v>233</v>
      </c>
      <c r="B173" s="179" t="s">
        <v>511</v>
      </c>
    </row>
    <row r="174" spans="1:3" x14ac:dyDescent="0.2">
      <c r="A174" s="98" t="s">
        <v>235</v>
      </c>
      <c r="B174" s="179" t="s">
        <v>512</v>
      </c>
    </row>
    <row r="175" spans="1:3" x14ac:dyDescent="0.2">
      <c r="A175" s="98" t="s">
        <v>237</v>
      </c>
      <c r="B175" s="179" t="s">
        <v>513</v>
      </c>
    </row>
    <row r="176" spans="1:3" x14ac:dyDescent="0.2">
      <c r="A176" s="98" t="s">
        <v>239</v>
      </c>
      <c r="B176" s="179" t="s">
        <v>514</v>
      </c>
    </row>
    <row r="177" spans="1:7" x14ac:dyDescent="0.2">
      <c r="A177" s="98" t="s">
        <v>249</v>
      </c>
      <c r="B177" s="179" t="s">
        <v>515</v>
      </c>
    </row>
    <row r="178" spans="1:7" x14ac:dyDescent="0.2">
      <c r="A178" s="98" t="s">
        <v>251</v>
      </c>
      <c r="B178" s="179" t="s">
        <v>516</v>
      </c>
    </row>
    <row r="179" spans="1:7" x14ac:dyDescent="0.2">
      <c r="A179" s="98" t="s">
        <v>253</v>
      </c>
      <c r="B179" s="179" t="s">
        <v>517</v>
      </c>
    </row>
    <row r="180" spans="1:7" x14ac:dyDescent="0.2">
      <c r="A180" s="98" t="s">
        <v>264</v>
      </c>
      <c r="B180" s="179" t="s">
        <v>518</v>
      </c>
    </row>
    <row r="181" spans="1:7" x14ac:dyDescent="0.2">
      <c r="A181" s="98" t="s">
        <v>265</v>
      </c>
      <c r="B181" s="179" t="s">
        <v>519</v>
      </c>
    </row>
    <row r="182" spans="1:7" x14ac:dyDescent="0.2">
      <c r="A182" s="98" t="s">
        <v>266</v>
      </c>
      <c r="B182" s="98" t="s">
        <v>520</v>
      </c>
      <c r="E182" s="98">
        <f>2000*0.4</f>
        <v>800</v>
      </c>
      <c r="F182" s="98">
        <f>E182/7</f>
        <v>114.28571428571429</v>
      </c>
      <c r="G182" s="98">
        <f>F182*2</f>
        <v>228.57142857142858</v>
      </c>
    </row>
    <row r="183" spans="1:7" x14ac:dyDescent="0.2">
      <c r="A183" s="98" t="s">
        <v>268</v>
      </c>
      <c r="B183" s="179" t="s">
        <v>521</v>
      </c>
    </row>
    <row r="184" spans="1:7" x14ac:dyDescent="0.2">
      <c r="A184" s="98" t="s">
        <v>270</v>
      </c>
      <c r="B184" s="179" t="s">
        <v>522</v>
      </c>
    </row>
    <row r="185" spans="1:7" x14ac:dyDescent="0.2">
      <c r="A185" s="98" t="s">
        <v>271</v>
      </c>
      <c r="B185" s="179" t="s">
        <v>523</v>
      </c>
    </row>
    <row r="186" spans="1:7" x14ac:dyDescent="0.2">
      <c r="A186" s="98" t="s">
        <v>274</v>
      </c>
      <c r="B186" s="179" t="s">
        <v>524</v>
      </c>
    </row>
    <row r="187" spans="1:7" x14ac:dyDescent="0.2">
      <c r="A187" s="98" t="s">
        <v>525</v>
      </c>
      <c r="B187" s="98" t="s">
        <v>376</v>
      </c>
    </row>
  </sheetData>
  <mergeCells count="2">
    <mergeCell ref="E93:F93"/>
    <mergeCell ref="H93:I93"/>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D9A72-040A-4802-918D-274B5B466E77}">
  <dimension ref="A1:X162"/>
  <sheetViews>
    <sheetView zoomScaleNormal="100" workbookViewId="0">
      <selection activeCell="C5" sqref="C5"/>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15.85546875" style="98" customWidth="1"/>
    <col min="6" max="6" width="24.85546875" style="98" customWidth="1"/>
    <col min="7" max="7" width="18.140625" style="98" customWidth="1"/>
    <col min="8" max="8" width="12.7109375" style="98" customWidth="1"/>
    <col min="9" max="9" width="16.140625" style="98" customWidth="1"/>
    <col min="10" max="24" width="12.7109375" style="98" customWidth="1"/>
    <col min="25" max="16384" width="8.7109375" style="98"/>
  </cols>
  <sheetData>
    <row r="1" spans="1:24" ht="22.5" customHeight="1" thickBot="1" x14ac:dyDescent="0.3">
      <c r="A1" s="210" t="s">
        <v>526</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698</v>
      </c>
      <c r="C6" s="100">
        <f>2928*50%</f>
        <v>1464</v>
      </c>
      <c r="D6" s="101"/>
    </row>
    <row r="7" spans="1:24" x14ac:dyDescent="0.2">
      <c r="A7" s="99" t="s">
        <v>527</v>
      </c>
      <c r="C7" s="100">
        <f>C6*20%</f>
        <v>292.8</v>
      </c>
      <c r="D7" s="101"/>
    </row>
    <row r="8" spans="1:24" x14ac:dyDescent="0.2">
      <c r="A8" s="99" t="s">
        <v>210</v>
      </c>
      <c r="C8" s="102">
        <v>1.9</v>
      </c>
      <c r="D8" s="103"/>
    </row>
    <row r="9" spans="1:24" ht="12.75" thickBot="1" x14ac:dyDescent="0.25">
      <c r="A9" s="169" t="s">
        <v>528</v>
      </c>
      <c r="B9" s="203"/>
      <c r="C9" s="170">
        <f>C7*C8</f>
        <v>556.32000000000005</v>
      </c>
      <c r="D9" s="101"/>
    </row>
    <row r="12" spans="1:24" ht="12.75" x14ac:dyDescent="0.2">
      <c r="A12" s="112" t="s">
        <v>529</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381</v>
      </c>
      <c r="B15" s="104"/>
      <c r="C15" s="105"/>
      <c r="E15" s="97"/>
      <c r="F15" s="97"/>
      <c r="G15" s="97"/>
      <c r="H15" s="97"/>
      <c r="I15" s="97"/>
      <c r="J15" s="97"/>
      <c r="K15" s="97"/>
      <c r="L15" s="97"/>
      <c r="M15" s="97"/>
      <c r="N15" s="97"/>
      <c r="O15" s="97"/>
      <c r="P15" s="97"/>
      <c r="Q15" s="97"/>
      <c r="R15" s="97"/>
      <c r="S15" s="97"/>
      <c r="T15" s="97"/>
      <c r="U15" s="97"/>
      <c r="V15" s="97"/>
      <c r="W15" s="97"/>
      <c r="X15" s="97"/>
    </row>
    <row r="16" spans="1:24" ht="12.75" thickBot="1" x14ac:dyDescent="0.25">
      <c r="A16" s="122" t="s">
        <v>443</v>
      </c>
      <c r="B16" s="122" t="s">
        <v>219</v>
      </c>
      <c r="C16" s="296">
        <f>585826/7</f>
        <v>83689.428571428565</v>
      </c>
      <c r="E16" s="297">
        <f>C16</f>
        <v>83689.428571428565</v>
      </c>
      <c r="F16" s="122">
        <f>C16</f>
        <v>83689.428571428565</v>
      </c>
      <c r="G16" s="122">
        <f>C16</f>
        <v>83689.428571428565</v>
      </c>
      <c r="H16" s="122">
        <f>C16</f>
        <v>83689.428571428565</v>
      </c>
      <c r="I16" s="122">
        <f>C16</f>
        <v>83689.428571428565</v>
      </c>
      <c r="J16" s="122">
        <f>C16</f>
        <v>83689.428571428565</v>
      </c>
      <c r="K16" s="122">
        <f>C16</f>
        <v>83689.428571428565</v>
      </c>
      <c r="L16" s="122">
        <f>C16</f>
        <v>83689.428571428565</v>
      </c>
      <c r="M16" s="122">
        <f>C16</f>
        <v>83689.428571428565</v>
      </c>
      <c r="N16" s="122">
        <f>C16</f>
        <v>83689.428571428565</v>
      </c>
      <c r="O16" s="122">
        <f>C16</f>
        <v>83689.428571428565</v>
      </c>
      <c r="P16" s="122">
        <f>C16</f>
        <v>83689.428571428565</v>
      </c>
      <c r="Q16" s="122">
        <f>C16</f>
        <v>83689.428571428565</v>
      </c>
      <c r="R16" s="122">
        <f>C16</f>
        <v>83689.428571428565</v>
      </c>
      <c r="S16" s="122">
        <f>C16</f>
        <v>83689.428571428565</v>
      </c>
      <c r="T16" s="122">
        <f>C16</f>
        <v>83689.428571428565</v>
      </c>
      <c r="U16" s="122">
        <f>C16</f>
        <v>83689.428571428565</v>
      </c>
      <c r="V16" s="122">
        <f>C16</f>
        <v>83689.428571428565</v>
      </c>
      <c r="W16" s="122">
        <f>C16</f>
        <v>83689.428571428565</v>
      </c>
      <c r="X16" s="122">
        <f>C16</f>
        <v>83689.428571428565</v>
      </c>
    </row>
    <row r="17" spans="1:24" s="118" customFormat="1" ht="33.6" customHeight="1" thickBot="1" x14ac:dyDescent="0.25">
      <c r="A17" s="159" t="s">
        <v>383</v>
      </c>
      <c r="B17" s="159"/>
      <c r="C17" s="298">
        <f>SUM(E17:X17)</f>
        <v>1673788.5714285716</v>
      </c>
      <c r="D17" s="107"/>
      <c r="E17" s="106">
        <f t="shared" ref="E17:X17" si="0">SUM(E16:E16)</f>
        <v>83689.428571428565</v>
      </c>
      <c r="F17" s="106">
        <f t="shared" si="0"/>
        <v>83689.428571428565</v>
      </c>
      <c r="G17" s="106">
        <f t="shared" si="0"/>
        <v>83689.428571428565</v>
      </c>
      <c r="H17" s="106">
        <f t="shared" si="0"/>
        <v>83689.428571428565</v>
      </c>
      <c r="I17" s="106">
        <f t="shared" si="0"/>
        <v>83689.428571428565</v>
      </c>
      <c r="J17" s="106">
        <f t="shared" si="0"/>
        <v>83689.428571428565</v>
      </c>
      <c r="K17" s="106">
        <f t="shared" si="0"/>
        <v>83689.428571428565</v>
      </c>
      <c r="L17" s="106">
        <f t="shared" si="0"/>
        <v>83689.428571428565</v>
      </c>
      <c r="M17" s="106">
        <f t="shared" si="0"/>
        <v>83689.428571428565</v>
      </c>
      <c r="N17" s="106">
        <f t="shared" si="0"/>
        <v>83689.428571428565</v>
      </c>
      <c r="O17" s="106">
        <f t="shared" si="0"/>
        <v>83689.428571428565</v>
      </c>
      <c r="P17" s="106">
        <f t="shared" si="0"/>
        <v>83689.428571428565</v>
      </c>
      <c r="Q17" s="106">
        <f t="shared" si="0"/>
        <v>83689.428571428565</v>
      </c>
      <c r="R17" s="106">
        <f t="shared" si="0"/>
        <v>83689.428571428565</v>
      </c>
      <c r="S17" s="106">
        <f t="shared" si="0"/>
        <v>83689.428571428565</v>
      </c>
      <c r="T17" s="106">
        <f t="shared" si="0"/>
        <v>83689.428571428565</v>
      </c>
      <c r="U17" s="106">
        <f t="shared" si="0"/>
        <v>83689.428571428565</v>
      </c>
      <c r="V17" s="106">
        <f t="shared" si="0"/>
        <v>83689.428571428565</v>
      </c>
      <c r="W17" s="106">
        <f t="shared" si="0"/>
        <v>83689.428571428565</v>
      </c>
      <c r="X17" s="106">
        <f t="shared" si="0"/>
        <v>83689.428571428565</v>
      </c>
    </row>
    <row r="18" spans="1:24" ht="47.1" customHeight="1" thickBot="1" x14ac:dyDescent="0.25">
      <c r="A18" s="104" t="s">
        <v>384</v>
      </c>
      <c r="B18" s="104"/>
      <c r="C18" s="105"/>
      <c r="E18" s="97"/>
      <c r="F18" s="97"/>
      <c r="G18" s="97"/>
      <c r="H18" s="97"/>
      <c r="I18" s="97"/>
      <c r="J18" s="97"/>
      <c r="K18" s="97"/>
      <c r="L18" s="97"/>
      <c r="M18" s="97"/>
      <c r="N18" s="97"/>
      <c r="O18" s="97"/>
      <c r="P18" s="97"/>
      <c r="Q18" s="97"/>
      <c r="R18" s="97"/>
      <c r="S18" s="97"/>
      <c r="T18" s="97"/>
      <c r="U18" s="97"/>
      <c r="V18" s="97"/>
      <c r="W18" s="97"/>
      <c r="X18" s="97"/>
    </row>
    <row r="19" spans="1:24" ht="24" x14ac:dyDescent="0.2">
      <c r="A19" s="122" t="s">
        <v>446</v>
      </c>
      <c r="B19" s="204" t="s">
        <v>221</v>
      </c>
      <c r="C19" s="293">
        <f>727214/7</f>
        <v>103887.71428571429</v>
      </c>
      <c r="E19" s="122">
        <f t="shared" ref="E19" si="1">C19</f>
        <v>103887.71428571429</v>
      </c>
      <c r="F19" s="122">
        <f t="shared" ref="F19" si="2">C19</f>
        <v>103887.71428571429</v>
      </c>
      <c r="G19" s="122">
        <f t="shared" ref="G19" si="3">C19</f>
        <v>103887.71428571429</v>
      </c>
      <c r="H19" s="122">
        <f t="shared" ref="H19" si="4">C19</f>
        <v>103887.71428571429</v>
      </c>
      <c r="I19" s="122">
        <f t="shared" ref="I19" si="5">C19</f>
        <v>103887.71428571429</v>
      </c>
      <c r="J19" s="122">
        <f t="shared" ref="J19" si="6">C19</f>
        <v>103887.71428571429</v>
      </c>
      <c r="K19" s="122">
        <f t="shared" ref="K19" si="7">C19</f>
        <v>103887.71428571429</v>
      </c>
      <c r="L19" s="122">
        <f t="shared" ref="L19" si="8">C19</f>
        <v>103887.71428571429</v>
      </c>
      <c r="M19" s="122">
        <f t="shared" ref="M19" si="9">C19</f>
        <v>103887.71428571429</v>
      </c>
      <c r="N19" s="122">
        <f t="shared" ref="N19" si="10">C19</f>
        <v>103887.71428571429</v>
      </c>
      <c r="O19" s="122">
        <f t="shared" ref="O19" si="11">C19</f>
        <v>103887.71428571429</v>
      </c>
      <c r="P19" s="122">
        <f t="shared" ref="P19" si="12">C19</f>
        <v>103887.71428571429</v>
      </c>
      <c r="Q19" s="122">
        <f t="shared" ref="Q19" si="13">C19</f>
        <v>103887.71428571429</v>
      </c>
      <c r="R19" s="122">
        <f t="shared" ref="R19" si="14">C19</f>
        <v>103887.71428571429</v>
      </c>
      <c r="S19" s="122">
        <f t="shared" ref="S19" si="15">C19</f>
        <v>103887.71428571429</v>
      </c>
      <c r="T19" s="122">
        <f t="shared" ref="T19" si="16">C19</f>
        <v>103887.71428571429</v>
      </c>
      <c r="U19" s="122">
        <f t="shared" ref="U19" si="17">C19</f>
        <v>103887.71428571429</v>
      </c>
      <c r="V19" s="122">
        <f t="shared" ref="V19" si="18">C19</f>
        <v>103887.71428571429</v>
      </c>
      <c r="W19" s="122">
        <f t="shared" ref="W19" si="19">C19</f>
        <v>103887.71428571429</v>
      </c>
      <c r="X19" s="122">
        <f t="shared" ref="X19" si="20">C19</f>
        <v>103887.71428571429</v>
      </c>
    </row>
    <row r="20" spans="1:24" ht="12.75" thickBot="1" x14ac:dyDescent="0.25">
      <c r="A20" s="193" t="s">
        <v>530</v>
      </c>
      <c r="B20" s="193"/>
      <c r="C20" s="160"/>
      <c r="E20" s="162">
        <f t="shared" ref="E20:X20" si="21">SUM(E19:E19)</f>
        <v>103887.71428571429</v>
      </c>
      <c r="F20" s="162">
        <f t="shared" si="21"/>
        <v>103887.71428571429</v>
      </c>
      <c r="G20" s="162">
        <f t="shared" si="21"/>
        <v>103887.71428571429</v>
      </c>
      <c r="H20" s="162">
        <f t="shared" si="21"/>
        <v>103887.71428571429</v>
      </c>
      <c r="I20" s="162">
        <f t="shared" si="21"/>
        <v>103887.71428571429</v>
      </c>
      <c r="J20" s="162">
        <f t="shared" si="21"/>
        <v>103887.71428571429</v>
      </c>
      <c r="K20" s="162">
        <f t="shared" si="21"/>
        <v>103887.71428571429</v>
      </c>
      <c r="L20" s="162">
        <f t="shared" si="21"/>
        <v>103887.71428571429</v>
      </c>
      <c r="M20" s="162">
        <f t="shared" si="21"/>
        <v>103887.71428571429</v>
      </c>
      <c r="N20" s="162">
        <f t="shared" si="21"/>
        <v>103887.71428571429</v>
      </c>
      <c r="O20" s="162">
        <f t="shared" si="21"/>
        <v>103887.71428571429</v>
      </c>
      <c r="P20" s="162">
        <f t="shared" si="21"/>
        <v>103887.71428571429</v>
      </c>
      <c r="Q20" s="162">
        <f t="shared" si="21"/>
        <v>103887.71428571429</v>
      </c>
      <c r="R20" s="162">
        <f t="shared" si="21"/>
        <v>103887.71428571429</v>
      </c>
      <c r="S20" s="162">
        <f t="shared" si="21"/>
        <v>103887.71428571429</v>
      </c>
      <c r="T20" s="162">
        <f t="shared" si="21"/>
        <v>103887.71428571429</v>
      </c>
      <c r="U20" s="162">
        <f t="shared" si="21"/>
        <v>103887.71428571429</v>
      </c>
      <c r="V20" s="162">
        <f t="shared" si="21"/>
        <v>103887.71428571429</v>
      </c>
      <c r="W20" s="162">
        <f t="shared" si="21"/>
        <v>103887.71428571429</v>
      </c>
      <c r="X20" s="163">
        <f t="shared" si="21"/>
        <v>103887.71428571429</v>
      </c>
    </row>
    <row r="21" spans="1:24" ht="13.5" customHeight="1" x14ac:dyDescent="0.2">
      <c r="A21" s="161" t="s">
        <v>241</v>
      </c>
      <c r="B21" s="161"/>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242</v>
      </c>
      <c r="B22" s="122"/>
      <c r="C22" s="122">
        <v>0</v>
      </c>
      <c r="E22" s="122">
        <f t="shared" ref="E22" si="22">C22</f>
        <v>0</v>
      </c>
      <c r="F22" s="122">
        <f t="shared" ref="F22" si="23">C22</f>
        <v>0</v>
      </c>
      <c r="G22" s="122">
        <f t="shared" ref="G22" si="24">C22</f>
        <v>0</v>
      </c>
      <c r="H22" s="122">
        <f t="shared" ref="H22" si="25">C22</f>
        <v>0</v>
      </c>
      <c r="I22" s="122">
        <f t="shared" ref="I22" si="26">C22</f>
        <v>0</v>
      </c>
      <c r="J22" s="122">
        <f t="shared" ref="J22" si="27">C22</f>
        <v>0</v>
      </c>
      <c r="K22" s="122">
        <f t="shared" ref="K22" si="28">C22</f>
        <v>0</v>
      </c>
      <c r="L22" s="122">
        <f t="shared" ref="L22" si="29">C22</f>
        <v>0</v>
      </c>
      <c r="M22" s="122">
        <f t="shared" ref="M22" si="30">C22</f>
        <v>0</v>
      </c>
      <c r="N22" s="122">
        <f t="shared" ref="N22" si="31">C22</f>
        <v>0</v>
      </c>
      <c r="O22" s="122">
        <f t="shared" ref="O22" si="32">C22</f>
        <v>0</v>
      </c>
      <c r="P22" s="122">
        <f t="shared" ref="P22" si="33">C22</f>
        <v>0</v>
      </c>
      <c r="Q22" s="122">
        <f t="shared" ref="Q22" si="34">C22</f>
        <v>0</v>
      </c>
      <c r="R22" s="122">
        <f t="shared" ref="R22" si="35">C22</f>
        <v>0</v>
      </c>
      <c r="S22" s="122">
        <f t="shared" ref="S22" si="36">C22</f>
        <v>0</v>
      </c>
      <c r="T22" s="122">
        <f t="shared" ref="T22" si="37">C22</f>
        <v>0</v>
      </c>
      <c r="U22" s="122">
        <f t="shared" ref="U22" si="38">C22</f>
        <v>0</v>
      </c>
      <c r="V22" s="122">
        <f t="shared" ref="V22" si="39">C22</f>
        <v>0</v>
      </c>
      <c r="W22" s="122">
        <f t="shared" ref="W22" si="40">C22</f>
        <v>0</v>
      </c>
      <c r="X22" s="122">
        <f t="shared" ref="X22" si="41">C22</f>
        <v>0</v>
      </c>
    </row>
    <row r="23" spans="1:24" ht="12.75" thickBot="1" x14ac:dyDescent="0.25">
      <c r="A23" s="165" t="s">
        <v>531</v>
      </c>
      <c r="B23" s="165"/>
      <c r="C23" s="166">
        <f>SUM(E23:X23)</f>
        <v>0</v>
      </c>
      <c r="E23" s="164">
        <f>E22</f>
        <v>0</v>
      </c>
      <c r="F23" s="164">
        <f t="shared" ref="F23:X23" si="42">F22</f>
        <v>0</v>
      </c>
      <c r="G23" s="164">
        <f t="shared" si="42"/>
        <v>0</v>
      </c>
      <c r="H23" s="164">
        <f t="shared" si="42"/>
        <v>0</v>
      </c>
      <c r="I23" s="164">
        <f t="shared" si="42"/>
        <v>0</v>
      </c>
      <c r="J23" s="164">
        <f t="shared" si="42"/>
        <v>0</v>
      </c>
      <c r="K23" s="164">
        <f t="shared" si="42"/>
        <v>0</v>
      </c>
      <c r="L23" s="164">
        <f t="shared" si="42"/>
        <v>0</v>
      </c>
      <c r="M23" s="164">
        <f t="shared" si="42"/>
        <v>0</v>
      </c>
      <c r="N23" s="164">
        <f t="shared" si="42"/>
        <v>0</v>
      </c>
      <c r="O23" s="164">
        <f t="shared" si="42"/>
        <v>0</v>
      </c>
      <c r="P23" s="164">
        <f t="shared" si="42"/>
        <v>0</v>
      </c>
      <c r="Q23" s="164">
        <f t="shared" si="42"/>
        <v>0</v>
      </c>
      <c r="R23" s="164">
        <f t="shared" si="42"/>
        <v>0</v>
      </c>
      <c r="S23" s="164">
        <f t="shared" si="42"/>
        <v>0</v>
      </c>
      <c r="T23" s="164">
        <f t="shared" si="42"/>
        <v>0</v>
      </c>
      <c r="U23" s="164">
        <f t="shared" si="42"/>
        <v>0</v>
      </c>
      <c r="V23" s="164">
        <f t="shared" si="42"/>
        <v>0</v>
      </c>
      <c r="W23" s="164">
        <f t="shared" si="42"/>
        <v>0</v>
      </c>
      <c r="X23" s="164">
        <f t="shared" si="42"/>
        <v>0</v>
      </c>
    </row>
    <row r="24" spans="1:24" ht="12.75" thickBot="1" x14ac:dyDescent="0.25">
      <c r="A24" s="167" t="s">
        <v>532</v>
      </c>
      <c r="B24" s="167"/>
      <c r="C24" s="212">
        <f>SUM(E24:X24)</f>
        <v>3751542.8571428554</v>
      </c>
      <c r="E24" s="197">
        <f t="shared" ref="E24:X24" si="43">(E17+E20+E23)</f>
        <v>187577.14285714284</v>
      </c>
      <c r="F24" s="197">
        <f t="shared" si="43"/>
        <v>187577.14285714284</v>
      </c>
      <c r="G24" s="197">
        <f t="shared" si="43"/>
        <v>187577.14285714284</v>
      </c>
      <c r="H24" s="197">
        <f t="shared" si="43"/>
        <v>187577.14285714284</v>
      </c>
      <c r="I24" s="197">
        <f t="shared" si="43"/>
        <v>187577.14285714284</v>
      </c>
      <c r="J24" s="197">
        <f t="shared" si="43"/>
        <v>187577.14285714284</v>
      </c>
      <c r="K24" s="197">
        <f t="shared" si="43"/>
        <v>187577.14285714284</v>
      </c>
      <c r="L24" s="197">
        <f t="shared" si="43"/>
        <v>187577.14285714284</v>
      </c>
      <c r="M24" s="197">
        <f t="shared" si="43"/>
        <v>187577.14285714284</v>
      </c>
      <c r="N24" s="197">
        <f t="shared" si="43"/>
        <v>187577.14285714284</v>
      </c>
      <c r="O24" s="197">
        <f t="shared" si="43"/>
        <v>187577.14285714284</v>
      </c>
      <c r="P24" s="197">
        <f t="shared" si="43"/>
        <v>187577.14285714284</v>
      </c>
      <c r="Q24" s="197">
        <f t="shared" si="43"/>
        <v>187577.14285714284</v>
      </c>
      <c r="R24" s="197">
        <f t="shared" si="43"/>
        <v>187577.14285714284</v>
      </c>
      <c r="S24" s="197">
        <f t="shared" si="43"/>
        <v>187577.14285714284</v>
      </c>
      <c r="T24" s="197">
        <f t="shared" si="43"/>
        <v>187577.14285714284</v>
      </c>
      <c r="U24" s="197">
        <f t="shared" si="43"/>
        <v>187577.14285714284</v>
      </c>
      <c r="V24" s="197">
        <f t="shared" si="43"/>
        <v>187577.14285714284</v>
      </c>
      <c r="W24" s="197">
        <f t="shared" si="43"/>
        <v>187577.14285714284</v>
      </c>
      <c r="X24" s="197">
        <f t="shared" si="43"/>
        <v>187577.14285714284</v>
      </c>
    </row>
    <row r="25" spans="1:24" s="226" customFormat="1" ht="13.5" thickBot="1" x14ac:dyDescent="0.25">
      <c r="C25" s="227" t="s">
        <v>245</v>
      </c>
      <c r="E25" s="228">
        <f t="shared" ref="E25:X25" si="44">100%*$C9</f>
        <v>556.32000000000005</v>
      </c>
      <c r="F25" s="228">
        <f t="shared" si="44"/>
        <v>556.32000000000005</v>
      </c>
      <c r="G25" s="228">
        <f t="shared" si="44"/>
        <v>556.32000000000005</v>
      </c>
      <c r="H25" s="228">
        <f t="shared" si="44"/>
        <v>556.32000000000005</v>
      </c>
      <c r="I25" s="228">
        <f t="shared" si="44"/>
        <v>556.32000000000005</v>
      </c>
      <c r="J25" s="228">
        <f t="shared" si="44"/>
        <v>556.32000000000005</v>
      </c>
      <c r="K25" s="228">
        <f t="shared" si="44"/>
        <v>556.32000000000005</v>
      </c>
      <c r="L25" s="228">
        <f t="shared" si="44"/>
        <v>556.32000000000005</v>
      </c>
      <c r="M25" s="228">
        <f t="shared" si="44"/>
        <v>556.32000000000005</v>
      </c>
      <c r="N25" s="228">
        <f t="shared" si="44"/>
        <v>556.32000000000005</v>
      </c>
      <c r="O25" s="228">
        <f t="shared" si="44"/>
        <v>556.32000000000005</v>
      </c>
      <c r="P25" s="228">
        <f t="shared" si="44"/>
        <v>556.32000000000005</v>
      </c>
      <c r="Q25" s="228">
        <f t="shared" si="44"/>
        <v>556.32000000000005</v>
      </c>
      <c r="R25" s="228">
        <f t="shared" si="44"/>
        <v>556.32000000000005</v>
      </c>
      <c r="S25" s="228">
        <f t="shared" si="44"/>
        <v>556.32000000000005</v>
      </c>
      <c r="T25" s="228">
        <f t="shared" si="44"/>
        <v>556.32000000000005</v>
      </c>
      <c r="U25" s="228">
        <f t="shared" si="44"/>
        <v>556.32000000000005</v>
      </c>
      <c r="V25" s="228">
        <f t="shared" si="44"/>
        <v>556.32000000000005</v>
      </c>
      <c r="W25" s="228">
        <f t="shared" si="44"/>
        <v>556.32000000000005</v>
      </c>
      <c r="X25" s="228">
        <f t="shared" si="44"/>
        <v>556.32000000000005</v>
      </c>
    </row>
    <row r="26" spans="1:24" ht="12.75" thickBot="1" x14ac:dyDescent="0.25">
      <c r="A26" s="167" t="s">
        <v>533</v>
      </c>
      <c r="B26" s="167"/>
      <c r="C26" s="212">
        <f>SUM(E26:X26)</f>
        <v>2087058322.2857141</v>
      </c>
      <c r="E26" s="197">
        <f t="shared" ref="E26:X26" si="45">(E17+E20+E23)*E25</f>
        <v>104352916.11428571</v>
      </c>
      <c r="F26" s="197">
        <f t="shared" si="45"/>
        <v>104352916.11428571</v>
      </c>
      <c r="G26" s="197">
        <f t="shared" si="45"/>
        <v>104352916.11428571</v>
      </c>
      <c r="H26" s="197">
        <f t="shared" si="45"/>
        <v>104352916.11428571</v>
      </c>
      <c r="I26" s="197">
        <f t="shared" si="45"/>
        <v>104352916.11428571</v>
      </c>
      <c r="J26" s="197">
        <f t="shared" si="45"/>
        <v>104352916.11428571</v>
      </c>
      <c r="K26" s="197">
        <f t="shared" si="45"/>
        <v>104352916.11428571</v>
      </c>
      <c r="L26" s="197">
        <f t="shared" si="45"/>
        <v>104352916.11428571</v>
      </c>
      <c r="M26" s="197">
        <f t="shared" si="45"/>
        <v>104352916.11428571</v>
      </c>
      <c r="N26" s="197">
        <f t="shared" si="45"/>
        <v>104352916.11428571</v>
      </c>
      <c r="O26" s="197">
        <f t="shared" si="45"/>
        <v>104352916.11428571</v>
      </c>
      <c r="P26" s="197">
        <f t="shared" si="45"/>
        <v>104352916.11428571</v>
      </c>
      <c r="Q26" s="197">
        <f t="shared" si="45"/>
        <v>104352916.11428571</v>
      </c>
      <c r="R26" s="197">
        <f t="shared" si="45"/>
        <v>104352916.11428571</v>
      </c>
      <c r="S26" s="197">
        <f t="shared" si="45"/>
        <v>104352916.11428571</v>
      </c>
      <c r="T26" s="197">
        <f t="shared" si="45"/>
        <v>104352916.11428571</v>
      </c>
      <c r="U26" s="197">
        <f t="shared" si="45"/>
        <v>104352916.11428571</v>
      </c>
      <c r="V26" s="197">
        <f t="shared" si="45"/>
        <v>104352916.11428571</v>
      </c>
      <c r="W26" s="197">
        <f t="shared" si="45"/>
        <v>104352916.11428571</v>
      </c>
      <c r="X26" s="197">
        <f t="shared" si="45"/>
        <v>104352916.11428571</v>
      </c>
    </row>
    <row r="28" spans="1:24" ht="12.75" x14ac:dyDescent="0.2">
      <c r="A28" s="112" t="s">
        <v>534</v>
      </c>
      <c r="B28" s="112"/>
      <c r="C28" s="227" t="s">
        <v>245</v>
      </c>
      <c r="E28" s="228">
        <f>100%*$C9</f>
        <v>556.32000000000005</v>
      </c>
      <c r="F28" s="228">
        <f t="shared" ref="F28:X28" si="46">100%*$C9</f>
        <v>556.32000000000005</v>
      </c>
      <c r="G28" s="228">
        <f t="shared" si="46"/>
        <v>556.32000000000005</v>
      </c>
      <c r="H28" s="228">
        <f t="shared" si="46"/>
        <v>556.32000000000005</v>
      </c>
      <c r="I28" s="228">
        <f t="shared" si="46"/>
        <v>556.32000000000005</v>
      </c>
      <c r="J28" s="228">
        <f t="shared" si="46"/>
        <v>556.32000000000005</v>
      </c>
      <c r="K28" s="228">
        <f t="shared" si="46"/>
        <v>556.32000000000005</v>
      </c>
      <c r="L28" s="228">
        <f t="shared" si="46"/>
        <v>556.32000000000005</v>
      </c>
      <c r="M28" s="228">
        <f t="shared" si="46"/>
        <v>556.32000000000005</v>
      </c>
      <c r="N28" s="228">
        <f t="shared" si="46"/>
        <v>556.32000000000005</v>
      </c>
      <c r="O28" s="228">
        <f t="shared" si="46"/>
        <v>556.32000000000005</v>
      </c>
      <c r="P28" s="228">
        <f t="shared" si="46"/>
        <v>556.32000000000005</v>
      </c>
      <c r="Q28" s="228">
        <f t="shared" si="46"/>
        <v>556.32000000000005</v>
      </c>
      <c r="R28" s="228">
        <f t="shared" si="46"/>
        <v>556.32000000000005</v>
      </c>
      <c r="S28" s="228">
        <f t="shared" si="46"/>
        <v>556.32000000000005</v>
      </c>
      <c r="T28" s="228">
        <f t="shared" si="46"/>
        <v>556.32000000000005</v>
      </c>
      <c r="U28" s="228">
        <f t="shared" si="46"/>
        <v>556.32000000000005</v>
      </c>
      <c r="V28" s="228">
        <f t="shared" si="46"/>
        <v>556.32000000000005</v>
      </c>
      <c r="W28" s="228">
        <f t="shared" si="46"/>
        <v>556.32000000000005</v>
      </c>
      <c r="X28" s="228">
        <f t="shared" si="46"/>
        <v>556.32000000000005</v>
      </c>
    </row>
    <row r="29" spans="1:24" ht="24" x14ac:dyDescent="0.2">
      <c r="A29" s="123" t="s">
        <v>452</v>
      </c>
      <c r="B29" s="204" t="s">
        <v>223</v>
      </c>
      <c r="C29" s="134">
        <v>0.02</v>
      </c>
    </row>
    <row r="30" spans="1:24" x14ac:dyDescent="0.2">
      <c r="A30" s="123" t="s">
        <v>453</v>
      </c>
      <c r="B30" s="204" t="s">
        <v>225</v>
      </c>
      <c r="C30" s="211">
        <v>6000</v>
      </c>
      <c r="E30" s="194">
        <f>C30</f>
        <v>6000</v>
      </c>
      <c r="F30" s="194">
        <f>E30*(1-C29)</f>
        <v>5880</v>
      </c>
      <c r="G30" s="194">
        <f>F30*(1-C29)</f>
        <v>5762.4</v>
      </c>
      <c r="H30" s="194">
        <f>G30*(1-C29)</f>
        <v>5647.1519999999991</v>
      </c>
      <c r="I30" s="194">
        <f>H30*(1-C29)</f>
        <v>5534.208959999999</v>
      </c>
      <c r="J30" s="194">
        <f>I30*(1-C29)</f>
        <v>5423.5247807999986</v>
      </c>
      <c r="K30" s="194">
        <f>J30*(1-C29)</f>
        <v>5315.0542851839982</v>
      </c>
      <c r="L30" s="194">
        <f>K30*(1-C29)</f>
        <v>5208.7531994803185</v>
      </c>
      <c r="M30" s="194">
        <f>L30*(1-C29)</f>
        <v>5104.5781354907122</v>
      </c>
      <c r="N30" s="194">
        <f>M30*(1-C29)</f>
        <v>5002.4865727808974</v>
      </c>
      <c r="O30" s="194">
        <f>N30*(1-C29)</f>
        <v>4902.4368413252796</v>
      </c>
      <c r="P30" s="194">
        <f>O30*(1-C29)</f>
        <v>4804.3881044987738</v>
      </c>
      <c r="Q30" s="194">
        <f>P30*(1-C29)</f>
        <v>4708.3003424087983</v>
      </c>
      <c r="R30" s="194">
        <f>Q30*(1-C29)</f>
        <v>4614.1343355606223</v>
      </c>
      <c r="S30" s="194">
        <f>R30*(1-C29)</f>
        <v>4521.8516488494097</v>
      </c>
      <c r="T30" s="194">
        <f>S30*(1-C29)</f>
        <v>4431.4146158724216</v>
      </c>
      <c r="U30" s="194">
        <f>T30*(1-C29)</f>
        <v>4342.786323554973</v>
      </c>
      <c r="V30" s="194">
        <f>U30*(1-C29)</f>
        <v>4255.9305970838732</v>
      </c>
      <c r="W30" s="194">
        <f>V30*(1-C29)</f>
        <v>4170.8119851421952</v>
      </c>
      <c r="X30" s="194">
        <f>W30*(1-C29)</f>
        <v>4087.3957454393512</v>
      </c>
    </row>
    <row r="31" spans="1:24" x14ac:dyDescent="0.2">
      <c r="A31" s="123" t="s">
        <v>454</v>
      </c>
      <c r="B31" s="204" t="s">
        <v>229</v>
      </c>
      <c r="C31" s="200">
        <v>600</v>
      </c>
      <c r="E31" s="122">
        <f>C31</f>
        <v>600</v>
      </c>
      <c r="F31" s="122">
        <f t="shared" ref="F31" si="47">C31</f>
        <v>600</v>
      </c>
      <c r="G31" s="122">
        <f t="shared" ref="G31" si="48">C31</f>
        <v>600</v>
      </c>
      <c r="H31" s="122">
        <f t="shared" ref="H31" si="49">C31</f>
        <v>600</v>
      </c>
      <c r="I31" s="122">
        <f t="shared" ref="I31" si="50">C31</f>
        <v>600</v>
      </c>
      <c r="J31" s="122">
        <f t="shared" ref="J31" si="51">C31</f>
        <v>600</v>
      </c>
      <c r="K31" s="122">
        <f t="shared" ref="K31" si="52">C31</f>
        <v>600</v>
      </c>
      <c r="L31" s="122">
        <f t="shared" ref="L31" si="53">C31</f>
        <v>600</v>
      </c>
      <c r="M31" s="122">
        <f t="shared" ref="M31" si="54">C31</f>
        <v>600</v>
      </c>
      <c r="N31" s="122">
        <f t="shared" ref="N31" si="55">C31</f>
        <v>600</v>
      </c>
      <c r="O31" s="122">
        <f t="shared" ref="O31" si="56">C31</f>
        <v>600</v>
      </c>
      <c r="P31" s="122">
        <f t="shared" ref="P31" si="57">C31</f>
        <v>600</v>
      </c>
      <c r="Q31" s="122">
        <f t="shared" ref="Q31" si="58">C31</f>
        <v>600</v>
      </c>
      <c r="R31" s="122">
        <f t="shared" ref="R31" si="59">C31</f>
        <v>600</v>
      </c>
      <c r="S31" s="122">
        <f t="shared" ref="S31" si="60">C31</f>
        <v>600</v>
      </c>
      <c r="T31" s="122">
        <f t="shared" ref="T31" si="61">C31</f>
        <v>600</v>
      </c>
      <c r="U31" s="122">
        <f t="shared" ref="U31" si="62">C31</f>
        <v>600</v>
      </c>
      <c r="V31" s="122">
        <f t="shared" ref="V31" si="63">C31</f>
        <v>600</v>
      </c>
      <c r="W31" s="122">
        <f t="shared" ref="W31" si="64">C31</f>
        <v>600</v>
      </c>
      <c r="X31" s="122">
        <f t="shared" ref="X31" si="65">C31</f>
        <v>600</v>
      </c>
    </row>
    <row r="32" spans="1:24" ht="12.75" thickBot="1" x14ac:dyDescent="0.25">
      <c r="A32" s="97"/>
      <c r="C32" s="229"/>
    </row>
    <row r="33" spans="1:24" ht="12.75" thickBot="1" x14ac:dyDescent="0.25">
      <c r="A33" s="167" t="s">
        <v>535</v>
      </c>
      <c r="B33" s="205"/>
      <c r="C33" s="198">
        <f>SUM(E33:X33)</f>
        <v>59830565.084082983</v>
      </c>
      <c r="E33" s="196">
        <f>E30*E31</f>
        <v>3600000</v>
      </c>
      <c r="F33" s="196">
        <f t="shared" ref="F33:X33" si="66">F30*F31</f>
        <v>3528000</v>
      </c>
      <c r="G33" s="196">
        <f t="shared" si="66"/>
        <v>3457440</v>
      </c>
      <c r="H33" s="196">
        <f t="shared" si="66"/>
        <v>3388291.1999999993</v>
      </c>
      <c r="I33" s="196">
        <f t="shared" si="66"/>
        <v>3320525.3759999992</v>
      </c>
      <c r="J33" s="196">
        <f t="shared" si="66"/>
        <v>3254114.8684799992</v>
      </c>
      <c r="K33" s="196">
        <f t="shared" si="66"/>
        <v>3189032.571110399</v>
      </c>
      <c r="L33" s="196">
        <f t="shared" si="66"/>
        <v>3125251.9196881913</v>
      </c>
      <c r="M33" s="196">
        <f t="shared" si="66"/>
        <v>3062746.8812944274</v>
      </c>
      <c r="N33" s="196">
        <f t="shared" si="66"/>
        <v>3001491.9436685382</v>
      </c>
      <c r="O33" s="196">
        <f t="shared" si="66"/>
        <v>2941462.1047951677</v>
      </c>
      <c r="P33" s="196">
        <f t="shared" si="66"/>
        <v>2882632.8626992642</v>
      </c>
      <c r="Q33" s="196">
        <f t="shared" si="66"/>
        <v>2824980.2054452789</v>
      </c>
      <c r="R33" s="196">
        <f t="shared" si="66"/>
        <v>2768480.6013363735</v>
      </c>
      <c r="S33" s="196">
        <f t="shared" si="66"/>
        <v>2713110.9893096457</v>
      </c>
      <c r="T33" s="196">
        <f t="shared" si="66"/>
        <v>2658848.769523453</v>
      </c>
      <c r="U33" s="196">
        <f t="shared" si="66"/>
        <v>2605671.7941329838</v>
      </c>
      <c r="V33" s="196">
        <f t="shared" si="66"/>
        <v>2553558.3582503237</v>
      </c>
      <c r="W33" s="196">
        <f t="shared" si="66"/>
        <v>2502487.1910853172</v>
      </c>
      <c r="X33" s="196">
        <f t="shared" si="66"/>
        <v>2452437.4472636105</v>
      </c>
    </row>
    <row r="34" spans="1:24" ht="12.75" thickBot="1" x14ac:dyDescent="0.25">
      <c r="A34" s="167" t="s">
        <v>536</v>
      </c>
      <c r="B34" s="205"/>
      <c r="C34" s="198">
        <f>SUM(E34:X34)</f>
        <v>33284939967.577045</v>
      </c>
      <c r="E34" s="196">
        <f>E28*E30*E31</f>
        <v>2002752000.0000002</v>
      </c>
      <c r="F34" s="196">
        <f t="shared" ref="F34:X34" si="67">F28*F30*F31</f>
        <v>1962696960</v>
      </c>
      <c r="G34" s="196">
        <f t="shared" si="67"/>
        <v>1923443020.8000002</v>
      </c>
      <c r="H34" s="196">
        <f t="shared" si="67"/>
        <v>1884974160.3839998</v>
      </c>
      <c r="I34" s="196">
        <f t="shared" si="67"/>
        <v>1847274677.1763198</v>
      </c>
      <c r="J34" s="196">
        <f t="shared" si="67"/>
        <v>1810329183.6327932</v>
      </c>
      <c r="K34" s="196">
        <f t="shared" si="67"/>
        <v>1774122599.9601374</v>
      </c>
      <c r="L34" s="196">
        <f t="shared" si="67"/>
        <v>1738640147.9609344</v>
      </c>
      <c r="M34" s="196">
        <f t="shared" si="67"/>
        <v>1703867345.0017159</v>
      </c>
      <c r="N34" s="196">
        <f t="shared" si="67"/>
        <v>1669789998.1016815</v>
      </c>
      <c r="O34" s="196">
        <f t="shared" si="67"/>
        <v>1636394198.139648</v>
      </c>
      <c r="P34" s="196">
        <f t="shared" si="67"/>
        <v>1603666314.1768548</v>
      </c>
      <c r="Q34" s="196">
        <f t="shared" si="67"/>
        <v>1571592987.8933179</v>
      </c>
      <c r="R34" s="196">
        <f t="shared" si="67"/>
        <v>1540161128.1354513</v>
      </c>
      <c r="S34" s="196">
        <f t="shared" si="67"/>
        <v>1509357905.5727425</v>
      </c>
      <c r="T34" s="196">
        <f t="shared" si="67"/>
        <v>1479170747.4612875</v>
      </c>
      <c r="U34" s="196">
        <f t="shared" si="67"/>
        <v>1449587332.5120616</v>
      </c>
      <c r="V34" s="196">
        <f t="shared" si="67"/>
        <v>1420595585.8618205</v>
      </c>
      <c r="W34" s="196">
        <f t="shared" si="67"/>
        <v>1392183674.1445837</v>
      </c>
      <c r="X34" s="196">
        <f t="shared" si="67"/>
        <v>1364340000.6616921</v>
      </c>
    </row>
    <row r="36" spans="1:24" ht="25.5" x14ac:dyDescent="0.2">
      <c r="A36" s="112" t="s">
        <v>398</v>
      </c>
      <c r="B36" s="112"/>
      <c r="C36" s="110"/>
      <c r="D36" s="107"/>
    </row>
    <row r="37" spans="1:24" ht="12.75" x14ac:dyDescent="0.2">
      <c r="A37" s="189"/>
      <c r="B37" s="189"/>
      <c r="C37" s="97"/>
      <c r="D37" s="107"/>
      <c r="F37" s="190"/>
      <c r="G37" s="190"/>
      <c r="H37" s="190"/>
      <c r="I37" s="190"/>
    </row>
    <row r="38" spans="1:24" ht="12.75" thickBot="1" x14ac:dyDescent="0.25">
      <c r="A38" s="104" t="s">
        <v>257</v>
      </c>
      <c r="B38" s="104"/>
      <c r="C38" s="199">
        <f>SUM(E38:X38)</f>
        <v>56079022.22694011</v>
      </c>
      <c r="D38" s="107"/>
      <c r="E38" s="195">
        <f>E33-E24</f>
        <v>3412422.8571428573</v>
      </c>
      <c r="F38" s="195">
        <f t="shared" ref="F38:X38" si="68">F33-F24</f>
        <v>3340422.8571428573</v>
      </c>
      <c r="G38" s="195">
        <f t="shared" si="68"/>
        <v>3269862.8571428573</v>
      </c>
      <c r="H38" s="195">
        <f t="shared" si="68"/>
        <v>3200714.0571428565</v>
      </c>
      <c r="I38" s="195">
        <f t="shared" si="68"/>
        <v>3132948.2331428565</v>
      </c>
      <c r="J38" s="195">
        <f t="shared" si="68"/>
        <v>3066537.7256228565</v>
      </c>
      <c r="K38" s="195">
        <f t="shared" si="68"/>
        <v>3001455.4282532563</v>
      </c>
      <c r="L38" s="195">
        <f t="shared" si="68"/>
        <v>2937674.7768310485</v>
      </c>
      <c r="M38" s="195">
        <f t="shared" si="68"/>
        <v>2875169.7384372847</v>
      </c>
      <c r="N38" s="195">
        <f t="shared" si="68"/>
        <v>2813914.8008113955</v>
      </c>
      <c r="O38" s="195">
        <f t="shared" si="68"/>
        <v>2753884.961938025</v>
      </c>
      <c r="P38" s="195">
        <f t="shared" si="68"/>
        <v>2695055.7198421215</v>
      </c>
      <c r="Q38" s="195">
        <f t="shared" si="68"/>
        <v>2637403.0625881362</v>
      </c>
      <c r="R38" s="195">
        <f t="shared" si="68"/>
        <v>2580903.4584792308</v>
      </c>
      <c r="S38" s="195">
        <f t="shared" si="68"/>
        <v>2525533.846452503</v>
      </c>
      <c r="T38" s="195">
        <f t="shared" si="68"/>
        <v>2471271.6266663102</v>
      </c>
      <c r="U38" s="195">
        <f t="shared" si="68"/>
        <v>2418094.6512758411</v>
      </c>
      <c r="V38" s="195">
        <f t="shared" si="68"/>
        <v>2365981.215393181</v>
      </c>
      <c r="W38" s="195">
        <f t="shared" si="68"/>
        <v>2314910.0482281744</v>
      </c>
      <c r="X38" s="195">
        <f t="shared" si="68"/>
        <v>2264860.3044064678</v>
      </c>
    </row>
    <row r="39" spans="1:24" ht="12.75" x14ac:dyDescent="0.2">
      <c r="A39" s="104" t="s">
        <v>258</v>
      </c>
      <c r="B39" s="104"/>
      <c r="C39" s="188">
        <f>NPV(C1,E38:X38)</f>
        <v>56079022.22694011</v>
      </c>
    </row>
    <row r="40" spans="1:24" ht="12.75" thickBot="1" x14ac:dyDescent="0.25">
      <c r="A40" s="104" t="s">
        <v>259</v>
      </c>
      <c r="B40" s="104"/>
      <c r="C40" s="199">
        <f>SUM(E40:X40)</f>
        <v>31197881645.291328</v>
      </c>
      <c r="D40" s="107"/>
      <c r="E40" s="195">
        <f t="shared" ref="E40:X40" si="69">E34-E26</f>
        <v>1898399083.8857145</v>
      </c>
      <c r="F40" s="195">
        <f t="shared" si="69"/>
        <v>1858344043.8857143</v>
      </c>
      <c r="G40" s="195">
        <f t="shared" si="69"/>
        <v>1819090104.6857145</v>
      </c>
      <c r="H40" s="195">
        <f t="shared" si="69"/>
        <v>1780621244.2697141</v>
      </c>
      <c r="I40" s="195">
        <f t="shared" si="69"/>
        <v>1742921761.0620341</v>
      </c>
      <c r="J40" s="195">
        <f t="shared" si="69"/>
        <v>1705976267.5185075</v>
      </c>
      <c r="K40" s="195">
        <f t="shared" si="69"/>
        <v>1669769683.8458517</v>
      </c>
      <c r="L40" s="195">
        <f t="shared" si="69"/>
        <v>1634287231.8466487</v>
      </c>
      <c r="M40" s="195">
        <f t="shared" si="69"/>
        <v>1599514428.8874302</v>
      </c>
      <c r="N40" s="195">
        <f t="shared" si="69"/>
        <v>1565437081.9873958</v>
      </c>
      <c r="O40" s="195">
        <f t="shared" si="69"/>
        <v>1532041282.0253623</v>
      </c>
      <c r="P40" s="195">
        <f t="shared" si="69"/>
        <v>1499313398.0625691</v>
      </c>
      <c r="Q40" s="195">
        <f t="shared" si="69"/>
        <v>1467240071.7790322</v>
      </c>
      <c r="R40" s="195">
        <f t="shared" si="69"/>
        <v>1435808212.0211656</v>
      </c>
      <c r="S40" s="195">
        <f t="shared" si="69"/>
        <v>1405004989.4584568</v>
      </c>
      <c r="T40" s="195">
        <f t="shared" si="69"/>
        <v>1374817831.3470018</v>
      </c>
      <c r="U40" s="195">
        <f t="shared" si="69"/>
        <v>1345234416.3977759</v>
      </c>
      <c r="V40" s="195">
        <f t="shared" si="69"/>
        <v>1316242669.7475348</v>
      </c>
      <c r="W40" s="195">
        <f t="shared" si="69"/>
        <v>1287830758.030298</v>
      </c>
      <c r="X40" s="195">
        <f t="shared" si="69"/>
        <v>1259987084.5474064</v>
      </c>
    </row>
    <row r="41" spans="1:24" ht="12.75" x14ac:dyDescent="0.2">
      <c r="A41" s="104" t="s">
        <v>260</v>
      </c>
      <c r="B41" s="104"/>
      <c r="C41" s="188">
        <f>NPV(C3,E40:X40)</f>
        <v>20111399304.296501</v>
      </c>
    </row>
    <row r="42" spans="1:24" ht="12.75" x14ac:dyDescent="0.2">
      <c r="C42" s="139"/>
    </row>
    <row r="43" spans="1:24" ht="12.75" x14ac:dyDescent="0.2">
      <c r="A43" s="113" t="s">
        <v>537</v>
      </c>
      <c r="B43" s="113"/>
      <c r="C43" s="108"/>
    </row>
    <row r="44" spans="1:24" ht="12.75" x14ac:dyDescent="0.2">
      <c r="A44" s="233"/>
      <c r="B44" s="233"/>
      <c r="C44" s="234" t="s">
        <v>262</v>
      </c>
      <c r="E44" s="235">
        <v>0.2</v>
      </c>
      <c r="F44" s="235">
        <v>0.4</v>
      </c>
      <c r="G44" s="235">
        <v>0.8</v>
      </c>
      <c r="H44" s="235">
        <v>1</v>
      </c>
      <c r="I44" s="235">
        <v>1</v>
      </c>
      <c r="J44" s="235">
        <v>1</v>
      </c>
      <c r="K44" s="235">
        <v>1</v>
      </c>
      <c r="L44" s="235">
        <v>1</v>
      </c>
      <c r="M44" s="235">
        <v>1</v>
      </c>
      <c r="N44" s="235">
        <v>1</v>
      </c>
      <c r="O44" s="235">
        <v>1</v>
      </c>
      <c r="P44" s="235">
        <v>1</v>
      </c>
      <c r="Q44" s="235">
        <v>1</v>
      </c>
      <c r="R44" s="235">
        <v>1</v>
      </c>
      <c r="S44" s="235">
        <v>1</v>
      </c>
      <c r="T44" s="235">
        <v>1</v>
      </c>
      <c r="U44" s="235">
        <v>1</v>
      </c>
      <c r="V44" s="235">
        <v>1</v>
      </c>
      <c r="W44" s="235">
        <v>1</v>
      </c>
      <c r="X44" s="235">
        <v>1</v>
      </c>
    </row>
    <row r="45" spans="1:24" ht="12.75" x14ac:dyDescent="0.2">
      <c r="A45" s="113" t="s">
        <v>6</v>
      </c>
      <c r="B45" s="113" t="s">
        <v>213</v>
      </c>
      <c r="C45" s="116" t="s">
        <v>214</v>
      </c>
      <c r="E45" s="122" t="s">
        <v>63</v>
      </c>
      <c r="F45" s="122" t="s">
        <v>64</v>
      </c>
      <c r="G45" s="122" t="s">
        <v>65</v>
      </c>
      <c r="H45" s="122" t="s">
        <v>66</v>
      </c>
      <c r="I45" s="122" t="s">
        <v>67</v>
      </c>
      <c r="J45" s="122" t="s">
        <v>68</v>
      </c>
      <c r="K45" s="122" t="s">
        <v>69</v>
      </c>
      <c r="L45" s="122" t="s">
        <v>70</v>
      </c>
      <c r="M45" s="122" t="s">
        <v>71</v>
      </c>
      <c r="N45" s="122" t="s">
        <v>72</v>
      </c>
      <c r="O45" s="122" t="s">
        <v>73</v>
      </c>
      <c r="P45" s="122" t="s">
        <v>74</v>
      </c>
      <c r="Q45" s="122" t="s">
        <v>75</v>
      </c>
      <c r="R45" s="122" t="s">
        <v>76</v>
      </c>
      <c r="S45" s="122" t="s">
        <v>77</v>
      </c>
      <c r="T45" s="122" t="s">
        <v>78</v>
      </c>
      <c r="U45" s="122" t="s">
        <v>79</v>
      </c>
      <c r="V45" s="122" t="s">
        <v>80</v>
      </c>
      <c r="W45" s="122" t="s">
        <v>81</v>
      </c>
      <c r="X45" s="122" t="s">
        <v>82</v>
      </c>
    </row>
    <row r="46" spans="1:24" x14ac:dyDescent="0.2">
      <c r="A46" s="124" t="s">
        <v>215</v>
      </c>
      <c r="B46" s="124"/>
      <c r="C46" s="124" t="s">
        <v>216</v>
      </c>
      <c r="D46" s="107"/>
      <c r="E46" s="122">
        <v>0</v>
      </c>
      <c r="F46" s="122">
        <v>0</v>
      </c>
      <c r="G46" s="122">
        <v>0</v>
      </c>
      <c r="H46" s="122">
        <v>0</v>
      </c>
      <c r="I46" s="122">
        <v>0</v>
      </c>
      <c r="J46" s="122">
        <v>0</v>
      </c>
      <c r="K46" s="122">
        <v>0</v>
      </c>
      <c r="L46" s="122">
        <v>0</v>
      </c>
      <c r="M46" s="122">
        <v>0</v>
      </c>
      <c r="N46" s="122">
        <v>0</v>
      </c>
      <c r="O46" s="122">
        <v>0</v>
      </c>
      <c r="P46" s="122">
        <v>0</v>
      </c>
      <c r="Q46" s="122">
        <v>0</v>
      </c>
      <c r="R46" s="122">
        <v>0</v>
      </c>
      <c r="S46" s="122">
        <v>0</v>
      </c>
      <c r="T46" s="122">
        <v>0</v>
      </c>
      <c r="U46" s="122">
        <v>0</v>
      </c>
      <c r="V46" s="122">
        <v>0</v>
      </c>
      <c r="W46" s="122">
        <v>0</v>
      </c>
      <c r="X46" s="122">
        <v>0</v>
      </c>
    </row>
    <row r="47" spans="1:24" ht="24" x14ac:dyDescent="0.2">
      <c r="A47" s="114" t="s">
        <v>381</v>
      </c>
      <c r="B47" s="114"/>
      <c r="C47" s="109"/>
      <c r="E47" s="97"/>
      <c r="F47" s="97"/>
      <c r="G47" s="97"/>
      <c r="H47" s="97"/>
      <c r="I47" s="97"/>
      <c r="J47" s="97"/>
      <c r="K47" s="97"/>
      <c r="L47" s="97"/>
      <c r="M47" s="97"/>
      <c r="N47" s="97"/>
      <c r="O47" s="97"/>
      <c r="P47" s="97"/>
      <c r="Q47" s="97"/>
      <c r="R47" s="97"/>
      <c r="S47" s="97"/>
      <c r="T47" s="97"/>
      <c r="U47" s="97"/>
      <c r="V47" s="97"/>
      <c r="W47" s="97"/>
      <c r="X47" s="97"/>
    </row>
    <row r="48" spans="1:24" x14ac:dyDescent="0.2">
      <c r="A48" s="122"/>
      <c r="B48" s="122"/>
      <c r="C48" s="122"/>
      <c r="E48" s="122">
        <f>C48</f>
        <v>0</v>
      </c>
      <c r="F48" s="122">
        <f>C48</f>
        <v>0</v>
      </c>
      <c r="G48" s="122">
        <f>C48</f>
        <v>0</v>
      </c>
      <c r="H48" s="122">
        <f>C48</f>
        <v>0</v>
      </c>
      <c r="I48" s="122">
        <f>C48</f>
        <v>0</v>
      </c>
      <c r="J48" s="122">
        <f>C48</f>
        <v>0</v>
      </c>
      <c r="K48" s="122">
        <f>C48</f>
        <v>0</v>
      </c>
      <c r="L48" s="122">
        <f>C48</f>
        <v>0</v>
      </c>
      <c r="M48" s="122">
        <f>C48</f>
        <v>0</v>
      </c>
      <c r="N48" s="122">
        <f>C48</f>
        <v>0</v>
      </c>
      <c r="O48" s="122">
        <f>C48</f>
        <v>0</v>
      </c>
      <c r="P48" s="122">
        <f>C48</f>
        <v>0</v>
      </c>
      <c r="Q48" s="122">
        <f>C48</f>
        <v>0</v>
      </c>
      <c r="R48" s="122">
        <f>C48</f>
        <v>0</v>
      </c>
      <c r="S48" s="122">
        <f>C48</f>
        <v>0</v>
      </c>
      <c r="T48" s="122">
        <f>C48</f>
        <v>0</v>
      </c>
      <c r="U48" s="122">
        <f>C48</f>
        <v>0</v>
      </c>
      <c r="V48" s="122">
        <f>C48</f>
        <v>0</v>
      </c>
      <c r="W48" s="122">
        <f>C48</f>
        <v>0</v>
      </c>
      <c r="X48" s="122">
        <f>C48</f>
        <v>0</v>
      </c>
    </row>
    <row r="49" spans="1:24" x14ac:dyDescent="0.2">
      <c r="B49" s="122"/>
      <c r="E49" s="122">
        <f>C49</f>
        <v>0</v>
      </c>
      <c r="F49" s="122">
        <f>C49</f>
        <v>0</v>
      </c>
      <c r="G49" s="122">
        <f>C49</f>
        <v>0</v>
      </c>
      <c r="H49" s="122">
        <f>C49</f>
        <v>0</v>
      </c>
      <c r="I49" s="122">
        <f>C49</f>
        <v>0</v>
      </c>
      <c r="J49" s="122">
        <f>C49</f>
        <v>0</v>
      </c>
      <c r="K49" s="122">
        <f>C49</f>
        <v>0</v>
      </c>
      <c r="L49" s="122">
        <f>C49</f>
        <v>0</v>
      </c>
      <c r="M49" s="122">
        <f>C49</f>
        <v>0</v>
      </c>
      <c r="N49" s="122">
        <f>C49</f>
        <v>0</v>
      </c>
      <c r="O49" s="122">
        <f>C49</f>
        <v>0</v>
      </c>
      <c r="P49" s="122">
        <f>C49</f>
        <v>0</v>
      </c>
      <c r="Q49" s="122">
        <f>C49</f>
        <v>0</v>
      </c>
      <c r="R49" s="122">
        <f>C49</f>
        <v>0</v>
      </c>
      <c r="S49" s="122">
        <f>C49</f>
        <v>0</v>
      </c>
      <c r="T49" s="122">
        <f>C49</f>
        <v>0</v>
      </c>
      <c r="U49" s="122">
        <f>C49</f>
        <v>0</v>
      </c>
      <c r="V49" s="122">
        <f>C49</f>
        <v>0</v>
      </c>
      <c r="W49" s="122">
        <f>C49</f>
        <v>0</v>
      </c>
      <c r="X49" s="122">
        <f>C49</f>
        <v>0</v>
      </c>
    </row>
    <row r="50" spans="1:24" ht="12.75" thickBot="1" x14ac:dyDescent="0.25">
      <c r="B50" s="122"/>
      <c r="E50" s="122">
        <f>C50</f>
        <v>0</v>
      </c>
      <c r="F50" s="122">
        <f>C50</f>
        <v>0</v>
      </c>
      <c r="G50" s="122">
        <f>C50</f>
        <v>0</v>
      </c>
      <c r="H50" s="122">
        <f>C50</f>
        <v>0</v>
      </c>
      <c r="I50" s="122">
        <f>C50</f>
        <v>0</v>
      </c>
      <c r="J50" s="122">
        <f>C50</f>
        <v>0</v>
      </c>
      <c r="K50" s="122">
        <f>C50</f>
        <v>0</v>
      </c>
      <c r="L50" s="122">
        <f>C50</f>
        <v>0</v>
      </c>
      <c r="M50" s="122">
        <f>C50</f>
        <v>0</v>
      </c>
      <c r="N50" s="122">
        <f>C50</f>
        <v>0</v>
      </c>
      <c r="O50" s="122">
        <f>C50</f>
        <v>0</v>
      </c>
      <c r="P50" s="122">
        <f>C50</f>
        <v>0</v>
      </c>
      <c r="Q50" s="122">
        <f>C50</f>
        <v>0</v>
      </c>
      <c r="R50" s="122">
        <f>C50</f>
        <v>0</v>
      </c>
      <c r="S50" s="122">
        <f>C50</f>
        <v>0</v>
      </c>
      <c r="T50" s="122">
        <f>C50</f>
        <v>0</v>
      </c>
      <c r="U50" s="122">
        <f>C50</f>
        <v>0</v>
      </c>
      <c r="V50" s="122">
        <f>C50</f>
        <v>0</v>
      </c>
      <c r="W50" s="122">
        <f>C50</f>
        <v>0</v>
      </c>
      <c r="X50" s="122">
        <f>C50</f>
        <v>0</v>
      </c>
    </row>
    <row r="51" spans="1:24" s="118" customFormat="1" ht="29.1" customHeight="1" thickBot="1" x14ac:dyDescent="0.25">
      <c r="A51" s="130" t="s">
        <v>400</v>
      </c>
      <c r="B51" s="130"/>
      <c r="C51" s="128">
        <f>SUM(E51:X51)</f>
        <v>0</v>
      </c>
      <c r="D51" s="107"/>
      <c r="E51" s="115">
        <f t="shared" ref="E51:X51" si="70">SUM(E48:E50)</f>
        <v>0</v>
      </c>
      <c r="F51" s="115">
        <f t="shared" si="70"/>
        <v>0</v>
      </c>
      <c r="G51" s="115">
        <f t="shared" si="70"/>
        <v>0</v>
      </c>
      <c r="H51" s="115">
        <f t="shared" si="70"/>
        <v>0</v>
      </c>
      <c r="I51" s="115">
        <f t="shared" si="70"/>
        <v>0</v>
      </c>
      <c r="J51" s="115">
        <f t="shared" si="70"/>
        <v>0</v>
      </c>
      <c r="K51" s="115">
        <f t="shared" si="70"/>
        <v>0</v>
      </c>
      <c r="L51" s="115">
        <f t="shared" si="70"/>
        <v>0</v>
      </c>
      <c r="M51" s="115">
        <f t="shared" si="70"/>
        <v>0</v>
      </c>
      <c r="N51" s="115">
        <f t="shared" si="70"/>
        <v>0</v>
      </c>
      <c r="O51" s="115">
        <f t="shared" si="70"/>
        <v>0</v>
      </c>
      <c r="P51" s="115">
        <f t="shared" si="70"/>
        <v>0</v>
      </c>
      <c r="Q51" s="115">
        <f t="shared" si="70"/>
        <v>0</v>
      </c>
      <c r="R51" s="115">
        <f t="shared" si="70"/>
        <v>0</v>
      </c>
      <c r="S51" s="115">
        <f t="shared" si="70"/>
        <v>0</v>
      </c>
      <c r="T51" s="115">
        <f t="shared" si="70"/>
        <v>0</v>
      </c>
      <c r="U51" s="115">
        <f t="shared" si="70"/>
        <v>0</v>
      </c>
      <c r="V51" s="115">
        <f t="shared" si="70"/>
        <v>0</v>
      </c>
      <c r="W51" s="115">
        <f t="shared" si="70"/>
        <v>0</v>
      </c>
      <c r="X51" s="115">
        <f t="shared" si="70"/>
        <v>0</v>
      </c>
    </row>
    <row r="52" spans="1:24" ht="24.75" thickBot="1" x14ac:dyDescent="0.25">
      <c r="A52" s="114" t="s">
        <v>401</v>
      </c>
      <c r="B52" s="114"/>
      <c r="C52" s="109"/>
      <c r="E52" s="97"/>
      <c r="F52" s="97"/>
      <c r="G52" s="97"/>
      <c r="H52" s="97"/>
      <c r="I52" s="97"/>
      <c r="J52" s="97"/>
      <c r="K52" s="97"/>
      <c r="L52" s="97"/>
      <c r="M52" s="97"/>
      <c r="N52" s="97"/>
      <c r="O52" s="97"/>
      <c r="P52" s="97"/>
      <c r="Q52" s="97"/>
      <c r="R52" s="97"/>
      <c r="S52" s="97"/>
      <c r="T52" s="97"/>
      <c r="U52" s="97"/>
      <c r="V52" s="97"/>
      <c r="W52" s="97"/>
      <c r="X52" s="97"/>
    </row>
    <row r="53" spans="1:24" ht="12.75" thickBot="1" x14ac:dyDescent="0.25">
      <c r="A53" s="122" t="s">
        <v>538</v>
      </c>
      <c r="B53" s="204" t="s">
        <v>231</v>
      </c>
      <c r="C53" s="293">
        <f>(C65*C66)*15%</f>
        <v>630000</v>
      </c>
      <c r="E53" s="296">
        <f t="shared" ref="E53" si="71">C53</f>
        <v>630000</v>
      </c>
      <c r="F53" s="122">
        <f t="shared" ref="F53" si="72">C53</f>
        <v>630000</v>
      </c>
      <c r="G53" s="122">
        <f t="shared" ref="G53" si="73">C53</f>
        <v>630000</v>
      </c>
      <c r="H53" s="122">
        <f t="shared" ref="H53" si="74">C53</f>
        <v>630000</v>
      </c>
      <c r="I53" s="122">
        <f t="shared" ref="I53" si="75">C53</f>
        <v>630000</v>
      </c>
      <c r="J53" s="122">
        <f t="shared" ref="J53" si="76">C53</f>
        <v>630000</v>
      </c>
      <c r="K53" s="122">
        <f t="shared" ref="K53" si="77">C53</f>
        <v>630000</v>
      </c>
      <c r="L53" s="122">
        <f t="shared" ref="L53" si="78">C53</f>
        <v>630000</v>
      </c>
      <c r="M53" s="122">
        <f t="shared" ref="M53" si="79">C53</f>
        <v>630000</v>
      </c>
      <c r="N53" s="122">
        <f t="shared" ref="N53" si="80">C53</f>
        <v>630000</v>
      </c>
      <c r="O53" s="122">
        <f t="shared" ref="O53" si="81">C53</f>
        <v>630000</v>
      </c>
      <c r="P53" s="122">
        <f t="shared" ref="P53" si="82">C53</f>
        <v>630000</v>
      </c>
      <c r="Q53" s="122">
        <f t="shared" ref="Q53" si="83">C53</f>
        <v>630000</v>
      </c>
      <c r="R53" s="122">
        <f t="shared" ref="R53" si="84">C53</f>
        <v>630000</v>
      </c>
      <c r="S53" s="122">
        <f t="shared" ref="S53" si="85">C53</f>
        <v>630000</v>
      </c>
      <c r="T53" s="122">
        <f t="shared" ref="T53" si="86">C53</f>
        <v>630000</v>
      </c>
      <c r="U53" s="122">
        <f t="shared" ref="U53" si="87">C53</f>
        <v>630000</v>
      </c>
      <c r="V53" s="122">
        <f t="shared" ref="V53" si="88">C53</f>
        <v>630000</v>
      </c>
      <c r="W53" s="122">
        <f t="shared" ref="W53" si="89">C53</f>
        <v>630000</v>
      </c>
      <c r="X53" s="122">
        <f t="shared" ref="X53" si="90">C53</f>
        <v>630000</v>
      </c>
    </row>
    <row r="54" spans="1:24" ht="12.75" thickBot="1" x14ac:dyDescent="0.25">
      <c r="A54" s="121" t="s">
        <v>336</v>
      </c>
      <c r="B54" s="206"/>
      <c r="C54" s="125">
        <f>SUM(E54:X54)</f>
        <v>12600000</v>
      </c>
      <c r="E54" s="299">
        <f t="shared" ref="E54:X54" si="91">SUM(E53:E53)</f>
        <v>630000</v>
      </c>
      <c r="F54" s="126">
        <f t="shared" si="91"/>
        <v>630000</v>
      </c>
      <c r="G54" s="126">
        <f t="shared" si="91"/>
        <v>630000</v>
      </c>
      <c r="H54" s="126">
        <f t="shared" si="91"/>
        <v>630000</v>
      </c>
      <c r="I54" s="126">
        <f t="shared" si="91"/>
        <v>630000</v>
      </c>
      <c r="J54" s="126">
        <f t="shared" si="91"/>
        <v>630000</v>
      </c>
      <c r="K54" s="126">
        <f t="shared" si="91"/>
        <v>630000</v>
      </c>
      <c r="L54" s="126">
        <f t="shared" si="91"/>
        <v>630000</v>
      </c>
      <c r="M54" s="126">
        <f t="shared" si="91"/>
        <v>630000</v>
      </c>
      <c r="N54" s="126">
        <f t="shared" si="91"/>
        <v>630000</v>
      </c>
      <c r="O54" s="126">
        <f t="shared" si="91"/>
        <v>630000</v>
      </c>
      <c r="P54" s="126">
        <f t="shared" si="91"/>
        <v>630000</v>
      </c>
      <c r="Q54" s="126">
        <f t="shared" si="91"/>
        <v>630000</v>
      </c>
      <c r="R54" s="126">
        <f t="shared" si="91"/>
        <v>630000</v>
      </c>
      <c r="S54" s="126">
        <f t="shared" si="91"/>
        <v>630000</v>
      </c>
      <c r="T54" s="126">
        <f t="shared" si="91"/>
        <v>630000</v>
      </c>
      <c r="U54" s="126">
        <f t="shared" si="91"/>
        <v>630000</v>
      </c>
      <c r="V54" s="126">
        <f t="shared" si="91"/>
        <v>630000</v>
      </c>
      <c r="W54" s="126">
        <f t="shared" si="91"/>
        <v>630000</v>
      </c>
      <c r="X54" s="126">
        <f t="shared" si="91"/>
        <v>630000</v>
      </c>
    </row>
    <row r="55" spans="1:24" ht="13.5" customHeight="1" x14ac:dyDescent="0.2">
      <c r="A55" s="117" t="s">
        <v>241</v>
      </c>
      <c r="B55" s="117"/>
      <c r="C55" s="109"/>
      <c r="E55" s="97"/>
      <c r="F55" s="97"/>
      <c r="G55" s="97"/>
      <c r="H55" s="97"/>
      <c r="I55" s="97"/>
      <c r="J55" s="97"/>
      <c r="K55" s="97"/>
      <c r="L55" s="97"/>
      <c r="M55" s="97"/>
      <c r="N55" s="97"/>
      <c r="O55" s="97"/>
      <c r="P55" s="97"/>
      <c r="Q55" s="97"/>
      <c r="R55" s="97"/>
      <c r="S55" s="97"/>
      <c r="T55" s="97"/>
      <c r="U55" s="97"/>
      <c r="V55" s="97"/>
      <c r="W55" s="97"/>
      <c r="X55" s="97"/>
    </row>
    <row r="56" spans="1:24" x14ac:dyDescent="0.2">
      <c r="A56" s="122" t="s">
        <v>539</v>
      </c>
      <c r="B56" s="122" t="s">
        <v>233</v>
      </c>
      <c r="C56" s="285">
        <v>620000</v>
      </c>
      <c r="E56" s="122">
        <f t="shared" ref="E56" si="92">C56</f>
        <v>620000</v>
      </c>
      <c r="F56" s="122"/>
      <c r="G56" s="122"/>
      <c r="H56" s="122"/>
      <c r="I56" s="122"/>
      <c r="J56" s="122"/>
      <c r="K56" s="122"/>
      <c r="L56" s="122"/>
      <c r="M56" s="122"/>
      <c r="N56" s="122"/>
      <c r="O56" s="122"/>
      <c r="P56" s="122"/>
      <c r="Q56" s="122"/>
      <c r="R56" s="122"/>
      <c r="S56" s="122"/>
      <c r="T56" s="122"/>
      <c r="U56" s="122"/>
      <c r="V56" s="122"/>
      <c r="W56" s="122"/>
      <c r="X56" s="122"/>
    </row>
    <row r="57" spans="1:24" ht="12.75" thickBot="1" x14ac:dyDescent="0.25">
      <c r="A57" s="130" t="s">
        <v>339</v>
      </c>
      <c r="B57" s="130"/>
      <c r="C57" s="128">
        <f>SUM(E57:X57)</f>
        <v>620000</v>
      </c>
      <c r="E57" s="129">
        <f>E56</f>
        <v>620000</v>
      </c>
      <c r="F57" s="129">
        <f t="shared" ref="F57:X57" si="93">F56</f>
        <v>0</v>
      </c>
      <c r="G57" s="129">
        <f t="shared" si="93"/>
        <v>0</v>
      </c>
      <c r="H57" s="129">
        <f t="shared" si="93"/>
        <v>0</v>
      </c>
      <c r="I57" s="129">
        <f t="shared" si="93"/>
        <v>0</v>
      </c>
      <c r="J57" s="129">
        <f t="shared" si="93"/>
        <v>0</v>
      </c>
      <c r="K57" s="129">
        <f t="shared" si="93"/>
        <v>0</v>
      </c>
      <c r="L57" s="129">
        <f t="shared" si="93"/>
        <v>0</v>
      </c>
      <c r="M57" s="129">
        <f t="shared" si="93"/>
        <v>0</v>
      </c>
      <c r="N57" s="129">
        <f t="shared" si="93"/>
        <v>0</v>
      </c>
      <c r="O57" s="129">
        <f t="shared" si="93"/>
        <v>0</v>
      </c>
      <c r="P57" s="129">
        <f t="shared" si="93"/>
        <v>0</v>
      </c>
      <c r="Q57" s="129">
        <f t="shared" si="93"/>
        <v>0</v>
      </c>
      <c r="R57" s="129">
        <f t="shared" si="93"/>
        <v>0</v>
      </c>
      <c r="S57" s="129">
        <f t="shared" si="93"/>
        <v>0</v>
      </c>
      <c r="T57" s="129">
        <f t="shared" si="93"/>
        <v>0</v>
      </c>
      <c r="U57" s="129">
        <f t="shared" si="93"/>
        <v>0</v>
      </c>
      <c r="V57" s="129">
        <f t="shared" si="93"/>
        <v>0</v>
      </c>
      <c r="W57" s="129">
        <f t="shared" si="93"/>
        <v>0</v>
      </c>
      <c r="X57" s="129">
        <f t="shared" si="93"/>
        <v>0</v>
      </c>
    </row>
    <row r="58" spans="1:24" ht="12.75" thickBot="1" x14ac:dyDescent="0.25">
      <c r="A58" s="120" t="s">
        <v>540</v>
      </c>
      <c r="B58" s="120"/>
      <c r="C58" s="138">
        <f>SUM(E58:X58)</f>
        <v>13220000</v>
      </c>
      <c r="E58" s="286">
        <f>(E51+E54+E57)</f>
        <v>1250000</v>
      </c>
      <c r="F58" s="241">
        <f t="shared" ref="F58:X58" si="94">(F51+F54+F57)</f>
        <v>630000</v>
      </c>
      <c r="G58" s="241">
        <f t="shared" si="94"/>
        <v>630000</v>
      </c>
      <c r="H58" s="241">
        <f t="shared" si="94"/>
        <v>630000</v>
      </c>
      <c r="I58" s="241">
        <f t="shared" si="94"/>
        <v>630000</v>
      </c>
      <c r="J58" s="241">
        <f t="shared" si="94"/>
        <v>630000</v>
      </c>
      <c r="K58" s="241">
        <f t="shared" si="94"/>
        <v>630000</v>
      </c>
      <c r="L58" s="241">
        <f t="shared" si="94"/>
        <v>630000</v>
      </c>
      <c r="M58" s="241">
        <f t="shared" si="94"/>
        <v>630000</v>
      </c>
      <c r="N58" s="241">
        <f t="shared" si="94"/>
        <v>630000</v>
      </c>
      <c r="O58" s="241">
        <f t="shared" si="94"/>
        <v>630000</v>
      </c>
      <c r="P58" s="241">
        <f t="shared" si="94"/>
        <v>630000</v>
      </c>
      <c r="Q58" s="241">
        <f t="shared" si="94"/>
        <v>630000</v>
      </c>
      <c r="R58" s="241">
        <f t="shared" si="94"/>
        <v>630000</v>
      </c>
      <c r="S58" s="241">
        <f t="shared" si="94"/>
        <v>630000</v>
      </c>
      <c r="T58" s="241">
        <f t="shared" si="94"/>
        <v>630000</v>
      </c>
      <c r="U58" s="241">
        <f t="shared" si="94"/>
        <v>630000</v>
      </c>
      <c r="V58" s="241">
        <f t="shared" si="94"/>
        <v>630000</v>
      </c>
      <c r="W58" s="241">
        <f t="shared" si="94"/>
        <v>630000</v>
      </c>
      <c r="X58" s="241">
        <f t="shared" si="94"/>
        <v>630000</v>
      </c>
    </row>
    <row r="59" spans="1:24" s="226" customFormat="1" ht="12.75" x14ac:dyDescent="0.2">
      <c r="C59" s="227" t="s">
        <v>245</v>
      </c>
      <c r="E59" s="228">
        <f>80%*$C$9</f>
        <v>445.05600000000004</v>
      </c>
      <c r="F59" s="228">
        <f>60%*$C$9</f>
        <v>333.79200000000003</v>
      </c>
      <c r="G59" s="228">
        <f>20%*$C$9</f>
        <v>111.26400000000001</v>
      </c>
      <c r="H59" s="228">
        <f t="shared" ref="H59:X59" si="95">0%*$C$9</f>
        <v>0</v>
      </c>
      <c r="I59" s="228">
        <f t="shared" si="95"/>
        <v>0</v>
      </c>
      <c r="J59" s="228">
        <f t="shared" si="95"/>
        <v>0</v>
      </c>
      <c r="K59" s="228">
        <f t="shared" si="95"/>
        <v>0</v>
      </c>
      <c r="L59" s="228">
        <f t="shared" si="95"/>
        <v>0</v>
      </c>
      <c r="M59" s="228">
        <f t="shared" si="95"/>
        <v>0</v>
      </c>
      <c r="N59" s="228">
        <f t="shared" si="95"/>
        <v>0</v>
      </c>
      <c r="O59" s="228">
        <f t="shared" si="95"/>
        <v>0</v>
      </c>
      <c r="P59" s="228">
        <f t="shared" si="95"/>
        <v>0</v>
      </c>
      <c r="Q59" s="228">
        <f t="shared" si="95"/>
        <v>0</v>
      </c>
      <c r="R59" s="228">
        <f t="shared" si="95"/>
        <v>0</v>
      </c>
      <c r="S59" s="228">
        <f t="shared" si="95"/>
        <v>0</v>
      </c>
      <c r="T59" s="228">
        <f t="shared" si="95"/>
        <v>0</v>
      </c>
      <c r="U59" s="228">
        <f t="shared" si="95"/>
        <v>0</v>
      </c>
      <c r="V59" s="228">
        <f t="shared" si="95"/>
        <v>0</v>
      </c>
      <c r="W59" s="228">
        <f t="shared" si="95"/>
        <v>0</v>
      </c>
      <c r="X59" s="228">
        <f t="shared" si="95"/>
        <v>0</v>
      </c>
    </row>
    <row r="60" spans="1:24" s="97" customFormat="1" ht="13.5" thickBot="1" x14ac:dyDescent="0.25">
      <c r="C60" s="227" t="s">
        <v>293</v>
      </c>
      <c r="E60" s="228">
        <f>20%*$C$9</f>
        <v>111.26400000000001</v>
      </c>
      <c r="F60" s="228">
        <f>40%*$C$9</f>
        <v>222.52800000000002</v>
      </c>
      <c r="G60" s="228">
        <f>80%*$C$9</f>
        <v>445.05600000000004</v>
      </c>
      <c r="H60" s="228">
        <f t="shared" ref="H60:X60" si="96">100%*$C$9</f>
        <v>556.32000000000005</v>
      </c>
      <c r="I60" s="228">
        <f t="shared" si="96"/>
        <v>556.32000000000005</v>
      </c>
      <c r="J60" s="228">
        <f t="shared" si="96"/>
        <v>556.32000000000005</v>
      </c>
      <c r="K60" s="228">
        <f t="shared" si="96"/>
        <v>556.32000000000005</v>
      </c>
      <c r="L60" s="228">
        <f t="shared" si="96"/>
        <v>556.32000000000005</v>
      </c>
      <c r="M60" s="228">
        <f t="shared" si="96"/>
        <v>556.32000000000005</v>
      </c>
      <c r="N60" s="228">
        <f t="shared" si="96"/>
        <v>556.32000000000005</v>
      </c>
      <c r="O60" s="228">
        <f t="shared" si="96"/>
        <v>556.32000000000005</v>
      </c>
      <c r="P60" s="228">
        <f t="shared" si="96"/>
        <v>556.32000000000005</v>
      </c>
      <c r="Q60" s="228">
        <f t="shared" si="96"/>
        <v>556.32000000000005</v>
      </c>
      <c r="R60" s="228">
        <f t="shared" si="96"/>
        <v>556.32000000000005</v>
      </c>
      <c r="S60" s="228">
        <f t="shared" si="96"/>
        <v>556.32000000000005</v>
      </c>
      <c r="T60" s="228">
        <f t="shared" si="96"/>
        <v>556.32000000000005</v>
      </c>
      <c r="U60" s="228">
        <f t="shared" si="96"/>
        <v>556.32000000000005</v>
      </c>
      <c r="V60" s="228">
        <f t="shared" si="96"/>
        <v>556.32000000000005</v>
      </c>
      <c r="W60" s="228">
        <f t="shared" si="96"/>
        <v>556.32000000000005</v>
      </c>
      <c r="X60" s="228">
        <f t="shared" si="96"/>
        <v>556.32000000000005</v>
      </c>
    </row>
    <row r="61" spans="1:24" ht="12.75" thickBot="1" x14ac:dyDescent="0.25">
      <c r="A61" s="120" t="s">
        <v>541</v>
      </c>
      <c r="B61" s="120"/>
      <c r="C61" s="138">
        <f>SUM(E61:X61)</f>
        <v>6684809785.7828579</v>
      </c>
      <c r="E61" s="286">
        <f>((E17+E20+E23)*E59)+((E51+E54+E57)*E60)</f>
        <v>222562332.89142859</v>
      </c>
      <c r="F61" s="119">
        <f t="shared" ref="F61:X61" si="97">((F17+F20+F23)*F59)+((F51+F54+F57)*F60)</f>
        <v>202804389.66857141</v>
      </c>
      <c r="G61" s="119">
        <f t="shared" si="97"/>
        <v>301255863.22285712</v>
      </c>
      <c r="H61" s="119">
        <f t="shared" si="97"/>
        <v>350481600.00000006</v>
      </c>
      <c r="I61" s="119">
        <f t="shared" si="97"/>
        <v>350481600.00000006</v>
      </c>
      <c r="J61" s="119">
        <f t="shared" si="97"/>
        <v>350481600.00000006</v>
      </c>
      <c r="K61" s="119">
        <f t="shared" si="97"/>
        <v>350481600.00000006</v>
      </c>
      <c r="L61" s="119">
        <f t="shared" si="97"/>
        <v>350481600.00000006</v>
      </c>
      <c r="M61" s="119">
        <f t="shared" si="97"/>
        <v>350481600.00000006</v>
      </c>
      <c r="N61" s="119">
        <f t="shared" si="97"/>
        <v>350481600.00000006</v>
      </c>
      <c r="O61" s="119">
        <f t="shared" si="97"/>
        <v>350481600.00000006</v>
      </c>
      <c r="P61" s="119">
        <f t="shared" si="97"/>
        <v>350481600.00000006</v>
      </c>
      <c r="Q61" s="119">
        <f t="shared" si="97"/>
        <v>350481600.00000006</v>
      </c>
      <c r="R61" s="119">
        <f t="shared" si="97"/>
        <v>350481600.00000006</v>
      </c>
      <c r="S61" s="119">
        <f t="shared" si="97"/>
        <v>350481600.00000006</v>
      </c>
      <c r="T61" s="119">
        <f t="shared" si="97"/>
        <v>350481600.00000006</v>
      </c>
      <c r="U61" s="119">
        <f t="shared" si="97"/>
        <v>350481600.00000006</v>
      </c>
      <c r="V61" s="119">
        <f t="shared" si="97"/>
        <v>350481600.00000006</v>
      </c>
      <c r="W61" s="119">
        <f t="shared" si="97"/>
        <v>350481600.00000006</v>
      </c>
      <c r="X61" s="119">
        <f t="shared" si="97"/>
        <v>350481600.00000006</v>
      </c>
    </row>
    <row r="63" spans="1:24" ht="12.75" x14ac:dyDescent="0.2">
      <c r="A63" s="113" t="s">
        <v>542</v>
      </c>
      <c r="B63" s="113"/>
    </row>
    <row r="64" spans="1:24" ht="24" x14ac:dyDescent="0.2">
      <c r="A64" s="123" t="s">
        <v>452</v>
      </c>
      <c r="B64" s="204" t="s">
        <v>235</v>
      </c>
      <c r="C64" s="295">
        <v>0.02</v>
      </c>
    </row>
    <row r="65" spans="1:24" x14ac:dyDescent="0.2">
      <c r="A65" s="123" t="s">
        <v>543</v>
      </c>
      <c r="B65" s="204" t="s">
        <v>237</v>
      </c>
      <c r="C65" s="211">
        <f>$C$30/5</f>
        <v>1200</v>
      </c>
      <c r="E65" s="194">
        <f>E30</f>
        <v>6000</v>
      </c>
      <c r="F65" s="194">
        <f>C65*(1-C64)</f>
        <v>1176</v>
      </c>
      <c r="G65" s="194">
        <f>F65*(1-C64)</f>
        <v>1152.48</v>
      </c>
      <c r="H65" s="194">
        <f>G65*(1-C64)</f>
        <v>1129.4304</v>
      </c>
      <c r="I65" s="194">
        <f>H65*(1-C64)</f>
        <v>1106.8417919999999</v>
      </c>
      <c r="J65" s="194">
        <f>I65*(1-C64)</f>
        <v>1084.7049561599999</v>
      </c>
      <c r="K65" s="194">
        <f>J65*(1-C64)</f>
        <v>1063.0108570368</v>
      </c>
      <c r="L65" s="194">
        <f>K65*(1-C64)</f>
        <v>1041.7506398960638</v>
      </c>
      <c r="M65" s="194">
        <f>L65*(1-C64)</f>
        <v>1020.9156270981425</v>
      </c>
      <c r="N65" s="194">
        <f>M65*(1-C64)</f>
        <v>1000.4973145561796</v>
      </c>
      <c r="O65" s="194">
        <f>N65*(1-C64)</f>
        <v>980.48736826505603</v>
      </c>
      <c r="P65" s="194">
        <f>O65*(1-C64)</f>
        <v>960.8776208997549</v>
      </c>
      <c r="Q65" s="194">
        <f>P65*(1-C64)</f>
        <v>941.66006848175982</v>
      </c>
      <c r="R65" s="194">
        <f>Q65*(1-C64)</f>
        <v>922.82686711212466</v>
      </c>
      <c r="S65" s="194">
        <f>R65*(1-C64)</f>
        <v>904.37032976988212</v>
      </c>
      <c r="T65" s="194">
        <f>S65*(1-C64)</f>
        <v>886.28292317448449</v>
      </c>
      <c r="U65" s="194">
        <f>T65*(1-C64)</f>
        <v>868.55726471099479</v>
      </c>
      <c r="V65" s="194">
        <f>U65*(1-C64)</f>
        <v>851.18611941677489</v>
      </c>
      <c r="W65" s="194">
        <f>V65*(1-C64)</f>
        <v>834.16239702843939</v>
      </c>
      <c r="X65" s="194">
        <f>W65*(1-C64)</f>
        <v>817.47914908787061</v>
      </c>
    </row>
    <row r="66" spans="1:24" ht="12.75" thickBot="1" x14ac:dyDescent="0.25">
      <c r="A66" s="123" t="s">
        <v>544</v>
      </c>
      <c r="B66" s="204" t="s">
        <v>239</v>
      </c>
      <c r="C66" s="200">
        <v>3500</v>
      </c>
      <c r="E66" s="122">
        <f>E31</f>
        <v>600</v>
      </c>
      <c r="F66" s="122">
        <f t="shared" ref="F66" si="98">C66</f>
        <v>3500</v>
      </c>
      <c r="G66" s="122">
        <f t="shared" ref="G66" si="99">C66</f>
        <v>3500</v>
      </c>
      <c r="H66" s="122">
        <f t="shared" ref="H66" si="100">C66</f>
        <v>3500</v>
      </c>
      <c r="I66" s="122">
        <f t="shared" ref="I66" si="101">C66</f>
        <v>3500</v>
      </c>
      <c r="J66" s="122">
        <f t="shared" ref="J66" si="102">C66</f>
        <v>3500</v>
      </c>
      <c r="K66" s="122">
        <f t="shared" ref="K66" si="103">C66</f>
        <v>3500</v>
      </c>
      <c r="L66" s="122">
        <f t="shared" ref="L66" si="104">C66</f>
        <v>3500</v>
      </c>
      <c r="M66" s="122">
        <f t="shared" ref="M66" si="105">C66</f>
        <v>3500</v>
      </c>
      <c r="N66" s="122">
        <f t="shared" ref="N66" si="106">C66</f>
        <v>3500</v>
      </c>
      <c r="O66" s="122">
        <f t="shared" ref="O66" si="107">C66</f>
        <v>3500</v>
      </c>
      <c r="P66" s="122">
        <f t="shared" ref="P66" si="108">C66</f>
        <v>3500</v>
      </c>
      <c r="Q66" s="122">
        <f t="shared" ref="Q66" si="109">C66</f>
        <v>3500</v>
      </c>
      <c r="R66" s="122">
        <f t="shared" ref="R66" si="110">C66</f>
        <v>3500</v>
      </c>
      <c r="S66" s="122">
        <f t="shared" ref="S66" si="111">C66</f>
        <v>3500</v>
      </c>
      <c r="T66" s="122">
        <f t="shared" ref="T66" si="112">C66</f>
        <v>3500</v>
      </c>
      <c r="U66" s="122">
        <f t="shared" ref="U66" si="113">C66</f>
        <v>3500</v>
      </c>
      <c r="V66" s="122">
        <f t="shared" ref="V66" si="114">C66</f>
        <v>3500</v>
      </c>
      <c r="W66" s="122">
        <f t="shared" ref="W66" si="115">C66</f>
        <v>3500</v>
      </c>
      <c r="X66" s="122">
        <f t="shared" ref="X66" si="116">C66</f>
        <v>3500</v>
      </c>
    </row>
    <row r="67" spans="1:24" ht="12.75" thickBot="1" x14ac:dyDescent="0.25">
      <c r="A67" s="120" t="s">
        <v>545</v>
      </c>
      <c r="B67" s="207"/>
      <c r="C67" s="294">
        <f>SUM(E67:X67)</f>
        <v>69202325.931430146</v>
      </c>
      <c r="E67" s="300">
        <f>(E65*E66)</f>
        <v>3600000</v>
      </c>
      <c r="F67" s="137">
        <f>(F65*F66)</f>
        <v>4116000</v>
      </c>
      <c r="G67" s="137">
        <f t="shared" ref="G67:X67" si="117">(G65*G66)</f>
        <v>4033680</v>
      </c>
      <c r="H67" s="137">
        <f t="shared" si="117"/>
        <v>3953006.4</v>
      </c>
      <c r="I67" s="137">
        <f t="shared" si="117"/>
        <v>3873946.2719999999</v>
      </c>
      <c r="J67" s="137">
        <f t="shared" si="117"/>
        <v>3796467.34656</v>
      </c>
      <c r="K67" s="137">
        <f t="shared" si="117"/>
        <v>3720537.9996288</v>
      </c>
      <c r="L67" s="137">
        <f t="shared" si="117"/>
        <v>3646127.2396362233</v>
      </c>
      <c r="M67" s="137">
        <f t="shared" si="117"/>
        <v>3573204.694843499</v>
      </c>
      <c r="N67" s="137">
        <f t="shared" si="117"/>
        <v>3501740.6009466285</v>
      </c>
      <c r="O67" s="137">
        <f t="shared" si="117"/>
        <v>3431705.7889276962</v>
      </c>
      <c r="P67" s="137">
        <f t="shared" si="117"/>
        <v>3363071.6731491419</v>
      </c>
      <c r="Q67" s="137">
        <f t="shared" si="117"/>
        <v>3295810.2396861594</v>
      </c>
      <c r="R67" s="137">
        <f t="shared" si="117"/>
        <v>3229894.0348924361</v>
      </c>
      <c r="S67" s="137">
        <f t="shared" si="117"/>
        <v>3165296.1541945874</v>
      </c>
      <c r="T67" s="137">
        <f t="shared" si="117"/>
        <v>3101990.2311106957</v>
      </c>
      <c r="U67" s="137">
        <f t="shared" si="117"/>
        <v>3039950.4264884819</v>
      </c>
      <c r="V67" s="137">
        <f t="shared" si="117"/>
        <v>2979151.4179587122</v>
      </c>
      <c r="W67" s="137">
        <f t="shared" si="117"/>
        <v>2919568.3895995379</v>
      </c>
      <c r="X67" s="137">
        <f t="shared" si="117"/>
        <v>2861177.0218075472</v>
      </c>
    </row>
    <row r="68" spans="1:24" s="226" customFormat="1" ht="12.75" x14ac:dyDescent="0.2">
      <c r="C68" s="227" t="s">
        <v>245</v>
      </c>
      <c r="E68" s="228">
        <f>80%*$C$9</f>
        <v>445.05600000000004</v>
      </c>
      <c r="F68" s="228">
        <f>60%*$C9</f>
        <v>333.79200000000003</v>
      </c>
      <c r="G68" s="228">
        <f>40%*$C9</f>
        <v>222.52800000000002</v>
      </c>
      <c r="H68" s="228">
        <f t="shared" ref="H68:X68" si="118">0%*$C9</f>
        <v>0</v>
      </c>
      <c r="I68" s="228">
        <f t="shared" si="118"/>
        <v>0</v>
      </c>
      <c r="J68" s="228">
        <f t="shared" si="118"/>
        <v>0</v>
      </c>
      <c r="K68" s="228">
        <f t="shared" si="118"/>
        <v>0</v>
      </c>
      <c r="L68" s="228">
        <f t="shared" si="118"/>
        <v>0</v>
      </c>
      <c r="M68" s="228">
        <f t="shared" si="118"/>
        <v>0</v>
      </c>
      <c r="N68" s="228">
        <f t="shared" si="118"/>
        <v>0</v>
      </c>
      <c r="O68" s="228">
        <f t="shared" si="118"/>
        <v>0</v>
      </c>
      <c r="P68" s="228">
        <f t="shared" si="118"/>
        <v>0</v>
      </c>
      <c r="Q68" s="228">
        <f t="shared" si="118"/>
        <v>0</v>
      </c>
      <c r="R68" s="228">
        <f t="shared" si="118"/>
        <v>0</v>
      </c>
      <c r="S68" s="228">
        <f t="shared" si="118"/>
        <v>0</v>
      </c>
      <c r="T68" s="228">
        <f t="shared" si="118"/>
        <v>0</v>
      </c>
      <c r="U68" s="228">
        <f t="shared" si="118"/>
        <v>0</v>
      </c>
      <c r="V68" s="228">
        <f t="shared" si="118"/>
        <v>0</v>
      </c>
      <c r="W68" s="228">
        <f t="shared" si="118"/>
        <v>0</v>
      </c>
      <c r="X68" s="228">
        <f t="shared" si="118"/>
        <v>0</v>
      </c>
    </row>
    <row r="69" spans="1:24" s="226" customFormat="1" ht="12.75" x14ac:dyDescent="0.2">
      <c r="C69" s="230" t="s">
        <v>301</v>
      </c>
      <c r="E69" s="228">
        <f t="shared" ref="E69:X69" si="119">E68*E30*E31</f>
        <v>1602201600.0000002</v>
      </c>
      <c r="F69" s="228">
        <f t="shared" si="119"/>
        <v>1177618176</v>
      </c>
      <c r="G69" s="228">
        <f t="shared" si="119"/>
        <v>769377208.31999993</v>
      </c>
      <c r="H69" s="228">
        <f t="shared" si="119"/>
        <v>0</v>
      </c>
      <c r="I69" s="228">
        <f t="shared" si="119"/>
        <v>0</v>
      </c>
      <c r="J69" s="228">
        <f t="shared" si="119"/>
        <v>0</v>
      </c>
      <c r="K69" s="228">
        <f t="shared" si="119"/>
        <v>0</v>
      </c>
      <c r="L69" s="228">
        <f t="shared" si="119"/>
        <v>0</v>
      </c>
      <c r="M69" s="228">
        <f t="shared" si="119"/>
        <v>0</v>
      </c>
      <c r="N69" s="228">
        <f t="shared" si="119"/>
        <v>0</v>
      </c>
      <c r="O69" s="228">
        <f t="shared" si="119"/>
        <v>0</v>
      </c>
      <c r="P69" s="228">
        <f t="shared" si="119"/>
        <v>0</v>
      </c>
      <c r="Q69" s="228">
        <f t="shared" si="119"/>
        <v>0</v>
      </c>
      <c r="R69" s="228">
        <f t="shared" si="119"/>
        <v>0</v>
      </c>
      <c r="S69" s="228">
        <f t="shared" si="119"/>
        <v>0</v>
      </c>
      <c r="T69" s="228">
        <f t="shared" si="119"/>
        <v>0</v>
      </c>
      <c r="U69" s="228">
        <f t="shared" si="119"/>
        <v>0</v>
      </c>
      <c r="V69" s="228">
        <f t="shared" si="119"/>
        <v>0</v>
      </c>
      <c r="W69" s="228">
        <f t="shared" si="119"/>
        <v>0</v>
      </c>
      <c r="X69" s="228">
        <f t="shared" si="119"/>
        <v>0</v>
      </c>
    </row>
    <row r="70" spans="1:24" s="97" customFormat="1" ht="12.75" x14ac:dyDescent="0.2">
      <c r="C70" s="227" t="s">
        <v>293</v>
      </c>
      <c r="E70" s="228">
        <f>20%*$C9</f>
        <v>111.26400000000001</v>
      </c>
      <c r="F70" s="228">
        <f>40%*$C9</f>
        <v>222.52800000000002</v>
      </c>
      <c r="G70" s="228">
        <f>80%*$C9</f>
        <v>445.05600000000004</v>
      </c>
      <c r="H70" s="228">
        <f t="shared" ref="H70:X70" si="120">100%*$C9</f>
        <v>556.32000000000005</v>
      </c>
      <c r="I70" s="228">
        <f t="shared" si="120"/>
        <v>556.32000000000005</v>
      </c>
      <c r="J70" s="228">
        <f t="shared" si="120"/>
        <v>556.32000000000005</v>
      </c>
      <c r="K70" s="228">
        <f t="shared" si="120"/>
        <v>556.32000000000005</v>
      </c>
      <c r="L70" s="228">
        <f t="shared" si="120"/>
        <v>556.32000000000005</v>
      </c>
      <c r="M70" s="228">
        <f t="shared" si="120"/>
        <v>556.32000000000005</v>
      </c>
      <c r="N70" s="228">
        <f t="shared" si="120"/>
        <v>556.32000000000005</v>
      </c>
      <c r="O70" s="228">
        <f t="shared" si="120"/>
        <v>556.32000000000005</v>
      </c>
      <c r="P70" s="228">
        <f t="shared" si="120"/>
        <v>556.32000000000005</v>
      </c>
      <c r="Q70" s="228">
        <f t="shared" si="120"/>
        <v>556.32000000000005</v>
      </c>
      <c r="R70" s="228">
        <f t="shared" si="120"/>
        <v>556.32000000000005</v>
      </c>
      <c r="S70" s="228">
        <f t="shared" si="120"/>
        <v>556.32000000000005</v>
      </c>
      <c r="T70" s="228">
        <f t="shared" si="120"/>
        <v>556.32000000000005</v>
      </c>
      <c r="U70" s="228">
        <f t="shared" si="120"/>
        <v>556.32000000000005</v>
      </c>
      <c r="V70" s="228">
        <f t="shared" si="120"/>
        <v>556.32000000000005</v>
      </c>
      <c r="W70" s="228">
        <f t="shared" si="120"/>
        <v>556.32000000000005</v>
      </c>
      <c r="X70" s="228">
        <f t="shared" si="120"/>
        <v>556.32000000000005</v>
      </c>
    </row>
    <row r="71" spans="1:24" s="97" customFormat="1" ht="13.5" thickBot="1" x14ac:dyDescent="0.25">
      <c r="C71" s="231" t="s">
        <v>302</v>
      </c>
      <c r="E71" s="228">
        <f>E70*((E65*E66))</f>
        <v>400550400.00000006</v>
      </c>
      <c r="F71" s="228">
        <f t="shared" ref="F71:X71" si="121">F70*((F65*F66))</f>
        <v>915925248.00000012</v>
      </c>
      <c r="G71" s="228">
        <f>G70*((G65*G66))</f>
        <v>1795213486.0800002</v>
      </c>
      <c r="H71" s="228">
        <f t="shared" si="121"/>
        <v>2199136520.448</v>
      </c>
      <c r="I71" s="228">
        <f t="shared" si="121"/>
        <v>2155153790.0390401</v>
      </c>
      <c r="J71" s="228">
        <f t="shared" si="121"/>
        <v>2112050714.2382593</v>
      </c>
      <c r="K71" s="228">
        <f t="shared" si="121"/>
        <v>2069809699.9534941</v>
      </c>
      <c r="L71" s="228">
        <f t="shared" si="121"/>
        <v>2028413505.9544239</v>
      </c>
      <c r="M71" s="228">
        <f t="shared" si="121"/>
        <v>1987845235.8353355</v>
      </c>
      <c r="N71" s="228">
        <f t="shared" si="121"/>
        <v>1948088331.1186285</v>
      </c>
      <c r="O71" s="228">
        <f t="shared" si="121"/>
        <v>1909126564.4962561</v>
      </c>
      <c r="P71" s="228">
        <f t="shared" si="121"/>
        <v>1870944033.2063308</v>
      </c>
      <c r="Q71" s="228">
        <f t="shared" si="121"/>
        <v>1833525152.5422044</v>
      </c>
      <c r="R71" s="228">
        <f t="shared" si="121"/>
        <v>1796854649.4913602</v>
      </c>
      <c r="S71" s="228">
        <f t="shared" si="121"/>
        <v>1760917556.501533</v>
      </c>
      <c r="T71" s="228">
        <f t="shared" si="121"/>
        <v>1725699205.3715024</v>
      </c>
      <c r="U71" s="228">
        <f t="shared" si="121"/>
        <v>1691185221.2640724</v>
      </c>
      <c r="V71" s="228">
        <f t="shared" si="121"/>
        <v>1657361516.8387909</v>
      </c>
      <c r="W71" s="228">
        <f t="shared" si="121"/>
        <v>1624214286.5020151</v>
      </c>
      <c r="X71" s="228">
        <f t="shared" si="121"/>
        <v>1591730000.7719748</v>
      </c>
    </row>
    <row r="72" spans="1:24" ht="12.75" thickBot="1" x14ac:dyDescent="0.25">
      <c r="A72" s="120" t="s">
        <v>546</v>
      </c>
      <c r="B72" s="277"/>
      <c r="C72" s="278">
        <f>SUM(E72:X72)</f>
        <v>38622942102.973221</v>
      </c>
      <c r="E72" s="242">
        <f>E69+E71</f>
        <v>2002752000.0000002</v>
      </c>
      <c r="F72" s="242">
        <f>F69+F71</f>
        <v>2093543424</v>
      </c>
      <c r="G72" s="137">
        <f t="shared" ref="G72:X72" si="122">G69+G71</f>
        <v>2564590694.4000001</v>
      </c>
      <c r="H72" s="137">
        <f t="shared" si="122"/>
        <v>2199136520.448</v>
      </c>
      <c r="I72" s="137">
        <f t="shared" si="122"/>
        <v>2155153790.0390401</v>
      </c>
      <c r="J72" s="242">
        <f>J69+J71</f>
        <v>2112050714.2382593</v>
      </c>
      <c r="K72" s="137">
        <f t="shared" si="122"/>
        <v>2069809699.9534941</v>
      </c>
      <c r="L72" s="137">
        <f t="shared" si="122"/>
        <v>2028413505.9544239</v>
      </c>
      <c r="M72" s="137">
        <f t="shared" si="122"/>
        <v>1987845235.8353355</v>
      </c>
      <c r="N72" s="137">
        <f t="shared" si="122"/>
        <v>1948088331.1186285</v>
      </c>
      <c r="O72" s="137">
        <f t="shared" si="122"/>
        <v>1909126564.4962561</v>
      </c>
      <c r="P72" s="137">
        <f t="shared" si="122"/>
        <v>1870944033.2063308</v>
      </c>
      <c r="Q72" s="137">
        <f t="shared" si="122"/>
        <v>1833525152.5422044</v>
      </c>
      <c r="R72" s="137">
        <f t="shared" si="122"/>
        <v>1796854649.4913602</v>
      </c>
      <c r="S72" s="137">
        <f t="shared" si="122"/>
        <v>1760917556.501533</v>
      </c>
      <c r="T72" s="137">
        <f t="shared" si="122"/>
        <v>1725699205.3715024</v>
      </c>
      <c r="U72" s="137">
        <f t="shared" si="122"/>
        <v>1691185221.2640724</v>
      </c>
      <c r="V72" s="137">
        <f t="shared" si="122"/>
        <v>1657361516.8387909</v>
      </c>
      <c r="W72" s="137">
        <f t="shared" si="122"/>
        <v>1624214286.5020151</v>
      </c>
      <c r="X72" s="137">
        <f t="shared" si="122"/>
        <v>1591730000.7719748</v>
      </c>
    </row>
    <row r="74" spans="1:24" x14ac:dyDescent="0.2">
      <c r="A74" s="275" t="s">
        <v>304</v>
      </c>
      <c r="B74" s="275"/>
      <c r="C74" s="116"/>
      <c r="E74" s="276"/>
      <c r="F74" s="276"/>
      <c r="G74" s="108"/>
      <c r="H74" s="108"/>
      <c r="I74" s="108"/>
      <c r="J74" s="108"/>
      <c r="K74" s="108"/>
      <c r="L74" s="108"/>
      <c r="M74" s="108"/>
      <c r="N74" s="108"/>
      <c r="O74" s="108"/>
      <c r="P74" s="108"/>
      <c r="Q74" s="108"/>
      <c r="R74" s="108"/>
      <c r="S74" s="108"/>
      <c r="T74" s="108"/>
      <c r="U74" s="108"/>
      <c r="V74" s="108"/>
      <c r="W74" s="108"/>
      <c r="X74" s="108"/>
    </row>
    <row r="75" spans="1:24" ht="24" x14ac:dyDescent="0.2">
      <c r="A75" s="98" t="s">
        <v>547</v>
      </c>
      <c r="B75" s="98" t="s">
        <v>249</v>
      </c>
      <c r="C75" s="98">
        <v>1666586</v>
      </c>
      <c r="E75" s="98">
        <f>$C$75</f>
        <v>1666586</v>
      </c>
      <c r="F75" s="98">
        <f t="shared" ref="F75:X75" si="123">$C$75</f>
        <v>1666586</v>
      </c>
      <c r="G75" s="98">
        <f t="shared" si="123"/>
        <v>1666586</v>
      </c>
      <c r="H75" s="98">
        <f t="shared" si="123"/>
        <v>1666586</v>
      </c>
      <c r="I75" s="98">
        <f t="shared" si="123"/>
        <v>1666586</v>
      </c>
      <c r="J75" s="98">
        <f t="shared" si="123"/>
        <v>1666586</v>
      </c>
      <c r="K75" s="98">
        <f t="shared" si="123"/>
        <v>1666586</v>
      </c>
      <c r="L75" s="98">
        <f t="shared" si="123"/>
        <v>1666586</v>
      </c>
      <c r="M75" s="98">
        <f t="shared" si="123"/>
        <v>1666586</v>
      </c>
      <c r="N75" s="98">
        <f t="shared" si="123"/>
        <v>1666586</v>
      </c>
      <c r="O75" s="98">
        <f t="shared" si="123"/>
        <v>1666586</v>
      </c>
      <c r="P75" s="98">
        <f t="shared" si="123"/>
        <v>1666586</v>
      </c>
      <c r="Q75" s="98">
        <f t="shared" si="123"/>
        <v>1666586</v>
      </c>
      <c r="R75" s="98">
        <f t="shared" si="123"/>
        <v>1666586</v>
      </c>
      <c r="S75" s="98">
        <f t="shared" si="123"/>
        <v>1666586</v>
      </c>
      <c r="T75" s="98">
        <f t="shared" si="123"/>
        <v>1666586</v>
      </c>
      <c r="U75" s="98">
        <f t="shared" si="123"/>
        <v>1666586</v>
      </c>
      <c r="V75" s="98">
        <f t="shared" si="123"/>
        <v>1666586</v>
      </c>
      <c r="W75" s="98">
        <f t="shared" si="123"/>
        <v>1666586</v>
      </c>
      <c r="X75" s="98">
        <f t="shared" si="123"/>
        <v>1666586</v>
      </c>
    </row>
    <row r="76" spans="1:24" x14ac:dyDescent="0.2">
      <c r="A76" s="275" t="s">
        <v>307</v>
      </c>
      <c r="B76" s="275"/>
      <c r="C76" s="278">
        <f>SUM(E76:X76)</f>
        <v>33331720</v>
      </c>
      <c r="E76" s="276">
        <f>SUM(E75:E75)</f>
        <v>1666586</v>
      </c>
      <c r="F76" s="276">
        <f t="shared" ref="F76:X76" si="124">SUM(F75)</f>
        <v>1666586</v>
      </c>
      <c r="G76" s="276">
        <f t="shared" si="124"/>
        <v>1666586</v>
      </c>
      <c r="H76" s="276">
        <f t="shared" si="124"/>
        <v>1666586</v>
      </c>
      <c r="I76" s="276">
        <f t="shared" si="124"/>
        <v>1666586</v>
      </c>
      <c r="J76" s="276">
        <f t="shared" si="124"/>
        <v>1666586</v>
      </c>
      <c r="K76" s="276">
        <f t="shared" si="124"/>
        <v>1666586</v>
      </c>
      <c r="L76" s="276">
        <f t="shared" si="124"/>
        <v>1666586</v>
      </c>
      <c r="M76" s="276">
        <f t="shared" si="124"/>
        <v>1666586</v>
      </c>
      <c r="N76" s="276">
        <f t="shared" si="124"/>
        <v>1666586</v>
      </c>
      <c r="O76" s="276">
        <f t="shared" si="124"/>
        <v>1666586</v>
      </c>
      <c r="P76" s="276">
        <f t="shared" si="124"/>
        <v>1666586</v>
      </c>
      <c r="Q76" s="276">
        <f t="shared" si="124"/>
        <v>1666586</v>
      </c>
      <c r="R76" s="276">
        <f t="shared" si="124"/>
        <v>1666586</v>
      </c>
      <c r="S76" s="276">
        <f t="shared" si="124"/>
        <v>1666586</v>
      </c>
      <c r="T76" s="276">
        <f t="shared" si="124"/>
        <v>1666586</v>
      </c>
      <c r="U76" s="276">
        <f t="shared" si="124"/>
        <v>1666586</v>
      </c>
      <c r="V76" s="276">
        <f t="shared" si="124"/>
        <v>1666586</v>
      </c>
      <c r="W76" s="276">
        <f t="shared" si="124"/>
        <v>1666586</v>
      </c>
      <c r="X76" s="276">
        <f t="shared" si="124"/>
        <v>1666586</v>
      </c>
    </row>
    <row r="78" spans="1:24" ht="25.5" x14ac:dyDescent="0.2">
      <c r="A78" s="113" t="s">
        <v>411</v>
      </c>
      <c r="B78" s="113"/>
      <c r="C78" s="116"/>
      <c r="D78" s="107"/>
    </row>
    <row r="79" spans="1:24" x14ac:dyDescent="0.2">
      <c r="A79" s="114" t="s">
        <v>309</v>
      </c>
      <c r="B79" s="114"/>
      <c r="C79" s="114">
        <f>SUM(E79:X79)</f>
        <v>55982325.931430146</v>
      </c>
      <c r="D79" s="109"/>
      <c r="E79" s="232">
        <f>E67-E58</f>
        <v>2350000</v>
      </c>
      <c r="F79" s="232">
        <f t="shared" ref="F79:X79" si="125">F67-F58</f>
        <v>3486000</v>
      </c>
      <c r="G79" s="232">
        <f t="shared" si="125"/>
        <v>3403680</v>
      </c>
      <c r="H79" s="232">
        <f t="shared" si="125"/>
        <v>3323006.4</v>
      </c>
      <c r="I79" s="232">
        <f t="shared" si="125"/>
        <v>3243946.2719999999</v>
      </c>
      <c r="J79" s="232">
        <f t="shared" si="125"/>
        <v>3166467.34656</v>
      </c>
      <c r="K79" s="232">
        <f t="shared" si="125"/>
        <v>3090537.9996288</v>
      </c>
      <c r="L79" s="232">
        <f t="shared" si="125"/>
        <v>3016127.2396362233</v>
      </c>
      <c r="M79" s="232">
        <f t="shared" si="125"/>
        <v>2943204.694843499</v>
      </c>
      <c r="N79" s="232">
        <f t="shared" si="125"/>
        <v>2871740.6009466285</v>
      </c>
      <c r="O79" s="232">
        <f t="shared" si="125"/>
        <v>2801705.7889276962</v>
      </c>
      <c r="P79" s="232">
        <f t="shared" si="125"/>
        <v>2733071.6731491419</v>
      </c>
      <c r="Q79" s="232">
        <f t="shared" si="125"/>
        <v>2665810.2396861594</v>
      </c>
      <c r="R79" s="232">
        <f t="shared" si="125"/>
        <v>2599894.0348924361</v>
      </c>
      <c r="S79" s="232">
        <f t="shared" si="125"/>
        <v>2535296.1541945874</v>
      </c>
      <c r="T79" s="232">
        <f t="shared" si="125"/>
        <v>2471990.2311106957</v>
      </c>
      <c r="U79" s="232">
        <f t="shared" si="125"/>
        <v>2409950.4264884819</v>
      </c>
      <c r="V79" s="232">
        <f t="shared" si="125"/>
        <v>2349151.4179587122</v>
      </c>
      <c r="W79" s="232">
        <f t="shared" si="125"/>
        <v>2289568.3895995379</v>
      </c>
      <c r="X79" s="232">
        <f t="shared" si="125"/>
        <v>2231177.0218075472</v>
      </c>
    </row>
    <row r="80" spans="1:24" ht="12.75" x14ac:dyDescent="0.2">
      <c r="A80" s="107" t="s">
        <v>310</v>
      </c>
      <c r="B80" s="107"/>
      <c r="C80" s="279">
        <f>NPV(C3,E79:X79)</f>
        <v>35890037.328094795</v>
      </c>
    </row>
    <row r="81" spans="1:24" ht="24" x14ac:dyDescent="0.2">
      <c r="A81" s="114" t="s">
        <v>311</v>
      </c>
      <c r="B81" s="114"/>
      <c r="C81" s="114">
        <f>SUM(E81:X81)</f>
        <v>31938132317.190365</v>
      </c>
      <c r="D81" s="109"/>
      <c r="E81" s="232">
        <f t="shared" ref="E81:X81" si="126">E72-E61</f>
        <v>1780189667.1085715</v>
      </c>
      <c r="F81" s="232">
        <f t="shared" si="126"/>
        <v>1890739034.3314285</v>
      </c>
      <c r="G81" s="232">
        <f t="shared" si="126"/>
        <v>2263334831.1771431</v>
      </c>
      <c r="H81" s="232">
        <f t="shared" si="126"/>
        <v>1848654920.448</v>
      </c>
      <c r="I81" s="232">
        <f t="shared" si="126"/>
        <v>1804672190.0390401</v>
      </c>
      <c r="J81" s="232">
        <f t="shared" si="126"/>
        <v>1761569114.2382593</v>
      </c>
      <c r="K81" s="232">
        <f t="shared" si="126"/>
        <v>1719328099.9534941</v>
      </c>
      <c r="L81" s="232">
        <f t="shared" si="126"/>
        <v>1677931905.9544239</v>
      </c>
      <c r="M81" s="232">
        <f t="shared" si="126"/>
        <v>1637363635.8353355</v>
      </c>
      <c r="N81" s="232">
        <f t="shared" si="126"/>
        <v>1597606731.1186285</v>
      </c>
      <c r="O81" s="232">
        <f t="shared" si="126"/>
        <v>1558644964.4962561</v>
      </c>
      <c r="P81" s="232">
        <f t="shared" si="126"/>
        <v>1520462433.2063308</v>
      </c>
      <c r="Q81" s="232">
        <f t="shared" si="126"/>
        <v>1483043552.5422044</v>
      </c>
      <c r="R81" s="232">
        <f t="shared" si="126"/>
        <v>1446373049.4913602</v>
      </c>
      <c r="S81" s="232">
        <f t="shared" si="126"/>
        <v>1410435956.501533</v>
      </c>
      <c r="T81" s="232">
        <f t="shared" si="126"/>
        <v>1375217605.3715024</v>
      </c>
      <c r="U81" s="232">
        <f t="shared" si="126"/>
        <v>1340703621.2640724</v>
      </c>
      <c r="V81" s="232">
        <f t="shared" si="126"/>
        <v>1306879916.8387909</v>
      </c>
      <c r="W81" s="232">
        <f t="shared" si="126"/>
        <v>1273732686.5020151</v>
      </c>
      <c r="X81" s="232">
        <f t="shared" si="126"/>
        <v>1241248400.7719748</v>
      </c>
    </row>
    <row r="82" spans="1:24" ht="12.75" x14ac:dyDescent="0.2">
      <c r="A82" s="107" t="s">
        <v>312</v>
      </c>
      <c r="B82" s="107"/>
      <c r="C82" s="279">
        <f>NPV(C3,E81:X81)</f>
        <v>20692039112.732048</v>
      </c>
    </row>
    <row r="83" spans="1:24" ht="24" x14ac:dyDescent="0.2">
      <c r="A83" s="114" t="s">
        <v>313</v>
      </c>
      <c r="B83" s="114"/>
      <c r="C83" s="114">
        <f>SUM(E83:X83)</f>
        <v>31971464037.190365</v>
      </c>
      <c r="D83" s="109"/>
      <c r="E83" s="232">
        <f t="shared" ref="E83:X83" si="127">(E72+E76)-E61</f>
        <v>1781856253.1085715</v>
      </c>
      <c r="F83" s="232">
        <f t="shared" si="127"/>
        <v>1892405620.3314285</v>
      </c>
      <c r="G83" s="232">
        <f t="shared" si="127"/>
        <v>2265001417.1771431</v>
      </c>
      <c r="H83" s="232">
        <f t="shared" si="127"/>
        <v>1850321506.448</v>
      </c>
      <c r="I83" s="232">
        <f t="shared" si="127"/>
        <v>1806338776.0390401</v>
      </c>
      <c r="J83" s="232">
        <f t="shared" si="127"/>
        <v>1763235700.2382593</v>
      </c>
      <c r="K83" s="232">
        <f t="shared" si="127"/>
        <v>1720994685.9534941</v>
      </c>
      <c r="L83" s="232">
        <f t="shared" si="127"/>
        <v>1679598491.9544239</v>
      </c>
      <c r="M83" s="232">
        <f t="shared" si="127"/>
        <v>1639030221.8353355</v>
      </c>
      <c r="N83" s="232">
        <f t="shared" si="127"/>
        <v>1599273317.1186285</v>
      </c>
      <c r="O83" s="232">
        <f t="shared" si="127"/>
        <v>1560311550.4962561</v>
      </c>
      <c r="P83" s="232">
        <f t="shared" si="127"/>
        <v>1522129019.2063308</v>
      </c>
      <c r="Q83" s="232">
        <f t="shared" si="127"/>
        <v>1484710138.5422044</v>
      </c>
      <c r="R83" s="232">
        <f t="shared" si="127"/>
        <v>1448039635.4913602</v>
      </c>
      <c r="S83" s="232">
        <f t="shared" si="127"/>
        <v>1412102542.501533</v>
      </c>
      <c r="T83" s="232">
        <f t="shared" si="127"/>
        <v>1376884191.3715024</v>
      </c>
      <c r="U83" s="232">
        <f t="shared" si="127"/>
        <v>1342370207.2640724</v>
      </c>
      <c r="V83" s="232">
        <f t="shared" si="127"/>
        <v>1308546502.8387909</v>
      </c>
      <c r="W83" s="232">
        <f t="shared" si="127"/>
        <v>1275399272.5020151</v>
      </c>
      <c r="X83" s="232">
        <f t="shared" si="127"/>
        <v>1242914986.7719748</v>
      </c>
    </row>
    <row r="84" spans="1:24" ht="24" x14ac:dyDescent="0.2">
      <c r="A84" s="107" t="s">
        <v>314</v>
      </c>
      <c r="B84" s="107"/>
      <c r="C84" s="280">
        <f>NPV(C3,E83:X83)</f>
        <v>20712808458.017975</v>
      </c>
    </row>
    <row r="85" spans="1:24" x14ac:dyDescent="0.2">
      <c r="A85" s="237" t="s">
        <v>315</v>
      </c>
      <c r="B85" s="238"/>
    </row>
    <row r="86" spans="1:24" ht="48" customHeight="1" x14ac:dyDescent="0.2">
      <c r="A86" s="239">
        <v>0.05</v>
      </c>
      <c r="B86" s="240">
        <f>C80</f>
        <v>35890037.328094795</v>
      </c>
      <c r="E86" s="377"/>
      <c r="F86" s="377"/>
      <c r="H86" s="377"/>
      <c r="I86" s="377"/>
    </row>
    <row r="87" spans="1:24" x14ac:dyDescent="0.2">
      <c r="A87" s="136">
        <v>0.1</v>
      </c>
      <c r="B87" s="240">
        <f t="dataTable" ref="B87:B89" dt2D="0" dtr="0" r1="C3" ca="1"/>
        <v>25054115.461778075</v>
      </c>
      <c r="E87" s="239"/>
      <c r="F87" s="240"/>
      <c r="H87" s="239"/>
      <c r="I87" s="240"/>
    </row>
    <row r="88" spans="1:24" x14ac:dyDescent="0.2">
      <c r="A88" s="136">
        <v>0.15</v>
      </c>
      <c r="B88" s="240">
        <v>18693855.489579249</v>
      </c>
      <c r="E88" s="136"/>
      <c r="F88" s="240"/>
      <c r="H88" s="136"/>
      <c r="I88" s="240"/>
    </row>
    <row r="89" spans="1:24" x14ac:dyDescent="0.2">
      <c r="A89" s="136">
        <v>0.2</v>
      </c>
      <c r="B89" s="240">
        <v>14673959.59182607</v>
      </c>
      <c r="E89" s="136"/>
      <c r="F89" s="240"/>
      <c r="H89" s="136"/>
      <c r="I89" s="240"/>
    </row>
    <row r="90" spans="1:24" x14ac:dyDescent="0.2">
      <c r="E90" s="136"/>
      <c r="F90" s="240"/>
      <c r="H90" s="136"/>
      <c r="I90" s="240"/>
    </row>
    <row r="92" spans="1:24" ht="25.5" x14ac:dyDescent="0.2">
      <c r="A92" s="140" t="s">
        <v>548</v>
      </c>
      <c r="B92" s="140"/>
      <c r="C92" s="141"/>
    </row>
    <row r="93" spans="1:24" ht="12.75" x14ac:dyDescent="0.2">
      <c r="A93" s="233"/>
      <c r="B93" s="233"/>
      <c r="C93" s="234" t="s">
        <v>262</v>
      </c>
      <c r="E93" s="235">
        <v>0.2</v>
      </c>
      <c r="F93" s="235">
        <v>0.4</v>
      </c>
      <c r="G93" s="235">
        <v>0.8</v>
      </c>
      <c r="H93" s="235">
        <v>1</v>
      </c>
      <c r="I93" s="235">
        <v>1</v>
      </c>
      <c r="J93" s="235">
        <v>1</v>
      </c>
      <c r="K93" s="235">
        <v>1</v>
      </c>
      <c r="L93" s="235">
        <v>1</v>
      </c>
      <c r="M93" s="235">
        <v>1</v>
      </c>
      <c r="N93" s="235">
        <v>1</v>
      </c>
      <c r="O93" s="235">
        <v>1</v>
      </c>
      <c r="P93" s="235">
        <v>1</v>
      </c>
      <c r="Q93" s="235">
        <v>1</v>
      </c>
      <c r="R93" s="235">
        <v>1</v>
      </c>
      <c r="S93" s="235">
        <v>1</v>
      </c>
      <c r="T93" s="235">
        <v>1</v>
      </c>
      <c r="U93" s="235">
        <v>1</v>
      </c>
      <c r="V93" s="235">
        <v>1</v>
      </c>
      <c r="W93" s="235">
        <v>1</v>
      </c>
      <c r="X93" s="235">
        <v>1</v>
      </c>
    </row>
    <row r="94" spans="1:24" ht="12.75" x14ac:dyDescent="0.2">
      <c r="A94" s="140" t="s">
        <v>6</v>
      </c>
      <c r="B94" s="140" t="s">
        <v>213</v>
      </c>
      <c r="C94" s="145" t="s">
        <v>214</v>
      </c>
      <c r="E94" s="122" t="s">
        <v>63</v>
      </c>
      <c r="F94" s="122" t="s">
        <v>64</v>
      </c>
      <c r="G94" s="122" t="s">
        <v>65</v>
      </c>
      <c r="H94" s="122" t="s">
        <v>66</v>
      </c>
      <c r="I94" s="122" t="s">
        <v>67</v>
      </c>
      <c r="J94" s="122" t="s">
        <v>68</v>
      </c>
      <c r="K94" s="122" t="s">
        <v>69</v>
      </c>
      <c r="L94" s="122" t="s">
        <v>70</v>
      </c>
      <c r="M94" s="122" t="s">
        <v>71</v>
      </c>
      <c r="N94" s="122" t="s">
        <v>72</v>
      </c>
      <c r="O94" s="122" t="s">
        <v>73</v>
      </c>
      <c r="P94" s="122" t="s">
        <v>74</v>
      </c>
      <c r="Q94" s="122" t="s">
        <v>75</v>
      </c>
      <c r="R94" s="122" t="s">
        <v>76</v>
      </c>
      <c r="S94" s="122" t="s">
        <v>77</v>
      </c>
      <c r="T94" s="122" t="s">
        <v>78</v>
      </c>
      <c r="U94" s="122" t="s">
        <v>79</v>
      </c>
      <c r="V94" s="122" t="s">
        <v>80</v>
      </c>
      <c r="W94" s="122" t="s">
        <v>81</v>
      </c>
      <c r="X94" s="122" t="s">
        <v>82</v>
      </c>
    </row>
    <row r="95" spans="1:24" x14ac:dyDescent="0.2">
      <c r="A95" s="157" t="s">
        <v>215</v>
      </c>
      <c r="B95" s="157"/>
      <c r="C95" s="157" t="s">
        <v>216</v>
      </c>
      <c r="D95" s="107"/>
      <c r="E95" s="122">
        <v>0</v>
      </c>
      <c r="F95" s="122">
        <v>0</v>
      </c>
      <c r="G95" s="122">
        <v>0</v>
      </c>
      <c r="H95" s="122">
        <v>0</v>
      </c>
      <c r="I95" s="122">
        <v>0</v>
      </c>
      <c r="J95" s="122">
        <v>0</v>
      </c>
      <c r="K95" s="122">
        <v>0</v>
      </c>
      <c r="L95" s="122">
        <v>0</v>
      </c>
      <c r="M95" s="122">
        <v>0</v>
      </c>
      <c r="N95" s="122">
        <v>0</v>
      </c>
      <c r="O95" s="122">
        <v>0</v>
      </c>
      <c r="P95" s="122">
        <v>0</v>
      </c>
      <c r="Q95" s="122">
        <v>0</v>
      </c>
      <c r="R95" s="122">
        <v>0</v>
      </c>
      <c r="S95" s="122">
        <v>0</v>
      </c>
      <c r="T95" s="122">
        <v>0</v>
      </c>
      <c r="U95" s="122">
        <v>0</v>
      </c>
      <c r="V95" s="122">
        <v>0</v>
      </c>
      <c r="W95" s="122">
        <v>0</v>
      </c>
      <c r="X95" s="122">
        <v>0</v>
      </c>
    </row>
    <row r="96" spans="1:24" ht="24" x14ac:dyDescent="0.2">
      <c r="A96" s="146" t="s">
        <v>318</v>
      </c>
      <c r="B96" s="146"/>
      <c r="C96" s="152"/>
      <c r="E96" s="97"/>
      <c r="F96" s="97"/>
      <c r="G96" s="97"/>
      <c r="H96" s="97"/>
      <c r="I96" s="97"/>
      <c r="J96" s="97"/>
      <c r="K96" s="97"/>
      <c r="L96" s="97"/>
      <c r="M96" s="97"/>
      <c r="N96" s="97"/>
      <c r="O96" s="97"/>
      <c r="P96" s="97"/>
      <c r="Q96" s="97"/>
      <c r="R96" s="97"/>
      <c r="S96" s="97"/>
      <c r="T96" s="97"/>
      <c r="U96" s="97"/>
      <c r="V96" s="97"/>
      <c r="W96" s="97"/>
      <c r="X96" s="97"/>
    </row>
    <row r="97" spans="1:24" x14ac:dyDescent="0.2">
      <c r="A97" s="122"/>
      <c r="B97" s="122"/>
      <c r="C97" s="122"/>
      <c r="E97" s="122">
        <f>C97</f>
        <v>0</v>
      </c>
      <c r="F97" s="122">
        <f>C97</f>
        <v>0</v>
      </c>
      <c r="G97" s="122">
        <f>C97</f>
        <v>0</v>
      </c>
      <c r="H97" s="122">
        <f>C97</f>
        <v>0</v>
      </c>
      <c r="I97" s="122">
        <f>C97</f>
        <v>0</v>
      </c>
      <c r="J97" s="122">
        <f>C97</f>
        <v>0</v>
      </c>
      <c r="K97" s="122">
        <f>C97</f>
        <v>0</v>
      </c>
      <c r="L97" s="122">
        <f>C97</f>
        <v>0</v>
      </c>
      <c r="M97" s="122">
        <f>C97</f>
        <v>0</v>
      </c>
      <c r="N97" s="122">
        <f>C97</f>
        <v>0</v>
      </c>
      <c r="O97" s="122">
        <f>C97</f>
        <v>0</v>
      </c>
      <c r="P97" s="122">
        <f>C97</f>
        <v>0</v>
      </c>
      <c r="Q97" s="122">
        <f>C97</f>
        <v>0</v>
      </c>
      <c r="R97" s="122">
        <f>C97</f>
        <v>0</v>
      </c>
      <c r="S97" s="122">
        <f>C97</f>
        <v>0</v>
      </c>
      <c r="T97" s="122">
        <f>C97</f>
        <v>0</v>
      </c>
      <c r="U97" s="122">
        <f>C97</f>
        <v>0</v>
      </c>
      <c r="V97" s="122">
        <f>C97</f>
        <v>0</v>
      </c>
      <c r="W97" s="122">
        <f>C97</f>
        <v>0</v>
      </c>
      <c r="X97" s="122">
        <f>C97</f>
        <v>0</v>
      </c>
    </row>
    <row r="98" spans="1:24" x14ac:dyDescent="0.2">
      <c r="B98" s="122"/>
      <c r="E98" s="122">
        <f>C98</f>
        <v>0</v>
      </c>
      <c r="F98" s="122">
        <f>C98</f>
        <v>0</v>
      </c>
      <c r="G98" s="122">
        <f>C98</f>
        <v>0</v>
      </c>
      <c r="H98" s="122">
        <f>C98</f>
        <v>0</v>
      </c>
      <c r="I98" s="122">
        <f>C98</f>
        <v>0</v>
      </c>
      <c r="J98" s="122">
        <f>C98</f>
        <v>0</v>
      </c>
      <c r="K98" s="122">
        <f>C98</f>
        <v>0</v>
      </c>
      <c r="L98" s="122">
        <f>C98</f>
        <v>0</v>
      </c>
      <c r="M98" s="122">
        <f>C98</f>
        <v>0</v>
      </c>
      <c r="N98" s="122">
        <f>C98</f>
        <v>0</v>
      </c>
      <c r="O98" s="122">
        <f>C98</f>
        <v>0</v>
      </c>
      <c r="P98" s="122">
        <f>C98</f>
        <v>0</v>
      </c>
      <c r="Q98" s="122">
        <f>C98</f>
        <v>0</v>
      </c>
      <c r="R98" s="122">
        <f>C98</f>
        <v>0</v>
      </c>
      <c r="S98" s="122">
        <f>C98</f>
        <v>0</v>
      </c>
      <c r="T98" s="122">
        <f>C98</f>
        <v>0</v>
      </c>
      <c r="U98" s="122">
        <f>C98</f>
        <v>0</v>
      </c>
      <c r="V98" s="122">
        <f>C98</f>
        <v>0</v>
      </c>
      <c r="W98" s="122">
        <f>C98</f>
        <v>0</v>
      </c>
      <c r="X98" s="122">
        <f>C98</f>
        <v>0</v>
      </c>
    </row>
    <row r="99" spans="1:24" ht="12.75" thickBot="1" x14ac:dyDescent="0.25">
      <c r="B99" s="122"/>
      <c r="E99" s="122">
        <f>C99</f>
        <v>0</v>
      </c>
      <c r="F99" s="122">
        <f>C99</f>
        <v>0</v>
      </c>
      <c r="G99" s="122">
        <f>C99</f>
        <v>0</v>
      </c>
      <c r="H99" s="122">
        <f>C99</f>
        <v>0</v>
      </c>
      <c r="I99" s="122">
        <f>C99</f>
        <v>0</v>
      </c>
      <c r="J99" s="122">
        <f>C99</f>
        <v>0</v>
      </c>
      <c r="K99" s="122">
        <f>C99</f>
        <v>0</v>
      </c>
      <c r="L99" s="122">
        <f>C99</f>
        <v>0</v>
      </c>
      <c r="M99" s="122">
        <f>C99</f>
        <v>0</v>
      </c>
      <c r="N99" s="122">
        <f>C99</f>
        <v>0</v>
      </c>
      <c r="O99" s="122">
        <f>C99</f>
        <v>0</v>
      </c>
      <c r="P99" s="122">
        <f>C99</f>
        <v>0</v>
      </c>
      <c r="Q99" s="122">
        <f>C99</f>
        <v>0</v>
      </c>
      <c r="R99" s="122">
        <f>C99</f>
        <v>0</v>
      </c>
      <c r="S99" s="122">
        <f>C99</f>
        <v>0</v>
      </c>
      <c r="T99" s="122">
        <f>C99</f>
        <v>0</v>
      </c>
      <c r="U99" s="122">
        <f>C99</f>
        <v>0</v>
      </c>
      <c r="V99" s="122">
        <f>C99</f>
        <v>0</v>
      </c>
      <c r="W99" s="122">
        <f>C99</f>
        <v>0</v>
      </c>
      <c r="X99" s="122">
        <f>C99</f>
        <v>0</v>
      </c>
    </row>
    <row r="100" spans="1:24" s="118" customFormat="1" ht="27.6" customHeight="1" thickBot="1" x14ac:dyDescent="0.25">
      <c r="A100" s="155" t="s">
        <v>325</v>
      </c>
      <c r="B100" s="155"/>
      <c r="C100" s="156">
        <f>SUM(E100:X100)</f>
        <v>0</v>
      </c>
      <c r="D100" s="107"/>
      <c r="E100" s="156">
        <f t="shared" ref="E100:X100" si="128">SUM(E97:E99)</f>
        <v>0</v>
      </c>
      <c r="F100" s="156">
        <f t="shared" si="128"/>
        <v>0</v>
      </c>
      <c r="G100" s="156">
        <f t="shared" si="128"/>
        <v>0</v>
      </c>
      <c r="H100" s="156">
        <f t="shared" si="128"/>
        <v>0</v>
      </c>
      <c r="I100" s="156">
        <f t="shared" si="128"/>
        <v>0</v>
      </c>
      <c r="J100" s="156">
        <f t="shared" si="128"/>
        <v>0</v>
      </c>
      <c r="K100" s="156">
        <f t="shared" si="128"/>
        <v>0</v>
      </c>
      <c r="L100" s="156">
        <f t="shared" si="128"/>
        <v>0</v>
      </c>
      <c r="M100" s="156">
        <f t="shared" si="128"/>
        <v>0</v>
      </c>
      <c r="N100" s="156">
        <f t="shared" si="128"/>
        <v>0</v>
      </c>
      <c r="O100" s="156">
        <f t="shared" si="128"/>
        <v>0</v>
      </c>
      <c r="P100" s="156">
        <f t="shared" si="128"/>
        <v>0</v>
      </c>
      <c r="Q100" s="156">
        <f t="shared" si="128"/>
        <v>0</v>
      </c>
      <c r="R100" s="156">
        <f t="shared" si="128"/>
        <v>0</v>
      </c>
      <c r="S100" s="156">
        <f t="shared" si="128"/>
        <v>0</v>
      </c>
      <c r="T100" s="156">
        <f t="shared" si="128"/>
        <v>0</v>
      </c>
      <c r="U100" s="156">
        <f t="shared" si="128"/>
        <v>0</v>
      </c>
      <c r="V100" s="156">
        <f t="shared" si="128"/>
        <v>0</v>
      </c>
      <c r="W100" s="156">
        <f t="shared" si="128"/>
        <v>0</v>
      </c>
      <c r="X100" s="156">
        <f t="shared" si="128"/>
        <v>0</v>
      </c>
    </row>
    <row r="101" spans="1:24" ht="36.75" thickBot="1" x14ac:dyDescent="0.25">
      <c r="A101" s="146" t="s">
        <v>326</v>
      </c>
      <c r="B101" s="146"/>
      <c r="C101" s="152"/>
      <c r="E101" s="97"/>
      <c r="F101" s="97"/>
      <c r="G101" s="97"/>
      <c r="H101" s="97"/>
      <c r="I101" s="97"/>
      <c r="J101" s="97"/>
      <c r="K101" s="97"/>
      <c r="L101" s="97"/>
      <c r="M101" s="97"/>
      <c r="N101" s="97"/>
      <c r="O101" s="97"/>
      <c r="P101" s="97"/>
      <c r="Q101" s="97"/>
      <c r="R101" s="97"/>
      <c r="S101" s="97"/>
      <c r="T101" s="97"/>
      <c r="U101" s="97"/>
      <c r="V101" s="97"/>
      <c r="W101" s="97"/>
      <c r="X101" s="97"/>
    </row>
    <row r="102" spans="1:24" ht="12.75" thickBot="1" x14ac:dyDescent="0.25">
      <c r="A102" s="122" t="s">
        <v>538</v>
      </c>
      <c r="B102" s="204" t="s">
        <v>251</v>
      </c>
      <c r="C102" s="293">
        <f>C53</f>
        <v>630000</v>
      </c>
      <c r="E102" s="296">
        <f t="shared" ref="E102" si="129">C102</f>
        <v>630000</v>
      </c>
      <c r="F102" s="122">
        <f t="shared" ref="F102" si="130">C102</f>
        <v>630000</v>
      </c>
      <c r="G102" s="122">
        <f t="shared" ref="G102" si="131">C102</f>
        <v>630000</v>
      </c>
      <c r="H102" s="122">
        <f t="shared" ref="H102" si="132">C102</f>
        <v>630000</v>
      </c>
      <c r="I102" s="122">
        <f t="shared" ref="I102" si="133">C102</f>
        <v>630000</v>
      </c>
      <c r="J102" s="122">
        <f t="shared" ref="J102" si="134">C102</f>
        <v>630000</v>
      </c>
      <c r="K102" s="122">
        <f t="shared" ref="K102" si="135">C102</f>
        <v>630000</v>
      </c>
      <c r="L102" s="122">
        <f t="shared" ref="L102" si="136">C102</f>
        <v>630000</v>
      </c>
      <c r="M102" s="122">
        <f t="shared" ref="M102" si="137">C102</f>
        <v>630000</v>
      </c>
      <c r="N102" s="122">
        <f t="shared" ref="N102" si="138">C102</f>
        <v>630000</v>
      </c>
      <c r="O102" s="122">
        <f t="shared" ref="O102" si="139">C102</f>
        <v>630000</v>
      </c>
      <c r="P102" s="122">
        <f t="shared" ref="P102" si="140">C102</f>
        <v>630000</v>
      </c>
      <c r="Q102" s="122">
        <f t="shared" ref="Q102" si="141">C102</f>
        <v>630000</v>
      </c>
      <c r="R102" s="122">
        <f t="shared" ref="R102" si="142">C102</f>
        <v>630000</v>
      </c>
      <c r="S102" s="122">
        <f t="shared" ref="S102" si="143">C102</f>
        <v>630000</v>
      </c>
      <c r="T102" s="122">
        <f t="shared" ref="T102" si="144">C102</f>
        <v>630000</v>
      </c>
      <c r="U102" s="122">
        <f t="shared" ref="U102" si="145">C102</f>
        <v>630000</v>
      </c>
      <c r="V102" s="122">
        <f t="shared" ref="V102" si="146">C102</f>
        <v>630000</v>
      </c>
      <c r="W102" s="122">
        <f t="shared" ref="W102" si="147">C102</f>
        <v>630000</v>
      </c>
      <c r="X102" s="122">
        <f t="shared" ref="X102" si="148">C102</f>
        <v>630000</v>
      </c>
    </row>
    <row r="103" spans="1:24" ht="12.75" thickBot="1" x14ac:dyDescent="0.25">
      <c r="A103" s="150" t="s">
        <v>336</v>
      </c>
      <c r="B103" s="208"/>
      <c r="C103" s="151">
        <f t="shared" ref="C103" si="149">SUM(E103:X103)</f>
        <v>12600000</v>
      </c>
      <c r="E103" s="149">
        <f t="shared" ref="E103:X103" si="150">SUM(E102:E102)</f>
        <v>630000</v>
      </c>
      <c r="F103" s="149">
        <f t="shared" si="150"/>
        <v>630000</v>
      </c>
      <c r="G103" s="149">
        <f t="shared" si="150"/>
        <v>630000</v>
      </c>
      <c r="H103" s="149">
        <f t="shared" si="150"/>
        <v>630000</v>
      </c>
      <c r="I103" s="149">
        <f t="shared" si="150"/>
        <v>630000</v>
      </c>
      <c r="J103" s="149">
        <f t="shared" si="150"/>
        <v>630000</v>
      </c>
      <c r="K103" s="149">
        <f t="shared" si="150"/>
        <v>630000</v>
      </c>
      <c r="L103" s="149">
        <f t="shared" si="150"/>
        <v>630000</v>
      </c>
      <c r="M103" s="149">
        <f t="shared" si="150"/>
        <v>630000</v>
      </c>
      <c r="N103" s="149">
        <f t="shared" si="150"/>
        <v>630000</v>
      </c>
      <c r="O103" s="149">
        <f t="shared" si="150"/>
        <v>630000</v>
      </c>
      <c r="P103" s="149">
        <f t="shared" si="150"/>
        <v>630000</v>
      </c>
      <c r="Q103" s="149">
        <f t="shared" si="150"/>
        <v>630000</v>
      </c>
      <c r="R103" s="149">
        <f t="shared" si="150"/>
        <v>630000</v>
      </c>
      <c r="S103" s="149">
        <f t="shared" si="150"/>
        <v>630000</v>
      </c>
      <c r="T103" s="149">
        <f t="shared" si="150"/>
        <v>630000</v>
      </c>
      <c r="U103" s="149">
        <f t="shared" si="150"/>
        <v>630000</v>
      </c>
      <c r="V103" s="149">
        <f t="shared" si="150"/>
        <v>630000</v>
      </c>
      <c r="W103" s="149">
        <f t="shared" si="150"/>
        <v>630000</v>
      </c>
      <c r="X103" s="149">
        <f t="shared" si="150"/>
        <v>630000</v>
      </c>
    </row>
    <row r="104" spans="1:24" ht="13.5" customHeight="1" x14ac:dyDescent="0.2">
      <c r="A104" s="153" t="s">
        <v>241</v>
      </c>
      <c r="B104" s="153"/>
      <c r="C104" s="152"/>
      <c r="E104" s="97"/>
      <c r="F104" s="97"/>
      <c r="G104" s="97"/>
      <c r="H104" s="97"/>
      <c r="I104" s="97"/>
      <c r="J104" s="97"/>
      <c r="K104" s="97"/>
      <c r="L104" s="97"/>
      <c r="M104" s="97"/>
      <c r="N104" s="97"/>
      <c r="O104" s="97"/>
      <c r="P104" s="97"/>
      <c r="Q104" s="97"/>
      <c r="R104" s="97"/>
      <c r="S104" s="97"/>
      <c r="T104" s="97"/>
      <c r="U104" s="97"/>
      <c r="V104" s="97"/>
      <c r="W104" s="97"/>
      <c r="X104" s="97"/>
    </row>
    <row r="105" spans="1:24" x14ac:dyDescent="0.2">
      <c r="A105" s="122" t="s">
        <v>539</v>
      </c>
      <c r="B105" s="122" t="s">
        <v>253</v>
      </c>
      <c r="C105" s="285">
        <v>620000</v>
      </c>
      <c r="E105" s="122">
        <v>0</v>
      </c>
      <c r="F105" s="122"/>
      <c r="G105" s="122"/>
      <c r="H105" s="122"/>
      <c r="I105" s="122"/>
      <c r="J105" s="122"/>
      <c r="K105" s="122"/>
      <c r="L105" s="122"/>
      <c r="M105" s="122"/>
      <c r="N105" s="122"/>
      <c r="O105" s="122"/>
      <c r="P105" s="122"/>
      <c r="Q105" s="122"/>
      <c r="R105" s="122"/>
      <c r="S105" s="122"/>
      <c r="T105" s="122"/>
      <c r="U105" s="122"/>
      <c r="V105" s="122"/>
      <c r="W105" s="122"/>
      <c r="X105" s="122"/>
    </row>
    <row r="106" spans="1:24" ht="12.75" thickBot="1" x14ac:dyDescent="0.25">
      <c r="A106" s="154" t="s">
        <v>339</v>
      </c>
      <c r="B106" s="154"/>
      <c r="C106" s="147">
        <f>SUM(E106:X106)</f>
        <v>0</v>
      </c>
      <c r="E106" s="148">
        <f t="shared" ref="E106:X106" si="151">SUM(E105:E105)</f>
        <v>0</v>
      </c>
      <c r="F106" s="148">
        <f t="shared" si="151"/>
        <v>0</v>
      </c>
      <c r="G106" s="148">
        <f t="shared" si="151"/>
        <v>0</v>
      </c>
      <c r="H106" s="148">
        <f t="shared" si="151"/>
        <v>0</v>
      </c>
      <c r="I106" s="148">
        <f t="shared" si="151"/>
        <v>0</v>
      </c>
      <c r="J106" s="148">
        <f t="shared" si="151"/>
        <v>0</v>
      </c>
      <c r="K106" s="148">
        <f t="shared" si="151"/>
        <v>0</v>
      </c>
      <c r="L106" s="148">
        <f t="shared" si="151"/>
        <v>0</v>
      </c>
      <c r="M106" s="148">
        <f t="shared" si="151"/>
        <v>0</v>
      </c>
      <c r="N106" s="148">
        <f t="shared" si="151"/>
        <v>0</v>
      </c>
      <c r="O106" s="148">
        <f t="shared" si="151"/>
        <v>0</v>
      </c>
      <c r="P106" s="148">
        <f t="shared" si="151"/>
        <v>0</v>
      </c>
      <c r="Q106" s="148">
        <f t="shared" si="151"/>
        <v>0</v>
      </c>
      <c r="R106" s="148">
        <f t="shared" si="151"/>
        <v>0</v>
      </c>
      <c r="S106" s="148">
        <f t="shared" si="151"/>
        <v>0</v>
      </c>
      <c r="T106" s="148">
        <f t="shared" si="151"/>
        <v>0</v>
      </c>
      <c r="U106" s="148">
        <f t="shared" si="151"/>
        <v>0</v>
      </c>
      <c r="V106" s="148">
        <f t="shared" si="151"/>
        <v>0</v>
      </c>
      <c r="W106" s="148">
        <f t="shared" si="151"/>
        <v>0</v>
      </c>
      <c r="X106" s="148">
        <f t="shared" si="151"/>
        <v>0</v>
      </c>
    </row>
    <row r="107" spans="1:24" ht="12.75" thickBot="1" x14ac:dyDescent="0.25">
      <c r="A107" s="142" t="s">
        <v>549</v>
      </c>
      <c r="B107" s="142"/>
      <c r="C107" s="144">
        <f>SUM(E107:X107)</f>
        <v>12600000</v>
      </c>
      <c r="E107" s="143">
        <f t="shared" ref="E107:X107" si="152">(E100+E103+E106)</f>
        <v>630000</v>
      </c>
      <c r="F107" s="143">
        <f t="shared" si="152"/>
        <v>630000</v>
      </c>
      <c r="G107" s="143">
        <f t="shared" si="152"/>
        <v>630000</v>
      </c>
      <c r="H107" s="143">
        <f t="shared" si="152"/>
        <v>630000</v>
      </c>
      <c r="I107" s="143">
        <f t="shared" si="152"/>
        <v>630000</v>
      </c>
      <c r="J107" s="143">
        <f t="shared" si="152"/>
        <v>630000</v>
      </c>
      <c r="K107" s="143">
        <f t="shared" si="152"/>
        <v>630000</v>
      </c>
      <c r="L107" s="143">
        <f t="shared" si="152"/>
        <v>630000</v>
      </c>
      <c r="M107" s="143">
        <f t="shared" si="152"/>
        <v>630000</v>
      </c>
      <c r="N107" s="143">
        <f t="shared" si="152"/>
        <v>630000</v>
      </c>
      <c r="O107" s="143">
        <f t="shared" si="152"/>
        <v>630000</v>
      </c>
      <c r="P107" s="143">
        <f t="shared" si="152"/>
        <v>630000</v>
      </c>
      <c r="Q107" s="143">
        <f t="shared" si="152"/>
        <v>630000</v>
      </c>
      <c r="R107" s="143">
        <f t="shared" si="152"/>
        <v>630000</v>
      </c>
      <c r="S107" s="143">
        <f t="shared" si="152"/>
        <v>630000</v>
      </c>
      <c r="T107" s="143">
        <f t="shared" si="152"/>
        <v>630000</v>
      </c>
      <c r="U107" s="143">
        <f t="shared" si="152"/>
        <v>630000</v>
      </c>
      <c r="V107" s="143">
        <f t="shared" si="152"/>
        <v>630000</v>
      </c>
      <c r="W107" s="143">
        <f t="shared" si="152"/>
        <v>630000</v>
      </c>
      <c r="X107" s="143">
        <f t="shared" si="152"/>
        <v>630000</v>
      </c>
    </row>
    <row r="108" spans="1:24" s="226" customFormat="1" ht="12.75" x14ac:dyDescent="0.2">
      <c r="C108" s="227" t="s">
        <v>245</v>
      </c>
      <c r="E108" s="228">
        <f>80%*$C$9</f>
        <v>445.05600000000004</v>
      </c>
      <c r="F108" s="228">
        <f>60%*$C$9</f>
        <v>333.79200000000003</v>
      </c>
      <c r="G108" s="228">
        <f>20%*$C$9</f>
        <v>111.26400000000001</v>
      </c>
      <c r="H108" s="228">
        <f t="shared" ref="H108:X108" si="153">0%*$C$9</f>
        <v>0</v>
      </c>
      <c r="I108" s="228">
        <f t="shared" si="153"/>
        <v>0</v>
      </c>
      <c r="J108" s="228">
        <f t="shared" si="153"/>
        <v>0</v>
      </c>
      <c r="K108" s="228">
        <f t="shared" si="153"/>
        <v>0</v>
      </c>
      <c r="L108" s="228">
        <f t="shared" si="153"/>
        <v>0</v>
      </c>
      <c r="M108" s="228">
        <f t="shared" si="153"/>
        <v>0</v>
      </c>
      <c r="N108" s="228">
        <f t="shared" si="153"/>
        <v>0</v>
      </c>
      <c r="O108" s="228">
        <f t="shared" si="153"/>
        <v>0</v>
      </c>
      <c r="P108" s="228">
        <f t="shared" si="153"/>
        <v>0</v>
      </c>
      <c r="Q108" s="228">
        <f t="shared" si="153"/>
        <v>0</v>
      </c>
      <c r="R108" s="228">
        <f t="shared" si="153"/>
        <v>0</v>
      </c>
      <c r="S108" s="228">
        <f t="shared" si="153"/>
        <v>0</v>
      </c>
      <c r="T108" s="228">
        <f t="shared" si="153"/>
        <v>0</v>
      </c>
      <c r="U108" s="228">
        <f t="shared" si="153"/>
        <v>0</v>
      </c>
      <c r="V108" s="228">
        <f t="shared" si="153"/>
        <v>0</v>
      </c>
      <c r="W108" s="228">
        <f t="shared" si="153"/>
        <v>0</v>
      </c>
      <c r="X108" s="228">
        <f t="shared" si="153"/>
        <v>0</v>
      </c>
    </row>
    <row r="109" spans="1:24" s="97" customFormat="1" ht="13.5" thickBot="1" x14ac:dyDescent="0.25">
      <c r="C109" s="227" t="s">
        <v>293</v>
      </c>
      <c r="E109" s="228">
        <f>20%*$C$9</f>
        <v>111.26400000000001</v>
      </c>
      <c r="F109" s="228">
        <f>40%*$C$9</f>
        <v>222.52800000000002</v>
      </c>
      <c r="G109" s="228">
        <f>80%*$C$9</f>
        <v>445.05600000000004</v>
      </c>
      <c r="H109" s="228">
        <f t="shared" ref="H109:X109" si="154">100%*$C$9</f>
        <v>556.32000000000005</v>
      </c>
      <c r="I109" s="228">
        <f t="shared" si="154"/>
        <v>556.32000000000005</v>
      </c>
      <c r="J109" s="228">
        <f t="shared" si="154"/>
        <v>556.32000000000005</v>
      </c>
      <c r="K109" s="228">
        <f t="shared" si="154"/>
        <v>556.32000000000005</v>
      </c>
      <c r="L109" s="228">
        <f t="shared" si="154"/>
        <v>556.32000000000005</v>
      </c>
      <c r="M109" s="228">
        <f t="shared" si="154"/>
        <v>556.32000000000005</v>
      </c>
      <c r="N109" s="228">
        <f t="shared" si="154"/>
        <v>556.32000000000005</v>
      </c>
      <c r="O109" s="228">
        <f t="shared" si="154"/>
        <v>556.32000000000005</v>
      </c>
      <c r="P109" s="228">
        <f t="shared" si="154"/>
        <v>556.32000000000005</v>
      </c>
      <c r="Q109" s="228">
        <f t="shared" si="154"/>
        <v>556.32000000000005</v>
      </c>
      <c r="R109" s="228">
        <f t="shared" si="154"/>
        <v>556.32000000000005</v>
      </c>
      <c r="S109" s="228">
        <f t="shared" si="154"/>
        <v>556.32000000000005</v>
      </c>
      <c r="T109" s="228">
        <f t="shared" si="154"/>
        <v>556.32000000000005</v>
      </c>
      <c r="U109" s="228">
        <f t="shared" si="154"/>
        <v>556.32000000000005</v>
      </c>
      <c r="V109" s="228">
        <f t="shared" si="154"/>
        <v>556.32000000000005</v>
      </c>
      <c r="W109" s="228">
        <f t="shared" si="154"/>
        <v>556.32000000000005</v>
      </c>
      <c r="X109" s="228">
        <f t="shared" si="154"/>
        <v>556.32000000000005</v>
      </c>
    </row>
    <row r="110" spans="1:24" ht="12" customHeight="1" thickBot="1" x14ac:dyDescent="0.25">
      <c r="A110" s="142" t="s">
        <v>550</v>
      </c>
      <c r="B110" s="142"/>
      <c r="C110" s="144">
        <f>SUM(E110:X110)</f>
        <v>6615826105.7828579</v>
      </c>
      <c r="E110" s="287">
        <f t="shared" ref="E110:X110" si="155">(E24*E108)+(E107*E109)</f>
        <v>153578652.89142859</v>
      </c>
      <c r="F110" s="287">
        <f t="shared" si="155"/>
        <v>202804389.66857141</v>
      </c>
      <c r="G110" s="287">
        <f t="shared" si="155"/>
        <v>301255863.22285712</v>
      </c>
      <c r="H110" s="287">
        <f t="shared" si="155"/>
        <v>350481600.00000006</v>
      </c>
      <c r="I110" s="287">
        <f t="shared" si="155"/>
        <v>350481600.00000006</v>
      </c>
      <c r="J110" s="287">
        <f t="shared" si="155"/>
        <v>350481600.00000006</v>
      </c>
      <c r="K110" s="287">
        <f t="shared" si="155"/>
        <v>350481600.00000006</v>
      </c>
      <c r="L110" s="287">
        <f t="shared" si="155"/>
        <v>350481600.00000006</v>
      </c>
      <c r="M110" s="287">
        <f t="shared" si="155"/>
        <v>350481600.00000006</v>
      </c>
      <c r="N110" s="287">
        <f t="shared" si="155"/>
        <v>350481600.00000006</v>
      </c>
      <c r="O110" s="287">
        <f t="shared" si="155"/>
        <v>350481600.00000006</v>
      </c>
      <c r="P110" s="287">
        <f t="shared" si="155"/>
        <v>350481600.00000006</v>
      </c>
      <c r="Q110" s="287">
        <f t="shared" si="155"/>
        <v>350481600.00000006</v>
      </c>
      <c r="R110" s="287">
        <f t="shared" si="155"/>
        <v>350481600.00000006</v>
      </c>
      <c r="S110" s="287">
        <f t="shared" si="155"/>
        <v>350481600.00000006</v>
      </c>
      <c r="T110" s="287">
        <f t="shared" si="155"/>
        <v>350481600.00000006</v>
      </c>
      <c r="U110" s="287">
        <f t="shared" si="155"/>
        <v>350481600.00000006</v>
      </c>
      <c r="V110" s="287">
        <f t="shared" si="155"/>
        <v>350481600.00000006</v>
      </c>
      <c r="W110" s="287">
        <f t="shared" si="155"/>
        <v>350481600.00000006</v>
      </c>
      <c r="X110" s="287">
        <f t="shared" si="155"/>
        <v>350481600.00000006</v>
      </c>
    </row>
    <row r="111" spans="1:24" x14ac:dyDescent="0.2">
      <c r="E111" s="288"/>
    </row>
    <row r="113" spans="1:24" ht="25.5" x14ac:dyDescent="0.2">
      <c r="A113" s="140" t="s">
        <v>551</v>
      </c>
      <c r="B113" s="140"/>
      <c r="D113" s="98"/>
      <c r="G113" s="341"/>
    </row>
    <row r="114" spans="1:24" x14ac:dyDescent="0.2">
      <c r="A114" s="123" t="s">
        <v>248</v>
      </c>
      <c r="B114" s="204" t="s">
        <v>264</v>
      </c>
      <c r="C114" s="295">
        <v>0.02</v>
      </c>
    </row>
    <row r="115" spans="1:24" x14ac:dyDescent="0.2">
      <c r="A115" s="123" t="s">
        <v>250</v>
      </c>
      <c r="B115" s="204" t="s">
        <v>265</v>
      </c>
      <c r="C115" s="211">
        <f>C65</f>
        <v>1200</v>
      </c>
      <c r="E115" s="194">
        <f>C115</f>
        <v>1200</v>
      </c>
      <c r="F115" s="194">
        <f>C115*(1-C114)</f>
        <v>1176</v>
      </c>
      <c r="G115" s="194">
        <f>F115*(1-C114)</f>
        <v>1152.48</v>
      </c>
      <c r="H115" s="194">
        <f>G115*(1-C114)</f>
        <v>1129.4304</v>
      </c>
      <c r="I115" s="194">
        <f>H115*(1-C114)</f>
        <v>1106.8417919999999</v>
      </c>
      <c r="J115" s="194">
        <f>I115*(1-C114)</f>
        <v>1084.7049561599999</v>
      </c>
      <c r="K115" s="194">
        <f>J115*(1-C114)</f>
        <v>1063.0108570368</v>
      </c>
      <c r="L115" s="194">
        <f>K115*(1-C114)</f>
        <v>1041.7506398960638</v>
      </c>
      <c r="M115" s="194">
        <f>L115*(1-C114)</f>
        <v>1020.9156270981425</v>
      </c>
      <c r="N115" s="194">
        <f>M115*(1-C114)</f>
        <v>1000.4973145561796</v>
      </c>
      <c r="O115" s="194">
        <f>N115*(1-C114)</f>
        <v>980.48736826505603</v>
      </c>
      <c r="P115" s="194">
        <f>O115*(1-C114)</f>
        <v>960.8776208997549</v>
      </c>
      <c r="Q115" s="194">
        <f>P115*(1-C114)</f>
        <v>941.66006848175982</v>
      </c>
      <c r="R115" s="194">
        <f>Q115*(1-C114)</f>
        <v>922.82686711212466</v>
      </c>
      <c r="S115" s="194">
        <f>R115*(1-C114)</f>
        <v>904.37032976988212</v>
      </c>
      <c r="T115" s="194">
        <f>S115*(1-C114)</f>
        <v>886.28292317448449</v>
      </c>
      <c r="U115" s="194">
        <f>T115*(1-C114)</f>
        <v>868.55726471099479</v>
      </c>
      <c r="V115" s="194">
        <f>U115*(1-C114)</f>
        <v>851.18611941677489</v>
      </c>
      <c r="W115" s="194">
        <f>V115*(1-C114)</f>
        <v>834.16239702843939</v>
      </c>
      <c r="X115" s="194">
        <f>W115*(1-C114)</f>
        <v>817.47914908787061</v>
      </c>
    </row>
    <row r="116" spans="1:24" ht="12.75" thickBot="1" x14ac:dyDescent="0.25">
      <c r="A116" s="123" t="s">
        <v>252</v>
      </c>
      <c r="B116" s="204" t="s">
        <v>266</v>
      </c>
      <c r="C116" s="200">
        <v>3500</v>
      </c>
      <c r="E116" s="122">
        <f>C116</f>
        <v>3500</v>
      </c>
      <c r="F116" s="122">
        <f t="shared" ref="F116" si="156">C116</f>
        <v>3500</v>
      </c>
      <c r="G116" s="122">
        <f t="shared" ref="G116" si="157">C116</f>
        <v>3500</v>
      </c>
      <c r="H116" s="122">
        <f t="shared" ref="H116" si="158">C116</f>
        <v>3500</v>
      </c>
      <c r="I116" s="122">
        <f t="shared" ref="I116" si="159">C116</f>
        <v>3500</v>
      </c>
      <c r="J116" s="122">
        <f t="shared" ref="J116" si="160">C116</f>
        <v>3500</v>
      </c>
      <c r="K116" s="122">
        <f t="shared" ref="K116" si="161">C116</f>
        <v>3500</v>
      </c>
      <c r="L116" s="122">
        <f t="shared" ref="L116" si="162">C116</f>
        <v>3500</v>
      </c>
      <c r="M116" s="122">
        <f t="shared" ref="M116" si="163">C116</f>
        <v>3500</v>
      </c>
      <c r="N116" s="122">
        <f t="shared" ref="N116" si="164">C116</f>
        <v>3500</v>
      </c>
      <c r="O116" s="122">
        <f t="shared" ref="O116" si="165">C116</f>
        <v>3500</v>
      </c>
      <c r="P116" s="122">
        <f t="shared" ref="P116" si="166">C116</f>
        <v>3500</v>
      </c>
      <c r="Q116" s="122">
        <f t="shared" ref="Q116" si="167">C116</f>
        <v>3500</v>
      </c>
      <c r="R116" s="122">
        <f t="shared" ref="R116" si="168">C116</f>
        <v>3500</v>
      </c>
      <c r="S116" s="122">
        <f t="shared" ref="S116" si="169">C116</f>
        <v>3500</v>
      </c>
      <c r="T116" s="122">
        <f t="shared" ref="T116" si="170">C116</f>
        <v>3500</v>
      </c>
      <c r="U116" s="122">
        <f t="shared" ref="U116" si="171">C116</f>
        <v>3500</v>
      </c>
      <c r="V116" s="122">
        <f t="shared" ref="V116" si="172">C116</f>
        <v>3500</v>
      </c>
      <c r="W116" s="122">
        <f t="shared" ref="W116" si="173">C116</f>
        <v>3500</v>
      </c>
      <c r="X116" s="122">
        <f t="shared" ref="X116" si="174">C116</f>
        <v>3500</v>
      </c>
    </row>
    <row r="117" spans="1:24" ht="12.75" thickBot="1" x14ac:dyDescent="0.25">
      <c r="A117" s="142" t="s">
        <v>552</v>
      </c>
      <c r="B117" s="209"/>
      <c r="C117" s="144">
        <f>SUM(E117:X117)</f>
        <v>69802325.931430146</v>
      </c>
      <c r="E117" s="236">
        <f>(E115*E116)</f>
        <v>4200000</v>
      </c>
      <c r="F117" s="236">
        <f t="shared" ref="F117:X117" si="175">(F115*F116)</f>
        <v>4116000</v>
      </c>
      <c r="G117" s="236">
        <f t="shared" si="175"/>
        <v>4033680</v>
      </c>
      <c r="H117" s="236">
        <f t="shared" si="175"/>
        <v>3953006.4</v>
      </c>
      <c r="I117" s="236">
        <f t="shared" si="175"/>
        <v>3873946.2719999999</v>
      </c>
      <c r="J117" s="236">
        <f t="shared" si="175"/>
        <v>3796467.34656</v>
      </c>
      <c r="K117" s="236">
        <f t="shared" si="175"/>
        <v>3720537.9996288</v>
      </c>
      <c r="L117" s="236">
        <f t="shared" si="175"/>
        <v>3646127.2396362233</v>
      </c>
      <c r="M117" s="236">
        <f t="shared" si="175"/>
        <v>3573204.694843499</v>
      </c>
      <c r="N117" s="236">
        <f t="shared" si="175"/>
        <v>3501740.6009466285</v>
      </c>
      <c r="O117" s="236">
        <f t="shared" si="175"/>
        <v>3431705.7889276962</v>
      </c>
      <c r="P117" s="236">
        <f t="shared" si="175"/>
        <v>3363071.6731491419</v>
      </c>
      <c r="Q117" s="236">
        <f t="shared" si="175"/>
        <v>3295810.2396861594</v>
      </c>
      <c r="R117" s="236">
        <f t="shared" si="175"/>
        <v>3229894.0348924361</v>
      </c>
      <c r="S117" s="236">
        <f t="shared" si="175"/>
        <v>3165296.1541945874</v>
      </c>
      <c r="T117" s="236">
        <f t="shared" si="175"/>
        <v>3101990.2311106957</v>
      </c>
      <c r="U117" s="236">
        <f t="shared" si="175"/>
        <v>3039950.4264884819</v>
      </c>
      <c r="V117" s="236">
        <f t="shared" si="175"/>
        <v>2979151.4179587122</v>
      </c>
      <c r="W117" s="236">
        <f t="shared" si="175"/>
        <v>2919568.3895995379</v>
      </c>
      <c r="X117" s="236">
        <f t="shared" si="175"/>
        <v>2861177.0218075472</v>
      </c>
    </row>
    <row r="118" spans="1:24" s="226" customFormat="1" ht="12.75" x14ac:dyDescent="0.2">
      <c r="C118" s="227" t="s">
        <v>245</v>
      </c>
      <c r="E118" s="228">
        <f>80%*$C$9</f>
        <v>445.05600000000004</v>
      </c>
      <c r="F118" s="228">
        <f>60%*$C$9</f>
        <v>333.79200000000003</v>
      </c>
      <c r="G118" s="228">
        <f>20%*$C$9</f>
        <v>111.26400000000001</v>
      </c>
      <c r="H118" s="228">
        <f>0%*$C$9</f>
        <v>0</v>
      </c>
      <c r="I118" s="228">
        <f t="shared" ref="I118:X118" si="176">0%*$C$9</f>
        <v>0</v>
      </c>
      <c r="J118" s="228">
        <f t="shared" si="176"/>
        <v>0</v>
      </c>
      <c r="K118" s="228">
        <f t="shared" si="176"/>
        <v>0</v>
      </c>
      <c r="L118" s="228">
        <f t="shared" si="176"/>
        <v>0</v>
      </c>
      <c r="M118" s="228">
        <f t="shared" si="176"/>
        <v>0</v>
      </c>
      <c r="N118" s="228">
        <f t="shared" si="176"/>
        <v>0</v>
      </c>
      <c r="O118" s="228">
        <f t="shared" si="176"/>
        <v>0</v>
      </c>
      <c r="P118" s="228">
        <f t="shared" si="176"/>
        <v>0</v>
      </c>
      <c r="Q118" s="228">
        <f t="shared" si="176"/>
        <v>0</v>
      </c>
      <c r="R118" s="228">
        <f t="shared" si="176"/>
        <v>0</v>
      </c>
      <c r="S118" s="228">
        <f t="shared" si="176"/>
        <v>0</v>
      </c>
      <c r="T118" s="228">
        <f t="shared" si="176"/>
        <v>0</v>
      </c>
      <c r="U118" s="228">
        <f t="shared" si="176"/>
        <v>0</v>
      </c>
      <c r="V118" s="228">
        <f t="shared" si="176"/>
        <v>0</v>
      </c>
      <c r="W118" s="228">
        <f t="shared" si="176"/>
        <v>0</v>
      </c>
      <c r="X118" s="228">
        <f t="shared" si="176"/>
        <v>0</v>
      </c>
    </row>
    <row r="119" spans="1:24" s="226" customFormat="1" ht="12.75" x14ac:dyDescent="0.2">
      <c r="C119" s="230" t="s">
        <v>301</v>
      </c>
      <c r="E119" s="249">
        <f>E118*E33</f>
        <v>1602201600.0000002</v>
      </c>
      <c r="F119" s="249">
        <f>F118*F33</f>
        <v>1177618176</v>
      </c>
      <c r="G119" s="228">
        <f t="shared" ref="G119:X119" si="177">G118*G33</f>
        <v>384688604.16000003</v>
      </c>
      <c r="H119" s="228">
        <f t="shared" si="177"/>
        <v>0</v>
      </c>
      <c r="I119" s="228">
        <f t="shared" si="177"/>
        <v>0</v>
      </c>
      <c r="J119" s="228">
        <f t="shared" si="177"/>
        <v>0</v>
      </c>
      <c r="K119" s="228">
        <f t="shared" si="177"/>
        <v>0</v>
      </c>
      <c r="L119" s="228">
        <f t="shared" si="177"/>
        <v>0</v>
      </c>
      <c r="M119" s="228">
        <f t="shared" si="177"/>
        <v>0</v>
      </c>
      <c r="N119" s="228">
        <f t="shared" si="177"/>
        <v>0</v>
      </c>
      <c r="O119" s="228">
        <f t="shared" si="177"/>
        <v>0</v>
      </c>
      <c r="P119" s="228">
        <f t="shared" si="177"/>
        <v>0</v>
      </c>
      <c r="Q119" s="228">
        <f t="shared" si="177"/>
        <v>0</v>
      </c>
      <c r="R119" s="228">
        <f t="shared" si="177"/>
        <v>0</v>
      </c>
      <c r="S119" s="228">
        <f t="shared" si="177"/>
        <v>0</v>
      </c>
      <c r="T119" s="228">
        <f t="shared" si="177"/>
        <v>0</v>
      </c>
      <c r="U119" s="228">
        <f t="shared" si="177"/>
        <v>0</v>
      </c>
      <c r="V119" s="228">
        <f t="shared" si="177"/>
        <v>0</v>
      </c>
      <c r="W119" s="228">
        <f t="shared" si="177"/>
        <v>0</v>
      </c>
      <c r="X119" s="228">
        <f t="shared" si="177"/>
        <v>0</v>
      </c>
    </row>
    <row r="120" spans="1:24" s="97" customFormat="1" ht="12.75" x14ac:dyDescent="0.2">
      <c r="C120" s="227" t="s">
        <v>293</v>
      </c>
      <c r="E120" s="228">
        <f>20%*$C$9</f>
        <v>111.26400000000001</v>
      </c>
      <c r="F120" s="228">
        <f>40%*$C$9</f>
        <v>222.52800000000002</v>
      </c>
      <c r="G120" s="228">
        <f>80%*$C$9</f>
        <v>445.05600000000004</v>
      </c>
      <c r="H120" s="228">
        <f>100%*$C$9</f>
        <v>556.32000000000005</v>
      </c>
      <c r="I120" s="228">
        <f>100%*$C$9</f>
        <v>556.32000000000005</v>
      </c>
      <c r="J120" s="228">
        <f t="shared" ref="J120:X120" si="178">100%*$C$9</f>
        <v>556.32000000000005</v>
      </c>
      <c r="K120" s="228">
        <f t="shared" si="178"/>
        <v>556.32000000000005</v>
      </c>
      <c r="L120" s="228">
        <f t="shared" si="178"/>
        <v>556.32000000000005</v>
      </c>
      <c r="M120" s="228">
        <f t="shared" si="178"/>
        <v>556.32000000000005</v>
      </c>
      <c r="N120" s="228">
        <f t="shared" si="178"/>
        <v>556.32000000000005</v>
      </c>
      <c r="O120" s="228">
        <f t="shared" si="178"/>
        <v>556.32000000000005</v>
      </c>
      <c r="P120" s="228">
        <f t="shared" si="178"/>
        <v>556.32000000000005</v>
      </c>
      <c r="Q120" s="228">
        <f t="shared" si="178"/>
        <v>556.32000000000005</v>
      </c>
      <c r="R120" s="228">
        <f t="shared" si="178"/>
        <v>556.32000000000005</v>
      </c>
      <c r="S120" s="228">
        <f t="shared" si="178"/>
        <v>556.32000000000005</v>
      </c>
      <c r="T120" s="228">
        <f t="shared" si="178"/>
        <v>556.32000000000005</v>
      </c>
      <c r="U120" s="228">
        <f t="shared" si="178"/>
        <v>556.32000000000005</v>
      </c>
      <c r="V120" s="228">
        <f t="shared" si="178"/>
        <v>556.32000000000005</v>
      </c>
      <c r="W120" s="228">
        <f t="shared" si="178"/>
        <v>556.32000000000005</v>
      </c>
      <c r="X120" s="228">
        <f t="shared" si="178"/>
        <v>556.32000000000005</v>
      </c>
    </row>
    <row r="121" spans="1:24" s="97" customFormat="1" ht="13.5" thickBot="1" x14ac:dyDescent="0.25">
      <c r="C121" s="231" t="s">
        <v>302</v>
      </c>
      <c r="E121" s="228">
        <f>E120*((E113*E114)+(E115*E116))</f>
        <v>467308800.00000006</v>
      </c>
      <c r="F121" s="228">
        <f>F120*F117</f>
        <v>915925248.00000012</v>
      </c>
      <c r="G121" s="228">
        <f t="shared" ref="G121:X121" si="179">G120*G117</f>
        <v>1795213486.0800002</v>
      </c>
      <c r="H121" s="228">
        <f t="shared" si="179"/>
        <v>2199136520.448</v>
      </c>
      <c r="I121" s="228">
        <f t="shared" si="179"/>
        <v>2155153790.0390401</v>
      </c>
      <c r="J121" s="228">
        <f t="shared" si="179"/>
        <v>2112050714.2382593</v>
      </c>
      <c r="K121" s="228">
        <f t="shared" si="179"/>
        <v>2069809699.9534941</v>
      </c>
      <c r="L121" s="228">
        <f t="shared" si="179"/>
        <v>2028413505.9544239</v>
      </c>
      <c r="M121" s="228">
        <f t="shared" si="179"/>
        <v>1987845235.8353355</v>
      </c>
      <c r="N121" s="228">
        <f t="shared" si="179"/>
        <v>1948088331.1186285</v>
      </c>
      <c r="O121" s="228">
        <f t="shared" si="179"/>
        <v>1909126564.4962561</v>
      </c>
      <c r="P121" s="228">
        <f t="shared" si="179"/>
        <v>1870944033.2063308</v>
      </c>
      <c r="Q121" s="228">
        <f t="shared" si="179"/>
        <v>1833525152.5422044</v>
      </c>
      <c r="R121" s="228">
        <f t="shared" si="179"/>
        <v>1796854649.4913602</v>
      </c>
      <c r="S121" s="228">
        <f t="shared" si="179"/>
        <v>1760917556.501533</v>
      </c>
      <c r="T121" s="228">
        <f t="shared" si="179"/>
        <v>1725699205.3715024</v>
      </c>
      <c r="U121" s="228">
        <f t="shared" si="179"/>
        <v>1691185221.2640724</v>
      </c>
      <c r="V121" s="228">
        <f t="shared" si="179"/>
        <v>1657361516.8387909</v>
      </c>
      <c r="W121" s="228">
        <f t="shared" si="179"/>
        <v>1624214286.5020151</v>
      </c>
      <c r="X121" s="228">
        <f t="shared" si="179"/>
        <v>1591730000.7719748</v>
      </c>
    </row>
    <row r="122" spans="1:24" ht="12.75" thickBot="1" x14ac:dyDescent="0.25">
      <c r="A122" s="142" t="s">
        <v>553</v>
      </c>
      <c r="B122" s="209"/>
      <c r="C122" s="144">
        <f>SUM(E122:X122)</f>
        <v>38305011898.813217</v>
      </c>
      <c r="E122" s="343">
        <f>E119+E121</f>
        <v>2069510400.0000002</v>
      </c>
      <c r="F122" s="236">
        <f t="shared" ref="F122:X122" si="180">F119+F121</f>
        <v>2093543424</v>
      </c>
      <c r="G122" s="236">
        <f t="shared" si="180"/>
        <v>2179902090.2400002</v>
      </c>
      <c r="H122" s="236">
        <f t="shared" si="180"/>
        <v>2199136520.448</v>
      </c>
      <c r="I122" s="236">
        <f t="shared" si="180"/>
        <v>2155153790.0390401</v>
      </c>
      <c r="J122" s="236">
        <f t="shared" si="180"/>
        <v>2112050714.2382593</v>
      </c>
      <c r="K122" s="236">
        <f t="shared" si="180"/>
        <v>2069809699.9534941</v>
      </c>
      <c r="L122" s="236">
        <f t="shared" si="180"/>
        <v>2028413505.9544239</v>
      </c>
      <c r="M122" s="236">
        <f t="shared" si="180"/>
        <v>1987845235.8353355</v>
      </c>
      <c r="N122" s="236">
        <f t="shared" si="180"/>
        <v>1948088331.1186285</v>
      </c>
      <c r="O122" s="236">
        <f t="shared" si="180"/>
        <v>1909126564.4962561</v>
      </c>
      <c r="P122" s="236">
        <f t="shared" si="180"/>
        <v>1870944033.2063308</v>
      </c>
      <c r="Q122" s="236">
        <f t="shared" si="180"/>
        <v>1833525152.5422044</v>
      </c>
      <c r="R122" s="236">
        <f t="shared" si="180"/>
        <v>1796854649.4913602</v>
      </c>
      <c r="S122" s="236">
        <f t="shared" si="180"/>
        <v>1760917556.501533</v>
      </c>
      <c r="T122" s="236">
        <f t="shared" si="180"/>
        <v>1725699205.3715024</v>
      </c>
      <c r="U122" s="236">
        <f t="shared" si="180"/>
        <v>1691185221.2640724</v>
      </c>
      <c r="V122" s="236">
        <f t="shared" si="180"/>
        <v>1657361516.8387909</v>
      </c>
      <c r="W122" s="236">
        <f t="shared" si="180"/>
        <v>1624214286.5020151</v>
      </c>
      <c r="X122" s="236">
        <f t="shared" si="180"/>
        <v>1591730000.7719748</v>
      </c>
    </row>
    <row r="124" spans="1:24" x14ac:dyDescent="0.2">
      <c r="A124" s="281" t="s">
        <v>304</v>
      </c>
      <c r="B124" s="281"/>
      <c r="C124" s="145"/>
      <c r="D124" s="141"/>
      <c r="E124" s="282"/>
      <c r="F124" s="282"/>
      <c r="G124" s="141"/>
      <c r="H124" s="141"/>
      <c r="I124" s="141"/>
      <c r="J124" s="141"/>
      <c r="K124" s="141"/>
      <c r="L124" s="141"/>
      <c r="M124" s="141"/>
      <c r="N124" s="141"/>
      <c r="O124" s="141"/>
      <c r="P124" s="141"/>
      <c r="Q124" s="141"/>
      <c r="R124" s="141"/>
      <c r="S124" s="141"/>
      <c r="T124" s="141"/>
      <c r="U124" s="141"/>
      <c r="V124" s="141"/>
      <c r="W124" s="141"/>
      <c r="X124" s="141"/>
    </row>
    <row r="125" spans="1:24" ht="24" x14ac:dyDescent="0.2">
      <c r="A125" s="98" t="s">
        <v>547</v>
      </c>
      <c r="B125" s="98" t="s">
        <v>268</v>
      </c>
      <c r="C125" s="98">
        <v>1666586</v>
      </c>
      <c r="E125" s="98">
        <f>$C$75</f>
        <v>1666586</v>
      </c>
      <c r="F125" s="98">
        <f t="shared" ref="F125:X125" si="181">$C$75</f>
        <v>1666586</v>
      </c>
      <c r="G125" s="98">
        <f t="shared" si="181"/>
        <v>1666586</v>
      </c>
      <c r="H125" s="98">
        <f t="shared" si="181"/>
        <v>1666586</v>
      </c>
      <c r="I125" s="98">
        <f t="shared" si="181"/>
        <v>1666586</v>
      </c>
      <c r="J125" s="98">
        <f t="shared" si="181"/>
        <v>1666586</v>
      </c>
      <c r="K125" s="98">
        <f t="shared" si="181"/>
        <v>1666586</v>
      </c>
      <c r="L125" s="98">
        <f t="shared" si="181"/>
        <v>1666586</v>
      </c>
      <c r="M125" s="98">
        <f t="shared" si="181"/>
        <v>1666586</v>
      </c>
      <c r="N125" s="98">
        <f t="shared" si="181"/>
        <v>1666586</v>
      </c>
      <c r="O125" s="98">
        <f t="shared" si="181"/>
        <v>1666586</v>
      </c>
      <c r="P125" s="98">
        <f t="shared" si="181"/>
        <v>1666586</v>
      </c>
      <c r="Q125" s="98">
        <f t="shared" si="181"/>
        <v>1666586</v>
      </c>
      <c r="R125" s="98">
        <f t="shared" si="181"/>
        <v>1666586</v>
      </c>
      <c r="S125" s="98">
        <f t="shared" si="181"/>
        <v>1666586</v>
      </c>
      <c r="T125" s="98">
        <f t="shared" si="181"/>
        <v>1666586</v>
      </c>
      <c r="U125" s="98">
        <f t="shared" si="181"/>
        <v>1666586</v>
      </c>
      <c r="V125" s="98">
        <f t="shared" si="181"/>
        <v>1666586</v>
      </c>
      <c r="W125" s="98">
        <f t="shared" si="181"/>
        <v>1666586</v>
      </c>
      <c r="X125" s="98">
        <f t="shared" si="181"/>
        <v>1666586</v>
      </c>
    </row>
    <row r="126" spans="1:24" x14ac:dyDescent="0.2">
      <c r="A126" s="281" t="s">
        <v>307</v>
      </c>
      <c r="B126" s="281"/>
      <c r="C126" s="283">
        <f>SUM(E126:X126)</f>
        <v>33331720</v>
      </c>
      <c r="D126" s="141"/>
      <c r="E126" s="282">
        <f t="shared" ref="E126:X126" si="182">SUM(E125:E125)</f>
        <v>1666586</v>
      </c>
      <c r="F126" s="282">
        <f t="shared" si="182"/>
        <v>1666586</v>
      </c>
      <c r="G126" s="282">
        <f t="shared" si="182"/>
        <v>1666586</v>
      </c>
      <c r="H126" s="282">
        <f t="shared" si="182"/>
        <v>1666586</v>
      </c>
      <c r="I126" s="282">
        <f t="shared" si="182"/>
        <v>1666586</v>
      </c>
      <c r="J126" s="282">
        <f t="shared" si="182"/>
        <v>1666586</v>
      </c>
      <c r="K126" s="282">
        <f t="shared" si="182"/>
        <v>1666586</v>
      </c>
      <c r="L126" s="282">
        <f t="shared" si="182"/>
        <v>1666586</v>
      </c>
      <c r="M126" s="282">
        <f t="shared" si="182"/>
        <v>1666586</v>
      </c>
      <c r="N126" s="282">
        <f t="shared" si="182"/>
        <v>1666586</v>
      </c>
      <c r="O126" s="282">
        <f t="shared" si="182"/>
        <v>1666586</v>
      </c>
      <c r="P126" s="282">
        <f t="shared" si="182"/>
        <v>1666586</v>
      </c>
      <c r="Q126" s="282">
        <f t="shared" si="182"/>
        <v>1666586</v>
      </c>
      <c r="R126" s="282">
        <f t="shared" si="182"/>
        <v>1666586</v>
      </c>
      <c r="S126" s="282">
        <f t="shared" si="182"/>
        <v>1666586</v>
      </c>
      <c r="T126" s="282">
        <f t="shared" si="182"/>
        <v>1666586</v>
      </c>
      <c r="U126" s="282">
        <f t="shared" si="182"/>
        <v>1666586</v>
      </c>
      <c r="V126" s="282">
        <f t="shared" si="182"/>
        <v>1666586</v>
      </c>
      <c r="W126" s="282">
        <f t="shared" si="182"/>
        <v>1666586</v>
      </c>
      <c r="X126" s="282">
        <f t="shared" si="182"/>
        <v>1666586</v>
      </c>
    </row>
    <row r="128" spans="1:24" ht="33.6" customHeight="1" x14ac:dyDescent="0.2">
      <c r="A128" s="140" t="s">
        <v>554</v>
      </c>
      <c r="B128" s="140"/>
      <c r="C128" s="145"/>
      <c r="D128" s="107"/>
    </row>
    <row r="129" spans="1:24" x14ac:dyDescent="0.2">
      <c r="A129" s="146" t="s">
        <v>349</v>
      </c>
      <c r="B129" s="146"/>
      <c r="C129" s="146">
        <f>SUM(E129:X129)</f>
        <v>57202325.931430146</v>
      </c>
      <c r="D129" s="214"/>
      <c r="E129" s="213">
        <f t="shared" ref="E129:X129" si="183">E117-E107</f>
        <v>3570000</v>
      </c>
      <c r="F129" s="213">
        <f t="shared" si="183"/>
        <v>3486000</v>
      </c>
      <c r="G129" s="213">
        <f t="shared" si="183"/>
        <v>3403680</v>
      </c>
      <c r="H129" s="213">
        <f t="shared" si="183"/>
        <v>3323006.4</v>
      </c>
      <c r="I129" s="213">
        <f t="shared" si="183"/>
        <v>3243946.2719999999</v>
      </c>
      <c r="J129" s="213">
        <f t="shared" si="183"/>
        <v>3166467.34656</v>
      </c>
      <c r="K129" s="213">
        <f t="shared" si="183"/>
        <v>3090537.9996288</v>
      </c>
      <c r="L129" s="213">
        <f t="shared" si="183"/>
        <v>3016127.2396362233</v>
      </c>
      <c r="M129" s="213">
        <f t="shared" si="183"/>
        <v>2943204.694843499</v>
      </c>
      <c r="N129" s="213">
        <f t="shared" si="183"/>
        <v>2871740.6009466285</v>
      </c>
      <c r="O129" s="213">
        <f t="shared" si="183"/>
        <v>2801705.7889276962</v>
      </c>
      <c r="P129" s="213">
        <f t="shared" si="183"/>
        <v>2733071.6731491419</v>
      </c>
      <c r="Q129" s="213">
        <f t="shared" si="183"/>
        <v>2665810.2396861594</v>
      </c>
      <c r="R129" s="213">
        <f t="shared" si="183"/>
        <v>2599894.0348924361</v>
      </c>
      <c r="S129" s="213">
        <f t="shared" si="183"/>
        <v>2535296.1541945874</v>
      </c>
      <c r="T129" s="213">
        <f t="shared" si="183"/>
        <v>2471990.2311106957</v>
      </c>
      <c r="U129" s="213">
        <f t="shared" si="183"/>
        <v>2409950.4264884819</v>
      </c>
      <c r="V129" s="213">
        <f t="shared" si="183"/>
        <v>2349151.4179587122</v>
      </c>
      <c r="W129" s="213">
        <f t="shared" si="183"/>
        <v>2289568.3895995379</v>
      </c>
      <c r="X129" s="213">
        <f t="shared" si="183"/>
        <v>2231177.0218075472</v>
      </c>
    </row>
    <row r="130" spans="1:24" ht="12.75" x14ac:dyDescent="0.2">
      <c r="A130" s="107" t="s">
        <v>350</v>
      </c>
      <c r="B130" s="107"/>
      <c r="C130" s="280">
        <f>NPV(C3,E129:X129)</f>
        <v>37051942.089999557</v>
      </c>
    </row>
    <row r="131" spans="1:24" ht="24" x14ac:dyDescent="0.2">
      <c r="A131" s="146" t="s">
        <v>351</v>
      </c>
      <c r="B131" s="146"/>
      <c r="C131" s="146">
        <f>SUM(E131:X131)</f>
        <v>31689185793.030365</v>
      </c>
      <c r="D131" s="214"/>
      <c r="E131" s="213">
        <f>E122-E110</f>
        <v>1915931747.1085715</v>
      </c>
      <c r="F131" s="213">
        <f t="shared" ref="F131:X131" si="184">F122-F110</f>
        <v>1890739034.3314285</v>
      </c>
      <c r="G131" s="213">
        <f t="shared" si="184"/>
        <v>1878646227.0171432</v>
      </c>
      <c r="H131" s="213">
        <f t="shared" si="184"/>
        <v>1848654920.448</v>
      </c>
      <c r="I131" s="213">
        <f t="shared" si="184"/>
        <v>1804672190.0390401</v>
      </c>
      <c r="J131" s="213">
        <f t="shared" si="184"/>
        <v>1761569114.2382593</v>
      </c>
      <c r="K131" s="213">
        <f t="shared" si="184"/>
        <v>1719328099.9534941</v>
      </c>
      <c r="L131" s="213">
        <f t="shared" si="184"/>
        <v>1677931905.9544239</v>
      </c>
      <c r="M131" s="213">
        <f t="shared" si="184"/>
        <v>1637363635.8353355</v>
      </c>
      <c r="N131" s="213">
        <f t="shared" si="184"/>
        <v>1597606731.1186285</v>
      </c>
      <c r="O131" s="213">
        <f t="shared" si="184"/>
        <v>1558644964.4962561</v>
      </c>
      <c r="P131" s="213">
        <f t="shared" si="184"/>
        <v>1520462433.2063308</v>
      </c>
      <c r="Q131" s="213">
        <f t="shared" si="184"/>
        <v>1483043552.5422044</v>
      </c>
      <c r="R131" s="213">
        <f t="shared" si="184"/>
        <v>1446373049.4913602</v>
      </c>
      <c r="S131" s="213">
        <f t="shared" si="184"/>
        <v>1410435956.501533</v>
      </c>
      <c r="T131" s="213">
        <f t="shared" si="184"/>
        <v>1375217605.3715024</v>
      </c>
      <c r="U131" s="213">
        <f t="shared" si="184"/>
        <v>1340703621.2640724</v>
      </c>
      <c r="V131" s="213">
        <f t="shared" si="184"/>
        <v>1306879916.8387909</v>
      </c>
      <c r="W131" s="213">
        <f t="shared" si="184"/>
        <v>1273732686.5020151</v>
      </c>
      <c r="X131" s="213">
        <f t="shared" si="184"/>
        <v>1241248400.7719748</v>
      </c>
    </row>
    <row r="132" spans="1:24" ht="12.75" x14ac:dyDescent="0.2">
      <c r="A132" s="107" t="s">
        <v>352</v>
      </c>
      <c r="B132" s="107"/>
      <c r="C132" s="280">
        <f>NPV(C3,E131:X131)</f>
        <v>20489008804.160622</v>
      </c>
    </row>
    <row r="133" spans="1:24" ht="24" x14ac:dyDescent="0.2">
      <c r="A133" s="146" t="s">
        <v>353</v>
      </c>
      <c r="B133" s="146"/>
      <c r="C133" s="146">
        <f>SUM(E133:X133)</f>
        <v>31722517513.030365</v>
      </c>
      <c r="D133" s="214"/>
      <c r="E133" s="213">
        <f t="shared" ref="E133:X133" si="185">(E126+E122)-E110</f>
        <v>1917598333.1085715</v>
      </c>
      <c r="F133" s="213">
        <f t="shared" si="185"/>
        <v>1892405620.3314285</v>
      </c>
      <c r="G133" s="213">
        <f t="shared" si="185"/>
        <v>1880312813.0171432</v>
      </c>
      <c r="H133" s="213">
        <f t="shared" si="185"/>
        <v>1850321506.448</v>
      </c>
      <c r="I133" s="213">
        <f t="shared" si="185"/>
        <v>1806338776.0390401</v>
      </c>
      <c r="J133" s="213">
        <f t="shared" si="185"/>
        <v>1763235700.2382593</v>
      </c>
      <c r="K133" s="213">
        <f t="shared" si="185"/>
        <v>1720994685.9534941</v>
      </c>
      <c r="L133" s="213">
        <f t="shared" si="185"/>
        <v>1679598491.9544239</v>
      </c>
      <c r="M133" s="213">
        <f t="shared" si="185"/>
        <v>1639030221.8353355</v>
      </c>
      <c r="N133" s="213">
        <f t="shared" si="185"/>
        <v>1599273317.1186285</v>
      </c>
      <c r="O133" s="213">
        <f t="shared" si="185"/>
        <v>1560311550.4962561</v>
      </c>
      <c r="P133" s="213">
        <f t="shared" si="185"/>
        <v>1522129019.2063308</v>
      </c>
      <c r="Q133" s="213">
        <f t="shared" si="185"/>
        <v>1484710138.5422044</v>
      </c>
      <c r="R133" s="213">
        <f t="shared" si="185"/>
        <v>1448039635.4913602</v>
      </c>
      <c r="S133" s="213">
        <f t="shared" si="185"/>
        <v>1412102542.501533</v>
      </c>
      <c r="T133" s="213">
        <f t="shared" si="185"/>
        <v>1376884191.3715024</v>
      </c>
      <c r="U133" s="213">
        <f t="shared" si="185"/>
        <v>1342370207.2640724</v>
      </c>
      <c r="V133" s="213">
        <f t="shared" si="185"/>
        <v>1308546502.8387909</v>
      </c>
      <c r="W133" s="213">
        <f t="shared" si="185"/>
        <v>1275399272.5020151</v>
      </c>
      <c r="X133" s="213">
        <f t="shared" si="185"/>
        <v>1242914986.7719748</v>
      </c>
    </row>
    <row r="134" spans="1:24" ht="24" x14ac:dyDescent="0.2">
      <c r="A134" s="107" t="s">
        <v>354</v>
      </c>
      <c r="B134" s="107"/>
      <c r="C134" s="280">
        <f>NPV(C3,E133:X133)</f>
        <v>20509778149.446545</v>
      </c>
    </row>
    <row r="135" spans="1:24" x14ac:dyDescent="0.2">
      <c r="A135" s="237" t="s">
        <v>355</v>
      </c>
      <c r="B135" s="238"/>
    </row>
    <row r="136" spans="1:24" x14ac:dyDescent="0.2">
      <c r="A136" s="239">
        <v>0.05</v>
      </c>
      <c r="B136" s="240">
        <f>C130</f>
        <v>37051942.089999557</v>
      </c>
    </row>
    <row r="137" spans="1:24" x14ac:dyDescent="0.2">
      <c r="A137" s="136">
        <v>0.1</v>
      </c>
      <c r="B137" s="228">
        <f t="dataTable" ref="B137:B139" dt2D="0" dtr="0" r1="C3"/>
        <v>26163206.370868981</v>
      </c>
    </row>
    <row r="138" spans="1:24" x14ac:dyDescent="0.2">
      <c r="A138" s="136">
        <v>0.15</v>
      </c>
      <c r="B138" s="228">
        <v>19754725.05479664</v>
      </c>
    </row>
    <row r="139" spans="1:24" x14ac:dyDescent="0.2">
      <c r="A139" s="136">
        <v>0.2</v>
      </c>
      <c r="B139" s="228">
        <v>15690626.258492738</v>
      </c>
    </row>
    <row r="140" spans="1:24" x14ac:dyDescent="0.2">
      <c r="A140" s="237" t="s">
        <v>356</v>
      </c>
      <c r="B140" s="228"/>
    </row>
    <row r="141" spans="1:24" x14ac:dyDescent="0.2">
      <c r="A141" s="135">
        <v>0</v>
      </c>
      <c r="B141" s="228"/>
    </row>
    <row r="142" spans="1:24" x14ac:dyDescent="0.2">
      <c r="A142" s="135">
        <v>0.1</v>
      </c>
      <c r="B142" s="290">
        <f t="dataTable" ref="B142:B143" dt2D="0" dtr="0" r1="F2"/>
        <v>0</v>
      </c>
    </row>
    <row r="143" spans="1:24" x14ac:dyDescent="0.2">
      <c r="A143" s="135">
        <v>0.25</v>
      </c>
      <c r="B143" s="290">
        <v>0</v>
      </c>
    </row>
    <row r="144" spans="1:24" x14ac:dyDescent="0.2">
      <c r="A144" s="118" t="s">
        <v>207</v>
      </c>
    </row>
    <row r="145" spans="1:9" s="97" customFormat="1" x14ac:dyDescent="0.2">
      <c r="A145" s="98" t="s">
        <v>497</v>
      </c>
      <c r="B145" s="179" t="s">
        <v>498</v>
      </c>
      <c r="C145" s="98"/>
    </row>
    <row r="146" spans="1:9" s="97" customFormat="1" x14ac:dyDescent="0.2">
      <c r="A146" s="118"/>
      <c r="B146" s="179">
        <f>292931*2</f>
        <v>585862</v>
      </c>
      <c r="C146" s="179">
        <f>363607*2</f>
        <v>727214</v>
      </c>
    </row>
    <row r="147" spans="1:9" s="97" customFormat="1" x14ac:dyDescent="0.2">
      <c r="A147" s="98" t="s">
        <v>223</v>
      </c>
      <c r="B147" s="179" t="s">
        <v>499</v>
      </c>
      <c r="C147" s="179"/>
    </row>
    <row r="148" spans="1:9" s="97" customFormat="1" x14ac:dyDescent="0.2">
      <c r="A148" s="98" t="s">
        <v>225</v>
      </c>
      <c r="B148" s="179" t="s">
        <v>555</v>
      </c>
      <c r="C148" s="98"/>
    </row>
    <row r="149" spans="1:9" s="97" customFormat="1" x14ac:dyDescent="0.2">
      <c r="A149" s="98" t="s">
        <v>229</v>
      </c>
      <c r="B149" s="179" t="s">
        <v>501</v>
      </c>
      <c r="C149" s="98"/>
    </row>
    <row r="150" spans="1:9" x14ac:dyDescent="0.2">
      <c r="A150" s="98" t="s">
        <v>231</v>
      </c>
      <c r="B150" s="179" t="s">
        <v>556</v>
      </c>
    </row>
    <row r="151" spans="1:9" x14ac:dyDescent="0.2">
      <c r="A151" s="98" t="s">
        <v>233</v>
      </c>
      <c r="B151" s="179" t="s">
        <v>557</v>
      </c>
    </row>
    <row r="152" spans="1:9" x14ac:dyDescent="0.2">
      <c r="A152" s="98" t="s">
        <v>235</v>
      </c>
      <c r="B152" s="179" t="s">
        <v>558</v>
      </c>
    </row>
    <row r="153" spans="1:9" x14ac:dyDescent="0.2">
      <c r="A153" s="98" t="s">
        <v>237</v>
      </c>
      <c r="B153" s="179" t="s">
        <v>559</v>
      </c>
    </row>
    <row r="154" spans="1:9" x14ac:dyDescent="0.2">
      <c r="A154" s="98" t="s">
        <v>239</v>
      </c>
      <c r="B154" s="179" t="s">
        <v>560</v>
      </c>
    </row>
    <row r="155" spans="1:9" x14ac:dyDescent="0.2">
      <c r="A155" s="98" t="s">
        <v>249</v>
      </c>
      <c r="B155" s="179" t="s">
        <v>561</v>
      </c>
    </row>
    <row r="156" spans="1:9" x14ac:dyDescent="0.2">
      <c r="B156" s="179">
        <f>3900000*1.3</f>
        <v>5070000</v>
      </c>
      <c r="C156" s="301">
        <f>(B156/1000)</f>
        <v>5070</v>
      </c>
      <c r="E156" s="307">
        <f>C156*45</f>
        <v>228150</v>
      </c>
      <c r="F156" s="288">
        <f>E156/7</f>
        <v>32592.857142857141</v>
      </c>
      <c r="G156" s="288">
        <f>F156*117.607</f>
        <v>3833148.15</v>
      </c>
      <c r="H156" s="288">
        <f>G156/2.3</f>
        <v>1666586.1521739131</v>
      </c>
      <c r="I156" s="288">
        <f>H156*2822</f>
        <v>4703106121.434783</v>
      </c>
    </row>
    <row r="157" spans="1:9" x14ac:dyDescent="0.2">
      <c r="A157" s="98" t="s">
        <v>562</v>
      </c>
      <c r="B157" s="179" t="s">
        <v>436</v>
      </c>
      <c r="F157" s="194">
        <f>F156*C7</f>
        <v>9543188.5714285709</v>
      </c>
      <c r="G157" s="288"/>
    </row>
    <row r="158" spans="1:9" x14ac:dyDescent="0.2">
      <c r="B158" s="179"/>
    </row>
    <row r="159" spans="1:9" x14ac:dyDescent="0.2">
      <c r="B159" s="179"/>
    </row>
    <row r="160" spans="1:9" x14ac:dyDescent="0.2">
      <c r="B160" s="179"/>
    </row>
    <row r="161" spans="2:2" x14ac:dyDescent="0.2">
      <c r="B161" s="179"/>
    </row>
    <row r="162" spans="2:2" x14ac:dyDescent="0.2">
      <c r="B162" s="179"/>
    </row>
  </sheetData>
  <mergeCells count="2">
    <mergeCell ref="E86:F86"/>
    <mergeCell ref="H86:I86"/>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0B8B6-F121-443E-8F58-B481203468EE}">
  <dimension ref="A1:X202"/>
  <sheetViews>
    <sheetView zoomScale="80" zoomScaleNormal="80" workbookViewId="0">
      <selection activeCell="C8" sqref="C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24" width="12.7109375" style="98" customWidth="1"/>
    <col min="25" max="16384" width="8.7109375" style="98"/>
  </cols>
  <sheetData>
    <row r="1" spans="1:24" ht="22.5" customHeight="1" thickBot="1" x14ac:dyDescent="0.3">
      <c r="A1" s="210" t="s">
        <v>563</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697</v>
      </c>
      <c r="C6" s="100">
        <f>2928*50%</f>
        <v>1464</v>
      </c>
      <c r="D6" s="101"/>
    </row>
    <row r="7" spans="1:24" ht="24" x14ac:dyDescent="0.2">
      <c r="A7" s="99" t="s">
        <v>564</v>
      </c>
      <c r="C7" s="100">
        <f>C6*50%</f>
        <v>732</v>
      </c>
      <c r="D7" s="101"/>
    </row>
    <row r="8" spans="1:24" x14ac:dyDescent="0.2">
      <c r="A8" s="99" t="s">
        <v>210</v>
      </c>
      <c r="C8" s="102">
        <v>2.35</v>
      </c>
      <c r="D8" s="103"/>
    </row>
    <row r="9" spans="1:24" ht="12.75" thickBot="1" x14ac:dyDescent="0.25">
      <c r="A9" s="169" t="s">
        <v>565</v>
      </c>
      <c r="B9" s="203"/>
      <c r="C9" s="170">
        <f>C7*C8</f>
        <v>1720.2</v>
      </c>
      <c r="D9" s="101"/>
    </row>
    <row r="12" spans="1:24" ht="12.75" x14ac:dyDescent="0.2">
      <c r="A12" s="112" t="s">
        <v>566</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567</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568</v>
      </c>
      <c r="B16" s="133" t="s">
        <v>219</v>
      </c>
      <c r="C16" s="133">
        <v>2000</v>
      </c>
      <c r="E16" s="122">
        <f>C16</f>
        <v>2000</v>
      </c>
      <c r="F16" s="122">
        <f>C16</f>
        <v>2000</v>
      </c>
      <c r="G16" s="122">
        <f>C16</f>
        <v>2000</v>
      </c>
      <c r="H16" s="122">
        <f>C16</f>
        <v>2000</v>
      </c>
      <c r="I16" s="122">
        <f>C16</f>
        <v>2000</v>
      </c>
      <c r="J16" s="122">
        <f>C16</f>
        <v>2000</v>
      </c>
      <c r="K16" s="122">
        <f>C16</f>
        <v>2000</v>
      </c>
      <c r="L16" s="122">
        <f>C16</f>
        <v>2000</v>
      </c>
      <c r="M16" s="122">
        <f>C16</f>
        <v>2000</v>
      </c>
      <c r="N16" s="122">
        <f>C16</f>
        <v>2000</v>
      </c>
      <c r="O16" s="122">
        <f>C16</f>
        <v>2000</v>
      </c>
      <c r="P16" s="122">
        <f>C16</f>
        <v>2000</v>
      </c>
      <c r="Q16" s="122">
        <f>C16</f>
        <v>2000</v>
      </c>
      <c r="R16" s="122">
        <f>C16</f>
        <v>2000</v>
      </c>
      <c r="S16" s="122">
        <f>C16</f>
        <v>2000</v>
      </c>
      <c r="T16" s="122">
        <f>C16</f>
        <v>2000</v>
      </c>
      <c r="U16" s="122">
        <f>C16</f>
        <v>2000</v>
      </c>
      <c r="V16" s="122">
        <f>C16</f>
        <v>2000</v>
      </c>
      <c r="W16" s="122">
        <f>C16</f>
        <v>2000</v>
      </c>
      <c r="X16" s="122">
        <f>C16</f>
        <v>2000</v>
      </c>
    </row>
    <row r="17" spans="1:24" ht="24" x14ac:dyDescent="0.2">
      <c r="A17" s="122" t="s">
        <v>569</v>
      </c>
      <c r="B17" s="122" t="s">
        <v>221</v>
      </c>
      <c r="C17" s="122">
        <v>3947</v>
      </c>
      <c r="E17" s="122">
        <f>C17</f>
        <v>3947</v>
      </c>
      <c r="F17" s="122">
        <f>C17</f>
        <v>3947</v>
      </c>
      <c r="G17" s="122">
        <f>C17</f>
        <v>3947</v>
      </c>
      <c r="H17" s="122">
        <f>C17</f>
        <v>3947</v>
      </c>
      <c r="I17" s="122">
        <f>C17</f>
        <v>3947</v>
      </c>
      <c r="J17" s="122">
        <f>C17</f>
        <v>3947</v>
      </c>
      <c r="K17" s="122">
        <f>C17</f>
        <v>3947</v>
      </c>
      <c r="L17" s="122">
        <f>C17</f>
        <v>3947</v>
      </c>
      <c r="M17" s="122">
        <f>C17</f>
        <v>3947</v>
      </c>
      <c r="N17" s="122">
        <f>C17</f>
        <v>3947</v>
      </c>
      <c r="O17" s="122">
        <f>C17</f>
        <v>3947</v>
      </c>
      <c r="P17" s="122">
        <f>C17</f>
        <v>3947</v>
      </c>
      <c r="Q17" s="122">
        <f>C17</f>
        <v>3947</v>
      </c>
      <c r="R17" s="122">
        <f>C17</f>
        <v>3947</v>
      </c>
      <c r="S17" s="122">
        <f>C17</f>
        <v>3947</v>
      </c>
      <c r="T17" s="122">
        <f>C17</f>
        <v>3947</v>
      </c>
      <c r="U17" s="122">
        <f>C17</f>
        <v>3947</v>
      </c>
      <c r="V17" s="122">
        <f>C17</f>
        <v>3947</v>
      </c>
      <c r="W17" s="122">
        <f>C17</f>
        <v>3947</v>
      </c>
      <c r="X17" s="122">
        <f>C17</f>
        <v>3947</v>
      </c>
    </row>
    <row r="18" spans="1:24" ht="12.75" thickBot="1" x14ac:dyDescent="0.25">
      <c r="A18" s="98" t="s">
        <v>570</v>
      </c>
      <c r="B18" s="98" t="s">
        <v>223</v>
      </c>
      <c r="C18" s="98">
        <v>700</v>
      </c>
      <c r="E18" s="122">
        <f>C18</f>
        <v>700</v>
      </c>
      <c r="F18" s="122">
        <f>C18</f>
        <v>700</v>
      </c>
      <c r="G18" s="122">
        <f>C18</f>
        <v>700</v>
      </c>
      <c r="H18" s="122">
        <f>C18</f>
        <v>700</v>
      </c>
      <c r="I18" s="122">
        <f>C18</f>
        <v>700</v>
      </c>
      <c r="J18" s="122">
        <f>C18</f>
        <v>700</v>
      </c>
      <c r="K18" s="122">
        <f>C18</f>
        <v>700</v>
      </c>
      <c r="L18" s="122">
        <f>C18</f>
        <v>700</v>
      </c>
      <c r="M18" s="122">
        <f>C18</f>
        <v>700</v>
      </c>
      <c r="N18" s="122">
        <f>C18</f>
        <v>700</v>
      </c>
      <c r="O18" s="122">
        <f>C18</f>
        <v>700</v>
      </c>
      <c r="P18" s="122">
        <f>C18</f>
        <v>700</v>
      </c>
      <c r="Q18" s="122">
        <f>C18</f>
        <v>700</v>
      </c>
      <c r="R18" s="122">
        <f>C18</f>
        <v>700</v>
      </c>
      <c r="S18" s="122">
        <f>C18</f>
        <v>700</v>
      </c>
      <c r="T18" s="122">
        <f>C18</f>
        <v>700</v>
      </c>
      <c r="U18" s="122">
        <f>C18</f>
        <v>700</v>
      </c>
      <c r="V18" s="122">
        <f>C18</f>
        <v>700</v>
      </c>
      <c r="W18" s="122">
        <f>C18</f>
        <v>700</v>
      </c>
      <c r="X18" s="122">
        <f>C18</f>
        <v>700</v>
      </c>
    </row>
    <row r="19" spans="1:24" s="118" customFormat="1" ht="33.6" customHeight="1" thickBot="1" x14ac:dyDescent="0.25">
      <c r="A19" s="159" t="s">
        <v>571</v>
      </c>
      <c r="B19" s="159"/>
      <c r="C19" s="106">
        <f>SUM(E19:X19)</f>
        <v>132940</v>
      </c>
      <c r="D19" s="107"/>
      <c r="E19" s="106">
        <f t="shared" ref="E19:X19" si="0">SUM(E16:E18)</f>
        <v>6647</v>
      </c>
      <c r="F19" s="106">
        <f t="shared" si="0"/>
        <v>6647</v>
      </c>
      <c r="G19" s="106">
        <f t="shared" si="0"/>
        <v>6647</v>
      </c>
      <c r="H19" s="106">
        <f t="shared" si="0"/>
        <v>6647</v>
      </c>
      <c r="I19" s="106">
        <f t="shared" si="0"/>
        <v>6647</v>
      </c>
      <c r="J19" s="106">
        <f t="shared" si="0"/>
        <v>6647</v>
      </c>
      <c r="K19" s="106">
        <f t="shared" si="0"/>
        <v>6647</v>
      </c>
      <c r="L19" s="106">
        <f t="shared" si="0"/>
        <v>6647</v>
      </c>
      <c r="M19" s="106">
        <f t="shared" si="0"/>
        <v>6647</v>
      </c>
      <c r="N19" s="106">
        <f t="shared" si="0"/>
        <v>6647</v>
      </c>
      <c r="O19" s="106">
        <f t="shared" si="0"/>
        <v>6647</v>
      </c>
      <c r="P19" s="106">
        <f t="shared" si="0"/>
        <v>6647</v>
      </c>
      <c r="Q19" s="106">
        <f t="shared" si="0"/>
        <v>6647</v>
      </c>
      <c r="R19" s="106">
        <f t="shared" si="0"/>
        <v>6647</v>
      </c>
      <c r="S19" s="106">
        <f t="shared" si="0"/>
        <v>6647</v>
      </c>
      <c r="T19" s="106">
        <f t="shared" si="0"/>
        <v>6647</v>
      </c>
      <c r="U19" s="106">
        <f t="shared" si="0"/>
        <v>6647</v>
      </c>
      <c r="V19" s="106">
        <f t="shared" si="0"/>
        <v>6647</v>
      </c>
      <c r="W19" s="106">
        <f t="shared" si="0"/>
        <v>6647</v>
      </c>
      <c r="X19" s="106">
        <f t="shared" si="0"/>
        <v>6647</v>
      </c>
    </row>
    <row r="20" spans="1:24" ht="47.1" customHeight="1" thickBot="1" x14ac:dyDescent="0.25">
      <c r="A20" s="104" t="s">
        <v>445</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572</v>
      </c>
      <c r="B21" s="204" t="s">
        <v>225</v>
      </c>
      <c r="C21" s="131">
        <v>100</v>
      </c>
      <c r="E21" s="122">
        <f>C21</f>
        <v>100</v>
      </c>
      <c r="F21" s="122">
        <f t="shared" ref="F21:F25" si="1">C21</f>
        <v>100</v>
      </c>
      <c r="G21" s="122">
        <f t="shared" ref="G21:G25" si="2">C21</f>
        <v>100</v>
      </c>
      <c r="H21" s="122">
        <f t="shared" ref="H21:H25" si="3">C21</f>
        <v>100</v>
      </c>
      <c r="I21" s="122">
        <f t="shared" ref="I21:I25" si="4">C21</f>
        <v>100</v>
      </c>
      <c r="J21" s="122">
        <f t="shared" ref="J21:J25" si="5">C21</f>
        <v>100</v>
      </c>
      <c r="K21" s="122">
        <f t="shared" ref="K21:K25" si="6">C21</f>
        <v>100</v>
      </c>
      <c r="L21" s="122">
        <f t="shared" ref="L21:L25" si="7">C21</f>
        <v>100</v>
      </c>
      <c r="M21" s="122">
        <f t="shared" ref="M21:M25" si="8">C21</f>
        <v>100</v>
      </c>
      <c r="N21" s="122">
        <f t="shared" ref="N21:N25" si="9">C21</f>
        <v>100</v>
      </c>
      <c r="O21" s="122">
        <f t="shared" ref="O21:O25" si="10">C21</f>
        <v>100</v>
      </c>
      <c r="P21" s="122">
        <f t="shared" ref="P21:P25" si="11">C21</f>
        <v>100</v>
      </c>
      <c r="Q21" s="122">
        <f t="shared" ref="Q21:Q25" si="12">C21</f>
        <v>100</v>
      </c>
      <c r="R21" s="122">
        <f t="shared" ref="R21:R25" si="13">C21</f>
        <v>100</v>
      </c>
      <c r="S21" s="122">
        <f t="shared" ref="S21:S25" si="14">C21</f>
        <v>100</v>
      </c>
      <c r="T21" s="122">
        <f t="shared" ref="T21:T25" si="15">C21</f>
        <v>100</v>
      </c>
      <c r="U21" s="122">
        <f t="shared" ref="U21:U25" si="16">C21</f>
        <v>100</v>
      </c>
      <c r="V21" s="122">
        <f t="shared" ref="V21:V25" si="17">C21</f>
        <v>100</v>
      </c>
      <c r="W21" s="122">
        <f t="shared" ref="W21:W25" si="18">C21</f>
        <v>100</v>
      </c>
      <c r="X21" s="122">
        <f t="shared" ref="X21:X25" si="19">C21</f>
        <v>100</v>
      </c>
    </row>
    <row r="22" spans="1:24" x14ac:dyDescent="0.2">
      <c r="A22" s="122" t="s">
        <v>573</v>
      </c>
      <c r="B22" s="204" t="s">
        <v>229</v>
      </c>
      <c r="C22" s="132">
        <v>100</v>
      </c>
      <c r="E22" s="122">
        <f t="shared" ref="E22:E25" si="20">C22</f>
        <v>100</v>
      </c>
      <c r="F22" s="122">
        <f t="shared" si="1"/>
        <v>100</v>
      </c>
      <c r="G22" s="122">
        <f t="shared" si="2"/>
        <v>100</v>
      </c>
      <c r="H22" s="122">
        <f t="shared" si="3"/>
        <v>100</v>
      </c>
      <c r="I22" s="122">
        <f t="shared" si="4"/>
        <v>100</v>
      </c>
      <c r="J22" s="122">
        <f t="shared" si="5"/>
        <v>100</v>
      </c>
      <c r="K22" s="122">
        <f t="shared" si="6"/>
        <v>100</v>
      </c>
      <c r="L22" s="122">
        <f t="shared" si="7"/>
        <v>100</v>
      </c>
      <c r="M22" s="122">
        <f t="shared" si="8"/>
        <v>100</v>
      </c>
      <c r="N22" s="122">
        <f t="shared" si="9"/>
        <v>100</v>
      </c>
      <c r="O22" s="122">
        <f t="shared" si="10"/>
        <v>100</v>
      </c>
      <c r="P22" s="122">
        <f t="shared" si="11"/>
        <v>100</v>
      </c>
      <c r="Q22" s="122">
        <f t="shared" si="12"/>
        <v>100</v>
      </c>
      <c r="R22" s="122">
        <f t="shared" si="13"/>
        <v>100</v>
      </c>
      <c r="S22" s="122">
        <f t="shared" si="14"/>
        <v>100</v>
      </c>
      <c r="T22" s="122">
        <f t="shared" si="15"/>
        <v>100</v>
      </c>
      <c r="U22" s="122">
        <f t="shared" si="16"/>
        <v>100</v>
      </c>
      <c r="V22" s="122">
        <f t="shared" si="17"/>
        <v>100</v>
      </c>
      <c r="W22" s="122">
        <f t="shared" si="18"/>
        <v>100</v>
      </c>
      <c r="X22" s="122">
        <f t="shared" si="19"/>
        <v>100</v>
      </c>
    </row>
    <row r="23" spans="1:24" ht="24" x14ac:dyDescent="0.2">
      <c r="A23" s="122" t="s">
        <v>574</v>
      </c>
      <c r="B23" s="204" t="s">
        <v>231</v>
      </c>
      <c r="C23" s="132">
        <v>40</v>
      </c>
      <c r="E23" s="122">
        <f t="shared" si="20"/>
        <v>40</v>
      </c>
      <c r="F23" s="122">
        <f t="shared" si="1"/>
        <v>40</v>
      </c>
      <c r="G23" s="122">
        <f t="shared" si="2"/>
        <v>40</v>
      </c>
      <c r="H23" s="122">
        <f t="shared" si="3"/>
        <v>40</v>
      </c>
      <c r="I23" s="122">
        <f t="shared" si="4"/>
        <v>40</v>
      </c>
      <c r="J23" s="122">
        <f t="shared" si="5"/>
        <v>40</v>
      </c>
      <c r="K23" s="122">
        <f t="shared" si="6"/>
        <v>40</v>
      </c>
      <c r="L23" s="122">
        <f t="shared" si="7"/>
        <v>40</v>
      </c>
      <c r="M23" s="122">
        <f t="shared" si="8"/>
        <v>40</v>
      </c>
      <c r="N23" s="122">
        <f t="shared" si="9"/>
        <v>40</v>
      </c>
      <c r="O23" s="122">
        <f t="shared" si="10"/>
        <v>40</v>
      </c>
      <c r="P23" s="122">
        <f t="shared" si="11"/>
        <v>40</v>
      </c>
      <c r="Q23" s="122">
        <f t="shared" si="12"/>
        <v>40</v>
      </c>
      <c r="R23" s="122">
        <f t="shared" si="13"/>
        <v>40</v>
      </c>
      <c r="S23" s="122">
        <f t="shared" si="14"/>
        <v>40</v>
      </c>
      <c r="T23" s="122">
        <f t="shared" si="15"/>
        <v>40</v>
      </c>
      <c r="U23" s="122">
        <f t="shared" si="16"/>
        <v>40</v>
      </c>
      <c r="V23" s="122">
        <f t="shared" si="17"/>
        <v>40</v>
      </c>
      <c r="W23" s="122">
        <f t="shared" si="18"/>
        <v>40</v>
      </c>
      <c r="X23" s="122">
        <f t="shared" si="19"/>
        <v>40</v>
      </c>
    </row>
    <row r="24" spans="1:24" x14ac:dyDescent="0.2">
      <c r="A24" s="122" t="s">
        <v>575</v>
      </c>
      <c r="B24" s="204" t="s">
        <v>233</v>
      </c>
      <c r="C24" s="132">
        <v>200</v>
      </c>
      <c r="E24" s="122">
        <f t="shared" si="20"/>
        <v>200</v>
      </c>
      <c r="F24" s="122">
        <f t="shared" si="1"/>
        <v>200</v>
      </c>
      <c r="G24" s="122">
        <f t="shared" si="2"/>
        <v>200</v>
      </c>
      <c r="H24" s="122">
        <f t="shared" si="3"/>
        <v>200</v>
      </c>
      <c r="I24" s="122">
        <f t="shared" si="4"/>
        <v>200</v>
      </c>
      <c r="J24" s="122">
        <f t="shared" si="5"/>
        <v>200</v>
      </c>
      <c r="K24" s="122">
        <f t="shared" si="6"/>
        <v>200</v>
      </c>
      <c r="L24" s="122">
        <f t="shared" si="7"/>
        <v>200</v>
      </c>
      <c r="M24" s="122">
        <f t="shared" si="8"/>
        <v>200</v>
      </c>
      <c r="N24" s="122">
        <f t="shared" si="9"/>
        <v>200</v>
      </c>
      <c r="O24" s="122">
        <f t="shared" si="10"/>
        <v>200</v>
      </c>
      <c r="P24" s="122">
        <f t="shared" si="11"/>
        <v>200</v>
      </c>
      <c r="Q24" s="122">
        <f t="shared" si="12"/>
        <v>200</v>
      </c>
      <c r="R24" s="122">
        <f t="shared" si="13"/>
        <v>200</v>
      </c>
      <c r="S24" s="122">
        <f t="shared" si="14"/>
        <v>200</v>
      </c>
      <c r="T24" s="122">
        <f t="shared" si="15"/>
        <v>200</v>
      </c>
      <c r="U24" s="122">
        <f t="shared" si="16"/>
        <v>200</v>
      </c>
      <c r="V24" s="122">
        <f t="shared" si="17"/>
        <v>200</v>
      </c>
      <c r="W24" s="122">
        <f t="shared" si="18"/>
        <v>200</v>
      </c>
      <c r="X24" s="122">
        <f t="shared" si="19"/>
        <v>200</v>
      </c>
    </row>
    <row r="25" spans="1:24" x14ac:dyDescent="0.2">
      <c r="A25" s="122" t="s">
        <v>576</v>
      </c>
      <c r="B25" s="204" t="s">
        <v>235</v>
      </c>
      <c r="C25" s="132">
        <v>40</v>
      </c>
      <c r="E25" s="122">
        <f t="shared" si="20"/>
        <v>40</v>
      </c>
      <c r="F25" s="122">
        <f t="shared" si="1"/>
        <v>40</v>
      </c>
      <c r="G25" s="122">
        <f t="shared" si="2"/>
        <v>40</v>
      </c>
      <c r="H25" s="122">
        <f t="shared" si="3"/>
        <v>40</v>
      </c>
      <c r="I25" s="122">
        <f t="shared" si="4"/>
        <v>40</v>
      </c>
      <c r="J25" s="122">
        <f t="shared" si="5"/>
        <v>40</v>
      </c>
      <c r="K25" s="122">
        <f t="shared" si="6"/>
        <v>40</v>
      </c>
      <c r="L25" s="122">
        <f t="shared" si="7"/>
        <v>40</v>
      </c>
      <c r="M25" s="122">
        <f t="shared" si="8"/>
        <v>40</v>
      </c>
      <c r="N25" s="122">
        <f t="shared" si="9"/>
        <v>40</v>
      </c>
      <c r="O25" s="122">
        <f t="shared" si="10"/>
        <v>40</v>
      </c>
      <c r="P25" s="122">
        <f t="shared" si="11"/>
        <v>40</v>
      </c>
      <c r="Q25" s="122">
        <f t="shared" si="12"/>
        <v>40</v>
      </c>
      <c r="R25" s="122">
        <f t="shared" si="13"/>
        <v>40</v>
      </c>
      <c r="S25" s="122">
        <f t="shared" si="14"/>
        <v>40</v>
      </c>
      <c r="T25" s="122">
        <f t="shared" si="15"/>
        <v>40</v>
      </c>
      <c r="U25" s="122">
        <f t="shared" si="16"/>
        <v>40</v>
      </c>
      <c r="V25" s="122">
        <f t="shared" si="17"/>
        <v>40</v>
      </c>
      <c r="W25" s="122">
        <f t="shared" si="18"/>
        <v>40</v>
      </c>
      <c r="X25" s="122">
        <f t="shared" si="19"/>
        <v>40</v>
      </c>
    </row>
    <row r="26" spans="1:24" ht="24.75" thickBot="1" x14ac:dyDescent="0.25">
      <c r="A26" s="193" t="s">
        <v>577</v>
      </c>
      <c r="B26" s="193"/>
      <c r="C26" s="160">
        <f>SUM(E26:X26)</f>
        <v>9600</v>
      </c>
      <c r="E26" s="162">
        <f t="shared" ref="E26:X26" si="21">SUM(E21:E25)</f>
        <v>480</v>
      </c>
      <c r="F26" s="162">
        <f t="shared" si="21"/>
        <v>480</v>
      </c>
      <c r="G26" s="162">
        <f t="shared" si="21"/>
        <v>480</v>
      </c>
      <c r="H26" s="162">
        <f t="shared" si="21"/>
        <v>480</v>
      </c>
      <c r="I26" s="162">
        <f t="shared" si="21"/>
        <v>480</v>
      </c>
      <c r="J26" s="162">
        <f t="shared" si="21"/>
        <v>480</v>
      </c>
      <c r="K26" s="162">
        <f t="shared" si="21"/>
        <v>480</v>
      </c>
      <c r="L26" s="162">
        <f t="shared" si="21"/>
        <v>480</v>
      </c>
      <c r="M26" s="162">
        <f t="shared" si="21"/>
        <v>480</v>
      </c>
      <c r="N26" s="162">
        <f t="shared" si="21"/>
        <v>480</v>
      </c>
      <c r="O26" s="162">
        <f t="shared" si="21"/>
        <v>480</v>
      </c>
      <c r="P26" s="162">
        <f t="shared" si="21"/>
        <v>480</v>
      </c>
      <c r="Q26" s="162">
        <f t="shared" si="21"/>
        <v>480</v>
      </c>
      <c r="R26" s="162">
        <f t="shared" si="21"/>
        <v>480</v>
      </c>
      <c r="S26" s="162">
        <f t="shared" si="21"/>
        <v>480</v>
      </c>
      <c r="T26" s="162">
        <f t="shared" si="21"/>
        <v>480</v>
      </c>
      <c r="U26" s="162">
        <f t="shared" si="21"/>
        <v>480</v>
      </c>
      <c r="V26" s="162">
        <f t="shared" si="21"/>
        <v>480</v>
      </c>
      <c r="W26" s="162">
        <f t="shared" si="21"/>
        <v>480</v>
      </c>
      <c r="X26" s="163">
        <f t="shared" si="21"/>
        <v>480</v>
      </c>
    </row>
    <row r="27" spans="1:24" ht="13.5" customHeight="1" x14ac:dyDescent="0.2">
      <c r="A27" s="161" t="s">
        <v>241</v>
      </c>
      <c r="B27" s="161"/>
      <c r="C27" s="105"/>
      <c r="E27" s="97"/>
      <c r="F27" s="97"/>
      <c r="G27" s="97"/>
      <c r="H27" s="97"/>
      <c r="I27" s="97"/>
      <c r="J27" s="97"/>
      <c r="K27" s="97"/>
      <c r="L27" s="97"/>
      <c r="M27" s="97"/>
      <c r="N27" s="97"/>
      <c r="O27" s="97"/>
      <c r="P27" s="97"/>
      <c r="Q27" s="97"/>
      <c r="R27" s="97"/>
      <c r="S27" s="97"/>
      <c r="T27" s="97"/>
      <c r="U27" s="97"/>
      <c r="V27" s="97"/>
      <c r="W27" s="97"/>
      <c r="X27" s="97"/>
    </row>
    <row r="28" spans="1:24" x14ac:dyDescent="0.2">
      <c r="A28" s="122" t="s">
        <v>242</v>
      </c>
      <c r="B28" s="122"/>
      <c r="C28" s="122">
        <v>0</v>
      </c>
      <c r="E28" s="122">
        <f t="shared" ref="E28" si="22">C28</f>
        <v>0</v>
      </c>
      <c r="F28" s="122">
        <f t="shared" ref="F28" si="23">C28</f>
        <v>0</v>
      </c>
      <c r="G28" s="122">
        <f t="shared" ref="G28" si="24">C28</f>
        <v>0</v>
      </c>
      <c r="H28" s="122">
        <f t="shared" ref="H28" si="25">C28</f>
        <v>0</v>
      </c>
      <c r="I28" s="122">
        <f t="shared" ref="I28" si="26">C28</f>
        <v>0</v>
      </c>
      <c r="J28" s="122">
        <f t="shared" ref="J28" si="27">C28</f>
        <v>0</v>
      </c>
      <c r="K28" s="122">
        <f t="shared" ref="K28" si="28">C28</f>
        <v>0</v>
      </c>
      <c r="L28" s="122">
        <f t="shared" ref="L28" si="29">C28</f>
        <v>0</v>
      </c>
      <c r="M28" s="122">
        <f t="shared" ref="M28" si="30">C28</f>
        <v>0</v>
      </c>
      <c r="N28" s="122">
        <f t="shared" ref="N28" si="31">C28</f>
        <v>0</v>
      </c>
      <c r="O28" s="122">
        <f t="shared" ref="O28" si="32">C28</f>
        <v>0</v>
      </c>
      <c r="P28" s="122">
        <f t="shared" ref="P28" si="33">C28</f>
        <v>0</v>
      </c>
      <c r="Q28" s="122">
        <f t="shared" ref="Q28" si="34">C28</f>
        <v>0</v>
      </c>
      <c r="R28" s="122">
        <f t="shared" ref="R28" si="35">C28</f>
        <v>0</v>
      </c>
      <c r="S28" s="122">
        <f t="shared" ref="S28" si="36">C28</f>
        <v>0</v>
      </c>
      <c r="T28" s="122">
        <f t="shared" ref="T28" si="37">C28</f>
        <v>0</v>
      </c>
      <c r="U28" s="122">
        <f t="shared" ref="U28" si="38">C28</f>
        <v>0</v>
      </c>
      <c r="V28" s="122">
        <f t="shared" ref="V28" si="39">C28</f>
        <v>0</v>
      </c>
      <c r="W28" s="122">
        <f t="shared" ref="W28" si="40">C28</f>
        <v>0</v>
      </c>
      <c r="X28" s="122">
        <f t="shared" ref="X28" si="41">C28</f>
        <v>0</v>
      </c>
    </row>
    <row r="29" spans="1:24" ht="12.75" thickBot="1" x14ac:dyDescent="0.25">
      <c r="A29" s="165" t="s">
        <v>578</v>
      </c>
      <c r="B29" s="165"/>
      <c r="C29" s="166">
        <f>SUM(E29:X29)</f>
        <v>0</v>
      </c>
      <c r="E29" s="164">
        <f>E28</f>
        <v>0</v>
      </c>
      <c r="F29" s="164">
        <f t="shared" ref="F29:X29" si="42">F28</f>
        <v>0</v>
      </c>
      <c r="G29" s="164">
        <f t="shared" si="42"/>
        <v>0</v>
      </c>
      <c r="H29" s="164">
        <f t="shared" si="42"/>
        <v>0</v>
      </c>
      <c r="I29" s="164">
        <f t="shared" si="42"/>
        <v>0</v>
      </c>
      <c r="J29" s="164">
        <f t="shared" si="42"/>
        <v>0</v>
      </c>
      <c r="K29" s="164">
        <f t="shared" si="42"/>
        <v>0</v>
      </c>
      <c r="L29" s="164">
        <f t="shared" si="42"/>
        <v>0</v>
      </c>
      <c r="M29" s="164">
        <f t="shared" si="42"/>
        <v>0</v>
      </c>
      <c r="N29" s="164">
        <f t="shared" si="42"/>
        <v>0</v>
      </c>
      <c r="O29" s="164">
        <f t="shared" si="42"/>
        <v>0</v>
      </c>
      <c r="P29" s="164">
        <f t="shared" si="42"/>
        <v>0</v>
      </c>
      <c r="Q29" s="164">
        <f t="shared" si="42"/>
        <v>0</v>
      </c>
      <c r="R29" s="164">
        <f t="shared" si="42"/>
        <v>0</v>
      </c>
      <c r="S29" s="164">
        <f t="shared" si="42"/>
        <v>0</v>
      </c>
      <c r="T29" s="164">
        <f t="shared" si="42"/>
        <v>0</v>
      </c>
      <c r="U29" s="164">
        <f t="shared" si="42"/>
        <v>0</v>
      </c>
      <c r="V29" s="164">
        <f t="shared" si="42"/>
        <v>0</v>
      </c>
      <c r="W29" s="164">
        <f t="shared" si="42"/>
        <v>0</v>
      </c>
      <c r="X29" s="164">
        <f t="shared" si="42"/>
        <v>0</v>
      </c>
    </row>
    <row r="30" spans="1:24" ht="12.75" thickBot="1" x14ac:dyDescent="0.25">
      <c r="A30" s="167" t="s">
        <v>579</v>
      </c>
      <c r="B30" s="167"/>
      <c r="C30" s="212">
        <f>SUM(E30:X30)</f>
        <v>142540</v>
      </c>
      <c r="E30" s="197">
        <f t="shared" ref="E30:X30" si="43">(E19+E26+E29)</f>
        <v>7127</v>
      </c>
      <c r="F30" s="197">
        <f t="shared" si="43"/>
        <v>7127</v>
      </c>
      <c r="G30" s="197">
        <f t="shared" si="43"/>
        <v>7127</v>
      </c>
      <c r="H30" s="197">
        <f t="shared" si="43"/>
        <v>7127</v>
      </c>
      <c r="I30" s="197">
        <f t="shared" si="43"/>
        <v>7127</v>
      </c>
      <c r="J30" s="197">
        <f t="shared" si="43"/>
        <v>7127</v>
      </c>
      <c r="K30" s="197">
        <f t="shared" si="43"/>
        <v>7127</v>
      </c>
      <c r="L30" s="197">
        <f t="shared" si="43"/>
        <v>7127</v>
      </c>
      <c r="M30" s="197">
        <f t="shared" si="43"/>
        <v>7127</v>
      </c>
      <c r="N30" s="197">
        <f t="shared" si="43"/>
        <v>7127</v>
      </c>
      <c r="O30" s="197">
        <f t="shared" si="43"/>
        <v>7127</v>
      </c>
      <c r="P30" s="197">
        <f t="shared" si="43"/>
        <v>7127</v>
      </c>
      <c r="Q30" s="197">
        <f t="shared" si="43"/>
        <v>7127</v>
      </c>
      <c r="R30" s="197">
        <f t="shared" si="43"/>
        <v>7127</v>
      </c>
      <c r="S30" s="197">
        <f t="shared" si="43"/>
        <v>7127</v>
      </c>
      <c r="T30" s="197">
        <f t="shared" si="43"/>
        <v>7127</v>
      </c>
      <c r="U30" s="197">
        <f t="shared" si="43"/>
        <v>7127</v>
      </c>
      <c r="V30" s="197">
        <f t="shared" si="43"/>
        <v>7127</v>
      </c>
      <c r="W30" s="197">
        <f t="shared" si="43"/>
        <v>7127</v>
      </c>
      <c r="X30" s="197">
        <f t="shared" si="43"/>
        <v>7127</v>
      </c>
    </row>
    <row r="31" spans="1:24" s="226" customFormat="1" ht="13.5" thickBot="1" x14ac:dyDescent="0.25">
      <c r="C31" s="227" t="s">
        <v>245</v>
      </c>
      <c r="E31" s="228">
        <f>100%*$C9</f>
        <v>1720.2</v>
      </c>
      <c r="F31" s="228">
        <f t="shared" ref="F31:X31" si="44">100%*$C9</f>
        <v>1720.2</v>
      </c>
      <c r="G31" s="228">
        <f t="shared" si="44"/>
        <v>1720.2</v>
      </c>
      <c r="H31" s="228">
        <f t="shared" si="44"/>
        <v>1720.2</v>
      </c>
      <c r="I31" s="228">
        <f t="shared" si="44"/>
        <v>1720.2</v>
      </c>
      <c r="J31" s="228">
        <f t="shared" si="44"/>
        <v>1720.2</v>
      </c>
      <c r="K31" s="228">
        <f t="shared" si="44"/>
        <v>1720.2</v>
      </c>
      <c r="L31" s="228">
        <f t="shared" si="44"/>
        <v>1720.2</v>
      </c>
      <c r="M31" s="228">
        <f t="shared" si="44"/>
        <v>1720.2</v>
      </c>
      <c r="N31" s="228">
        <f t="shared" si="44"/>
        <v>1720.2</v>
      </c>
      <c r="O31" s="228">
        <f t="shared" si="44"/>
        <v>1720.2</v>
      </c>
      <c r="P31" s="228">
        <f t="shared" si="44"/>
        <v>1720.2</v>
      </c>
      <c r="Q31" s="228">
        <f t="shared" si="44"/>
        <v>1720.2</v>
      </c>
      <c r="R31" s="228">
        <f t="shared" si="44"/>
        <v>1720.2</v>
      </c>
      <c r="S31" s="228">
        <f t="shared" si="44"/>
        <v>1720.2</v>
      </c>
      <c r="T31" s="228">
        <f t="shared" si="44"/>
        <v>1720.2</v>
      </c>
      <c r="U31" s="228">
        <f t="shared" si="44"/>
        <v>1720.2</v>
      </c>
      <c r="V31" s="228">
        <f t="shared" si="44"/>
        <v>1720.2</v>
      </c>
      <c r="W31" s="228">
        <f t="shared" si="44"/>
        <v>1720.2</v>
      </c>
      <c r="X31" s="228">
        <f t="shared" si="44"/>
        <v>1720.2</v>
      </c>
    </row>
    <row r="32" spans="1:24" ht="12.75" thickBot="1" x14ac:dyDescent="0.25">
      <c r="A32" s="167" t="s">
        <v>580</v>
      </c>
      <c r="B32" s="167"/>
      <c r="C32" s="212">
        <f>SUM(E32:X32)</f>
        <v>245197308.00000009</v>
      </c>
      <c r="E32" s="197">
        <f t="shared" ref="E32:X32" si="45">(E19+E26+E29)*E31</f>
        <v>12259865.4</v>
      </c>
      <c r="F32" s="197">
        <f t="shared" si="45"/>
        <v>12259865.4</v>
      </c>
      <c r="G32" s="197">
        <f t="shared" si="45"/>
        <v>12259865.4</v>
      </c>
      <c r="H32" s="197">
        <f t="shared" si="45"/>
        <v>12259865.4</v>
      </c>
      <c r="I32" s="197">
        <f t="shared" si="45"/>
        <v>12259865.4</v>
      </c>
      <c r="J32" s="197">
        <f t="shared" si="45"/>
        <v>12259865.4</v>
      </c>
      <c r="K32" s="197">
        <f t="shared" si="45"/>
        <v>12259865.4</v>
      </c>
      <c r="L32" s="197">
        <f t="shared" si="45"/>
        <v>12259865.4</v>
      </c>
      <c r="M32" s="197">
        <f t="shared" si="45"/>
        <v>12259865.4</v>
      </c>
      <c r="N32" s="197">
        <f t="shared" si="45"/>
        <v>12259865.4</v>
      </c>
      <c r="O32" s="197">
        <f t="shared" si="45"/>
        <v>12259865.4</v>
      </c>
      <c r="P32" s="197">
        <f t="shared" si="45"/>
        <v>12259865.4</v>
      </c>
      <c r="Q32" s="197">
        <f t="shared" si="45"/>
        <v>12259865.4</v>
      </c>
      <c r="R32" s="197">
        <f t="shared" si="45"/>
        <v>12259865.4</v>
      </c>
      <c r="S32" s="197">
        <f t="shared" si="45"/>
        <v>12259865.4</v>
      </c>
      <c r="T32" s="197">
        <f t="shared" si="45"/>
        <v>12259865.4</v>
      </c>
      <c r="U32" s="197">
        <f t="shared" si="45"/>
        <v>12259865.4</v>
      </c>
      <c r="V32" s="197">
        <f t="shared" si="45"/>
        <v>12259865.4</v>
      </c>
      <c r="W32" s="197">
        <f t="shared" si="45"/>
        <v>12259865.4</v>
      </c>
      <c r="X32" s="197">
        <f t="shared" si="45"/>
        <v>12259865.4</v>
      </c>
    </row>
    <row r="34" spans="1:24" ht="12.75" x14ac:dyDescent="0.2">
      <c r="A34" s="112" t="s">
        <v>581</v>
      </c>
      <c r="B34" s="112"/>
      <c r="C34" s="227" t="s">
        <v>245</v>
      </c>
      <c r="E34" s="228">
        <f>100%*$C9</f>
        <v>1720.2</v>
      </c>
      <c r="F34" s="228">
        <f t="shared" ref="F34:X34" si="46">100%*$C9</f>
        <v>1720.2</v>
      </c>
      <c r="G34" s="228">
        <f t="shared" si="46"/>
        <v>1720.2</v>
      </c>
      <c r="H34" s="228">
        <f t="shared" si="46"/>
        <v>1720.2</v>
      </c>
      <c r="I34" s="228">
        <f t="shared" si="46"/>
        <v>1720.2</v>
      </c>
      <c r="J34" s="228">
        <f t="shared" si="46"/>
        <v>1720.2</v>
      </c>
      <c r="K34" s="228">
        <f t="shared" si="46"/>
        <v>1720.2</v>
      </c>
      <c r="L34" s="228">
        <f t="shared" si="46"/>
        <v>1720.2</v>
      </c>
      <c r="M34" s="228">
        <f t="shared" si="46"/>
        <v>1720.2</v>
      </c>
      <c r="N34" s="228">
        <f t="shared" si="46"/>
        <v>1720.2</v>
      </c>
      <c r="O34" s="228">
        <f t="shared" si="46"/>
        <v>1720.2</v>
      </c>
      <c r="P34" s="228">
        <f t="shared" si="46"/>
        <v>1720.2</v>
      </c>
      <c r="Q34" s="228">
        <f t="shared" si="46"/>
        <v>1720.2</v>
      </c>
      <c r="R34" s="228">
        <f t="shared" si="46"/>
        <v>1720.2</v>
      </c>
      <c r="S34" s="228">
        <f t="shared" si="46"/>
        <v>1720.2</v>
      </c>
      <c r="T34" s="228">
        <f t="shared" si="46"/>
        <v>1720.2</v>
      </c>
      <c r="U34" s="228">
        <f t="shared" si="46"/>
        <v>1720.2</v>
      </c>
      <c r="V34" s="228">
        <f t="shared" si="46"/>
        <v>1720.2</v>
      </c>
      <c r="W34" s="228">
        <f t="shared" si="46"/>
        <v>1720.2</v>
      </c>
      <c r="X34" s="228">
        <f t="shared" si="46"/>
        <v>1720.2</v>
      </c>
    </row>
    <row r="35" spans="1:24" x14ac:dyDescent="0.2">
      <c r="A35" s="123" t="s">
        <v>248</v>
      </c>
      <c r="B35" s="204" t="s">
        <v>237</v>
      </c>
      <c r="C35" s="134">
        <v>0.02</v>
      </c>
    </row>
    <row r="36" spans="1:24" x14ac:dyDescent="0.2">
      <c r="A36" s="123" t="s">
        <v>582</v>
      </c>
      <c r="B36" s="204" t="s">
        <v>239</v>
      </c>
      <c r="C36" s="211">
        <v>2000</v>
      </c>
      <c r="E36" s="194">
        <f>C36</f>
        <v>2000</v>
      </c>
      <c r="F36" s="194">
        <f>E36*(1-C35)</f>
        <v>1960</v>
      </c>
      <c r="G36" s="194">
        <f>F36*(1-C35)</f>
        <v>1920.8</v>
      </c>
      <c r="H36" s="194">
        <f>G36*(1-C35)</f>
        <v>1882.384</v>
      </c>
      <c r="I36" s="194">
        <f>H36*(1-C35)</f>
        <v>1844.73632</v>
      </c>
      <c r="J36" s="194">
        <f>I36*(1-C35)</f>
        <v>1807.8415935999999</v>
      </c>
      <c r="K36" s="194">
        <f>J36*(1-C35)</f>
        <v>1771.6847617279998</v>
      </c>
      <c r="L36" s="194">
        <f>K36*(1-C35)</f>
        <v>1736.2510664934398</v>
      </c>
      <c r="M36" s="194">
        <f>L36*(1-C35)</f>
        <v>1701.5260451635709</v>
      </c>
      <c r="N36" s="194">
        <f>M36*(1-C35)</f>
        <v>1667.4955242602994</v>
      </c>
      <c r="O36" s="194">
        <f>N36*(1-C35)</f>
        <v>1634.1456137750934</v>
      </c>
      <c r="P36" s="194">
        <f>O36*(1-C35)</f>
        <v>1601.4627014995915</v>
      </c>
      <c r="Q36" s="194">
        <f>P36*(1-C35)</f>
        <v>1569.4334474695997</v>
      </c>
      <c r="R36" s="194">
        <f>Q36*(1-C35)</f>
        <v>1538.0447785202077</v>
      </c>
      <c r="S36" s="194">
        <f>R36*(1-C35)</f>
        <v>1507.2838829498035</v>
      </c>
      <c r="T36" s="194">
        <f>S36*(1-C35)</f>
        <v>1477.1382052908073</v>
      </c>
      <c r="U36" s="194">
        <f>T36*(1-C35)</f>
        <v>1447.5954411849912</v>
      </c>
      <c r="V36" s="194">
        <f>U36*(1-C35)</f>
        <v>1418.6435323612914</v>
      </c>
      <c r="W36" s="194">
        <f>V36*(1-C35)</f>
        <v>1390.2706617140655</v>
      </c>
      <c r="X36" s="194">
        <f>W36*(1-C35)</f>
        <v>1362.4652484797841</v>
      </c>
    </row>
    <row r="37" spans="1:24" x14ac:dyDescent="0.2">
      <c r="A37" s="123" t="s">
        <v>583</v>
      </c>
      <c r="B37" s="204" t="s">
        <v>249</v>
      </c>
      <c r="C37" s="200">
        <v>20</v>
      </c>
      <c r="E37" s="122">
        <f>C37</f>
        <v>20</v>
      </c>
      <c r="F37" s="122">
        <f t="shared" ref="F37" si="47">C37</f>
        <v>20</v>
      </c>
      <c r="G37" s="122">
        <f t="shared" ref="G37" si="48">C37</f>
        <v>20</v>
      </c>
      <c r="H37" s="122">
        <f t="shared" ref="H37" si="49">C37</f>
        <v>20</v>
      </c>
      <c r="I37" s="122">
        <f t="shared" ref="I37" si="50">C37</f>
        <v>20</v>
      </c>
      <c r="J37" s="122">
        <f t="shared" ref="J37" si="51">C37</f>
        <v>20</v>
      </c>
      <c r="K37" s="122">
        <f t="shared" ref="K37" si="52">C37</f>
        <v>20</v>
      </c>
      <c r="L37" s="122">
        <f t="shared" ref="L37" si="53">C37</f>
        <v>20</v>
      </c>
      <c r="M37" s="122">
        <f t="shared" ref="M37" si="54">C37</f>
        <v>20</v>
      </c>
      <c r="N37" s="122">
        <f t="shared" ref="N37" si="55">C37</f>
        <v>20</v>
      </c>
      <c r="O37" s="122">
        <f t="shared" ref="O37" si="56">C37</f>
        <v>20</v>
      </c>
      <c r="P37" s="122">
        <f t="shared" ref="P37" si="57">C37</f>
        <v>20</v>
      </c>
      <c r="Q37" s="122">
        <f t="shared" ref="Q37" si="58">C37</f>
        <v>20</v>
      </c>
      <c r="R37" s="122">
        <f t="shared" ref="R37" si="59">C37</f>
        <v>20</v>
      </c>
      <c r="S37" s="122">
        <f t="shared" ref="S37" si="60">C37</f>
        <v>20</v>
      </c>
      <c r="T37" s="122">
        <f t="shared" ref="T37" si="61">C37</f>
        <v>20</v>
      </c>
      <c r="U37" s="122">
        <f t="shared" ref="U37" si="62">C37</f>
        <v>20</v>
      </c>
      <c r="V37" s="122">
        <f t="shared" ref="V37" si="63">C37</f>
        <v>20</v>
      </c>
      <c r="W37" s="122">
        <f t="shared" ref="W37" si="64">C37</f>
        <v>20</v>
      </c>
      <c r="X37" s="122">
        <f t="shared" ref="X37" si="65">C37</f>
        <v>20</v>
      </c>
    </row>
    <row r="38" spans="1:24" ht="12.75" thickBot="1" x14ac:dyDescent="0.25">
      <c r="A38" s="97"/>
      <c r="C38" s="229"/>
    </row>
    <row r="39" spans="1:24" ht="12.75" thickBot="1" x14ac:dyDescent="0.25">
      <c r="A39" s="167" t="s">
        <v>584</v>
      </c>
      <c r="B39" s="205"/>
      <c r="C39" s="198">
        <f>SUM(E39:X39)</f>
        <v>664784.05648981093</v>
      </c>
      <c r="E39" s="196">
        <f>E36*E37</f>
        <v>40000</v>
      </c>
      <c r="F39" s="196">
        <f t="shared" ref="F39:X39" si="66">F36*F37</f>
        <v>39200</v>
      </c>
      <c r="G39" s="196">
        <f t="shared" si="66"/>
        <v>38416</v>
      </c>
      <c r="H39" s="196">
        <f t="shared" si="66"/>
        <v>37647.68</v>
      </c>
      <c r="I39" s="196">
        <f t="shared" si="66"/>
        <v>36894.7264</v>
      </c>
      <c r="J39" s="196">
        <f t="shared" si="66"/>
        <v>36156.831871999995</v>
      </c>
      <c r="K39" s="196">
        <f t="shared" si="66"/>
        <v>35433.695234559993</v>
      </c>
      <c r="L39" s="196">
        <f t="shared" si="66"/>
        <v>34725.021329868796</v>
      </c>
      <c r="M39" s="196">
        <f t="shared" si="66"/>
        <v>34030.520903271419</v>
      </c>
      <c r="N39" s="196">
        <f t="shared" si="66"/>
        <v>33349.91048520599</v>
      </c>
      <c r="O39" s="196">
        <f t="shared" si="66"/>
        <v>32682.912275501869</v>
      </c>
      <c r="P39" s="196">
        <f t="shared" si="66"/>
        <v>32029.254029991829</v>
      </c>
      <c r="Q39" s="196">
        <f t="shared" si="66"/>
        <v>31388.668949391995</v>
      </c>
      <c r="R39" s="196">
        <f t="shared" si="66"/>
        <v>30760.895570404155</v>
      </c>
      <c r="S39" s="196">
        <f t="shared" si="66"/>
        <v>30145.677658996068</v>
      </c>
      <c r="T39" s="196">
        <f t="shared" si="66"/>
        <v>29542.764105816146</v>
      </c>
      <c r="U39" s="196">
        <f t="shared" si="66"/>
        <v>28951.908823699821</v>
      </c>
      <c r="V39" s="196">
        <f t="shared" si="66"/>
        <v>28372.870647225827</v>
      </c>
      <c r="W39" s="196">
        <f t="shared" si="66"/>
        <v>27805.41323428131</v>
      </c>
      <c r="X39" s="196">
        <f t="shared" si="66"/>
        <v>27249.304969595683</v>
      </c>
    </row>
    <row r="40" spans="1:24" ht="12.75" thickBot="1" x14ac:dyDescent="0.25">
      <c r="A40" s="167" t="s">
        <v>585</v>
      </c>
      <c r="B40" s="205"/>
      <c r="C40" s="198">
        <f>SUM(E40:X40)</f>
        <v>1143561533.9737728</v>
      </c>
      <c r="E40" s="196">
        <f>E34*E36*E37</f>
        <v>68808000</v>
      </c>
      <c r="F40" s="196">
        <f t="shared" ref="F40:X40" si="67">F34*F36*F37</f>
        <v>67431840</v>
      </c>
      <c r="G40" s="196">
        <f t="shared" si="67"/>
        <v>66083203.200000003</v>
      </c>
      <c r="H40" s="196">
        <f t="shared" si="67"/>
        <v>64761539.136000007</v>
      </c>
      <c r="I40" s="196">
        <f t="shared" si="67"/>
        <v>63466308.353279993</v>
      </c>
      <c r="J40" s="196">
        <f t="shared" si="67"/>
        <v>62196982.186214402</v>
      </c>
      <c r="K40" s="196">
        <f t="shared" si="67"/>
        <v>60953042.542490102</v>
      </c>
      <c r="L40" s="196">
        <f t="shared" si="67"/>
        <v>59733981.69164031</v>
      </c>
      <c r="M40" s="196">
        <f t="shared" si="67"/>
        <v>58539302.05780749</v>
      </c>
      <c r="N40" s="196">
        <f t="shared" si="67"/>
        <v>57368516.016651347</v>
      </c>
      <c r="O40" s="196">
        <f t="shared" si="67"/>
        <v>56221145.696318313</v>
      </c>
      <c r="P40" s="196">
        <f t="shared" si="67"/>
        <v>55096722.782391943</v>
      </c>
      <c r="Q40" s="196">
        <f t="shared" si="67"/>
        <v>53994788.326744109</v>
      </c>
      <c r="R40" s="196">
        <f t="shared" si="67"/>
        <v>52914892.56020923</v>
      </c>
      <c r="S40" s="196">
        <f t="shared" si="67"/>
        <v>51856594.709005043</v>
      </c>
      <c r="T40" s="196">
        <f t="shared" si="67"/>
        <v>50819462.814824939</v>
      </c>
      <c r="U40" s="196">
        <f t="shared" si="67"/>
        <v>49803073.558528431</v>
      </c>
      <c r="V40" s="196">
        <f t="shared" si="67"/>
        <v>48807012.087357871</v>
      </c>
      <c r="W40" s="196">
        <f t="shared" si="67"/>
        <v>47830871.845610708</v>
      </c>
      <c r="X40" s="196">
        <f t="shared" si="67"/>
        <v>46874254.408698492</v>
      </c>
    </row>
    <row r="42" spans="1:24" ht="25.5" x14ac:dyDescent="0.2">
      <c r="A42" s="112" t="s">
        <v>586</v>
      </c>
      <c r="B42" s="112"/>
      <c r="C42" s="110"/>
      <c r="D42" s="107"/>
    </row>
    <row r="43" spans="1:24" ht="12.75" x14ac:dyDescent="0.2">
      <c r="A43" s="189"/>
      <c r="B43" s="189"/>
      <c r="C43" s="97"/>
      <c r="D43" s="107"/>
      <c r="F43" s="190"/>
      <c r="G43" s="190"/>
      <c r="H43" s="190"/>
      <c r="I43" s="190"/>
    </row>
    <row r="44" spans="1:24" ht="12.75" thickBot="1" x14ac:dyDescent="0.25">
      <c r="A44" s="104" t="s">
        <v>257</v>
      </c>
      <c r="B44" s="104"/>
      <c r="C44" s="199">
        <f>SUM(E44:X44)</f>
        <v>522244.05648981081</v>
      </c>
      <c r="D44" s="107"/>
      <c r="E44" s="195">
        <f>E39-E30</f>
        <v>32873</v>
      </c>
      <c r="F44" s="195">
        <f t="shared" ref="F44:X44" si="68">F39-F30</f>
        <v>32073</v>
      </c>
      <c r="G44" s="195">
        <f t="shared" si="68"/>
        <v>31289</v>
      </c>
      <c r="H44" s="195">
        <f t="shared" si="68"/>
        <v>30520.68</v>
      </c>
      <c r="I44" s="195">
        <f t="shared" si="68"/>
        <v>29767.7264</v>
      </c>
      <c r="J44" s="195">
        <f t="shared" si="68"/>
        <v>29029.831871999995</v>
      </c>
      <c r="K44" s="195">
        <f t="shared" si="68"/>
        <v>28306.695234559993</v>
      </c>
      <c r="L44" s="195">
        <f t="shared" si="68"/>
        <v>27598.021329868796</v>
      </c>
      <c r="M44" s="195">
        <f t="shared" si="68"/>
        <v>26903.520903271419</v>
      </c>
      <c r="N44" s="195">
        <f t="shared" si="68"/>
        <v>26222.91048520599</v>
      </c>
      <c r="O44" s="195">
        <f t="shared" si="68"/>
        <v>25555.912275501869</v>
      </c>
      <c r="P44" s="195">
        <f t="shared" si="68"/>
        <v>24902.254029991829</v>
      </c>
      <c r="Q44" s="195">
        <f t="shared" si="68"/>
        <v>24261.668949391995</v>
      </c>
      <c r="R44" s="195">
        <f t="shared" si="68"/>
        <v>23633.895570404155</v>
      </c>
      <c r="S44" s="195">
        <f t="shared" si="68"/>
        <v>23018.677658996068</v>
      </c>
      <c r="T44" s="195">
        <f t="shared" si="68"/>
        <v>22415.764105816146</v>
      </c>
      <c r="U44" s="195">
        <f t="shared" si="68"/>
        <v>21824.908823699821</v>
      </c>
      <c r="V44" s="195">
        <f t="shared" si="68"/>
        <v>21245.870647225827</v>
      </c>
      <c r="W44" s="195">
        <f t="shared" si="68"/>
        <v>20678.41323428131</v>
      </c>
      <c r="X44" s="195">
        <f t="shared" si="68"/>
        <v>20122.304969595683</v>
      </c>
    </row>
    <row r="45" spans="1:24" ht="12.75" x14ac:dyDescent="0.2">
      <c r="A45" s="104" t="s">
        <v>258</v>
      </c>
      <c r="B45" s="104"/>
      <c r="C45" s="188">
        <f>NPV(C1,E44:X44)</f>
        <v>522244.05648981081</v>
      </c>
    </row>
    <row r="46" spans="1:24" ht="12.75" thickBot="1" x14ac:dyDescent="0.25">
      <c r="A46" s="104" t="s">
        <v>259</v>
      </c>
      <c r="B46" s="104"/>
      <c r="C46" s="199">
        <f>SUM(E46:X46)</f>
        <v>898364225.97377276</v>
      </c>
      <c r="D46" s="107"/>
      <c r="E46" s="195">
        <f t="shared" ref="E46:X46" si="69">E40-E32</f>
        <v>56548134.600000001</v>
      </c>
      <c r="F46" s="195">
        <f t="shared" si="69"/>
        <v>55171974.600000001</v>
      </c>
      <c r="G46" s="195">
        <f t="shared" si="69"/>
        <v>53823337.800000004</v>
      </c>
      <c r="H46" s="195">
        <f t="shared" si="69"/>
        <v>52501673.736000009</v>
      </c>
      <c r="I46" s="195">
        <f t="shared" si="69"/>
        <v>51206442.953279994</v>
      </c>
      <c r="J46" s="195">
        <f t="shared" si="69"/>
        <v>49937116.786214404</v>
      </c>
      <c r="K46" s="195">
        <f t="shared" si="69"/>
        <v>48693177.142490104</v>
      </c>
      <c r="L46" s="195">
        <f t="shared" si="69"/>
        <v>47474116.291640311</v>
      </c>
      <c r="M46" s="195">
        <f t="shared" si="69"/>
        <v>46279436.657807492</v>
      </c>
      <c r="N46" s="195">
        <f t="shared" si="69"/>
        <v>45108650.616651349</v>
      </c>
      <c r="O46" s="195">
        <f t="shared" si="69"/>
        <v>43961280.296318315</v>
      </c>
      <c r="P46" s="195">
        <f t="shared" si="69"/>
        <v>42836857.382391945</v>
      </c>
      <c r="Q46" s="195">
        <f t="shared" si="69"/>
        <v>41734922.926744111</v>
      </c>
      <c r="R46" s="195">
        <f t="shared" si="69"/>
        <v>40655027.160209231</v>
      </c>
      <c r="S46" s="195">
        <f t="shared" si="69"/>
        <v>39596729.309005044</v>
      </c>
      <c r="T46" s="195">
        <f t="shared" si="69"/>
        <v>38559597.41482494</v>
      </c>
      <c r="U46" s="195">
        <f t="shared" si="69"/>
        <v>37543208.158528432</v>
      </c>
      <c r="V46" s="195">
        <f t="shared" si="69"/>
        <v>36547146.687357873</v>
      </c>
      <c r="W46" s="195">
        <f t="shared" si="69"/>
        <v>35571006.445610709</v>
      </c>
      <c r="X46" s="195">
        <f t="shared" si="69"/>
        <v>34614389.008698493</v>
      </c>
    </row>
    <row r="47" spans="1:24" ht="12.75" x14ac:dyDescent="0.2">
      <c r="A47" s="104" t="s">
        <v>260</v>
      </c>
      <c r="B47" s="104"/>
      <c r="C47" s="188">
        <f>NPV(C3,E46:X46)</f>
        <v>582856618.12727416</v>
      </c>
    </row>
    <row r="48" spans="1:24" ht="12.75" x14ac:dyDescent="0.2">
      <c r="C48" s="139"/>
    </row>
    <row r="49" spans="1:24" ht="25.5" x14ac:dyDescent="0.2">
      <c r="A49" s="113" t="s">
        <v>587</v>
      </c>
      <c r="B49" s="113"/>
      <c r="C49" s="108"/>
    </row>
    <row r="50" spans="1:24" ht="12.75" x14ac:dyDescent="0.2">
      <c r="A50" s="233"/>
      <c r="B50" s="233"/>
      <c r="C50" s="234" t="s">
        <v>262</v>
      </c>
      <c r="E50" s="235">
        <v>0</v>
      </c>
      <c r="F50" s="235">
        <v>0.2</v>
      </c>
      <c r="G50" s="235">
        <v>0.6</v>
      </c>
      <c r="H50" s="235">
        <v>0.8</v>
      </c>
      <c r="I50" s="235">
        <v>1</v>
      </c>
      <c r="J50" s="235">
        <v>1</v>
      </c>
      <c r="K50" s="235">
        <v>1</v>
      </c>
      <c r="L50" s="235">
        <v>1</v>
      </c>
      <c r="M50" s="235">
        <v>1</v>
      </c>
      <c r="N50" s="235">
        <v>1</v>
      </c>
      <c r="O50" s="235">
        <v>1</v>
      </c>
      <c r="P50" s="235">
        <v>1</v>
      </c>
      <c r="Q50" s="235">
        <v>1</v>
      </c>
      <c r="R50" s="235">
        <v>1</v>
      </c>
      <c r="S50" s="235">
        <v>1</v>
      </c>
      <c r="T50" s="235">
        <v>1</v>
      </c>
      <c r="U50" s="235">
        <v>1</v>
      </c>
      <c r="V50" s="235">
        <v>1</v>
      </c>
      <c r="W50" s="235">
        <v>1</v>
      </c>
      <c r="X50" s="235">
        <v>1</v>
      </c>
    </row>
    <row r="51" spans="1:24" ht="12.75" x14ac:dyDescent="0.2">
      <c r="A51" s="113" t="s">
        <v>6</v>
      </c>
      <c r="B51" s="113" t="s">
        <v>213</v>
      </c>
      <c r="C51" s="116" t="s">
        <v>214</v>
      </c>
      <c r="E51" s="122" t="s">
        <v>63</v>
      </c>
      <c r="F51" s="122" t="s">
        <v>64</v>
      </c>
      <c r="G51" s="122" t="s">
        <v>65</v>
      </c>
      <c r="H51" s="122" t="s">
        <v>66</v>
      </c>
      <c r="I51" s="122" t="s">
        <v>67</v>
      </c>
      <c r="J51" s="122" t="s">
        <v>68</v>
      </c>
      <c r="K51" s="122" t="s">
        <v>69</v>
      </c>
      <c r="L51" s="122" t="s">
        <v>70</v>
      </c>
      <c r="M51" s="122" t="s">
        <v>71</v>
      </c>
      <c r="N51" s="122" t="s">
        <v>72</v>
      </c>
      <c r="O51" s="122" t="s">
        <v>73</v>
      </c>
      <c r="P51" s="122" t="s">
        <v>74</v>
      </c>
      <c r="Q51" s="122" t="s">
        <v>75</v>
      </c>
      <c r="R51" s="122" t="s">
        <v>76</v>
      </c>
      <c r="S51" s="122" t="s">
        <v>77</v>
      </c>
      <c r="T51" s="122" t="s">
        <v>78</v>
      </c>
      <c r="U51" s="122" t="s">
        <v>79</v>
      </c>
      <c r="V51" s="122" t="s">
        <v>80</v>
      </c>
      <c r="W51" s="122" t="s">
        <v>81</v>
      </c>
      <c r="X51" s="122" t="s">
        <v>82</v>
      </c>
    </row>
    <row r="52" spans="1:24" x14ac:dyDescent="0.2">
      <c r="A52" s="124" t="s">
        <v>215</v>
      </c>
      <c r="B52" s="124"/>
      <c r="C52" s="124" t="s">
        <v>216</v>
      </c>
      <c r="D52" s="107"/>
      <c r="E52" s="122">
        <v>0</v>
      </c>
      <c r="F52" s="122">
        <v>0</v>
      </c>
      <c r="G52" s="122">
        <v>0</v>
      </c>
      <c r="H52" s="122">
        <v>0</v>
      </c>
      <c r="I52" s="122">
        <v>0</v>
      </c>
      <c r="J52" s="122">
        <v>0</v>
      </c>
      <c r="K52" s="122">
        <v>0</v>
      </c>
      <c r="L52" s="122">
        <v>0</v>
      </c>
      <c r="M52" s="122">
        <v>0</v>
      </c>
      <c r="N52" s="122">
        <v>0</v>
      </c>
      <c r="O52" s="122">
        <v>0</v>
      </c>
      <c r="P52" s="122">
        <v>0</v>
      </c>
      <c r="Q52" s="122">
        <v>0</v>
      </c>
      <c r="R52" s="122">
        <v>0</v>
      </c>
      <c r="S52" s="122">
        <v>0</v>
      </c>
      <c r="T52" s="122">
        <v>0</v>
      </c>
      <c r="U52" s="122">
        <v>0</v>
      </c>
      <c r="V52" s="122">
        <v>0</v>
      </c>
      <c r="W52" s="122">
        <v>0</v>
      </c>
      <c r="X52" s="122">
        <v>0</v>
      </c>
    </row>
    <row r="53" spans="1:24" ht="24" x14ac:dyDescent="0.2">
      <c r="A53" s="114" t="s">
        <v>588</v>
      </c>
      <c r="B53" s="114"/>
      <c r="C53" s="109"/>
      <c r="E53" s="97"/>
      <c r="F53" s="97"/>
      <c r="G53" s="97"/>
      <c r="H53" s="97"/>
      <c r="I53" s="97"/>
      <c r="J53" s="97"/>
      <c r="K53" s="97"/>
      <c r="L53" s="97"/>
      <c r="M53" s="97"/>
      <c r="N53" s="97"/>
      <c r="O53" s="97"/>
      <c r="P53" s="97"/>
      <c r="Q53" s="97"/>
      <c r="R53" s="97"/>
      <c r="S53" s="97"/>
      <c r="T53" s="97"/>
      <c r="U53" s="97"/>
      <c r="V53" s="97"/>
      <c r="W53" s="97"/>
      <c r="X53" s="97"/>
    </row>
    <row r="54" spans="1:24" x14ac:dyDescent="0.2">
      <c r="A54" s="133" t="s">
        <v>568</v>
      </c>
      <c r="B54" s="133" t="s">
        <v>251</v>
      </c>
      <c r="C54" s="133">
        <v>2000</v>
      </c>
      <c r="E54" s="122">
        <f>C54</f>
        <v>2000</v>
      </c>
      <c r="F54" s="122">
        <f>C54</f>
        <v>2000</v>
      </c>
      <c r="G54" s="122">
        <f>C54</f>
        <v>2000</v>
      </c>
      <c r="H54" s="122">
        <f>C54</f>
        <v>2000</v>
      </c>
      <c r="I54" s="122">
        <f>C54</f>
        <v>2000</v>
      </c>
      <c r="J54" s="122">
        <f>C54</f>
        <v>2000</v>
      </c>
      <c r="K54" s="122">
        <f>C54</f>
        <v>2000</v>
      </c>
      <c r="L54" s="122">
        <f>C54</f>
        <v>2000</v>
      </c>
      <c r="M54" s="122">
        <f>C54</f>
        <v>2000</v>
      </c>
      <c r="N54" s="122">
        <f>C54</f>
        <v>2000</v>
      </c>
      <c r="O54" s="122">
        <f>C54</f>
        <v>2000</v>
      </c>
      <c r="P54" s="122">
        <f>C54</f>
        <v>2000</v>
      </c>
      <c r="Q54" s="122">
        <f>C54</f>
        <v>2000</v>
      </c>
      <c r="R54" s="122">
        <f>C54</f>
        <v>2000</v>
      </c>
      <c r="S54" s="122">
        <f>C54</f>
        <v>2000</v>
      </c>
      <c r="T54" s="122">
        <f>C54</f>
        <v>2000</v>
      </c>
      <c r="U54" s="122">
        <f>C54</f>
        <v>2000</v>
      </c>
      <c r="V54" s="122">
        <f>C54</f>
        <v>2000</v>
      </c>
      <c r="W54" s="122">
        <f>C54</f>
        <v>2000</v>
      </c>
      <c r="X54" s="122">
        <f>C54</f>
        <v>2000</v>
      </c>
    </row>
    <row r="55" spans="1:24" ht="24" x14ac:dyDescent="0.2">
      <c r="A55" s="122" t="s">
        <v>569</v>
      </c>
      <c r="B55" s="133" t="s">
        <v>253</v>
      </c>
      <c r="C55" s="122">
        <f>3947/2</f>
        <v>1973.5</v>
      </c>
      <c r="E55" s="122">
        <f>C55</f>
        <v>1973.5</v>
      </c>
      <c r="F55" s="122">
        <f>C55</f>
        <v>1973.5</v>
      </c>
      <c r="G55" s="122">
        <f>C55</f>
        <v>1973.5</v>
      </c>
      <c r="H55" s="122">
        <f>C55</f>
        <v>1973.5</v>
      </c>
      <c r="I55" s="122">
        <f>C55</f>
        <v>1973.5</v>
      </c>
      <c r="J55" s="122">
        <f>C55</f>
        <v>1973.5</v>
      </c>
      <c r="K55" s="122">
        <f>C55</f>
        <v>1973.5</v>
      </c>
      <c r="L55" s="122">
        <f>C55</f>
        <v>1973.5</v>
      </c>
      <c r="M55" s="122">
        <f>C55</f>
        <v>1973.5</v>
      </c>
      <c r="N55" s="122">
        <f>C55</f>
        <v>1973.5</v>
      </c>
      <c r="O55" s="122">
        <f>C55</f>
        <v>1973.5</v>
      </c>
      <c r="P55" s="122">
        <f>C55</f>
        <v>1973.5</v>
      </c>
      <c r="Q55" s="122">
        <f>C55</f>
        <v>1973.5</v>
      </c>
      <c r="R55" s="122">
        <f>C55</f>
        <v>1973.5</v>
      </c>
      <c r="S55" s="122">
        <f>C55</f>
        <v>1973.5</v>
      </c>
      <c r="T55" s="122">
        <f>C55</f>
        <v>1973.5</v>
      </c>
      <c r="U55" s="122">
        <f>C55</f>
        <v>1973.5</v>
      </c>
      <c r="V55" s="122">
        <f>C55</f>
        <v>1973.5</v>
      </c>
      <c r="W55" s="122">
        <f>C55</f>
        <v>1973.5</v>
      </c>
      <c r="X55" s="122">
        <f>C55</f>
        <v>1973.5</v>
      </c>
    </row>
    <row r="56" spans="1:24" x14ac:dyDescent="0.2">
      <c r="A56" s="122" t="s">
        <v>570</v>
      </c>
      <c r="B56" s="133" t="s">
        <v>264</v>
      </c>
      <c r="C56" s="122">
        <v>700</v>
      </c>
      <c r="E56" s="122">
        <f>C56</f>
        <v>700</v>
      </c>
      <c r="F56" s="122">
        <f>C56</f>
        <v>700</v>
      </c>
      <c r="G56" s="122">
        <f>C56</f>
        <v>700</v>
      </c>
      <c r="H56" s="122">
        <f>C56</f>
        <v>700</v>
      </c>
      <c r="I56" s="122">
        <f>C56</f>
        <v>700</v>
      </c>
      <c r="J56" s="122">
        <f>C56</f>
        <v>700</v>
      </c>
      <c r="K56" s="122">
        <f>C56</f>
        <v>700</v>
      </c>
      <c r="L56" s="122">
        <f>C56</f>
        <v>700</v>
      </c>
      <c r="M56" s="122">
        <f>C56</f>
        <v>700</v>
      </c>
      <c r="N56" s="122">
        <f>C56</f>
        <v>700</v>
      </c>
      <c r="O56" s="122">
        <f>C56</f>
        <v>700</v>
      </c>
      <c r="P56" s="122">
        <f>C56</f>
        <v>700</v>
      </c>
      <c r="Q56" s="122">
        <f>C56</f>
        <v>700</v>
      </c>
      <c r="R56" s="122">
        <f>C56</f>
        <v>700</v>
      </c>
      <c r="S56" s="122">
        <f>C56</f>
        <v>700</v>
      </c>
      <c r="T56" s="122">
        <f>C56</f>
        <v>700</v>
      </c>
      <c r="U56" s="122">
        <f>C56</f>
        <v>700</v>
      </c>
      <c r="V56" s="122">
        <f>C56</f>
        <v>700</v>
      </c>
      <c r="W56" s="122">
        <f>C56</f>
        <v>700</v>
      </c>
      <c r="X56" s="122">
        <f>C56</f>
        <v>700</v>
      </c>
    </row>
    <row r="57" spans="1:24" customFormat="1" ht="14.45" customHeight="1" x14ac:dyDescent="0.25">
      <c r="A57" s="122" t="s">
        <v>589</v>
      </c>
      <c r="B57" s="133" t="s">
        <v>265</v>
      </c>
      <c r="C57" s="122">
        <v>200</v>
      </c>
      <c r="E57" s="122">
        <f t="shared" ref="E57:E60" si="70">C57</f>
        <v>200</v>
      </c>
      <c r="F57" s="122">
        <f t="shared" ref="F57:F60" si="71">C57</f>
        <v>200</v>
      </c>
      <c r="G57" s="122">
        <f t="shared" ref="G57:G60" si="72">C57</f>
        <v>200</v>
      </c>
      <c r="H57" s="122">
        <f t="shared" ref="H57:H60" si="73">C57</f>
        <v>200</v>
      </c>
      <c r="I57" s="122">
        <f t="shared" ref="I57:I60" si="74">C57</f>
        <v>200</v>
      </c>
      <c r="J57" s="122">
        <f t="shared" ref="J57:J60" si="75">C57</f>
        <v>200</v>
      </c>
      <c r="K57" s="122">
        <f t="shared" ref="K57:K60" si="76">C57</f>
        <v>200</v>
      </c>
      <c r="L57" s="122">
        <f t="shared" ref="L57:L60" si="77">C57</f>
        <v>200</v>
      </c>
      <c r="M57" s="122">
        <f t="shared" ref="M57:M60" si="78">C57</f>
        <v>200</v>
      </c>
      <c r="N57" s="122">
        <f t="shared" ref="N57:N60" si="79">C57</f>
        <v>200</v>
      </c>
      <c r="O57" s="122">
        <f t="shared" ref="O57:O60" si="80">C57</f>
        <v>200</v>
      </c>
      <c r="P57" s="122">
        <f t="shared" ref="P57:P60" si="81">C57</f>
        <v>200</v>
      </c>
      <c r="Q57" s="122">
        <f t="shared" ref="Q57:Q60" si="82">C57</f>
        <v>200</v>
      </c>
      <c r="R57" s="122">
        <f t="shared" ref="R57:R60" si="83">C57</f>
        <v>200</v>
      </c>
      <c r="S57" s="122">
        <f t="shared" ref="S57:S60" si="84">C57</f>
        <v>200</v>
      </c>
      <c r="T57" s="122">
        <f t="shared" ref="T57:T60" si="85">C57</f>
        <v>200</v>
      </c>
      <c r="U57" s="122">
        <f t="shared" ref="U57:U60" si="86">C57</f>
        <v>200</v>
      </c>
      <c r="V57" s="122">
        <f t="shared" ref="V57:V60" si="87">C57</f>
        <v>200</v>
      </c>
      <c r="W57" s="122">
        <f t="shared" ref="W57:W60" si="88">C57</f>
        <v>200</v>
      </c>
      <c r="X57" s="122">
        <f t="shared" ref="X57:X60" si="89">C57</f>
        <v>200</v>
      </c>
    </row>
    <row r="58" spans="1:24" customFormat="1" ht="24.75" x14ac:dyDescent="0.25">
      <c r="A58" s="122" t="s">
        <v>590</v>
      </c>
      <c r="B58" s="133" t="s">
        <v>266</v>
      </c>
      <c r="C58" s="122">
        <f>990/2</f>
        <v>495</v>
      </c>
      <c r="E58" s="122">
        <f t="shared" si="70"/>
        <v>495</v>
      </c>
      <c r="F58" s="122">
        <f t="shared" si="71"/>
        <v>495</v>
      </c>
      <c r="G58" s="122">
        <f t="shared" si="72"/>
        <v>495</v>
      </c>
      <c r="H58" s="122">
        <f t="shared" si="73"/>
        <v>495</v>
      </c>
      <c r="I58" s="122">
        <f t="shared" si="74"/>
        <v>495</v>
      </c>
      <c r="J58" s="122">
        <f t="shared" si="75"/>
        <v>495</v>
      </c>
      <c r="K58" s="122">
        <f t="shared" si="76"/>
        <v>495</v>
      </c>
      <c r="L58" s="122">
        <f t="shared" si="77"/>
        <v>495</v>
      </c>
      <c r="M58" s="122">
        <f t="shared" si="78"/>
        <v>495</v>
      </c>
      <c r="N58" s="122">
        <f t="shared" si="79"/>
        <v>495</v>
      </c>
      <c r="O58" s="122">
        <f t="shared" si="80"/>
        <v>495</v>
      </c>
      <c r="P58" s="122">
        <f t="shared" si="81"/>
        <v>495</v>
      </c>
      <c r="Q58" s="122">
        <f t="shared" si="82"/>
        <v>495</v>
      </c>
      <c r="R58" s="122">
        <f t="shared" si="83"/>
        <v>495</v>
      </c>
      <c r="S58" s="122">
        <f t="shared" si="84"/>
        <v>495</v>
      </c>
      <c r="T58" s="122">
        <f t="shared" si="85"/>
        <v>495</v>
      </c>
      <c r="U58" s="122">
        <f t="shared" si="86"/>
        <v>495</v>
      </c>
      <c r="V58" s="122">
        <f t="shared" si="87"/>
        <v>495</v>
      </c>
      <c r="W58" s="122">
        <f t="shared" si="88"/>
        <v>495</v>
      </c>
      <c r="X58" s="122">
        <f t="shared" si="89"/>
        <v>495</v>
      </c>
    </row>
    <row r="59" spans="1:24" customFormat="1" ht="15" x14ac:dyDescent="0.25">
      <c r="A59" s="122" t="s">
        <v>591</v>
      </c>
      <c r="B59" s="133" t="s">
        <v>268</v>
      </c>
      <c r="C59" s="122">
        <v>2000</v>
      </c>
      <c r="E59" s="122">
        <f t="shared" si="70"/>
        <v>2000</v>
      </c>
      <c r="F59" s="122">
        <f t="shared" si="71"/>
        <v>2000</v>
      </c>
      <c r="G59" s="122">
        <f t="shared" si="72"/>
        <v>2000</v>
      </c>
      <c r="H59" s="122">
        <f t="shared" si="73"/>
        <v>2000</v>
      </c>
      <c r="I59" s="122">
        <f t="shared" si="74"/>
        <v>2000</v>
      </c>
      <c r="J59" s="122">
        <f t="shared" si="75"/>
        <v>2000</v>
      </c>
      <c r="K59" s="122">
        <f t="shared" si="76"/>
        <v>2000</v>
      </c>
      <c r="L59" s="122">
        <f t="shared" si="77"/>
        <v>2000</v>
      </c>
      <c r="M59" s="122">
        <f t="shared" si="78"/>
        <v>2000</v>
      </c>
      <c r="N59" s="122">
        <f t="shared" si="79"/>
        <v>2000</v>
      </c>
      <c r="O59" s="122">
        <f t="shared" si="80"/>
        <v>2000</v>
      </c>
      <c r="P59" s="122">
        <f t="shared" si="81"/>
        <v>2000</v>
      </c>
      <c r="Q59" s="122">
        <f t="shared" si="82"/>
        <v>2000</v>
      </c>
      <c r="R59" s="122">
        <f t="shared" si="83"/>
        <v>2000</v>
      </c>
      <c r="S59" s="122">
        <f t="shared" si="84"/>
        <v>2000</v>
      </c>
      <c r="T59" s="122">
        <f t="shared" si="85"/>
        <v>2000</v>
      </c>
      <c r="U59" s="122">
        <f t="shared" si="86"/>
        <v>2000</v>
      </c>
      <c r="V59" s="122">
        <f t="shared" si="87"/>
        <v>2000</v>
      </c>
      <c r="W59" s="122">
        <f t="shared" si="88"/>
        <v>2000</v>
      </c>
      <c r="X59" s="122">
        <f t="shared" si="89"/>
        <v>2000</v>
      </c>
    </row>
    <row r="60" spans="1:24" customFormat="1" ht="15.75" thickBot="1" x14ac:dyDescent="0.3">
      <c r="A60" s="122" t="s">
        <v>592</v>
      </c>
      <c r="B60" s="133" t="s">
        <v>270</v>
      </c>
      <c r="C60" s="122">
        <v>320</v>
      </c>
      <c r="E60" s="122">
        <f t="shared" si="70"/>
        <v>320</v>
      </c>
      <c r="F60" s="122">
        <f t="shared" si="71"/>
        <v>320</v>
      </c>
      <c r="G60" s="122">
        <f t="shared" si="72"/>
        <v>320</v>
      </c>
      <c r="H60" s="122">
        <f t="shared" si="73"/>
        <v>320</v>
      </c>
      <c r="I60" s="122">
        <f t="shared" si="74"/>
        <v>320</v>
      </c>
      <c r="J60" s="122">
        <f t="shared" si="75"/>
        <v>320</v>
      </c>
      <c r="K60" s="122">
        <f t="shared" si="76"/>
        <v>320</v>
      </c>
      <c r="L60" s="122">
        <f t="shared" si="77"/>
        <v>320</v>
      </c>
      <c r="M60" s="122">
        <f t="shared" si="78"/>
        <v>320</v>
      </c>
      <c r="N60" s="122">
        <f t="shared" si="79"/>
        <v>320</v>
      </c>
      <c r="O60" s="122">
        <f t="shared" si="80"/>
        <v>320</v>
      </c>
      <c r="P60" s="122">
        <f t="shared" si="81"/>
        <v>320</v>
      </c>
      <c r="Q60" s="122">
        <f t="shared" si="82"/>
        <v>320</v>
      </c>
      <c r="R60" s="122">
        <f t="shared" si="83"/>
        <v>320</v>
      </c>
      <c r="S60" s="122">
        <f t="shared" si="84"/>
        <v>320</v>
      </c>
      <c r="T60" s="122">
        <f t="shared" si="85"/>
        <v>320</v>
      </c>
      <c r="U60" s="122">
        <f t="shared" si="86"/>
        <v>320</v>
      </c>
      <c r="V60" s="122">
        <f t="shared" si="87"/>
        <v>320</v>
      </c>
      <c r="W60" s="122">
        <f t="shared" si="88"/>
        <v>320</v>
      </c>
      <c r="X60" s="122">
        <f t="shared" si="89"/>
        <v>320</v>
      </c>
    </row>
    <row r="61" spans="1:24" s="118" customFormat="1" ht="29.1" customHeight="1" thickBot="1" x14ac:dyDescent="0.25">
      <c r="A61" s="130" t="s">
        <v>593</v>
      </c>
      <c r="B61" s="130"/>
      <c r="C61" s="128">
        <f>SUM(E61:X61)</f>
        <v>153770</v>
      </c>
      <c r="D61" s="107"/>
      <c r="E61" s="115">
        <f>SUM(E54:E60)</f>
        <v>7688.5</v>
      </c>
      <c r="F61" s="115">
        <f t="shared" ref="F61:X61" si="90">SUM(F54:F60)</f>
        <v>7688.5</v>
      </c>
      <c r="G61" s="115">
        <f t="shared" si="90"/>
        <v>7688.5</v>
      </c>
      <c r="H61" s="115">
        <f t="shared" si="90"/>
        <v>7688.5</v>
      </c>
      <c r="I61" s="115">
        <f t="shared" si="90"/>
        <v>7688.5</v>
      </c>
      <c r="J61" s="115">
        <f t="shared" si="90"/>
        <v>7688.5</v>
      </c>
      <c r="K61" s="115">
        <f t="shared" si="90"/>
        <v>7688.5</v>
      </c>
      <c r="L61" s="115">
        <f t="shared" si="90"/>
        <v>7688.5</v>
      </c>
      <c r="M61" s="115">
        <f t="shared" si="90"/>
        <v>7688.5</v>
      </c>
      <c r="N61" s="115">
        <f t="shared" si="90"/>
        <v>7688.5</v>
      </c>
      <c r="O61" s="115">
        <f t="shared" si="90"/>
        <v>7688.5</v>
      </c>
      <c r="P61" s="115">
        <f t="shared" si="90"/>
        <v>7688.5</v>
      </c>
      <c r="Q61" s="115">
        <f t="shared" si="90"/>
        <v>7688.5</v>
      </c>
      <c r="R61" s="115">
        <f t="shared" si="90"/>
        <v>7688.5</v>
      </c>
      <c r="S61" s="115">
        <f t="shared" si="90"/>
        <v>7688.5</v>
      </c>
      <c r="T61" s="115">
        <f t="shared" si="90"/>
        <v>7688.5</v>
      </c>
      <c r="U61" s="115">
        <f t="shared" si="90"/>
        <v>7688.5</v>
      </c>
      <c r="V61" s="115">
        <f t="shared" si="90"/>
        <v>7688.5</v>
      </c>
      <c r="W61" s="115">
        <f t="shared" si="90"/>
        <v>7688.5</v>
      </c>
      <c r="X61" s="115">
        <f t="shared" si="90"/>
        <v>7688.5</v>
      </c>
    </row>
    <row r="62" spans="1:24" ht="36.75" thickBot="1" x14ac:dyDescent="0.25">
      <c r="A62" s="114" t="s">
        <v>594</v>
      </c>
      <c r="B62" s="114"/>
      <c r="C62" s="109"/>
      <c r="E62" s="97"/>
      <c r="F62" s="97"/>
      <c r="G62" s="97"/>
      <c r="H62" s="97"/>
      <c r="I62" s="97"/>
      <c r="J62" s="97"/>
      <c r="K62" s="97"/>
      <c r="L62" s="97"/>
      <c r="M62" s="97"/>
      <c r="N62" s="97"/>
      <c r="O62" s="97"/>
      <c r="P62" s="97"/>
      <c r="Q62" s="97"/>
      <c r="R62" s="97"/>
      <c r="S62" s="97"/>
      <c r="T62" s="97"/>
      <c r="U62" s="97"/>
      <c r="V62" s="97"/>
      <c r="W62" s="97"/>
      <c r="X62" s="97"/>
    </row>
    <row r="63" spans="1:24" x14ac:dyDescent="0.2">
      <c r="A63" s="122" t="s">
        <v>572</v>
      </c>
      <c r="B63" s="204" t="s">
        <v>271</v>
      </c>
      <c r="C63" s="131">
        <v>100</v>
      </c>
      <c r="E63" s="122">
        <f>C63</f>
        <v>100</v>
      </c>
      <c r="F63" s="122">
        <f t="shared" ref="F63:F71" si="91">C63</f>
        <v>100</v>
      </c>
      <c r="G63" s="122">
        <f t="shared" ref="G63:G71" si="92">C63</f>
        <v>100</v>
      </c>
      <c r="H63" s="122">
        <f t="shared" ref="H63:H71" si="93">C63</f>
        <v>100</v>
      </c>
      <c r="I63" s="122">
        <f t="shared" ref="I63:I71" si="94">C63</f>
        <v>100</v>
      </c>
      <c r="J63" s="122">
        <f t="shared" ref="J63:J71" si="95">C63</f>
        <v>100</v>
      </c>
      <c r="K63" s="122">
        <f t="shared" ref="K63:K71" si="96">C63</f>
        <v>100</v>
      </c>
      <c r="L63" s="122">
        <f t="shared" ref="L63:L71" si="97">C63</f>
        <v>100</v>
      </c>
      <c r="M63" s="122">
        <f t="shared" ref="M63:M71" si="98">C63</f>
        <v>100</v>
      </c>
      <c r="N63" s="122">
        <f t="shared" ref="N63:N71" si="99">C63</f>
        <v>100</v>
      </c>
      <c r="O63" s="122">
        <f t="shared" ref="O63:O71" si="100">C63</f>
        <v>100</v>
      </c>
      <c r="P63" s="122">
        <f t="shared" ref="P63:P71" si="101">C63</f>
        <v>100</v>
      </c>
      <c r="Q63" s="122">
        <f t="shared" ref="Q63:Q71" si="102">C63</f>
        <v>100</v>
      </c>
      <c r="R63" s="122">
        <f t="shared" ref="R63:R71" si="103">C63</f>
        <v>100</v>
      </c>
      <c r="S63" s="122">
        <f t="shared" ref="S63:S71" si="104">C63</f>
        <v>100</v>
      </c>
      <c r="T63" s="122">
        <f t="shared" ref="T63:T71" si="105">C63</f>
        <v>100</v>
      </c>
      <c r="U63" s="122">
        <f t="shared" ref="U63:U71" si="106">C63</f>
        <v>100</v>
      </c>
      <c r="V63" s="122">
        <f t="shared" ref="V63:V71" si="107">C63</f>
        <v>100</v>
      </c>
      <c r="W63" s="122">
        <f t="shared" ref="W63:W71" si="108">C63</f>
        <v>100</v>
      </c>
      <c r="X63" s="122">
        <f t="shared" ref="X63:X71" si="109">C63</f>
        <v>100</v>
      </c>
    </row>
    <row r="64" spans="1:24" x14ac:dyDescent="0.2">
      <c r="A64" s="122" t="s">
        <v>573</v>
      </c>
      <c r="B64" s="204" t="s">
        <v>274</v>
      </c>
      <c r="C64" s="132">
        <v>100</v>
      </c>
      <c r="E64" s="122">
        <f t="shared" ref="E64:E67" si="110">C64</f>
        <v>100</v>
      </c>
      <c r="F64" s="122">
        <f t="shared" si="91"/>
        <v>100</v>
      </c>
      <c r="G64" s="122">
        <f t="shared" si="92"/>
        <v>100</v>
      </c>
      <c r="H64" s="122">
        <f t="shared" si="93"/>
        <v>100</v>
      </c>
      <c r="I64" s="122">
        <f t="shared" si="94"/>
        <v>100</v>
      </c>
      <c r="J64" s="122">
        <f t="shared" si="95"/>
        <v>100</v>
      </c>
      <c r="K64" s="122">
        <f t="shared" si="96"/>
        <v>100</v>
      </c>
      <c r="L64" s="122">
        <f t="shared" si="97"/>
        <v>100</v>
      </c>
      <c r="M64" s="122">
        <f t="shared" si="98"/>
        <v>100</v>
      </c>
      <c r="N64" s="122">
        <f t="shared" si="99"/>
        <v>100</v>
      </c>
      <c r="O64" s="122">
        <f t="shared" si="100"/>
        <v>100</v>
      </c>
      <c r="P64" s="122">
        <f t="shared" si="101"/>
        <v>100</v>
      </c>
      <c r="Q64" s="122">
        <f t="shared" si="102"/>
        <v>100</v>
      </c>
      <c r="R64" s="122">
        <f t="shared" si="103"/>
        <v>100</v>
      </c>
      <c r="S64" s="122">
        <f t="shared" si="104"/>
        <v>100</v>
      </c>
      <c r="T64" s="122">
        <f t="shared" si="105"/>
        <v>100</v>
      </c>
      <c r="U64" s="122">
        <f t="shared" si="106"/>
        <v>100</v>
      </c>
      <c r="V64" s="122">
        <f t="shared" si="107"/>
        <v>100</v>
      </c>
      <c r="W64" s="122">
        <f t="shared" si="108"/>
        <v>100</v>
      </c>
      <c r="X64" s="122">
        <f t="shared" si="109"/>
        <v>100</v>
      </c>
    </row>
    <row r="65" spans="1:24" ht="24" x14ac:dyDescent="0.2">
      <c r="A65" s="122" t="s">
        <v>574</v>
      </c>
      <c r="B65" s="204" t="s">
        <v>275</v>
      </c>
      <c r="C65" s="132">
        <v>40</v>
      </c>
      <c r="E65" s="122">
        <f t="shared" si="110"/>
        <v>40</v>
      </c>
      <c r="F65" s="122">
        <f t="shared" si="91"/>
        <v>40</v>
      </c>
      <c r="G65" s="122">
        <f t="shared" si="92"/>
        <v>40</v>
      </c>
      <c r="H65" s="122">
        <f t="shared" si="93"/>
        <v>40</v>
      </c>
      <c r="I65" s="122">
        <f t="shared" si="94"/>
        <v>40</v>
      </c>
      <c r="J65" s="122">
        <f t="shared" si="95"/>
        <v>40</v>
      </c>
      <c r="K65" s="122">
        <f t="shared" si="96"/>
        <v>40</v>
      </c>
      <c r="L65" s="122">
        <f t="shared" si="97"/>
        <v>40</v>
      </c>
      <c r="M65" s="122">
        <f t="shared" si="98"/>
        <v>40</v>
      </c>
      <c r="N65" s="122">
        <f t="shared" si="99"/>
        <v>40</v>
      </c>
      <c r="O65" s="122">
        <f t="shared" si="100"/>
        <v>40</v>
      </c>
      <c r="P65" s="122">
        <f t="shared" si="101"/>
        <v>40</v>
      </c>
      <c r="Q65" s="122">
        <f t="shared" si="102"/>
        <v>40</v>
      </c>
      <c r="R65" s="122">
        <f t="shared" si="103"/>
        <v>40</v>
      </c>
      <c r="S65" s="122">
        <f t="shared" si="104"/>
        <v>40</v>
      </c>
      <c r="T65" s="122">
        <f t="shared" si="105"/>
        <v>40</v>
      </c>
      <c r="U65" s="122">
        <f t="shared" si="106"/>
        <v>40</v>
      </c>
      <c r="V65" s="122">
        <f t="shared" si="107"/>
        <v>40</v>
      </c>
      <c r="W65" s="122">
        <f t="shared" si="108"/>
        <v>40</v>
      </c>
      <c r="X65" s="122">
        <f t="shared" si="109"/>
        <v>40</v>
      </c>
    </row>
    <row r="66" spans="1:24" x14ac:dyDescent="0.2">
      <c r="A66" s="122" t="s">
        <v>575</v>
      </c>
      <c r="B66" s="204" t="s">
        <v>276</v>
      </c>
      <c r="C66" s="132">
        <v>200</v>
      </c>
      <c r="E66" s="122">
        <f t="shared" si="110"/>
        <v>200</v>
      </c>
      <c r="F66" s="122">
        <f t="shared" si="91"/>
        <v>200</v>
      </c>
      <c r="G66" s="122">
        <f t="shared" si="92"/>
        <v>200</v>
      </c>
      <c r="H66" s="122">
        <f t="shared" si="93"/>
        <v>200</v>
      </c>
      <c r="I66" s="122">
        <f t="shared" si="94"/>
        <v>200</v>
      </c>
      <c r="J66" s="122">
        <f t="shared" si="95"/>
        <v>200</v>
      </c>
      <c r="K66" s="122">
        <f t="shared" si="96"/>
        <v>200</v>
      </c>
      <c r="L66" s="122">
        <f t="shared" si="97"/>
        <v>200</v>
      </c>
      <c r="M66" s="122">
        <f t="shared" si="98"/>
        <v>200</v>
      </c>
      <c r="N66" s="122">
        <f t="shared" si="99"/>
        <v>200</v>
      </c>
      <c r="O66" s="122">
        <f t="shared" si="100"/>
        <v>200</v>
      </c>
      <c r="P66" s="122">
        <f t="shared" si="101"/>
        <v>200</v>
      </c>
      <c r="Q66" s="122">
        <f t="shared" si="102"/>
        <v>200</v>
      </c>
      <c r="R66" s="122">
        <f t="shared" si="103"/>
        <v>200</v>
      </c>
      <c r="S66" s="122">
        <f t="shared" si="104"/>
        <v>200</v>
      </c>
      <c r="T66" s="122">
        <f t="shared" si="105"/>
        <v>200</v>
      </c>
      <c r="U66" s="122">
        <f t="shared" si="106"/>
        <v>200</v>
      </c>
      <c r="V66" s="122">
        <f t="shared" si="107"/>
        <v>200</v>
      </c>
      <c r="W66" s="122">
        <f t="shared" si="108"/>
        <v>200</v>
      </c>
      <c r="X66" s="122">
        <f t="shared" si="109"/>
        <v>200</v>
      </c>
    </row>
    <row r="67" spans="1:24" ht="12.75" thickBot="1" x14ac:dyDescent="0.25">
      <c r="A67" s="122" t="s">
        <v>595</v>
      </c>
      <c r="B67" s="204" t="s">
        <v>277</v>
      </c>
      <c r="C67" s="132">
        <v>20</v>
      </c>
      <c r="E67" s="122">
        <f t="shared" si="110"/>
        <v>20</v>
      </c>
      <c r="F67" s="122">
        <f t="shared" si="91"/>
        <v>20</v>
      </c>
      <c r="G67" s="122">
        <f t="shared" si="92"/>
        <v>20</v>
      </c>
      <c r="H67" s="122">
        <f t="shared" si="93"/>
        <v>20</v>
      </c>
      <c r="I67" s="122">
        <f t="shared" si="94"/>
        <v>20</v>
      </c>
      <c r="J67" s="122">
        <f t="shared" si="95"/>
        <v>20</v>
      </c>
      <c r="K67" s="122">
        <f t="shared" si="96"/>
        <v>20</v>
      </c>
      <c r="L67" s="122">
        <f t="shared" si="97"/>
        <v>20</v>
      </c>
      <c r="M67" s="122">
        <f t="shared" si="98"/>
        <v>20</v>
      </c>
      <c r="N67" s="122">
        <f t="shared" si="99"/>
        <v>20</v>
      </c>
      <c r="O67" s="122">
        <f t="shared" si="100"/>
        <v>20</v>
      </c>
      <c r="P67" s="122">
        <f t="shared" si="101"/>
        <v>20</v>
      </c>
      <c r="Q67" s="122">
        <f t="shared" si="102"/>
        <v>20</v>
      </c>
      <c r="R67" s="122">
        <f t="shared" si="103"/>
        <v>20</v>
      </c>
      <c r="S67" s="122">
        <f t="shared" si="104"/>
        <v>20</v>
      </c>
      <c r="T67" s="122">
        <f t="shared" si="105"/>
        <v>20</v>
      </c>
      <c r="U67" s="122">
        <f t="shared" si="106"/>
        <v>20</v>
      </c>
      <c r="V67" s="122">
        <f t="shared" si="107"/>
        <v>20</v>
      </c>
      <c r="W67" s="122">
        <f t="shared" si="108"/>
        <v>20</v>
      </c>
      <c r="X67" s="122">
        <f t="shared" si="109"/>
        <v>20</v>
      </c>
    </row>
    <row r="68" spans="1:24" ht="24" x14ac:dyDescent="0.2">
      <c r="A68" s="122" t="s">
        <v>596</v>
      </c>
      <c r="B68" s="204" t="s">
        <v>278</v>
      </c>
      <c r="C68" s="131">
        <v>320</v>
      </c>
      <c r="E68" s="122">
        <f>C68</f>
        <v>320</v>
      </c>
      <c r="F68" s="122">
        <f t="shared" si="91"/>
        <v>320</v>
      </c>
      <c r="G68" s="122">
        <f t="shared" si="92"/>
        <v>320</v>
      </c>
      <c r="H68" s="122">
        <f t="shared" si="93"/>
        <v>320</v>
      </c>
      <c r="I68" s="122">
        <f t="shared" si="94"/>
        <v>320</v>
      </c>
      <c r="J68" s="122">
        <f t="shared" si="95"/>
        <v>320</v>
      </c>
      <c r="K68" s="122">
        <f t="shared" si="96"/>
        <v>320</v>
      </c>
      <c r="L68" s="122">
        <f t="shared" si="97"/>
        <v>320</v>
      </c>
      <c r="M68" s="122">
        <f t="shared" si="98"/>
        <v>320</v>
      </c>
      <c r="N68" s="122">
        <f t="shared" si="99"/>
        <v>320</v>
      </c>
      <c r="O68" s="122">
        <f t="shared" si="100"/>
        <v>320</v>
      </c>
      <c r="P68" s="122">
        <f t="shared" si="101"/>
        <v>320</v>
      </c>
      <c r="Q68" s="122">
        <f t="shared" si="102"/>
        <v>320</v>
      </c>
      <c r="R68" s="122">
        <f t="shared" si="103"/>
        <v>320</v>
      </c>
      <c r="S68" s="122">
        <f t="shared" si="104"/>
        <v>320</v>
      </c>
      <c r="T68" s="122">
        <f t="shared" si="105"/>
        <v>320</v>
      </c>
      <c r="U68" s="122">
        <f t="shared" si="106"/>
        <v>320</v>
      </c>
      <c r="V68" s="122">
        <f t="shared" si="107"/>
        <v>320</v>
      </c>
      <c r="W68" s="122">
        <f t="shared" si="108"/>
        <v>320</v>
      </c>
      <c r="X68" s="122">
        <f t="shared" si="109"/>
        <v>320</v>
      </c>
    </row>
    <row r="69" spans="1:24" x14ac:dyDescent="0.2">
      <c r="A69" s="122" t="s">
        <v>597</v>
      </c>
      <c r="B69" s="204" t="s">
        <v>279</v>
      </c>
      <c r="C69" s="132">
        <v>320</v>
      </c>
      <c r="E69" s="122">
        <f t="shared" ref="E69:E71" si="111">C69</f>
        <v>320</v>
      </c>
      <c r="F69" s="122">
        <f t="shared" si="91"/>
        <v>320</v>
      </c>
      <c r="G69" s="122">
        <f t="shared" si="92"/>
        <v>320</v>
      </c>
      <c r="H69" s="122">
        <f t="shared" si="93"/>
        <v>320</v>
      </c>
      <c r="I69" s="122">
        <f t="shared" si="94"/>
        <v>320</v>
      </c>
      <c r="J69" s="122">
        <f t="shared" si="95"/>
        <v>320</v>
      </c>
      <c r="K69" s="122">
        <f t="shared" si="96"/>
        <v>320</v>
      </c>
      <c r="L69" s="122">
        <f t="shared" si="97"/>
        <v>320</v>
      </c>
      <c r="M69" s="122">
        <f t="shared" si="98"/>
        <v>320</v>
      </c>
      <c r="N69" s="122">
        <f t="shared" si="99"/>
        <v>320</v>
      </c>
      <c r="O69" s="122">
        <f t="shared" si="100"/>
        <v>320</v>
      </c>
      <c r="P69" s="122">
        <f t="shared" si="101"/>
        <v>320</v>
      </c>
      <c r="Q69" s="122">
        <f t="shared" si="102"/>
        <v>320</v>
      </c>
      <c r="R69" s="122">
        <f t="shared" si="103"/>
        <v>320</v>
      </c>
      <c r="S69" s="122">
        <f t="shared" si="104"/>
        <v>320</v>
      </c>
      <c r="T69" s="122">
        <f t="shared" si="105"/>
        <v>320</v>
      </c>
      <c r="U69" s="122">
        <f t="shared" si="106"/>
        <v>320</v>
      </c>
      <c r="V69" s="122">
        <f t="shared" si="107"/>
        <v>320</v>
      </c>
      <c r="W69" s="122">
        <f t="shared" si="108"/>
        <v>320</v>
      </c>
      <c r="X69" s="122">
        <f t="shared" si="109"/>
        <v>320</v>
      </c>
    </row>
    <row r="70" spans="1:24" ht="10.5" customHeight="1" x14ac:dyDescent="0.2">
      <c r="A70" s="122" t="s">
        <v>598</v>
      </c>
      <c r="B70" s="204" t="s">
        <v>281</v>
      </c>
      <c r="C70" s="132">
        <v>140</v>
      </c>
      <c r="E70" s="122">
        <f t="shared" si="111"/>
        <v>140</v>
      </c>
      <c r="F70" s="122">
        <f t="shared" si="91"/>
        <v>140</v>
      </c>
      <c r="G70" s="122">
        <f t="shared" si="92"/>
        <v>140</v>
      </c>
      <c r="H70" s="122">
        <f t="shared" si="93"/>
        <v>140</v>
      </c>
      <c r="I70" s="122">
        <f t="shared" si="94"/>
        <v>140</v>
      </c>
      <c r="J70" s="122">
        <f t="shared" si="95"/>
        <v>140</v>
      </c>
      <c r="K70" s="122">
        <f t="shared" si="96"/>
        <v>140</v>
      </c>
      <c r="L70" s="122">
        <f t="shared" si="97"/>
        <v>140</v>
      </c>
      <c r="M70" s="122">
        <f t="shared" si="98"/>
        <v>140</v>
      </c>
      <c r="N70" s="122">
        <f t="shared" si="99"/>
        <v>140</v>
      </c>
      <c r="O70" s="122">
        <f t="shared" si="100"/>
        <v>140</v>
      </c>
      <c r="P70" s="122">
        <f t="shared" si="101"/>
        <v>140</v>
      </c>
      <c r="Q70" s="122">
        <f t="shared" si="102"/>
        <v>140</v>
      </c>
      <c r="R70" s="122">
        <f t="shared" si="103"/>
        <v>140</v>
      </c>
      <c r="S70" s="122">
        <f t="shared" si="104"/>
        <v>140</v>
      </c>
      <c r="T70" s="122">
        <f t="shared" si="105"/>
        <v>140</v>
      </c>
      <c r="U70" s="122">
        <f t="shared" si="106"/>
        <v>140</v>
      </c>
      <c r="V70" s="122">
        <f t="shared" si="107"/>
        <v>140</v>
      </c>
      <c r="W70" s="122">
        <f t="shared" si="108"/>
        <v>140</v>
      </c>
      <c r="X70" s="122">
        <f t="shared" si="109"/>
        <v>140</v>
      </c>
    </row>
    <row r="71" spans="1:24" x14ac:dyDescent="0.2">
      <c r="A71" s="122" t="s">
        <v>599</v>
      </c>
      <c r="B71" s="204" t="s">
        <v>283</v>
      </c>
      <c r="C71" s="132">
        <v>300</v>
      </c>
      <c r="E71" s="122">
        <f t="shared" si="111"/>
        <v>300</v>
      </c>
      <c r="F71" s="122">
        <f t="shared" si="91"/>
        <v>300</v>
      </c>
      <c r="G71" s="122">
        <f t="shared" si="92"/>
        <v>300</v>
      </c>
      <c r="H71" s="122">
        <f t="shared" si="93"/>
        <v>300</v>
      </c>
      <c r="I71" s="122">
        <f t="shared" si="94"/>
        <v>300</v>
      </c>
      <c r="J71" s="122">
        <f t="shared" si="95"/>
        <v>300</v>
      </c>
      <c r="K71" s="122">
        <f t="shared" si="96"/>
        <v>300</v>
      </c>
      <c r="L71" s="122">
        <f t="shared" si="97"/>
        <v>300</v>
      </c>
      <c r="M71" s="122">
        <f t="shared" si="98"/>
        <v>300</v>
      </c>
      <c r="N71" s="122">
        <f t="shared" si="99"/>
        <v>300</v>
      </c>
      <c r="O71" s="122">
        <f t="shared" si="100"/>
        <v>300</v>
      </c>
      <c r="P71" s="122">
        <f t="shared" si="101"/>
        <v>300</v>
      </c>
      <c r="Q71" s="122">
        <f t="shared" si="102"/>
        <v>300</v>
      </c>
      <c r="R71" s="122">
        <f t="shared" si="103"/>
        <v>300</v>
      </c>
      <c r="S71" s="122">
        <f t="shared" si="104"/>
        <v>300</v>
      </c>
      <c r="T71" s="122">
        <f t="shared" si="105"/>
        <v>300</v>
      </c>
      <c r="U71" s="122">
        <f t="shared" si="106"/>
        <v>300</v>
      </c>
      <c r="V71" s="122">
        <f t="shared" si="107"/>
        <v>300</v>
      </c>
      <c r="W71" s="122">
        <f t="shared" si="108"/>
        <v>300</v>
      </c>
      <c r="X71" s="122">
        <f t="shared" si="109"/>
        <v>300</v>
      </c>
    </row>
    <row r="72" spans="1:24" x14ac:dyDescent="0.2">
      <c r="A72" s="122" t="s">
        <v>600</v>
      </c>
      <c r="B72" s="204" t="s">
        <v>285</v>
      </c>
      <c r="C72" s="132">
        <v>500</v>
      </c>
      <c r="E72" s="122">
        <f>C72</f>
        <v>500</v>
      </c>
      <c r="F72" s="122">
        <f>C72</f>
        <v>500</v>
      </c>
      <c r="G72" s="122">
        <f>C72</f>
        <v>500</v>
      </c>
      <c r="H72" s="122">
        <f>C72</f>
        <v>500</v>
      </c>
      <c r="I72" s="122">
        <f>C72</f>
        <v>500</v>
      </c>
      <c r="J72" s="122">
        <f>C72</f>
        <v>500</v>
      </c>
      <c r="K72" s="122">
        <f>C72</f>
        <v>500</v>
      </c>
      <c r="L72" s="122">
        <f>C72</f>
        <v>500</v>
      </c>
      <c r="M72" s="122">
        <f>C72</f>
        <v>500</v>
      </c>
      <c r="N72" s="122">
        <f>C72</f>
        <v>500</v>
      </c>
      <c r="O72" s="122">
        <f>C72</f>
        <v>500</v>
      </c>
      <c r="P72" s="122">
        <f>C72</f>
        <v>500</v>
      </c>
      <c r="Q72" s="122">
        <f>C72</f>
        <v>500</v>
      </c>
      <c r="R72" s="122">
        <f>C72</f>
        <v>500</v>
      </c>
      <c r="S72" s="122">
        <f>C72</f>
        <v>500</v>
      </c>
      <c r="T72" s="122">
        <f>C72</f>
        <v>500</v>
      </c>
      <c r="U72" s="122">
        <f>C72</f>
        <v>500</v>
      </c>
      <c r="V72" s="122">
        <f>C72</f>
        <v>500</v>
      </c>
      <c r="W72" s="122">
        <f>C72</f>
        <v>500</v>
      </c>
      <c r="X72" s="122">
        <f>C72</f>
        <v>500</v>
      </c>
    </row>
    <row r="73" spans="1:24" ht="12.75" thickBot="1" x14ac:dyDescent="0.25">
      <c r="A73" s="98" t="s">
        <v>601</v>
      </c>
      <c r="B73" s="98" t="s">
        <v>288</v>
      </c>
      <c r="C73" s="98">
        <v>100</v>
      </c>
      <c r="E73" s="98">
        <f>C73</f>
        <v>100</v>
      </c>
      <c r="F73" s="98">
        <f>C73</f>
        <v>100</v>
      </c>
      <c r="G73" s="98">
        <f>C73</f>
        <v>100</v>
      </c>
      <c r="H73" s="98">
        <f>C73</f>
        <v>100</v>
      </c>
      <c r="I73" s="98">
        <f>C73</f>
        <v>100</v>
      </c>
      <c r="J73" s="98">
        <f>C73</f>
        <v>100</v>
      </c>
      <c r="K73" s="98">
        <f>C73</f>
        <v>100</v>
      </c>
      <c r="L73" s="98">
        <f>C73</f>
        <v>100</v>
      </c>
      <c r="M73" s="98">
        <f>C73</f>
        <v>100</v>
      </c>
      <c r="N73" s="98">
        <f>C73</f>
        <v>100</v>
      </c>
      <c r="O73" s="98">
        <f>C73</f>
        <v>100</v>
      </c>
      <c r="P73" s="98">
        <f>C73</f>
        <v>100</v>
      </c>
      <c r="Q73" s="98">
        <f>C73</f>
        <v>100</v>
      </c>
      <c r="R73" s="98">
        <f>C73</f>
        <v>100</v>
      </c>
      <c r="S73" s="98">
        <f>C73</f>
        <v>100</v>
      </c>
      <c r="T73" s="98">
        <f>C73</f>
        <v>100</v>
      </c>
      <c r="U73" s="98">
        <f>C73</f>
        <v>100</v>
      </c>
      <c r="V73" s="98">
        <f>C73</f>
        <v>100</v>
      </c>
      <c r="W73" s="98">
        <f>C73</f>
        <v>100</v>
      </c>
      <c r="X73" s="98">
        <f>C73</f>
        <v>100</v>
      </c>
    </row>
    <row r="74" spans="1:24" ht="24.75" thickBot="1" x14ac:dyDescent="0.25">
      <c r="A74" s="121" t="s">
        <v>602</v>
      </c>
      <c r="B74" s="206"/>
      <c r="C74" s="125">
        <f t="shared" ref="C74" si="112">SUM(E74:X74)</f>
        <v>42800</v>
      </c>
      <c r="E74" s="126">
        <f t="shared" ref="E74:X74" si="113">SUM(E63:E73)</f>
        <v>2140</v>
      </c>
      <c r="F74" s="126">
        <f t="shared" si="113"/>
        <v>2140</v>
      </c>
      <c r="G74" s="126">
        <f t="shared" si="113"/>
        <v>2140</v>
      </c>
      <c r="H74" s="126">
        <f t="shared" si="113"/>
        <v>2140</v>
      </c>
      <c r="I74" s="126">
        <f t="shared" si="113"/>
        <v>2140</v>
      </c>
      <c r="J74" s="126">
        <f t="shared" si="113"/>
        <v>2140</v>
      </c>
      <c r="K74" s="126">
        <f t="shared" si="113"/>
        <v>2140</v>
      </c>
      <c r="L74" s="126">
        <f t="shared" si="113"/>
        <v>2140</v>
      </c>
      <c r="M74" s="126">
        <f t="shared" si="113"/>
        <v>2140</v>
      </c>
      <c r="N74" s="126">
        <f t="shared" si="113"/>
        <v>2140</v>
      </c>
      <c r="O74" s="126">
        <f t="shared" si="113"/>
        <v>2140</v>
      </c>
      <c r="P74" s="126">
        <f t="shared" si="113"/>
        <v>2140</v>
      </c>
      <c r="Q74" s="126">
        <f t="shared" si="113"/>
        <v>2140</v>
      </c>
      <c r="R74" s="126">
        <f t="shared" si="113"/>
        <v>2140</v>
      </c>
      <c r="S74" s="126">
        <f t="shared" si="113"/>
        <v>2140</v>
      </c>
      <c r="T74" s="126">
        <f t="shared" si="113"/>
        <v>2140</v>
      </c>
      <c r="U74" s="126">
        <f t="shared" si="113"/>
        <v>2140</v>
      </c>
      <c r="V74" s="126">
        <f t="shared" si="113"/>
        <v>2140</v>
      </c>
      <c r="W74" s="126">
        <f t="shared" si="113"/>
        <v>2140</v>
      </c>
      <c r="X74" s="127">
        <f t="shared" si="113"/>
        <v>2140</v>
      </c>
    </row>
    <row r="75" spans="1:24" ht="13.5" customHeight="1" x14ac:dyDescent="0.2">
      <c r="A75" s="117" t="s">
        <v>241</v>
      </c>
      <c r="B75" s="117"/>
      <c r="C75" s="109"/>
      <c r="E75" s="97"/>
      <c r="F75" s="97"/>
      <c r="G75" s="97"/>
      <c r="H75" s="97"/>
      <c r="I75" s="97"/>
      <c r="J75" s="97"/>
      <c r="K75" s="97"/>
      <c r="L75" s="97"/>
      <c r="M75" s="97"/>
      <c r="N75" s="97"/>
      <c r="O75" s="97"/>
      <c r="P75" s="97"/>
      <c r="Q75" s="97"/>
      <c r="R75" s="97"/>
      <c r="S75" s="97"/>
      <c r="T75" s="97"/>
      <c r="U75" s="97"/>
      <c r="V75" s="97"/>
      <c r="W75" s="97"/>
      <c r="X75" s="97"/>
    </row>
    <row r="76" spans="1:24" x14ac:dyDescent="0.2">
      <c r="A76" s="122" t="s">
        <v>471</v>
      </c>
      <c r="B76" s="122"/>
      <c r="C76" s="122">
        <v>0</v>
      </c>
      <c r="E76" s="122">
        <f t="shared" ref="E76" si="114">C76</f>
        <v>0</v>
      </c>
      <c r="F76" s="122"/>
      <c r="G76" s="122"/>
      <c r="H76" s="122"/>
      <c r="I76" s="122"/>
      <c r="J76" s="122"/>
      <c r="K76" s="122"/>
      <c r="L76" s="122"/>
      <c r="M76" s="122"/>
      <c r="N76" s="122"/>
      <c r="O76" s="122"/>
      <c r="P76" s="122"/>
      <c r="Q76" s="122"/>
      <c r="R76" s="122"/>
      <c r="S76" s="122"/>
      <c r="T76" s="122"/>
      <c r="U76" s="122"/>
      <c r="V76" s="122"/>
      <c r="W76" s="122"/>
      <c r="X76" s="122"/>
    </row>
    <row r="77" spans="1:24" ht="24.75" thickBot="1" x14ac:dyDescent="0.25">
      <c r="A77" s="130" t="s">
        <v>603</v>
      </c>
      <c r="B77" s="130"/>
      <c r="C77" s="128">
        <f>SUM(E77:X77)</f>
        <v>0</v>
      </c>
      <c r="E77" s="129">
        <f t="shared" ref="E77:X77" si="115">E76</f>
        <v>0</v>
      </c>
      <c r="F77" s="129">
        <f t="shared" si="115"/>
        <v>0</v>
      </c>
      <c r="G77" s="129">
        <f t="shared" si="115"/>
        <v>0</v>
      </c>
      <c r="H77" s="129">
        <f t="shared" si="115"/>
        <v>0</v>
      </c>
      <c r="I77" s="129">
        <f t="shared" si="115"/>
        <v>0</v>
      </c>
      <c r="J77" s="129">
        <f t="shared" si="115"/>
        <v>0</v>
      </c>
      <c r="K77" s="129">
        <f t="shared" si="115"/>
        <v>0</v>
      </c>
      <c r="L77" s="129">
        <f t="shared" si="115"/>
        <v>0</v>
      </c>
      <c r="M77" s="129">
        <f t="shared" si="115"/>
        <v>0</v>
      </c>
      <c r="N77" s="129">
        <f t="shared" si="115"/>
        <v>0</v>
      </c>
      <c r="O77" s="129">
        <f t="shared" si="115"/>
        <v>0</v>
      </c>
      <c r="P77" s="129">
        <f t="shared" si="115"/>
        <v>0</v>
      </c>
      <c r="Q77" s="129">
        <f t="shared" si="115"/>
        <v>0</v>
      </c>
      <c r="R77" s="129">
        <f t="shared" si="115"/>
        <v>0</v>
      </c>
      <c r="S77" s="129">
        <f t="shared" si="115"/>
        <v>0</v>
      </c>
      <c r="T77" s="129">
        <f t="shared" si="115"/>
        <v>0</v>
      </c>
      <c r="U77" s="129">
        <f t="shared" si="115"/>
        <v>0</v>
      </c>
      <c r="V77" s="129">
        <f t="shared" si="115"/>
        <v>0</v>
      </c>
      <c r="W77" s="129">
        <f t="shared" si="115"/>
        <v>0</v>
      </c>
      <c r="X77" s="129">
        <f t="shared" si="115"/>
        <v>0</v>
      </c>
    </row>
    <row r="78" spans="1:24" ht="24.75" thickBot="1" x14ac:dyDescent="0.25">
      <c r="A78" s="120" t="s">
        <v>604</v>
      </c>
      <c r="B78" s="120"/>
      <c r="C78" s="138">
        <f>SUM(E78:X78)</f>
        <v>339110</v>
      </c>
      <c r="E78" s="241">
        <f>(E19+E26+E29)+(E61+E74+E77)</f>
        <v>16955.5</v>
      </c>
      <c r="F78" s="241">
        <f t="shared" ref="F78:X78" si="116">(F19+F26+F29)+(F61+F74+F77)</f>
        <v>16955.5</v>
      </c>
      <c r="G78" s="241">
        <f t="shared" si="116"/>
        <v>16955.5</v>
      </c>
      <c r="H78" s="241">
        <f t="shared" si="116"/>
        <v>16955.5</v>
      </c>
      <c r="I78" s="241">
        <f t="shared" si="116"/>
        <v>16955.5</v>
      </c>
      <c r="J78" s="241">
        <f t="shared" si="116"/>
        <v>16955.5</v>
      </c>
      <c r="K78" s="241">
        <f t="shared" si="116"/>
        <v>16955.5</v>
      </c>
      <c r="L78" s="241">
        <f t="shared" si="116"/>
        <v>16955.5</v>
      </c>
      <c r="M78" s="241">
        <f>(M19+M26+M29)+(M61+M74+M77)</f>
        <v>16955.5</v>
      </c>
      <c r="N78" s="241">
        <f t="shared" si="116"/>
        <v>16955.5</v>
      </c>
      <c r="O78" s="241">
        <f t="shared" si="116"/>
        <v>16955.5</v>
      </c>
      <c r="P78" s="241">
        <f t="shared" si="116"/>
        <v>16955.5</v>
      </c>
      <c r="Q78" s="241">
        <f t="shared" si="116"/>
        <v>16955.5</v>
      </c>
      <c r="R78" s="241">
        <f t="shared" si="116"/>
        <v>16955.5</v>
      </c>
      <c r="S78" s="241">
        <f t="shared" si="116"/>
        <v>16955.5</v>
      </c>
      <c r="T78" s="241">
        <f t="shared" si="116"/>
        <v>16955.5</v>
      </c>
      <c r="U78" s="241">
        <f t="shared" si="116"/>
        <v>16955.5</v>
      </c>
      <c r="V78" s="241">
        <f t="shared" si="116"/>
        <v>16955.5</v>
      </c>
      <c r="W78" s="241">
        <f t="shared" si="116"/>
        <v>16955.5</v>
      </c>
      <c r="X78" s="241">
        <f t="shared" si="116"/>
        <v>16955.5</v>
      </c>
    </row>
    <row r="79" spans="1:24" s="226" customFormat="1" ht="12.75" x14ac:dyDescent="0.2">
      <c r="C79" s="227" t="s">
        <v>245</v>
      </c>
      <c r="E79" s="228">
        <f>100%*$C9</f>
        <v>1720.2</v>
      </c>
      <c r="F79" s="228">
        <f>80%*$C9</f>
        <v>1376.16</v>
      </c>
      <c r="G79" s="228">
        <f>40%*$C9</f>
        <v>688.08</v>
      </c>
      <c r="H79" s="228">
        <f>20%*$C9</f>
        <v>344.04</v>
      </c>
      <c r="I79" s="228">
        <f>0%*$C9</f>
        <v>0</v>
      </c>
      <c r="J79" s="228">
        <f t="shared" ref="J79:X79" si="117">0%*$C9</f>
        <v>0</v>
      </c>
      <c r="K79" s="228">
        <f t="shared" si="117"/>
        <v>0</v>
      </c>
      <c r="L79" s="228">
        <f t="shared" si="117"/>
        <v>0</v>
      </c>
      <c r="M79" s="228">
        <f t="shared" si="117"/>
        <v>0</v>
      </c>
      <c r="N79" s="228">
        <f t="shared" si="117"/>
        <v>0</v>
      </c>
      <c r="O79" s="228">
        <f t="shared" si="117"/>
        <v>0</v>
      </c>
      <c r="P79" s="228">
        <f t="shared" si="117"/>
        <v>0</v>
      </c>
      <c r="Q79" s="228">
        <f t="shared" si="117"/>
        <v>0</v>
      </c>
      <c r="R79" s="228">
        <f t="shared" si="117"/>
        <v>0</v>
      </c>
      <c r="S79" s="228">
        <f t="shared" si="117"/>
        <v>0</v>
      </c>
      <c r="T79" s="228">
        <f t="shared" si="117"/>
        <v>0</v>
      </c>
      <c r="U79" s="228">
        <f t="shared" si="117"/>
        <v>0</v>
      </c>
      <c r="V79" s="228">
        <f t="shared" si="117"/>
        <v>0</v>
      </c>
      <c r="W79" s="228">
        <f t="shared" si="117"/>
        <v>0</v>
      </c>
      <c r="X79" s="228">
        <f t="shared" si="117"/>
        <v>0</v>
      </c>
    </row>
    <row r="80" spans="1:24" s="97" customFormat="1" ht="13.5" thickBot="1" x14ac:dyDescent="0.25">
      <c r="C80" s="227" t="s">
        <v>293</v>
      </c>
      <c r="E80" s="228">
        <f>0%*$C9</f>
        <v>0</v>
      </c>
      <c r="F80" s="228">
        <f>20%*$C9</f>
        <v>344.04</v>
      </c>
      <c r="G80" s="228">
        <f>60%*$C9</f>
        <v>1032.1199999999999</v>
      </c>
      <c r="H80" s="228">
        <f>80%*$C9</f>
        <v>1376.16</v>
      </c>
      <c r="I80" s="228">
        <f>100%*$C9</f>
        <v>1720.2</v>
      </c>
      <c r="J80" s="228">
        <f t="shared" ref="J80:X80" si="118">100%*$C9</f>
        <v>1720.2</v>
      </c>
      <c r="K80" s="228">
        <f t="shared" si="118"/>
        <v>1720.2</v>
      </c>
      <c r="L80" s="228">
        <f t="shared" si="118"/>
        <v>1720.2</v>
      </c>
      <c r="M80" s="228">
        <f t="shared" si="118"/>
        <v>1720.2</v>
      </c>
      <c r="N80" s="228">
        <f t="shared" si="118"/>
        <v>1720.2</v>
      </c>
      <c r="O80" s="228">
        <f t="shared" si="118"/>
        <v>1720.2</v>
      </c>
      <c r="P80" s="228">
        <f t="shared" si="118"/>
        <v>1720.2</v>
      </c>
      <c r="Q80" s="228">
        <f t="shared" si="118"/>
        <v>1720.2</v>
      </c>
      <c r="R80" s="228">
        <f t="shared" si="118"/>
        <v>1720.2</v>
      </c>
      <c r="S80" s="228">
        <f t="shared" si="118"/>
        <v>1720.2</v>
      </c>
      <c r="T80" s="228">
        <f t="shared" si="118"/>
        <v>1720.2</v>
      </c>
      <c r="U80" s="228">
        <f t="shared" si="118"/>
        <v>1720.2</v>
      </c>
      <c r="V80" s="228">
        <f t="shared" si="118"/>
        <v>1720.2</v>
      </c>
      <c r="W80" s="228">
        <f t="shared" si="118"/>
        <v>1720.2</v>
      </c>
      <c r="X80" s="228">
        <f t="shared" si="118"/>
        <v>1720.2</v>
      </c>
    </row>
    <row r="81" spans="1:24" ht="12.75" thickBot="1" x14ac:dyDescent="0.25">
      <c r="A81" s="120" t="s">
        <v>605</v>
      </c>
      <c r="B81" s="120"/>
      <c r="C81" s="138">
        <f>SUM(E81:X81)</f>
        <v>326986625.27999991</v>
      </c>
      <c r="E81" s="119">
        <f t="shared" ref="E81:X81" si="119">((E19+E26+E29)*E79)+((E61+E74+E77)*E80)</f>
        <v>12259865.4</v>
      </c>
      <c r="F81" s="119">
        <f t="shared" si="119"/>
        <v>13189289.460000001</v>
      </c>
      <c r="G81" s="119">
        <f t="shared" si="119"/>
        <v>15048137.579999998</v>
      </c>
      <c r="H81" s="119">
        <f t="shared" si="119"/>
        <v>15977561.640000001</v>
      </c>
      <c r="I81" s="119">
        <f t="shared" si="119"/>
        <v>16906985.699999999</v>
      </c>
      <c r="J81" s="119">
        <f t="shared" si="119"/>
        <v>16906985.699999999</v>
      </c>
      <c r="K81" s="119">
        <f t="shared" si="119"/>
        <v>16906985.699999999</v>
      </c>
      <c r="L81" s="119">
        <f t="shared" si="119"/>
        <v>16906985.699999999</v>
      </c>
      <c r="M81" s="119">
        <f t="shared" si="119"/>
        <v>16906985.699999999</v>
      </c>
      <c r="N81" s="119">
        <f t="shared" si="119"/>
        <v>16906985.699999999</v>
      </c>
      <c r="O81" s="119">
        <f t="shared" si="119"/>
        <v>16906985.699999999</v>
      </c>
      <c r="P81" s="119">
        <f t="shared" si="119"/>
        <v>16906985.699999999</v>
      </c>
      <c r="Q81" s="119">
        <f t="shared" si="119"/>
        <v>16906985.699999999</v>
      </c>
      <c r="R81" s="119">
        <f t="shared" si="119"/>
        <v>16906985.699999999</v>
      </c>
      <c r="S81" s="119">
        <f t="shared" si="119"/>
        <v>16906985.699999999</v>
      </c>
      <c r="T81" s="119">
        <f t="shared" si="119"/>
        <v>16906985.699999999</v>
      </c>
      <c r="U81" s="119">
        <f t="shared" si="119"/>
        <v>16906985.699999999</v>
      </c>
      <c r="V81" s="119">
        <f t="shared" si="119"/>
        <v>16906985.699999999</v>
      </c>
      <c r="W81" s="119">
        <f t="shared" si="119"/>
        <v>16906985.699999999</v>
      </c>
      <c r="X81" s="119">
        <f t="shared" si="119"/>
        <v>16906985.699999999</v>
      </c>
    </row>
    <row r="82" spans="1:24" x14ac:dyDescent="0.2">
      <c r="E82" s="288"/>
    </row>
    <row r="83" spans="1:24" ht="25.5" x14ac:dyDescent="0.2">
      <c r="A83" s="113" t="s">
        <v>606</v>
      </c>
      <c r="B83" s="113"/>
    </row>
    <row r="84" spans="1:24" x14ac:dyDescent="0.2">
      <c r="A84" s="123" t="s">
        <v>248</v>
      </c>
      <c r="B84" s="204" t="s">
        <v>290</v>
      </c>
      <c r="C84" s="134">
        <v>0</v>
      </c>
    </row>
    <row r="85" spans="1:24" x14ac:dyDescent="0.2">
      <c r="A85" s="123" t="s">
        <v>607</v>
      </c>
      <c r="B85" s="204" t="s">
        <v>296</v>
      </c>
      <c r="C85" s="211">
        <f>C36-(C36*25%)</f>
        <v>1500</v>
      </c>
      <c r="E85" s="194">
        <f>C85</f>
        <v>1500</v>
      </c>
      <c r="F85" s="194">
        <f>E85*(1-C84)</f>
        <v>1500</v>
      </c>
      <c r="G85" s="194">
        <f>F85*(1-C84)</f>
        <v>1500</v>
      </c>
      <c r="H85" s="194">
        <f>G85*(1-C84)</f>
        <v>1500</v>
      </c>
      <c r="I85" s="194">
        <f>H85*(1-C84)</f>
        <v>1500</v>
      </c>
      <c r="J85" s="194">
        <f>I85*(1-C84)</f>
        <v>1500</v>
      </c>
      <c r="K85" s="194">
        <f>J85*(1-C84)</f>
        <v>1500</v>
      </c>
      <c r="L85" s="194">
        <f>K85*(1-C84)</f>
        <v>1500</v>
      </c>
      <c r="M85" s="194">
        <f>L85*(1-C84)</f>
        <v>1500</v>
      </c>
      <c r="N85" s="194">
        <f>M85*(1-C84)</f>
        <v>1500</v>
      </c>
      <c r="O85" s="194">
        <f>N85*(1-C84)</f>
        <v>1500</v>
      </c>
      <c r="P85" s="194">
        <f>O85*(1-C84)</f>
        <v>1500</v>
      </c>
      <c r="Q85" s="194">
        <f>P85*(1-C84)</f>
        <v>1500</v>
      </c>
      <c r="R85" s="194">
        <f>Q85*(1-C84)</f>
        <v>1500</v>
      </c>
      <c r="S85" s="194">
        <f>R85*(1-C84)</f>
        <v>1500</v>
      </c>
      <c r="T85" s="194">
        <f>S85*(1-C84)</f>
        <v>1500</v>
      </c>
      <c r="U85" s="194">
        <f>T85*(1-C84)</f>
        <v>1500</v>
      </c>
      <c r="V85" s="194">
        <f>U85*(1-C84)</f>
        <v>1500</v>
      </c>
      <c r="W85" s="194">
        <f>V85*(1-C84)</f>
        <v>1500</v>
      </c>
      <c r="X85" s="194">
        <f>W85*(1-C84)</f>
        <v>1500</v>
      </c>
    </row>
    <row r="86" spans="1:24" x14ac:dyDescent="0.2">
      <c r="A86" s="123" t="s">
        <v>608</v>
      </c>
      <c r="B86" s="204" t="s">
        <v>297</v>
      </c>
      <c r="C86" s="200">
        <v>20</v>
      </c>
      <c r="E86" s="122">
        <f>C86</f>
        <v>20</v>
      </c>
      <c r="F86" s="122">
        <f t="shared" ref="F86:F88" si="120">C86</f>
        <v>20</v>
      </c>
      <c r="G86" s="122">
        <f t="shared" ref="G86:G88" si="121">C86</f>
        <v>20</v>
      </c>
      <c r="H86" s="122">
        <f t="shared" ref="H86:H88" si="122">C86</f>
        <v>20</v>
      </c>
      <c r="I86" s="122">
        <f t="shared" ref="I86:I88" si="123">C86</f>
        <v>20</v>
      </c>
      <c r="J86" s="122">
        <f t="shared" ref="J86:J88" si="124">C86</f>
        <v>20</v>
      </c>
      <c r="K86" s="122">
        <f t="shared" ref="K86:K88" si="125">C86</f>
        <v>20</v>
      </c>
      <c r="L86" s="122">
        <f t="shared" ref="L86:L88" si="126">C86</f>
        <v>20</v>
      </c>
      <c r="M86" s="122">
        <f t="shared" ref="M86:M88" si="127">C86</f>
        <v>20</v>
      </c>
      <c r="N86" s="122">
        <f t="shared" ref="N86:N88" si="128">C86</f>
        <v>20</v>
      </c>
      <c r="O86" s="122">
        <f t="shared" ref="O86:O88" si="129">C86</f>
        <v>20</v>
      </c>
      <c r="P86" s="122">
        <f t="shared" ref="P86:P88" si="130">C86</f>
        <v>20</v>
      </c>
      <c r="Q86" s="122">
        <f t="shared" ref="Q86:Q88" si="131">C86</f>
        <v>20</v>
      </c>
      <c r="R86" s="122">
        <f t="shared" ref="R86:R88" si="132">C86</f>
        <v>20</v>
      </c>
      <c r="S86" s="122">
        <f t="shared" ref="S86:S88" si="133">C86</f>
        <v>20</v>
      </c>
      <c r="T86" s="122">
        <f t="shared" ref="T86:T88" si="134">C86</f>
        <v>20</v>
      </c>
      <c r="U86" s="122">
        <f t="shared" ref="U86:U88" si="135">C86</f>
        <v>20</v>
      </c>
      <c r="V86" s="122">
        <f t="shared" ref="V86:V88" si="136">C86</f>
        <v>20</v>
      </c>
      <c r="W86" s="122">
        <f t="shared" ref="W86:W88" si="137">C86</f>
        <v>20</v>
      </c>
      <c r="X86" s="122">
        <f t="shared" ref="X86:X88" si="138">C86</f>
        <v>20</v>
      </c>
    </row>
    <row r="87" spans="1:24" x14ac:dyDescent="0.2">
      <c r="A87" s="123" t="s">
        <v>480</v>
      </c>
      <c r="B87" s="204" t="s">
        <v>299</v>
      </c>
      <c r="C87" s="211">
        <v>3000</v>
      </c>
      <c r="E87" s="122">
        <f>C87</f>
        <v>3000</v>
      </c>
      <c r="F87" s="122">
        <f t="shared" si="120"/>
        <v>3000</v>
      </c>
      <c r="G87" s="122">
        <f t="shared" si="121"/>
        <v>3000</v>
      </c>
      <c r="H87" s="122">
        <f t="shared" si="122"/>
        <v>3000</v>
      </c>
      <c r="I87" s="122">
        <f t="shared" si="123"/>
        <v>3000</v>
      </c>
      <c r="J87" s="122">
        <f t="shared" si="124"/>
        <v>3000</v>
      </c>
      <c r="K87" s="122">
        <f t="shared" si="125"/>
        <v>3000</v>
      </c>
      <c r="L87" s="122">
        <f t="shared" si="126"/>
        <v>3000</v>
      </c>
      <c r="M87" s="122">
        <f t="shared" si="127"/>
        <v>3000</v>
      </c>
      <c r="N87" s="122">
        <f t="shared" si="128"/>
        <v>3000</v>
      </c>
      <c r="O87" s="122">
        <f t="shared" si="129"/>
        <v>3000</v>
      </c>
      <c r="P87" s="122">
        <f t="shared" si="130"/>
        <v>3000</v>
      </c>
      <c r="Q87" s="122">
        <f t="shared" si="131"/>
        <v>3000</v>
      </c>
      <c r="R87" s="122">
        <f t="shared" si="132"/>
        <v>3000</v>
      </c>
      <c r="S87" s="122">
        <f t="shared" si="133"/>
        <v>3000</v>
      </c>
      <c r="T87" s="122">
        <f t="shared" si="134"/>
        <v>3000</v>
      </c>
      <c r="U87" s="122">
        <f t="shared" si="135"/>
        <v>3000</v>
      </c>
      <c r="V87" s="122">
        <f t="shared" si="136"/>
        <v>3000</v>
      </c>
      <c r="W87" s="122">
        <f t="shared" si="137"/>
        <v>3000</v>
      </c>
      <c r="X87" s="122">
        <f t="shared" si="138"/>
        <v>3000</v>
      </c>
    </row>
    <row r="88" spans="1:24" ht="12.75" thickBot="1" x14ac:dyDescent="0.25">
      <c r="A88" s="123" t="s">
        <v>609</v>
      </c>
      <c r="B88" s="204" t="s">
        <v>306</v>
      </c>
      <c r="C88" s="200">
        <v>5</v>
      </c>
      <c r="E88" s="122">
        <f>C88</f>
        <v>5</v>
      </c>
      <c r="F88" s="122">
        <f t="shared" si="120"/>
        <v>5</v>
      </c>
      <c r="G88" s="122">
        <f t="shared" si="121"/>
        <v>5</v>
      </c>
      <c r="H88" s="122">
        <f t="shared" si="122"/>
        <v>5</v>
      </c>
      <c r="I88" s="122">
        <f t="shared" si="123"/>
        <v>5</v>
      </c>
      <c r="J88" s="122">
        <f t="shared" si="124"/>
        <v>5</v>
      </c>
      <c r="K88" s="122">
        <f t="shared" si="125"/>
        <v>5</v>
      </c>
      <c r="L88" s="122">
        <f t="shared" si="126"/>
        <v>5</v>
      </c>
      <c r="M88" s="122">
        <f t="shared" si="127"/>
        <v>5</v>
      </c>
      <c r="N88" s="122">
        <f t="shared" si="128"/>
        <v>5</v>
      </c>
      <c r="O88" s="122">
        <f t="shared" si="129"/>
        <v>5</v>
      </c>
      <c r="P88" s="122">
        <f t="shared" si="130"/>
        <v>5</v>
      </c>
      <c r="Q88" s="122">
        <f t="shared" si="131"/>
        <v>5</v>
      </c>
      <c r="R88" s="122">
        <f t="shared" si="132"/>
        <v>5</v>
      </c>
      <c r="S88" s="122">
        <f t="shared" si="133"/>
        <v>5</v>
      </c>
      <c r="T88" s="122">
        <f t="shared" si="134"/>
        <v>5</v>
      </c>
      <c r="U88" s="122">
        <f t="shared" si="135"/>
        <v>5</v>
      </c>
      <c r="V88" s="122">
        <f t="shared" si="136"/>
        <v>5</v>
      </c>
      <c r="W88" s="122">
        <f t="shared" si="137"/>
        <v>5</v>
      </c>
      <c r="X88" s="122">
        <f t="shared" si="138"/>
        <v>5</v>
      </c>
    </row>
    <row r="89" spans="1:24" ht="12.75" thickBot="1" x14ac:dyDescent="0.25">
      <c r="A89" s="120" t="s">
        <v>610</v>
      </c>
      <c r="B89" s="207"/>
      <c r="C89" s="138">
        <f>SUM(E89:X89)</f>
        <v>900000</v>
      </c>
      <c r="E89" s="137">
        <f>(E85*E86)+(E87*E88)</f>
        <v>45000</v>
      </c>
      <c r="F89" s="137">
        <f>(F85*F86)+(F87*F88)</f>
        <v>45000</v>
      </c>
      <c r="G89" s="137">
        <f t="shared" ref="G89:X89" si="139">(G85*G86)+(G87*G88)</f>
        <v>45000</v>
      </c>
      <c r="H89" s="137">
        <f t="shared" si="139"/>
        <v>45000</v>
      </c>
      <c r="I89" s="137">
        <f t="shared" si="139"/>
        <v>45000</v>
      </c>
      <c r="J89" s="137">
        <f t="shared" si="139"/>
        <v>45000</v>
      </c>
      <c r="K89" s="137">
        <f t="shared" si="139"/>
        <v>45000</v>
      </c>
      <c r="L89" s="137">
        <f t="shared" si="139"/>
        <v>45000</v>
      </c>
      <c r="M89" s="137">
        <f t="shared" si="139"/>
        <v>45000</v>
      </c>
      <c r="N89" s="137">
        <f t="shared" si="139"/>
        <v>45000</v>
      </c>
      <c r="O89" s="137">
        <f t="shared" si="139"/>
        <v>45000</v>
      </c>
      <c r="P89" s="137">
        <f t="shared" si="139"/>
        <v>45000</v>
      </c>
      <c r="Q89" s="137">
        <f t="shared" si="139"/>
        <v>45000</v>
      </c>
      <c r="R89" s="137">
        <f t="shared" si="139"/>
        <v>45000</v>
      </c>
      <c r="S89" s="137">
        <f t="shared" si="139"/>
        <v>45000</v>
      </c>
      <c r="T89" s="137">
        <f t="shared" si="139"/>
        <v>45000</v>
      </c>
      <c r="U89" s="137">
        <f t="shared" si="139"/>
        <v>45000</v>
      </c>
      <c r="V89" s="137">
        <f t="shared" si="139"/>
        <v>45000</v>
      </c>
      <c r="W89" s="137">
        <f t="shared" si="139"/>
        <v>45000</v>
      </c>
      <c r="X89" s="137">
        <f t="shared" si="139"/>
        <v>45000</v>
      </c>
    </row>
    <row r="90" spans="1:24" s="226" customFormat="1" ht="12.75" x14ac:dyDescent="0.2">
      <c r="C90" s="227" t="s">
        <v>245</v>
      </c>
      <c r="E90" s="228">
        <f>100%*$C9</f>
        <v>1720.2</v>
      </c>
      <c r="F90" s="228">
        <f>80%*$C9</f>
        <v>1376.16</v>
      </c>
      <c r="G90" s="228">
        <f>40%*$C9</f>
        <v>688.08</v>
      </c>
      <c r="H90" s="228">
        <f>20%*$C9</f>
        <v>344.04</v>
      </c>
      <c r="I90" s="228">
        <f>0%*$C9</f>
        <v>0</v>
      </c>
      <c r="J90" s="228">
        <f t="shared" ref="J90:X90" si="140">0%*$C9</f>
        <v>0</v>
      </c>
      <c r="K90" s="228">
        <f t="shared" si="140"/>
        <v>0</v>
      </c>
      <c r="L90" s="228">
        <f t="shared" si="140"/>
        <v>0</v>
      </c>
      <c r="M90" s="228">
        <f t="shared" si="140"/>
        <v>0</v>
      </c>
      <c r="N90" s="228">
        <f t="shared" si="140"/>
        <v>0</v>
      </c>
      <c r="O90" s="228">
        <f t="shared" si="140"/>
        <v>0</v>
      </c>
      <c r="P90" s="228">
        <f t="shared" si="140"/>
        <v>0</v>
      </c>
      <c r="Q90" s="228">
        <f t="shared" si="140"/>
        <v>0</v>
      </c>
      <c r="R90" s="228">
        <f t="shared" si="140"/>
        <v>0</v>
      </c>
      <c r="S90" s="228">
        <f t="shared" si="140"/>
        <v>0</v>
      </c>
      <c r="T90" s="228">
        <f t="shared" si="140"/>
        <v>0</v>
      </c>
      <c r="U90" s="228">
        <f t="shared" si="140"/>
        <v>0</v>
      </c>
      <c r="V90" s="228">
        <f t="shared" si="140"/>
        <v>0</v>
      </c>
      <c r="W90" s="228">
        <f t="shared" si="140"/>
        <v>0</v>
      </c>
      <c r="X90" s="228">
        <f t="shared" si="140"/>
        <v>0</v>
      </c>
    </row>
    <row r="91" spans="1:24" s="226" customFormat="1" ht="12.75" x14ac:dyDescent="0.2">
      <c r="C91" s="230" t="s">
        <v>301</v>
      </c>
      <c r="E91" s="228">
        <f>E90*E36*E37</f>
        <v>68808000</v>
      </c>
      <c r="F91" s="228">
        <f t="shared" ref="F91:X91" si="141">F90*F36*F37</f>
        <v>53945472</v>
      </c>
      <c r="G91" s="228">
        <f t="shared" si="141"/>
        <v>26433281.280000001</v>
      </c>
      <c r="H91" s="228">
        <f t="shared" si="141"/>
        <v>12952307.827199999</v>
      </c>
      <c r="I91" s="228">
        <f t="shared" si="141"/>
        <v>0</v>
      </c>
      <c r="J91" s="228">
        <f t="shared" si="141"/>
        <v>0</v>
      </c>
      <c r="K91" s="228">
        <f t="shared" si="141"/>
        <v>0</v>
      </c>
      <c r="L91" s="228">
        <f t="shared" si="141"/>
        <v>0</v>
      </c>
      <c r="M91" s="228">
        <f t="shared" si="141"/>
        <v>0</v>
      </c>
      <c r="N91" s="228">
        <f t="shared" si="141"/>
        <v>0</v>
      </c>
      <c r="O91" s="228">
        <f t="shared" si="141"/>
        <v>0</v>
      </c>
      <c r="P91" s="228">
        <f t="shared" si="141"/>
        <v>0</v>
      </c>
      <c r="Q91" s="228">
        <f t="shared" si="141"/>
        <v>0</v>
      </c>
      <c r="R91" s="228">
        <f t="shared" si="141"/>
        <v>0</v>
      </c>
      <c r="S91" s="228">
        <f t="shared" si="141"/>
        <v>0</v>
      </c>
      <c r="T91" s="228">
        <f t="shared" si="141"/>
        <v>0</v>
      </c>
      <c r="U91" s="228">
        <f t="shared" si="141"/>
        <v>0</v>
      </c>
      <c r="V91" s="228">
        <f t="shared" si="141"/>
        <v>0</v>
      </c>
      <c r="W91" s="228">
        <f t="shared" si="141"/>
        <v>0</v>
      </c>
      <c r="X91" s="228">
        <f t="shared" si="141"/>
        <v>0</v>
      </c>
    </row>
    <row r="92" spans="1:24" s="97" customFormat="1" ht="12.75" x14ac:dyDescent="0.2">
      <c r="C92" s="227" t="s">
        <v>293</v>
      </c>
      <c r="E92" s="228">
        <f>0%*$C9</f>
        <v>0</v>
      </c>
      <c r="F92" s="228">
        <f>20%*$C9</f>
        <v>344.04</v>
      </c>
      <c r="G92" s="228">
        <f>60%*$C9</f>
        <v>1032.1199999999999</v>
      </c>
      <c r="H92" s="228">
        <f>80%*$C9</f>
        <v>1376.16</v>
      </c>
      <c r="I92" s="228">
        <f>100%*$C9</f>
        <v>1720.2</v>
      </c>
      <c r="J92" s="228">
        <f t="shared" ref="J92:X92" si="142">100%*$C9</f>
        <v>1720.2</v>
      </c>
      <c r="K92" s="228">
        <f t="shared" si="142"/>
        <v>1720.2</v>
      </c>
      <c r="L92" s="228">
        <f t="shared" si="142"/>
        <v>1720.2</v>
      </c>
      <c r="M92" s="228">
        <f t="shared" si="142"/>
        <v>1720.2</v>
      </c>
      <c r="N92" s="228">
        <f t="shared" si="142"/>
        <v>1720.2</v>
      </c>
      <c r="O92" s="228">
        <f t="shared" si="142"/>
        <v>1720.2</v>
      </c>
      <c r="P92" s="228">
        <f t="shared" si="142"/>
        <v>1720.2</v>
      </c>
      <c r="Q92" s="228">
        <f t="shared" si="142"/>
        <v>1720.2</v>
      </c>
      <c r="R92" s="228">
        <f t="shared" si="142"/>
        <v>1720.2</v>
      </c>
      <c r="S92" s="228">
        <f t="shared" si="142"/>
        <v>1720.2</v>
      </c>
      <c r="T92" s="228">
        <f t="shared" si="142"/>
        <v>1720.2</v>
      </c>
      <c r="U92" s="228">
        <f t="shared" si="142"/>
        <v>1720.2</v>
      </c>
      <c r="V92" s="228">
        <f t="shared" si="142"/>
        <v>1720.2</v>
      </c>
      <c r="W92" s="228">
        <f t="shared" si="142"/>
        <v>1720.2</v>
      </c>
      <c r="X92" s="228">
        <f t="shared" si="142"/>
        <v>1720.2</v>
      </c>
    </row>
    <row r="93" spans="1:24" s="97" customFormat="1" ht="13.5" thickBot="1" x14ac:dyDescent="0.25">
      <c r="C93" s="231" t="s">
        <v>302</v>
      </c>
      <c r="E93" s="228">
        <f>E92*((E85*E86)+(E87*E88))</f>
        <v>0</v>
      </c>
      <c r="F93" s="228">
        <f>F92*((F85*F86)+(F87*F88))</f>
        <v>15481800</v>
      </c>
      <c r="G93" s="228">
        <f t="shared" ref="G93:X93" si="143">G92*((G85*G86)+(G87*G88))</f>
        <v>46445399.999999993</v>
      </c>
      <c r="H93" s="228">
        <f t="shared" si="143"/>
        <v>61927200</v>
      </c>
      <c r="I93" s="228">
        <f t="shared" si="143"/>
        <v>77409000</v>
      </c>
      <c r="J93" s="228">
        <f t="shared" si="143"/>
        <v>77409000</v>
      </c>
      <c r="K93" s="228">
        <f t="shared" si="143"/>
        <v>77409000</v>
      </c>
      <c r="L93" s="228">
        <f t="shared" si="143"/>
        <v>77409000</v>
      </c>
      <c r="M93" s="228">
        <f t="shared" si="143"/>
        <v>77409000</v>
      </c>
      <c r="N93" s="228">
        <f t="shared" si="143"/>
        <v>77409000</v>
      </c>
      <c r="O93" s="228">
        <f t="shared" si="143"/>
        <v>77409000</v>
      </c>
      <c r="P93" s="228">
        <f t="shared" si="143"/>
        <v>77409000</v>
      </c>
      <c r="Q93" s="228">
        <f t="shared" si="143"/>
        <v>77409000</v>
      </c>
      <c r="R93" s="228">
        <f t="shared" si="143"/>
        <v>77409000</v>
      </c>
      <c r="S93" s="228">
        <f t="shared" si="143"/>
        <v>77409000</v>
      </c>
      <c r="T93" s="228">
        <f t="shared" si="143"/>
        <v>77409000</v>
      </c>
      <c r="U93" s="228">
        <f t="shared" si="143"/>
        <v>77409000</v>
      </c>
      <c r="V93" s="228">
        <f t="shared" si="143"/>
        <v>77409000</v>
      </c>
      <c r="W93" s="228">
        <f t="shared" si="143"/>
        <v>77409000</v>
      </c>
      <c r="X93" s="228">
        <f t="shared" si="143"/>
        <v>77409000</v>
      </c>
    </row>
    <row r="94" spans="1:24" ht="12.75" thickBot="1" x14ac:dyDescent="0.25">
      <c r="A94" s="120" t="s">
        <v>611</v>
      </c>
      <c r="B94" s="277"/>
      <c r="C94" s="278">
        <f>SUM(E94:X94)</f>
        <v>1524537461.1072001</v>
      </c>
      <c r="E94" s="242">
        <f>E91+E93</f>
        <v>68808000</v>
      </c>
      <c r="F94" s="242">
        <f>F91+F93</f>
        <v>69427272</v>
      </c>
      <c r="G94" s="137">
        <f t="shared" ref="G94:X94" si="144">G91+G93</f>
        <v>72878681.280000001</v>
      </c>
      <c r="H94" s="137">
        <f t="shared" si="144"/>
        <v>74879507.827199996</v>
      </c>
      <c r="I94" s="137">
        <f t="shared" si="144"/>
        <v>77409000</v>
      </c>
      <c r="J94" s="137">
        <f t="shared" si="144"/>
        <v>77409000</v>
      </c>
      <c r="K94" s="137">
        <f t="shared" si="144"/>
        <v>77409000</v>
      </c>
      <c r="L94" s="137">
        <f t="shared" si="144"/>
        <v>77409000</v>
      </c>
      <c r="M94" s="137">
        <f t="shared" si="144"/>
        <v>77409000</v>
      </c>
      <c r="N94" s="137">
        <f t="shared" si="144"/>
        <v>77409000</v>
      </c>
      <c r="O94" s="137">
        <f t="shared" si="144"/>
        <v>77409000</v>
      </c>
      <c r="P94" s="137">
        <f t="shared" si="144"/>
        <v>77409000</v>
      </c>
      <c r="Q94" s="137">
        <f t="shared" si="144"/>
        <v>77409000</v>
      </c>
      <c r="R94" s="137">
        <f t="shared" si="144"/>
        <v>77409000</v>
      </c>
      <c r="S94" s="137">
        <f t="shared" si="144"/>
        <v>77409000</v>
      </c>
      <c r="T94" s="137">
        <f t="shared" si="144"/>
        <v>77409000</v>
      </c>
      <c r="U94" s="137">
        <f t="shared" si="144"/>
        <v>77409000</v>
      </c>
      <c r="V94" s="137">
        <f t="shared" si="144"/>
        <v>77409000</v>
      </c>
      <c r="W94" s="137">
        <f t="shared" si="144"/>
        <v>77409000</v>
      </c>
      <c r="X94" s="137">
        <f t="shared" si="144"/>
        <v>77409000</v>
      </c>
    </row>
    <row r="96" spans="1:24" x14ac:dyDescent="0.2">
      <c r="A96" s="275" t="s">
        <v>304</v>
      </c>
      <c r="B96" s="275"/>
      <c r="C96" s="116"/>
      <c r="E96" s="276"/>
      <c r="F96" s="276"/>
      <c r="G96" s="108"/>
      <c r="H96" s="108"/>
      <c r="I96" s="108"/>
      <c r="J96" s="108"/>
      <c r="K96" s="108"/>
      <c r="L96" s="108"/>
      <c r="M96" s="108"/>
      <c r="N96" s="108"/>
      <c r="O96" s="108"/>
      <c r="P96" s="108"/>
      <c r="Q96" s="108"/>
      <c r="R96" s="108"/>
      <c r="S96" s="108"/>
      <c r="T96" s="108"/>
      <c r="U96" s="108"/>
      <c r="V96" s="108"/>
      <c r="W96" s="108"/>
      <c r="X96" s="108"/>
    </row>
    <row r="97" spans="1:24" x14ac:dyDescent="0.2">
      <c r="A97" s="98" t="s">
        <v>304</v>
      </c>
      <c r="C97" s="98" t="s">
        <v>242</v>
      </c>
    </row>
    <row r="98" spans="1:24" x14ac:dyDescent="0.2">
      <c r="A98" s="275" t="s">
        <v>307</v>
      </c>
      <c r="B98" s="275"/>
      <c r="C98" s="278">
        <f>SUM(E98:X98)</f>
        <v>0</v>
      </c>
      <c r="E98" s="276">
        <f>SUM(E97)</f>
        <v>0</v>
      </c>
      <c r="F98" s="276">
        <f t="shared" ref="F98:X98" si="145">SUM(F97)</f>
        <v>0</v>
      </c>
      <c r="G98" s="276">
        <f t="shared" si="145"/>
        <v>0</v>
      </c>
      <c r="H98" s="276">
        <f t="shared" si="145"/>
        <v>0</v>
      </c>
      <c r="I98" s="276">
        <f t="shared" si="145"/>
        <v>0</v>
      </c>
      <c r="J98" s="276">
        <f t="shared" si="145"/>
        <v>0</v>
      </c>
      <c r="K98" s="276">
        <f t="shared" si="145"/>
        <v>0</v>
      </c>
      <c r="L98" s="276">
        <f t="shared" si="145"/>
        <v>0</v>
      </c>
      <c r="M98" s="276">
        <f t="shared" si="145"/>
        <v>0</v>
      </c>
      <c r="N98" s="276">
        <f t="shared" si="145"/>
        <v>0</v>
      </c>
      <c r="O98" s="276">
        <f t="shared" si="145"/>
        <v>0</v>
      </c>
      <c r="P98" s="276">
        <f t="shared" si="145"/>
        <v>0</v>
      </c>
      <c r="Q98" s="276">
        <f t="shared" si="145"/>
        <v>0</v>
      </c>
      <c r="R98" s="276">
        <f t="shared" si="145"/>
        <v>0</v>
      </c>
      <c r="S98" s="276">
        <f t="shared" si="145"/>
        <v>0</v>
      </c>
      <c r="T98" s="276">
        <f t="shared" si="145"/>
        <v>0</v>
      </c>
      <c r="U98" s="276">
        <f t="shared" si="145"/>
        <v>0</v>
      </c>
      <c r="V98" s="276">
        <f t="shared" si="145"/>
        <v>0</v>
      </c>
      <c r="W98" s="276">
        <f t="shared" si="145"/>
        <v>0</v>
      </c>
      <c r="X98" s="276">
        <f t="shared" si="145"/>
        <v>0</v>
      </c>
    </row>
    <row r="100" spans="1:24" ht="25.5" x14ac:dyDescent="0.2">
      <c r="A100" s="113" t="s">
        <v>612</v>
      </c>
      <c r="B100" s="113"/>
      <c r="C100" s="116"/>
      <c r="D100" s="107"/>
    </row>
    <row r="101" spans="1:24" x14ac:dyDescent="0.2">
      <c r="A101" s="114" t="s">
        <v>309</v>
      </c>
      <c r="B101" s="114"/>
      <c r="C101" s="114">
        <f>SUM(E101:X101)</f>
        <v>560890</v>
      </c>
      <c r="D101" s="109"/>
      <c r="E101" s="232">
        <f>E89-E78</f>
        <v>28044.5</v>
      </c>
      <c r="F101" s="232">
        <f t="shared" ref="F101:X101" si="146">F89-F78</f>
        <v>28044.5</v>
      </c>
      <c r="G101" s="232">
        <f t="shared" si="146"/>
        <v>28044.5</v>
      </c>
      <c r="H101" s="232">
        <f t="shared" si="146"/>
        <v>28044.5</v>
      </c>
      <c r="I101" s="232">
        <f t="shared" si="146"/>
        <v>28044.5</v>
      </c>
      <c r="J101" s="232">
        <f t="shared" si="146"/>
        <v>28044.5</v>
      </c>
      <c r="K101" s="232">
        <f t="shared" si="146"/>
        <v>28044.5</v>
      </c>
      <c r="L101" s="232">
        <f t="shared" si="146"/>
        <v>28044.5</v>
      </c>
      <c r="M101" s="232">
        <f t="shared" si="146"/>
        <v>28044.5</v>
      </c>
      <c r="N101" s="232">
        <f t="shared" si="146"/>
        <v>28044.5</v>
      </c>
      <c r="O101" s="232">
        <f t="shared" si="146"/>
        <v>28044.5</v>
      </c>
      <c r="P101" s="232">
        <f t="shared" si="146"/>
        <v>28044.5</v>
      </c>
      <c r="Q101" s="232">
        <f t="shared" si="146"/>
        <v>28044.5</v>
      </c>
      <c r="R101" s="232">
        <f t="shared" si="146"/>
        <v>28044.5</v>
      </c>
      <c r="S101" s="232">
        <f t="shared" si="146"/>
        <v>28044.5</v>
      </c>
      <c r="T101" s="232">
        <f t="shared" si="146"/>
        <v>28044.5</v>
      </c>
      <c r="U101" s="232">
        <f t="shared" si="146"/>
        <v>28044.5</v>
      </c>
      <c r="V101" s="232">
        <f t="shared" si="146"/>
        <v>28044.5</v>
      </c>
      <c r="W101" s="232">
        <f t="shared" si="146"/>
        <v>28044.5</v>
      </c>
      <c r="X101" s="232">
        <f t="shared" si="146"/>
        <v>28044.5</v>
      </c>
    </row>
    <row r="102" spans="1:24" ht="12.75" x14ac:dyDescent="0.2">
      <c r="A102" s="107" t="s">
        <v>310</v>
      </c>
      <c r="B102" s="107"/>
      <c r="C102" s="279">
        <f>NPV(C3,E101:X101)</f>
        <v>349496.45795136248</v>
      </c>
    </row>
    <row r="103" spans="1:24" ht="24" x14ac:dyDescent="0.2">
      <c r="A103" s="114" t="s">
        <v>311</v>
      </c>
      <c r="B103" s="114"/>
      <c r="C103" s="114">
        <f>SUM(E103:X103)</f>
        <v>1197550835.8271997</v>
      </c>
      <c r="D103" s="109"/>
      <c r="E103" s="232">
        <f>E94-E81</f>
        <v>56548134.600000001</v>
      </c>
      <c r="F103" s="232">
        <f t="shared" ref="F103:X103" si="147">F94-F81</f>
        <v>56237982.539999999</v>
      </c>
      <c r="G103" s="232">
        <f t="shared" si="147"/>
        <v>57830543.700000003</v>
      </c>
      <c r="H103" s="232">
        <f t="shared" si="147"/>
        <v>58901946.187199995</v>
      </c>
      <c r="I103" s="232">
        <f t="shared" si="147"/>
        <v>60502014.299999997</v>
      </c>
      <c r="J103" s="232">
        <f t="shared" si="147"/>
        <v>60502014.299999997</v>
      </c>
      <c r="K103" s="232">
        <f t="shared" si="147"/>
        <v>60502014.299999997</v>
      </c>
      <c r="L103" s="232">
        <f t="shared" si="147"/>
        <v>60502014.299999997</v>
      </c>
      <c r="M103" s="232">
        <f t="shared" si="147"/>
        <v>60502014.299999997</v>
      </c>
      <c r="N103" s="232">
        <f t="shared" si="147"/>
        <v>60502014.299999997</v>
      </c>
      <c r="O103" s="232">
        <f t="shared" si="147"/>
        <v>60502014.299999997</v>
      </c>
      <c r="P103" s="232">
        <f t="shared" si="147"/>
        <v>60502014.299999997</v>
      </c>
      <c r="Q103" s="232">
        <f t="shared" si="147"/>
        <v>60502014.299999997</v>
      </c>
      <c r="R103" s="232">
        <f t="shared" si="147"/>
        <v>60502014.299999997</v>
      </c>
      <c r="S103" s="232">
        <f t="shared" si="147"/>
        <v>60502014.299999997</v>
      </c>
      <c r="T103" s="232">
        <f t="shared" si="147"/>
        <v>60502014.299999997</v>
      </c>
      <c r="U103" s="232">
        <f t="shared" si="147"/>
        <v>60502014.299999997</v>
      </c>
      <c r="V103" s="232">
        <f t="shared" si="147"/>
        <v>60502014.299999997</v>
      </c>
      <c r="W103" s="232">
        <f t="shared" si="147"/>
        <v>60502014.299999997</v>
      </c>
      <c r="X103" s="232">
        <f t="shared" si="147"/>
        <v>60502014.299999997</v>
      </c>
    </row>
    <row r="104" spans="1:24" ht="12.75" x14ac:dyDescent="0.2">
      <c r="A104" s="107" t="s">
        <v>312</v>
      </c>
      <c r="B104" s="107"/>
      <c r="C104" s="279">
        <f>NPV(C3,E103:X103)</f>
        <v>742731529.39238715</v>
      </c>
    </row>
    <row r="105" spans="1:24" ht="24" x14ac:dyDescent="0.2">
      <c r="A105" s="114" t="s">
        <v>313</v>
      </c>
      <c r="B105" s="114"/>
      <c r="C105" s="114">
        <f>SUM(E105:X105)</f>
        <v>1197550835.8271997</v>
      </c>
      <c r="D105" s="109"/>
      <c r="E105" s="232">
        <f>(E94+E98)-E81</f>
        <v>56548134.600000001</v>
      </c>
      <c r="F105" s="232">
        <f t="shared" ref="F105:X105" si="148">(F94+F98)-F81</f>
        <v>56237982.539999999</v>
      </c>
      <c r="G105" s="232">
        <f t="shared" si="148"/>
        <v>57830543.700000003</v>
      </c>
      <c r="H105" s="232">
        <f t="shared" si="148"/>
        <v>58901946.187199995</v>
      </c>
      <c r="I105" s="232">
        <f t="shared" si="148"/>
        <v>60502014.299999997</v>
      </c>
      <c r="J105" s="232">
        <f t="shared" si="148"/>
        <v>60502014.299999997</v>
      </c>
      <c r="K105" s="232">
        <f t="shared" si="148"/>
        <v>60502014.299999997</v>
      </c>
      <c r="L105" s="232">
        <f t="shared" si="148"/>
        <v>60502014.299999997</v>
      </c>
      <c r="M105" s="232">
        <f t="shared" si="148"/>
        <v>60502014.299999997</v>
      </c>
      <c r="N105" s="232">
        <f t="shared" si="148"/>
        <v>60502014.299999997</v>
      </c>
      <c r="O105" s="232">
        <f t="shared" si="148"/>
        <v>60502014.299999997</v>
      </c>
      <c r="P105" s="232">
        <f t="shared" si="148"/>
        <v>60502014.299999997</v>
      </c>
      <c r="Q105" s="232">
        <f t="shared" si="148"/>
        <v>60502014.299999997</v>
      </c>
      <c r="R105" s="232">
        <f t="shared" si="148"/>
        <v>60502014.299999997</v>
      </c>
      <c r="S105" s="232">
        <f t="shared" si="148"/>
        <v>60502014.299999997</v>
      </c>
      <c r="T105" s="232">
        <f t="shared" si="148"/>
        <v>60502014.299999997</v>
      </c>
      <c r="U105" s="232">
        <f t="shared" si="148"/>
        <v>60502014.299999997</v>
      </c>
      <c r="V105" s="232">
        <f t="shared" si="148"/>
        <v>60502014.299999997</v>
      </c>
      <c r="W105" s="232">
        <f t="shared" si="148"/>
        <v>60502014.299999997</v>
      </c>
      <c r="X105" s="232">
        <f t="shared" si="148"/>
        <v>60502014.299999997</v>
      </c>
    </row>
    <row r="106" spans="1:24" ht="24" x14ac:dyDescent="0.2">
      <c r="A106" s="107" t="s">
        <v>314</v>
      </c>
      <c r="B106" s="107"/>
      <c r="C106" s="280">
        <f>NPV(C3,E105:X105)</f>
        <v>742731529.39238715</v>
      </c>
    </row>
    <row r="107" spans="1:24" x14ac:dyDescent="0.2">
      <c r="A107" s="237" t="s">
        <v>315</v>
      </c>
      <c r="B107" s="238"/>
    </row>
    <row r="108" spans="1:24" ht="48" customHeight="1" x14ac:dyDescent="0.2">
      <c r="A108" s="239">
        <v>0.05</v>
      </c>
      <c r="B108" s="240">
        <f>C102</f>
        <v>349496.45795136248</v>
      </c>
      <c r="E108" s="377"/>
      <c r="F108" s="377"/>
      <c r="H108" s="377"/>
      <c r="I108" s="377"/>
    </row>
    <row r="109" spans="1:24" x14ac:dyDescent="0.2">
      <c r="A109" s="136">
        <v>0.1</v>
      </c>
      <c r="B109" s="240">
        <f t="dataTable" ref="B109:B111" dt2D="0" dtr="0" r1="C3" ca="1"/>
        <v>238758.63773876883</v>
      </c>
      <c r="E109" s="239"/>
      <c r="F109" s="240"/>
      <c r="H109" s="239"/>
      <c r="I109" s="240"/>
    </row>
    <row r="110" spans="1:24" x14ac:dyDescent="0.2">
      <c r="A110" s="136">
        <v>0.15</v>
      </c>
      <c r="B110" s="240">
        <v>175539.82151501116</v>
      </c>
      <c r="E110" s="136"/>
      <c r="F110" s="240"/>
      <c r="H110" s="136"/>
      <c r="I110" s="240"/>
    </row>
    <row r="111" spans="1:24" x14ac:dyDescent="0.2">
      <c r="A111" s="136">
        <v>0.2</v>
      </c>
      <c r="B111" s="240">
        <v>136564.92883549727</v>
      </c>
      <c r="E111" s="136"/>
      <c r="F111" s="240"/>
      <c r="H111" s="136"/>
      <c r="I111" s="240"/>
    </row>
    <row r="112" spans="1:24" x14ac:dyDescent="0.2">
      <c r="E112" s="136"/>
      <c r="F112" s="240"/>
      <c r="H112" s="136"/>
      <c r="I112" s="240"/>
    </row>
    <row r="114" spans="1:24" ht="25.5" x14ac:dyDescent="0.2">
      <c r="A114" s="140" t="s">
        <v>613</v>
      </c>
      <c r="B114" s="140"/>
      <c r="C114" s="141"/>
    </row>
    <row r="115" spans="1:24" ht="12.75" x14ac:dyDescent="0.2">
      <c r="A115" s="233"/>
      <c r="B115" s="233"/>
      <c r="C115" s="234" t="s">
        <v>262</v>
      </c>
      <c r="E115" s="235">
        <v>0</v>
      </c>
      <c r="F115" s="235">
        <v>0.2</v>
      </c>
      <c r="G115" s="235">
        <v>0.6</v>
      </c>
      <c r="H115" s="235">
        <v>0.8</v>
      </c>
      <c r="I115" s="235">
        <v>1</v>
      </c>
      <c r="J115" s="235">
        <v>1</v>
      </c>
      <c r="K115" s="235">
        <v>1</v>
      </c>
      <c r="L115" s="235">
        <v>1</v>
      </c>
      <c r="M115" s="235">
        <v>1</v>
      </c>
      <c r="N115" s="235">
        <v>1</v>
      </c>
      <c r="O115" s="235">
        <v>1</v>
      </c>
      <c r="P115" s="235">
        <v>1</v>
      </c>
      <c r="Q115" s="235">
        <v>1</v>
      </c>
      <c r="R115" s="235">
        <v>1</v>
      </c>
      <c r="S115" s="235">
        <v>1</v>
      </c>
      <c r="T115" s="235">
        <v>1</v>
      </c>
      <c r="U115" s="235">
        <v>1</v>
      </c>
      <c r="V115" s="235">
        <v>1</v>
      </c>
      <c r="W115" s="235">
        <v>1</v>
      </c>
      <c r="X115" s="235">
        <v>1</v>
      </c>
    </row>
    <row r="116" spans="1:24" ht="12.75" x14ac:dyDescent="0.2">
      <c r="A116" s="140" t="s">
        <v>6</v>
      </c>
      <c r="B116" s="140" t="s">
        <v>213</v>
      </c>
      <c r="C116" s="145" t="s">
        <v>214</v>
      </c>
      <c r="E116" s="122" t="s">
        <v>63</v>
      </c>
      <c r="F116" s="122" t="s">
        <v>64</v>
      </c>
      <c r="G116" s="122" t="s">
        <v>65</v>
      </c>
      <c r="H116" s="122" t="s">
        <v>66</v>
      </c>
      <c r="I116" s="122" t="s">
        <v>67</v>
      </c>
      <c r="J116" s="122" t="s">
        <v>68</v>
      </c>
      <c r="K116" s="122" t="s">
        <v>69</v>
      </c>
      <c r="L116" s="122" t="s">
        <v>70</v>
      </c>
      <c r="M116" s="122" t="s">
        <v>71</v>
      </c>
      <c r="N116" s="122" t="s">
        <v>72</v>
      </c>
      <c r="O116" s="122" t="s">
        <v>73</v>
      </c>
      <c r="P116" s="122" t="s">
        <v>74</v>
      </c>
      <c r="Q116" s="122" t="s">
        <v>75</v>
      </c>
      <c r="R116" s="122" t="s">
        <v>76</v>
      </c>
      <c r="S116" s="122" t="s">
        <v>77</v>
      </c>
      <c r="T116" s="122" t="s">
        <v>78</v>
      </c>
      <c r="U116" s="122" t="s">
        <v>79</v>
      </c>
      <c r="V116" s="122" t="s">
        <v>80</v>
      </c>
      <c r="W116" s="122" t="s">
        <v>81</v>
      </c>
      <c r="X116" s="122" t="s">
        <v>82</v>
      </c>
    </row>
    <row r="117" spans="1:24" x14ac:dyDescent="0.2">
      <c r="A117" s="157" t="s">
        <v>215</v>
      </c>
      <c r="B117" s="157"/>
      <c r="C117" s="157" t="s">
        <v>216</v>
      </c>
      <c r="D117" s="107"/>
      <c r="E117" s="122">
        <v>0</v>
      </c>
      <c r="F117" s="122">
        <v>0</v>
      </c>
      <c r="G117" s="122">
        <v>0</v>
      </c>
      <c r="H117" s="122">
        <v>0</v>
      </c>
      <c r="I117" s="122">
        <v>0</v>
      </c>
      <c r="J117" s="122">
        <v>0</v>
      </c>
      <c r="K117" s="122">
        <v>0</v>
      </c>
      <c r="L117" s="122">
        <v>0</v>
      </c>
      <c r="M117" s="122">
        <v>0</v>
      </c>
      <c r="N117" s="122">
        <v>0</v>
      </c>
      <c r="O117" s="122">
        <v>0</v>
      </c>
      <c r="P117" s="122">
        <v>0</v>
      </c>
      <c r="Q117" s="122">
        <v>0</v>
      </c>
      <c r="R117" s="122">
        <v>0</v>
      </c>
      <c r="S117" s="122">
        <v>0</v>
      </c>
      <c r="T117" s="122">
        <v>0</v>
      </c>
      <c r="U117" s="122">
        <v>0</v>
      </c>
      <c r="V117" s="122">
        <v>0</v>
      </c>
      <c r="W117" s="122">
        <v>0</v>
      </c>
      <c r="X117" s="122">
        <v>0</v>
      </c>
    </row>
    <row r="118" spans="1:24" ht="24" x14ac:dyDescent="0.2">
      <c r="A118" s="146" t="s">
        <v>588</v>
      </c>
      <c r="B118" s="146"/>
      <c r="C118" s="152"/>
      <c r="E118" s="97"/>
      <c r="F118" s="97"/>
      <c r="G118" s="97"/>
      <c r="H118" s="97"/>
      <c r="I118" s="97"/>
      <c r="J118" s="97"/>
      <c r="K118" s="97"/>
      <c r="L118" s="97"/>
      <c r="M118" s="97"/>
      <c r="N118" s="97"/>
      <c r="O118" s="97"/>
      <c r="P118" s="97"/>
      <c r="Q118" s="97"/>
      <c r="R118" s="97"/>
      <c r="S118" s="97"/>
      <c r="T118" s="97"/>
      <c r="U118" s="97"/>
      <c r="V118" s="97"/>
      <c r="W118" s="97"/>
      <c r="X118" s="97"/>
    </row>
    <row r="119" spans="1:24" x14ac:dyDescent="0.2">
      <c r="A119" s="133" t="s">
        <v>568</v>
      </c>
      <c r="B119" s="133" t="s">
        <v>319</v>
      </c>
      <c r="C119" s="133">
        <v>2000</v>
      </c>
      <c r="E119" s="122">
        <f>C119</f>
        <v>2000</v>
      </c>
      <c r="F119" s="122">
        <f>C119</f>
        <v>2000</v>
      </c>
      <c r="G119" s="122">
        <f>C119</f>
        <v>2000</v>
      </c>
      <c r="H119" s="122">
        <f>C119</f>
        <v>2000</v>
      </c>
      <c r="I119" s="122">
        <f>C119</f>
        <v>2000</v>
      </c>
      <c r="J119" s="122">
        <f>C119</f>
        <v>2000</v>
      </c>
      <c r="K119" s="122">
        <f>C119</f>
        <v>2000</v>
      </c>
      <c r="L119" s="122">
        <f>C119</f>
        <v>2000</v>
      </c>
      <c r="M119" s="122">
        <f>C119</f>
        <v>2000</v>
      </c>
      <c r="N119" s="122">
        <f>C119</f>
        <v>2000</v>
      </c>
      <c r="O119" s="122">
        <f>C119</f>
        <v>2000</v>
      </c>
      <c r="P119" s="122">
        <f>C119</f>
        <v>2000</v>
      </c>
      <c r="Q119" s="122">
        <f>C119</f>
        <v>2000</v>
      </c>
      <c r="R119" s="122">
        <f>C119</f>
        <v>2000</v>
      </c>
      <c r="S119" s="122">
        <f>C119</f>
        <v>2000</v>
      </c>
      <c r="T119" s="122">
        <f>C119</f>
        <v>2000</v>
      </c>
      <c r="U119" s="122">
        <f>C119</f>
        <v>2000</v>
      </c>
      <c r="V119" s="122">
        <f>C119</f>
        <v>2000</v>
      </c>
      <c r="W119" s="122">
        <f>C119</f>
        <v>2000</v>
      </c>
      <c r="X119" s="122">
        <f>C119</f>
        <v>2000</v>
      </c>
    </row>
    <row r="120" spans="1:24" ht="24" x14ac:dyDescent="0.2">
      <c r="A120" s="122" t="s">
        <v>569</v>
      </c>
      <c r="B120" s="133" t="s">
        <v>320</v>
      </c>
      <c r="C120" s="122">
        <f>3947/2</f>
        <v>1973.5</v>
      </c>
      <c r="E120" s="122">
        <f>C120</f>
        <v>1973.5</v>
      </c>
      <c r="F120" s="122">
        <f>C120</f>
        <v>1973.5</v>
      </c>
      <c r="G120" s="122">
        <f>C120</f>
        <v>1973.5</v>
      </c>
      <c r="H120" s="122">
        <f>C120</f>
        <v>1973.5</v>
      </c>
      <c r="I120" s="122">
        <f>C120</f>
        <v>1973.5</v>
      </c>
      <c r="J120" s="122">
        <f>C120</f>
        <v>1973.5</v>
      </c>
      <c r="K120" s="122">
        <f>C120</f>
        <v>1973.5</v>
      </c>
      <c r="L120" s="122">
        <f>C120</f>
        <v>1973.5</v>
      </c>
      <c r="M120" s="122">
        <f>C120</f>
        <v>1973.5</v>
      </c>
      <c r="N120" s="122">
        <f>C120</f>
        <v>1973.5</v>
      </c>
      <c r="O120" s="122">
        <f>C120</f>
        <v>1973.5</v>
      </c>
      <c r="P120" s="122">
        <f>C120</f>
        <v>1973.5</v>
      </c>
      <c r="Q120" s="122">
        <f>C120</f>
        <v>1973.5</v>
      </c>
      <c r="R120" s="122">
        <f>C120</f>
        <v>1973.5</v>
      </c>
      <c r="S120" s="122">
        <f>C120</f>
        <v>1973.5</v>
      </c>
      <c r="T120" s="122">
        <f>C120</f>
        <v>1973.5</v>
      </c>
      <c r="U120" s="122">
        <f>C120</f>
        <v>1973.5</v>
      </c>
      <c r="V120" s="122">
        <f>C120</f>
        <v>1973.5</v>
      </c>
      <c r="W120" s="122">
        <f>C120</f>
        <v>1973.5</v>
      </c>
      <c r="X120" s="122">
        <f>C120</f>
        <v>1973.5</v>
      </c>
    </row>
    <row r="121" spans="1:24" x14ac:dyDescent="0.2">
      <c r="A121" s="122" t="s">
        <v>570</v>
      </c>
      <c r="B121" s="133" t="s">
        <v>321</v>
      </c>
      <c r="C121" s="122">
        <v>700</v>
      </c>
      <c r="E121" s="122">
        <f>C121</f>
        <v>700</v>
      </c>
      <c r="F121" s="122">
        <f>C121</f>
        <v>700</v>
      </c>
      <c r="G121" s="122">
        <f>C121</f>
        <v>700</v>
      </c>
      <c r="H121" s="122">
        <f>C121</f>
        <v>700</v>
      </c>
      <c r="I121" s="122">
        <f>C121</f>
        <v>700</v>
      </c>
      <c r="J121" s="122">
        <f>C121</f>
        <v>700</v>
      </c>
      <c r="K121" s="122">
        <f>C121</f>
        <v>700</v>
      </c>
      <c r="L121" s="122">
        <f>C121</f>
        <v>700</v>
      </c>
      <c r="M121" s="122">
        <f>C121</f>
        <v>700</v>
      </c>
      <c r="N121" s="122">
        <f>C121</f>
        <v>700</v>
      </c>
      <c r="O121" s="122">
        <f>C121</f>
        <v>700</v>
      </c>
      <c r="P121" s="122">
        <f>C121</f>
        <v>700</v>
      </c>
      <c r="Q121" s="122">
        <f>C121</f>
        <v>700</v>
      </c>
      <c r="R121" s="122">
        <f>C121</f>
        <v>700</v>
      </c>
      <c r="S121" s="122">
        <f>C121</f>
        <v>700</v>
      </c>
      <c r="T121" s="122">
        <f>C121</f>
        <v>700</v>
      </c>
      <c r="U121" s="122">
        <f>C121</f>
        <v>700</v>
      </c>
      <c r="V121" s="122">
        <f>C121</f>
        <v>700</v>
      </c>
      <c r="W121" s="122">
        <f>C121</f>
        <v>700</v>
      </c>
      <c r="X121" s="122">
        <f>C121</f>
        <v>700</v>
      </c>
    </row>
    <row r="122" spans="1:24" customFormat="1" ht="14.45" customHeight="1" x14ac:dyDescent="0.25">
      <c r="A122" s="122" t="s">
        <v>589</v>
      </c>
      <c r="B122" s="133" t="s">
        <v>322</v>
      </c>
      <c r="C122" s="122">
        <v>200</v>
      </c>
      <c r="E122" s="122">
        <v>0</v>
      </c>
      <c r="F122" s="122">
        <v>0</v>
      </c>
      <c r="G122" s="122">
        <v>0</v>
      </c>
      <c r="H122" s="122">
        <v>0</v>
      </c>
      <c r="I122" s="122">
        <v>0</v>
      </c>
      <c r="J122" s="122">
        <f t="shared" ref="J122:J125" si="149">C122</f>
        <v>200</v>
      </c>
      <c r="K122" s="122">
        <f t="shared" ref="K122:K125" si="150">C122</f>
        <v>200</v>
      </c>
      <c r="L122" s="122">
        <f t="shared" ref="L122:L125" si="151">C122</f>
        <v>200</v>
      </c>
      <c r="M122" s="122">
        <f t="shared" ref="M122:M125" si="152">C122</f>
        <v>200</v>
      </c>
      <c r="N122" s="122">
        <f t="shared" ref="N122:N125" si="153">C122</f>
        <v>200</v>
      </c>
      <c r="O122" s="122">
        <f t="shared" ref="O122:O125" si="154">C122</f>
        <v>200</v>
      </c>
      <c r="P122" s="122">
        <f t="shared" ref="P122:P125" si="155">C122</f>
        <v>200</v>
      </c>
      <c r="Q122" s="122">
        <f t="shared" ref="Q122:Q125" si="156">C122</f>
        <v>200</v>
      </c>
      <c r="R122" s="122">
        <f t="shared" ref="R122:R125" si="157">C122</f>
        <v>200</v>
      </c>
      <c r="S122" s="122">
        <f t="shared" ref="S122:S125" si="158">C122</f>
        <v>200</v>
      </c>
      <c r="T122" s="122">
        <f t="shared" ref="T122:T125" si="159">C122</f>
        <v>200</v>
      </c>
      <c r="U122" s="122">
        <f t="shared" ref="U122:U125" si="160">C122</f>
        <v>200</v>
      </c>
      <c r="V122" s="122">
        <f t="shared" ref="V122:V125" si="161">C122</f>
        <v>200</v>
      </c>
      <c r="W122" s="122">
        <f t="shared" ref="W122:W125" si="162">C122</f>
        <v>200</v>
      </c>
      <c r="X122" s="122">
        <f t="shared" ref="X122:X125" si="163">C122</f>
        <v>200</v>
      </c>
    </row>
    <row r="123" spans="1:24" customFormat="1" ht="24.75" x14ac:dyDescent="0.25">
      <c r="A123" s="122" t="s">
        <v>590</v>
      </c>
      <c r="B123" s="133" t="s">
        <v>323</v>
      </c>
      <c r="C123" s="122">
        <f>990/2</f>
        <v>495</v>
      </c>
      <c r="E123" s="122">
        <v>0</v>
      </c>
      <c r="F123" s="122">
        <v>0</v>
      </c>
      <c r="G123" s="122">
        <v>0</v>
      </c>
      <c r="H123" s="122">
        <v>0</v>
      </c>
      <c r="I123" s="122">
        <v>0</v>
      </c>
      <c r="J123" s="122">
        <f t="shared" si="149"/>
        <v>495</v>
      </c>
      <c r="K123" s="122">
        <f t="shared" si="150"/>
        <v>495</v>
      </c>
      <c r="L123" s="122">
        <f t="shared" si="151"/>
        <v>495</v>
      </c>
      <c r="M123" s="122">
        <f t="shared" si="152"/>
        <v>495</v>
      </c>
      <c r="N123" s="122">
        <f t="shared" si="153"/>
        <v>495</v>
      </c>
      <c r="O123" s="122">
        <f t="shared" si="154"/>
        <v>495</v>
      </c>
      <c r="P123" s="122">
        <f t="shared" si="155"/>
        <v>495</v>
      </c>
      <c r="Q123" s="122">
        <f t="shared" si="156"/>
        <v>495</v>
      </c>
      <c r="R123" s="122">
        <f t="shared" si="157"/>
        <v>495</v>
      </c>
      <c r="S123" s="122">
        <f t="shared" si="158"/>
        <v>495</v>
      </c>
      <c r="T123" s="122">
        <f t="shared" si="159"/>
        <v>495</v>
      </c>
      <c r="U123" s="122">
        <f t="shared" si="160"/>
        <v>495</v>
      </c>
      <c r="V123" s="122">
        <f t="shared" si="161"/>
        <v>495</v>
      </c>
      <c r="W123" s="122">
        <f t="shared" si="162"/>
        <v>495</v>
      </c>
      <c r="X123" s="122">
        <f t="shared" si="163"/>
        <v>495</v>
      </c>
    </row>
    <row r="124" spans="1:24" customFormat="1" ht="15" x14ac:dyDescent="0.25">
      <c r="A124" s="122" t="s">
        <v>591</v>
      </c>
      <c r="B124" s="133" t="s">
        <v>324</v>
      </c>
      <c r="C124" s="122">
        <v>2000</v>
      </c>
      <c r="E124" s="122">
        <f t="shared" ref="E124" si="164">C124</f>
        <v>2000</v>
      </c>
      <c r="F124" s="122">
        <f t="shared" ref="F124" si="165">C124</f>
        <v>2000</v>
      </c>
      <c r="G124" s="122">
        <f t="shared" ref="G124" si="166">C124</f>
        <v>2000</v>
      </c>
      <c r="H124" s="122">
        <f t="shared" ref="H124" si="167">C124</f>
        <v>2000</v>
      </c>
      <c r="I124" s="122">
        <f t="shared" ref="I124" si="168">C124</f>
        <v>2000</v>
      </c>
      <c r="J124" s="122">
        <f t="shared" si="149"/>
        <v>2000</v>
      </c>
      <c r="K124" s="122">
        <f t="shared" si="150"/>
        <v>2000</v>
      </c>
      <c r="L124" s="122">
        <f t="shared" si="151"/>
        <v>2000</v>
      </c>
      <c r="M124" s="122">
        <f t="shared" si="152"/>
        <v>2000</v>
      </c>
      <c r="N124" s="122">
        <f t="shared" si="153"/>
        <v>2000</v>
      </c>
      <c r="O124" s="122">
        <f t="shared" si="154"/>
        <v>2000</v>
      </c>
      <c r="P124" s="122">
        <f t="shared" si="155"/>
        <v>2000</v>
      </c>
      <c r="Q124" s="122">
        <f t="shared" si="156"/>
        <v>2000</v>
      </c>
      <c r="R124" s="122">
        <f t="shared" si="157"/>
        <v>2000</v>
      </c>
      <c r="S124" s="122">
        <f t="shared" si="158"/>
        <v>2000</v>
      </c>
      <c r="T124" s="122">
        <f t="shared" si="159"/>
        <v>2000</v>
      </c>
      <c r="U124" s="122">
        <f t="shared" si="160"/>
        <v>2000</v>
      </c>
      <c r="V124" s="122">
        <f t="shared" si="161"/>
        <v>2000</v>
      </c>
      <c r="W124" s="122">
        <f t="shared" si="162"/>
        <v>2000</v>
      </c>
      <c r="X124" s="122">
        <f t="shared" si="163"/>
        <v>2000</v>
      </c>
    </row>
    <row r="125" spans="1:24" customFormat="1" ht="15.75" thickBot="1" x14ac:dyDescent="0.3">
      <c r="A125" s="122" t="s">
        <v>592</v>
      </c>
      <c r="B125" s="133" t="s">
        <v>327</v>
      </c>
      <c r="C125" s="122">
        <v>320</v>
      </c>
      <c r="E125" s="122">
        <v>0</v>
      </c>
      <c r="F125" s="122">
        <v>0</v>
      </c>
      <c r="G125" s="122">
        <v>0</v>
      </c>
      <c r="H125" s="122">
        <v>0</v>
      </c>
      <c r="I125" s="122">
        <v>0</v>
      </c>
      <c r="J125" s="122">
        <f t="shared" si="149"/>
        <v>320</v>
      </c>
      <c r="K125" s="122">
        <f t="shared" si="150"/>
        <v>320</v>
      </c>
      <c r="L125" s="122">
        <f t="shared" si="151"/>
        <v>320</v>
      </c>
      <c r="M125" s="122">
        <f t="shared" si="152"/>
        <v>320</v>
      </c>
      <c r="N125" s="122">
        <f t="shared" si="153"/>
        <v>320</v>
      </c>
      <c r="O125" s="122">
        <f t="shared" si="154"/>
        <v>320</v>
      </c>
      <c r="P125" s="122">
        <f t="shared" si="155"/>
        <v>320</v>
      </c>
      <c r="Q125" s="122">
        <f t="shared" si="156"/>
        <v>320</v>
      </c>
      <c r="R125" s="122">
        <f t="shared" si="157"/>
        <v>320</v>
      </c>
      <c r="S125" s="122">
        <f t="shared" si="158"/>
        <v>320</v>
      </c>
      <c r="T125" s="122">
        <f t="shared" si="159"/>
        <v>320</v>
      </c>
      <c r="U125" s="122">
        <f t="shared" si="160"/>
        <v>320</v>
      </c>
      <c r="V125" s="122">
        <f t="shared" si="161"/>
        <v>320</v>
      </c>
      <c r="W125" s="122">
        <f t="shared" si="162"/>
        <v>320</v>
      </c>
      <c r="X125" s="122">
        <f t="shared" si="163"/>
        <v>320</v>
      </c>
    </row>
    <row r="126" spans="1:24" s="118" customFormat="1" ht="27.6" customHeight="1" thickBot="1" x14ac:dyDescent="0.25">
      <c r="A126" s="155" t="s">
        <v>593</v>
      </c>
      <c r="B126" s="155"/>
      <c r="C126" s="156">
        <f>SUM(E126:X126)</f>
        <v>148695</v>
      </c>
      <c r="D126" s="107"/>
      <c r="E126" s="156">
        <f t="shared" ref="E126:X126" si="169">SUM(E119:E125)</f>
        <v>6673.5</v>
      </c>
      <c r="F126" s="156">
        <f t="shared" si="169"/>
        <v>6673.5</v>
      </c>
      <c r="G126" s="156">
        <f t="shared" si="169"/>
        <v>6673.5</v>
      </c>
      <c r="H126" s="156">
        <f t="shared" si="169"/>
        <v>6673.5</v>
      </c>
      <c r="I126" s="156">
        <f t="shared" si="169"/>
        <v>6673.5</v>
      </c>
      <c r="J126" s="156">
        <f t="shared" si="169"/>
        <v>7688.5</v>
      </c>
      <c r="K126" s="156">
        <f t="shared" si="169"/>
        <v>7688.5</v>
      </c>
      <c r="L126" s="156">
        <f t="shared" si="169"/>
        <v>7688.5</v>
      </c>
      <c r="M126" s="156">
        <f t="shared" si="169"/>
        <v>7688.5</v>
      </c>
      <c r="N126" s="156">
        <f t="shared" si="169"/>
        <v>7688.5</v>
      </c>
      <c r="O126" s="156">
        <f t="shared" si="169"/>
        <v>7688.5</v>
      </c>
      <c r="P126" s="156">
        <f t="shared" si="169"/>
        <v>7688.5</v>
      </c>
      <c r="Q126" s="156">
        <f t="shared" si="169"/>
        <v>7688.5</v>
      </c>
      <c r="R126" s="156">
        <f t="shared" si="169"/>
        <v>7688.5</v>
      </c>
      <c r="S126" s="156">
        <f t="shared" si="169"/>
        <v>7688.5</v>
      </c>
      <c r="T126" s="156">
        <f t="shared" si="169"/>
        <v>7688.5</v>
      </c>
      <c r="U126" s="156">
        <f t="shared" si="169"/>
        <v>7688.5</v>
      </c>
      <c r="V126" s="156">
        <f t="shared" si="169"/>
        <v>7688.5</v>
      </c>
      <c r="W126" s="156">
        <f t="shared" si="169"/>
        <v>7688.5</v>
      </c>
      <c r="X126" s="156">
        <f t="shared" si="169"/>
        <v>7688.5</v>
      </c>
    </row>
    <row r="127" spans="1:24" ht="36.75" thickBot="1" x14ac:dyDescent="0.25">
      <c r="A127" s="146" t="s">
        <v>614</v>
      </c>
      <c r="B127" s="146"/>
      <c r="C127" s="152"/>
      <c r="E127" s="97"/>
      <c r="F127" s="97"/>
      <c r="G127" s="97"/>
      <c r="H127" s="97"/>
      <c r="I127" s="97"/>
      <c r="J127" s="97"/>
      <c r="K127" s="97"/>
      <c r="L127" s="97"/>
      <c r="M127" s="97"/>
      <c r="N127" s="97"/>
      <c r="O127" s="97"/>
      <c r="P127" s="97"/>
      <c r="Q127" s="97"/>
      <c r="R127" s="97"/>
      <c r="S127" s="97"/>
      <c r="T127" s="97"/>
      <c r="U127" s="97"/>
      <c r="V127" s="97"/>
      <c r="W127" s="97"/>
      <c r="X127" s="97"/>
    </row>
    <row r="128" spans="1:24" x14ac:dyDescent="0.2">
      <c r="A128" s="122" t="s">
        <v>572</v>
      </c>
      <c r="B128" s="204" t="s">
        <v>328</v>
      </c>
      <c r="C128" s="131">
        <v>100</v>
      </c>
      <c r="E128" s="122">
        <f>C128</f>
        <v>100</v>
      </c>
      <c r="F128" s="122">
        <f t="shared" ref="F128:F132" si="170">C128</f>
        <v>100</v>
      </c>
      <c r="G128" s="122">
        <f t="shared" ref="G128:G132" si="171">C128</f>
        <v>100</v>
      </c>
      <c r="H128" s="122">
        <f t="shared" ref="H128:H132" si="172">C128</f>
        <v>100</v>
      </c>
      <c r="I128" s="122">
        <f t="shared" ref="I128:I132" si="173">C128</f>
        <v>100</v>
      </c>
      <c r="J128" s="122">
        <f t="shared" ref="J128:J138" si="174">C128</f>
        <v>100</v>
      </c>
      <c r="K128" s="122">
        <f t="shared" ref="K128:K138" si="175">C128</f>
        <v>100</v>
      </c>
      <c r="L128" s="122">
        <f t="shared" ref="L128:L138" si="176">C128</f>
        <v>100</v>
      </c>
      <c r="M128" s="122">
        <f t="shared" ref="M128:M138" si="177">C128</f>
        <v>100</v>
      </c>
      <c r="N128" s="122">
        <f t="shared" ref="N128:N138" si="178">C128</f>
        <v>100</v>
      </c>
      <c r="O128" s="122">
        <f t="shared" ref="O128:O138" si="179">C128</f>
        <v>100</v>
      </c>
      <c r="P128" s="122">
        <f t="shared" ref="P128:P138" si="180">C128</f>
        <v>100</v>
      </c>
      <c r="Q128" s="122">
        <f t="shared" ref="Q128:Q138" si="181">C128</f>
        <v>100</v>
      </c>
      <c r="R128" s="122">
        <f t="shared" ref="R128:R138" si="182">C128</f>
        <v>100</v>
      </c>
      <c r="S128" s="122">
        <f t="shared" ref="S128:S138" si="183">C128</f>
        <v>100</v>
      </c>
      <c r="T128" s="122">
        <f t="shared" ref="T128:T138" si="184">C128</f>
        <v>100</v>
      </c>
      <c r="U128" s="122">
        <f t="shared" ref="U128:U138" si="185">C128</f>
        <v>100</v>
      </c>
      <c r="V128" s="122">
        <f t="shared" ref="V128:V138" si="186">C128</f>
        <v>100</v>
      </c>
      <c r="W128" s="122">
        <f t="shared" ref="W128:W138" si="187">C128</f>
        <v>100</v>
      </c>
      <c r="X128" s="122">
        <f t="shared" ref="X128:X138" si="188">C128</f>
        <v>100</v>
      </c>
    </row>
    <row r="129" spans="1:24" x14ac:dyDescent="0.2">
      <c r="A129" s="122" t="s">
        <v>573</v>
      </c>
      <c r="B129" s="204" t="s">
        <v>329</v>
      </c>
      <c r="C129" s="132">
        <v>100</v>
      </c>
      <c r="E129" s="122">
        <f t="shared" ref="E129:E132" si="189">C129</f>
        <v>100</v>
      </c>
      <c r="F129" s="122">
        <f t="shared" si="170"/>
        <v>100</v>
      </c>
      <c r="G129" s="122">
        <f t="shared" si="171"/>
        <v>100</v>
      </c>
      <c r="H129" s="122">
        <f t="shared" si="172"/>
        <v>100</v>
      </c>
      <c r="I129" s="122">
        <f t="shared" si="173"/>
        <v>100</v>
      </c>
      <c r="J129" s="122">
        <f t="shared" si="174"/>
        <v>100</v>
      </c>
      <c r="K129" s="122">
        <f t="shared" si="175"/>
        <v>100</v>
      </c>
      <c r="L129" s="122">
        <f t="shared" si="176"/>
        <v>100</v>
      </c>
      <c r="M129" s="122">
        <f t="shared" si="177"/>
        <v>100</v>
      </c>
      <c r="N129" s="122">
        <f t="shared" si="178"/>
        <v>100</v>
      </c>
      <c r="O129" s="122">
        <f t="shared" si="179"/>
        <v>100</v>
      </c>
      <c r="P129" s="122">
        <f t="shared" si="180"/>
        <v>100</v>
      </c>
      <c r="Q129" s="122">
        <f t="shared" si="181"/>
        <v>100</v>
      </c>
      <c r="R129" s="122">
        <f t="shared" si="182"/>
        <v>100</v>
      </c>
      <c r="S129" s="122">
        <f t="shared" si="183"/>
        <v>100</v>
      </c>
      <c r="T129" s="122">
        <f t="shared" si="184"/>
        <v>100</v>
      </c>
      <c r="U129" s="122">
        <f t="shared" si="185"/>
        <v>100</v>
      </c>
      <c r="V129" s="122">
        <f t="shared" si="186"/>
        <v>100</v>
      </c>
      <c r="W129" s="122">
        <f t="shared" si="187"/>
        <v>100</v>
      </c>
      <c r="X129" s="122">
        <f t="shared" si="188"/>
        <v>100</v>
      </c>
    </row>
    <row r="130" spans="1:24" ht="24" x14ac:dyDescent="0.2">
      <c r="A130" s="122" t="s">
        <v>574</v>
      </c>
      <c r="B130" s="204" t="s">
        <v>330</v>
      </c>
      <c r="C130" s="132">
        <v>40</v>
      </c>
      <c r="E130" s="122">
        <f t="shared" si="189"/>
        <v>40</v>
      </c>
      <c r="F130" s="122">
        <f t="shared" si="170"/>
        <v>40</v>
      </c>
      <c r="G130" s="122">
        <f t="shared" si="171"/>
        <v>40</v>
      </c>
      <c r="H130" s="122">
        <f t="shared" si="172"/>
        <v>40</v>
      </c>
      <c r="I130" s="122">
        <f t="shared" si="173"/>
        <v>40</v>
      </c>
      <c r="J130" s="122">
        <f t="shared" si="174"/>
        <v>40</v>
      </c>
      <c r="K130" s="122">
        <f t="shared" si="175"/>
        <v>40</v>
      </c>
      <c r="L130" s="122">
        <f t="shared" si="176"/>
        <v>40</v>
      </c>
      <c r="M130" s="122">
        <f t="shared" si="177"/>
        <v>40</v>
      </c>
      <c r="N130" s="122">
        <f t="shared" si="178"/>
        <v>40</v>
      </c>
      <c r="O130" s="122">
        <f t="shared" si="179"/>
        <v>40</v>
      </c>
      <c r="P130" s="122">
        <f t="shared" si="180"/>
        <v>40</v>
      </c>
      <c r="Q130" s="122">
        <f t="shared" si="181"/>
        <v>40</v>
      </c>
      <c r="R130" s="122">
        <f t="shared" si="182"/>
        <v>40</v>
      </c>
      <c r="S130" s="122">
        <f t="shared" si="183"/>
        <v>40</v>
      </c>
      <c r="T130" s="122">
        <f t="shared" si="184"/>
        <v>40</v>
      </c>
      <c r="U130" s="122">
        <f t="shared" si="185"/>
        <v>40</v>
      </c>
      <c r="V130" s="122">
        <f t="shared" si="186"/>
        <v>40</v>
      </c>
      <c r="W130" s="122">
        <f t="shared" si="187"/>
        <v>40</v>
      </c>
      <c r="X130" s="122">
        <f t="shared" si="188"/>
        <v>40</v>
      </c>
    </row>
    <row r="131" spans="1:24" x14ac:dyDescent="0.2">
      <c r="A131" s="122" t="s">
        <v>575</v>
      </c>
      <c r="B131" s="204" t="s">
        <v>331</v>
      </c>
      <c r="C131" s="132">
        <v>200</v>
      </c>
      <c r="E131" s="122">
        <f t="shared" si="189"/>
        <v>200</v>
      </c>
      <c r="F131" s="122">
        <f t="shared" si="170"/>
        <v>200</v>
      </c>
      <c r="G131" s="122">
        <f t="shared" si="171"/>
        <v>200</v>
      </c>
      <c r="H131" s="122">
        <f t="shared" si="172"/>
        <v>200</v>
      </c>
      <c r="I131" s="122">
        <f t="shared" si="173"/>
        <v>200</v>
      </c>
      <c r="J131" s="122">
        <f t="shared" si="174"/>
        <v>200</v>
      </c>
      <c r="K131" s="122">
        <f t="shared" si="175"/>
        <v>200</v>
      </c>
      <c r="L131" s="122">
        <f t="shared" si="176"/>
        <v>200</v>
      </c>
      <c r="M131" s="122">
        <f t="shared" si="177"/>
        <v>200</v>
      </c>
      <c r="N131" s="122">
        <f t="shared" si="178"/>
        <v>200</v>
      </c>
      <c r="O131" s="122">
        <f t="shared" si="179"/>
        <v>200</v>
      </c>
      <c r="P131" s="122">
        <f t="shared" si="180"/>
        <v>200</v>
      </c>
      <c r="Q131" s="122">
        <f t="shared" si="181"/>
        <v>200</v>
      </c>
      <c r="R131" s="122">
        <f t="shared" si="182"/>
        <v>200</v>
      </c>
      <c r="S131" s="122">
        <f t="shared" si="183"/>
        <v>200</v>
      </c>
      <c r="T131" s="122">
        <f t="shared" si="184"/>
        <v>200</v>
      </c>
      <c r="U131" s="122">
        <f t="shared" si="185"/>
        <v>200</v>
      </c>
      <c r="V131" s="122">
        <f t="shared" si="186"/>
        <v>200</v>
      </c>
      <c r="W131" s="122">
        <f t="shared" si="187"/>
        <v>200</v>
      </c>
      <c r="X131" s="122">
        <f t="shared" si="188"/>
        <v>200</v>
      </c>
    </row>
    <row r="132" spans="1:24" ht="12.75" thickBot="1" x14ac:dyDescent="0.25">
      <c r="A132" s="122" t="s">
        <v>595</v>
      </c>
      <c r="B132" s="204" t="s">
        <v>332</v>
      </c>
      <c r="C132" s="132">
        <v>20</v>
      </c>
      <c r="E132" s="122">
        <f t="shared" si="189"/>
        <v>20</v>
      </c>
      <c r="F132" s="122">
        <f t="shared" si="170"/>
        <v>20</v>
      </c>
      <c r="G132" s="122">
        <f t="shared" si="171"/>
        <v>20</v>
      </c>
      <c r="H132" s="122">
        <f t="shared" si="172"/>
        <v>20</v>
      </c>
      <c r="I132" s="122">
        <f t="shared" si="173"/>
        <v>20</v>
      </c>
      <c r="J132" s="122">
        <f t="shared" si="174"/>
        <v>20</v>
      </c>
      <c r="K132" s="122">
        <f t="shared" si="175"/>
        <v>20</v>
      </c>
      <c r="L132" s="122">
        <f t="shared" si="176"/>
        <v>20</v>
      </c>
      <c r="M132" s="122">
        <f t="shared" si="177"/>
        <v>20</v>
      </c>
      <c r="N132" s="122">
        <f t="shared" si="178"/>
        <v>20</v>
      </c>
      <c r="O132" s="122">
        <f t="shared" si="179"/>
        <v>20</v>
      </c>
      <c r="P132" s="122">
        <f t="shared" si="180"/>
        <v>20</v>
      </c>
      <c r="Q132" s="122">
        <f t="shared" si="181"/>
        <v>20</v>
      </c>
      <c r="R132" s="122">
        <f t="shared" si="182"/>
        <v>20</v>
      </c>
      <c r="S132" s="122">
        <f t="shared" si="183"/>
        <v>20</v>
      </c>
      <c r="T132" s="122">
        <f t="shared" si="184"/>
        <v>20</v>
      </c>
      <c r="U132" s="122">
        <f t="shared" si="185"/>
        <v>20</v>
      </c>
      <c r="V132" s="122">
        <f t="shared" si="186"/>
        <v>20</v>
      </c>
      <c r="W132" s="122">
        <f t="shared" si="187"/>
        <v>20</v>
      </c>
      <c r="X132" s="122">
        <f t="shared" si="188"/>
        <v>20</v>
      </c>
    </row>
    <row r="133" spans="1:24" ht="24" x14ac:dyDescent="0.2">
      <c r="A133" s="122" t="s">
        <v>596</v>
      </c>
      <c r="B133" s="204" t="s">
        <v>333</v>
      </c>
      <c r="C133" s="131">
        <v>320</v>
      </c>
      <c r="E133" s="122">
        <v>0</v>
      </c>
      <c r="F133" s="122">
        <v>0</v>
      </c>
      <c r="G133" s="122">
        <v>0</v>
      </c>
      <c r="H133" s="122">
        <v>0</v>
      </c>
      <c r="I133" s="122">
        <v>0</v>
      </c>
      <c r="J133" s="122">
        <f t="shared" si="174"/>
        <v>320</v>
      </c>
      <c r="K133" s="122">
        <f t="shared" si="175"/>
        <v>320</v>
      </c>
      <c r="L133" s="122">
        <f t="shared" si="176"/>
        <v>320</v>
      </c>
      <c r="M133" s="122">
        <f t="shared" si="177"/>
        <v>320</v>
      </c>
      <c r="N133" s="122">
        <f t="shared" si="178"/>
        <v>320</v>
      </c>
      <c r="O133" s="122">
        <f t="shared" si="179"/>
        <v>320</v>
      </c>
      <c r="P133" s="122">
        <f t="shared" si="180"/>
        <v>320</v>
      </c>
      <c r="Q133" s="122">
        <f t="shared" si="181"/>
        <v>320</v>
      </c>
      <c r="R133" s="122">
        <f t="shared" si="182"/>
        <v>320</v>
      </c>
      <c r="S133" s="122">
        <f t="shared" si="183"/>
        <v>320</v>
      </c>
      <c r="T133" s="122">
        <f t="shared" si="184"/>
        <v>320</v>
      </c>
      <c r="U133" s="122">
        <f t="shared" si="185"/>
        <v>320</v>
      </c>
      <c r="V133" s="122">
        <f t="shared" si="186"/>
        <v>320</v>
      </c>
      <c r="W133" s="122">
        <f t="shared" si="187"/>
        <v>320</v>
      </c>
      <c r="X133" s="122">
        <f t="shared" si="188"/>
        <v>320</v>
      </c>
    </row>
    <row r="134" spans="1:24" x14ac:dyDescent="0.2">
      <c r="A134" s="122" t="s">
        <v>597</v>
      </c>
      <c r="B134" s="204" t="s">
        <v>334</v>
      </c>
      <c r="C134" s="132">
        <v>320</v>
      </c>
      <c r="E134" s="122">
        <v>0</v>
      </c>
      <c r="F134" s="122">
        <v>0</v>
      </c>
      <c r="G134" s="122">
        <v>0</v>
      </c>
      <c r="H134" s="122">
        <v>0</v>
      </c>
      <c r="I134" s="122">
        <v>0</v>
      </c>
      <c r="J134" s="122">
        <f t="shared" si="174"/>
        <v>320</v>
      </c>
      <c r="K134" s="122">
        <f t="shared" si="175"/>
        <v>320</v>
      </c>
      <c r="L134" s="122">
        <f t="shared" si="176"/>
        <v>320</v>
      </c>
      <c r="M134" s="122">
        <f t="shared" si="177"/>
        <v>320</v>
      </c>
      <c r="N134" s="122">
        <f t="shared" si="178"/>
        <v>320</v>
      </c>
      <c r="O134" s="122">
        <f t="shared" si="179"/>
        <v>320</v>
      </c>
      <c r="P134" s="122">
        <f t="shared" si="180"/>
        <v>320</v>
      </c>
      <c r="Q134" s="122">
        <f t="shared" si="181"/>
        <v>320</v>
      </c>
      <c r="R134" s="122">
        <f t="shared" si="182"/>
        <v>320</v>
      </c>
      <c r="S134" s="122">
        <f t="shared" si="183"/>
        <v>320</v>
      </c>
      <c r="T134" s="122">
        <f t="shared" si="184"/>
        <v>320</v>
      </c>
      <c r="U134" s="122">
        <f t="shared" si="185"/>
        <v>320</v>
      </c>
      <c r="V134" s="122">
        <f t="shared" si="186"/>
        <v>320</v>
      </c>
      <c r="W134" s="122">
        <f t="shared" si="187"/>
        <v>320</v>
      </c>
      <c r="X134" s="122">
        <f t="shared" si="188"/>
        <v>320</v>
      </c>
    </row>
    <row r="135" spans="1:24" ht="10.5" customHeight="1" x14ac:dyDescent="0.2">
      <c r="A135" s="122" t="s">
        <v>598</v>
      </c>
      <c r="B135" s="204" t="s">
        <v>335</v>
      </c>
      <c r="C135" s="132">
        <v>140</v>
      </c>
      <c r="E135" s="122">
        <v>0</v>
      </c>
      <c r="F135" s="122">
        <v>0</v>
      </c>
      <c r="G135" s="122">
        <v>0</v>
      </c>
      <c r="H135" s="122">
        <v>0</v>
      </c>
      <c r="I135" s="122">
        <v>0</v>
      </c>
      <c r="J135" s="122">
        <f t="shared" si="174"/>
        <v>140</v>
      </c>
      <c r="K135" s="122">
        <f t="shared" si="175"/>
        <v>140</v>
      </c>
      <c r="L135" s="122">
        <f t="shared" si="176"/>
        <v>140</v>
      </c>
      <c r="M135" s="122">
        <f t="shared" si="177"/>
        <v>140</v>
      </c>
      <c r="N135" s="122">
        <f t="shared" si="178"/>
        <v>140</v>
      </c>
      <c r="O135" s="122">
        <f t="shared" si="179"/>
        <v>140</v>
      </c>
      <c r="P135" s="122">
        <f t="shared" si="180"/>
        <v>140</v>
      </c>
      <c r="Q135" s="122">
        <f t="shared" si="181"/>
        <v>140</v>
      </c>
      <c r="R135" s="122">
        <f t="shared" si="182"/>
        <v>140</v>
      </c>
      <c r="S135" s="122">
        <f t="shared" si="183"/>
        <v>140</v>
      </c>
      <c r="T135" s="122">
        <f t="shared" si="184"/>
        <v>140</v>
      </c>
      <c r="U135" s="122">
        <f t="shared" si="185"/>
        <v>140</v>
      </c>
      <c r="V135" s="122">
        <f t="shared" si="186"/>
        <v>140</v>
      </c>
      <c r="W135" s="122">
        <f t="shared" si="187"/>
        <v>140</v>
      </c>
      <c r="X135" s="122">
        <f t="shared" si="188"/>
        <v>140</v>
      </c>
    </row>
    <row r="136" spans="1:24" x14ac:dyDescent="0.2">
      <c r="A136" s="122" t="s">
        <v>599</v>
      </c>
      <c r="B136" s="204" t="s">
        <v>337</v>
      </c>
      <c r="C136" s="132">
        <v>300</v>
      </c>
      <c r="E136" s="122">
        <v>0</v>
      </c>
      <c r="F136" s="122">
        <v>0</v>
      </c>
      <c r="G136" s="122">
        <v>0</v>
      </c>
      <c r="H136" s="122">
        <v>0</v>
      </c>
      <c r="I136" s="122">
        <v>0</v>
      </c>
      <c r="J136" s="122">
        <f t="shared" si="174"/>
        <v>300</v>
      </c>
      <c r="K136" s="122">
        <f t="shared" si="175"/>
        <v>300</v>
      </c>
      <c r="L136" s="122">
        <f t="shared" si="176"/>
        <v>300</v>
      </c>
      <c r="M136" s="122">
        <f t="shared" si="177"/>
        <v>300</v>
      </c>
      <c r="N136" s="122">
        <f t="shared" si="178"/>
        <v>300</v>
      </c>
      <c r="O136" s="122">
        <f t="shared" si="179"/>
        <v>300</v>
      </c>
      <c r="P136" s="122">
        <f t="shared" si="180"/>
        <v>300</v>
      </c>
      <c r="Q136" s="122">
        <f t="shared" si="181"/>
        <v>300</v>
      </c>
      <c r="R136" s="122">
        <f t="shared" si="182"/>
        <v>300</v>
      </c>
      <c r="S136" s="122">
        <f t="shared" si="183"/>
        <v>300</v>
      </c>
      <c r="T136" s="122">
        <f t="shared" si="184"/>
        <v>300</v>
      </c>
      <c r="U136" s="122">
        <f t="shared" si="185"/>
        <v>300</v>
      </c>
      <c r="V136" s="122">
        <f t="shared" si="186"/>
        <v>300</v>
      </c>
      <c r="W136" s="122">
        <f t="shared" si="187"/>
        <v>300</v>
      </c>
      <c r="X136" s="122">
        <f t="shared" si="188"/>
        <v>300</v>
      </c>
    </row>
    <row r="137" spans="1:24" x14ac:dyDescent="0.2">
      <c r="A137" s="98" t="s">
        <v>601</v>
      </c>
      <c r="B137" s="204" t="s">
        <v>338</v>
      </c>
      <c r="C137" s="98">
        <v>100</v>
      </c>
      <c r="E137" s="98">
        <v>0</v>
      </c>
      <c r="F137" s="98">
        <v>0</v>
      </c>
      <c r="G137" s="98">
        <v>0</v>
      </c>
      <c r="H137" s="98">
        <v>0</v>
      </c>
      <c r="I137" s="98">
        <v>0</v>
      </c>
      <c r="J137" s="98">
        <f>C137</f>
        <v>100</v>
      </c>
      <c r="K137" s="98">
        <f>C137</f>
        <v>100</v>
      </c>
      <c r="L137" s="98">
        <f>C137</f>
        <v>100</v>
      </c>
      <c r="M137" s="98">
        <f>C137</f>
        <v>100</v>
      </c>
      <c r="N137" s="98">
        <f>C137</f>
        <v>100</v>
      </c>
      <c r="O137" s="98">
        <f>C137</f>
        <v>100</v>
      </c>
      <c r="P137" s="98">
        <f>C137</f>
        <v>100</v>
      </c>
      <c r="Q137" s="98">
        <f>C137</f>
        <v>100</v>
      </c>
      <c r="R137" s="98">
        <f>C137</f>
        <v>100</v>
      </c>
      <c r="S137" s="98">
        <f>C137</f>
        <v>100</v>
      </c>
      <c r="T137" s="98">
        <f>C137</f>
        <v>100</v>
      </c>
      <c r="U137" s="98">
        <f>C137</f>
        <v>100</v>
      </c>
      <c r="V137" s="98">
        <f>C137</f>
        <v>100</v>
      </c>
      <c r="W137" s="98">
        <f>C137</f>
        <v>100</v>
      </c>
      <c r="X137" s="98">
        <f>C137</f>
        <v>100</v>
      </c>
    </row>
    <row r="138" spans="1:24" ht="12.75" thickBot="1" x14ac:dyDescent="0.25">
      <c r="A138" s="122" t="s">
        <v>600</v>
      </c>
      <c r="B138" s="204" t="s">
        <v>343</v>
      </c>
      <c r="C138" s="132">
        <v>500</v>
      </c>
      <c r="E138" s="122">
        <v>0</v>
      </c>
      <c r="F138" s="122">
        <v>0</v>
      </c>
      <c r="G138" s="122">
        <v>0</v>
      </c>
      <c r="H138" s="122">
        <v>0</v>
      </c>
      <c r="I138" s="122">
        <v>0</v>
      </c>
      <c r="J138" s="122">
        <f t="shared" si="174"/>
        <v>500</v>
      </c>
      <c r="K138" s="122">
        <f t="shared" si="175"/>
        <v>500</v>
      </c>
      <c r="L138" s="122">
        <f t="shared" si="176"/>
        <v>500</v>
      </c>
      <c r="M138" s="122">
        <f t="shared" si="177"/>
        <v>500</v>
      </c>
      <c r="N138" s="122">
        <f t="shared" si="178"/>
        <v>500</v>
      </c>
      <c r="O138" s="122">
        <f t="shared" si="179"/>
        <v>500</v>
      </c>
      <c r="P138" s="122">
        <f t="shared" si="180"/>
        <v>500</v>
      </c>
      <c r="Q138" s="122">
        <f t="shared" si="181"/>
        <v>500</v>
      </c>
      <c r="R138" s="122">
        <f t="shared" si="182"/>
        <v>500</v>
      </c>
      <c r="S138" s="122">
        <f t="shared" si="183"/>
        <v>500</v>
      </c>
      <c r="T138" s="122">
        <f t="shared" si="184"/>
        <v>500</v>
      </c>
      <c r="U138" s="122">
        <f t="shared" si="185"/>
        <v>500</v>
      </c>
      <c r="V138" s="122">
        <f t="shared" si="186"/>
        <v>500</v>
      </c>
      <c r="W138" s="122">
        <f t="shared" si="187"/>
        <v>500</v>
      </c>
      <c r="X138" s="122">
        <f t="shared" si="188"/>
        <v>500</v>
      </c>
    </row>
    <row r="139" spans="1:24" ht="24.75" thickBot="1" x14ac:dyDescent="0.25">
      <c r="A139" s="150" t="s">
        <v>602</v>
      </c>
      <c r="B139" s="208"/>
      <c r="C139" s="151">
        <f t="shared" ref="C139" si="190">SUM(E139:X139)</f>
        <v>34400</v>
      </c>
      <c r="E139" s="149">
        <f t="shared" ref="E139:X139" si="191">SUM(E128:E138)</f>
        <v>460</v>
      </c>
      <c r="F139" s="149">
        <f t="shared" si="191"/>
        <v>460</v>
      </c>
      <c r="G139" s="149">
        <f t="shared" si="191"/>
        <v>460</v>
      </c>
      <c r="H139" s="149">
        <f t="shared" si="191"/>
        <v>460</v>
      </c>
      <c r="I139" s="149">
        <f t="shared" si="191"/>
        <v>460</v>
      </c>
      <c r="J139" s="149">
        <f t="shared" si="191"/>
        <v>2140</v>
      </c>
      <c r="K139" s="149">
        <f t="shared" si="191"/>
        <v>2140</v>
      </c>
      <c r="L139" s="149">
        <f t="shared" si="191"/>
        <v>2140</v>
      </c>
      <c r="M139" s="149">
        <f t="shared" si="191"/>
        <v>2140</v>
      </c>
      <c r="N139" s="149">
        <f t="shared" si="191"/>
        <v>2140</v>
      </c>
      <c r="O139" s="149">
        <f t="shared" si="191"/>
        <v>2140</v>
      </c>
      <c r="P139" s="149">
        <f t="shared" si="191"/>
        <v>2140</v>
      </c>
      <c r="Q139" s="149">
        <f t="shared" si="191"/>
        <v>2140</v>
      </c>
      <c r="R139" s="149">
        <f t="shared" si="191"/>
        <v>2140</v>
      </c>
      <c r="S139" s="149">
        <f t="shared" si="191"/>
        <v>2140</v>
      </c>
      <c r="T139" s="149">
        <f t="shared" si="191"/>
        <v>2140</v>
      </c>
      <c r="U139" s="149">
        <f t="shared" si="191"/>
        <v>2140</v>
      </c>
      <c r="V139" s="149">
        <f t="shared" si="191"/>
        <v>2140</v>
      </c>
      <c r="W139" s="149">
        <f t="shared" si="191"/>
        <v>2140</v>
      </c>
      <c r="X139" s="149">
        <f t="shared" si="191"/>
        <v>2140</v>
      </c>
    </row>
    <row r="140" spans="1:24" ht="13.5" customHeight="1" x14ac:dyDescent="0.2">
      <c r="A140" s="153" t="s">
        <v>241</v>
      </c>
      <c r="B140" s="153"/>
      <c r="C140" s="152"/>
      <c r="E140" s="97"/>
      <c r="F140" s="97"/>
      <c r="G140" s="97"/>
      <c r="H140" s="97"/>
      <c r="I140" s="97"/>
      <c r="J140" s="97"/>
      <c r="K140" s="97"/>
      <c r="L140" s="97"/>
      <c r="M140" s="97"/>
      <c r="N140" s="97"/>
      <c r="O140" s="97"/>
      <c r="P140" s="97"/>
      <c r="Q140" s="97"/>
      <c r="R140" s="97"/>
      <c r="S140" s="97"/>
      <c r="T140" s="97"/>
      <c r="U140" s="97"/>
      <c r="V140" s="97"/>
      <c r="W140" s="97"/>
      <c r="X140" s="97"/>
    </row>
    <row r="141" spans="1:24" x14ac:dyDescent="0.2">
      <c r="A141" s="122" t="s">
        <v>242</v>
      </c>
      <c r="B141" s="122"/>
      <c r="C141" s="122">
        <v>0</v>
      </c>
      <c r="E141" s="122">
        <v>0</v>
      </c>
      <c r="F141" s="122"/>
      <c r="G141" s="122"/>
      <c r="H141" s="122"/>
      <c r="I141" s="122"/>
      <c r="J141" s="122"/>
      <c r="K141" s="122"/>
      <c r="L141" s="122"/>
      <c r="M141" s="122"/>
      <c r="N141" s="122"/>
      <c r="O141" s="122"/>
      <c r="P141" s="122"/>
      <c r="Q141" s="122"/>
      <c r="R141" s="122"/>
      <c r="S141" s="122"/>
      <c r="T141" s="122"/>
      <c r="U141" s="122"/>
      <c r="V141" s="122"/>
      <c r="W141" s="122"/>
      <c r="X141" s="122"/>
    </row>
    <row r="142" spans="1:24" ht="24.75" thickBot="1" x14ac:dyDescent="0.25">
      <c r="A142" s="154" t="s">
        <v>603</v>
      </c>
      <c r="B142" s="154"/>
      <c r="C142" s="147">
        <f>SUM(E142:X142)</f>
        <v>0</v>
      </c>
      <c r="E142" s="148">
        <f t="shared" ref="E142:X142" si="192">E141</f>
        <v>0</v>
      </c>
      <c r="F142" s="148">
        <f t="shared" si="192"/>
        <v>0</v>
      </c>
      <c r="G142" s="148">
        <f t="shared" si="192"/>
        <v>0</v>
      </c>
      <c r="H142" s="148">
        <f t="shared" si="192"/>
        <v>0</v>
      </c>
      <c r="I142" s="148">
        <f t="shared" si="192"/>
        <v>0</v>
      </c>
      <c r="J142" s="148">
        <f t="shared" si="192"/>
        <v>0</v>
      </c>
      <c r="K142" s="148">
        <f t="shared" si="192"/>
        <v>0</v>
      </c>
      <c r="L142" s="148">
        <f t="shared" si="192"/>
        <v>0</v>
      </c>
      <c r="M142" s="148">
        <f t="shared" si="192"/>
        <v>0</v>
      </c>
      <c r="N142" s="148">
        <f t="shared" si="192"/>
        <v>0</v>
      </c>
      <c r="O142" s="148">
        <f t="shared" si="192"/>
        <v>0</v>
      </c>
      <c r="P142" s="148">
        <f t="shared" si="192"/>
        <v>0</v>
      </c>
      <c r="Q142" s="148">
        <f t="shared" si="192"/>
        <v>0</v>
      </c>
      <c r="R142" s="148">
        <f t="shared" si="192"/>
        <v>0</v>
      </c>
      <c r="S142" s="148">
        <f t="shared" si="192"/>
        <v>0</v>
      </c>
      <c r="T142" s="148">
        <f t="shared" si="192"/>
        <v>0</v>
      </c>
      <c r="U142" s="148">
        <f t="shared" si="192"/>
        <v>0</v>
      </c>
      <c r="V142" s="148">
        <f t="shared" si="192"/>
        <v>0</v>
      </c>
      <c r="W142" s="148">
        <f t="shared" si="192"/>
        <v>0</v>
      </c>
      <c r="X142" s="148">
        <f t="shared" si="192"/>
        <v>0</v>
      </c>
    </row>
    <row r="143" spans="1:24" ht="24.75" thickBot="1" x14ac:dyDescent="0.25">
      <c r="A143" s="142" t="s">
        <v>615</v>
      </c>
      <c r="B143" s="142"/>
      <c r="C143" s="144">
        <f>SUM(E143:X143)</f>
        <v>325635</v>
      </c>
      <c r="E143" s="143">
        <f t="shared" ref="E143:X143" si="193">(E19+E26+E29)+(E126+E139+E142)</f>
        <v>14260.5</v>
      </c>
      <c r="F143" s="143">
        <f t="shared" si="193"/>
        <v>14260.5</v>
      </c>
      <c r="G143" s="143">
        <f t="shared" si="193"/>
        <v>14260.5</v>
      </c>
      <c r="H143" s="143">
        <f t="shared" si="193"/>
        <v>14260.5</v>
      </c>
      <c r="I143" s="143">
        <f t="shared" si="193"/>
        <v>14260.5</v>
      </c>
      <c r="J143" s="143">
        <f t="shared" si="193"/>
        <v>16955.5</v>
      </c>
      <c r="K143" s="143">
        <f t="shared" si="193"/>
        <v>16955.5</v>
      </c>
      <c r="L143" s="143">
        <f t="shared" si="193"/>
        <v>16955.5</v>
      </c>
      <c r="M143" s="143">
        <f t="shared" si="193"/>
        <v>16955.5</v>
      </c>
      <c r="N143" s="143">
        <f t="shared" si="193"/>
        <v>16955.5</v>
      </c>
      <c r="O143" s="143">
        <f t="shared" si="193"/>
        <v>16955.5</v>
      </c>
      <c r="P143" s="143">
        <f t="shared" si="193"/>
        <v>16955.5</v>
      </c>
      <c r="Q143" s="143">
        <f t="shared" si="193"/>
        <v>16955.5</v>
      </c>
      <c r="R143" s="143">
        <f t="shared" si="193"/>
        <v>16955.5</v>
      </c>
      <c r="S143" s="143">
        <f t="shared" si="193"/>
        <v>16955.5</v>
      </c>
      <c r="T143" s="143">
        <f t="shared" si="193"/>
        <v>16955.5</v>
      </c>
      <c r="U143" s="143">
        <f t="shared" si="193"/>
        <v>16955.5</v>
      </c>
      <c r="V143" s="143">
        <f t="shared" si="193"/>
        <v>16955.5</v>
      </c>
      <c r="W143" s="143">
        <f t="shared" si="193"/>
        <v>16955.5</v>
      </c>
      <c r="X143" s="143">
        <f t="shared" si="193"/>
        <v>16955.5</v>
      </c>
    </row>
    <row r="144" spans="1:24" s="226" customFormat="1" ht="12.75" x14ac:dyDescent="0.2">
      <c r="C144" s="227" t="s">
        <v>245</v>
      </c>
      <c r="E144" s="228">
        <f>100%*$C9</f>
        <v>1720.2</v>
      </c>
      <c r="F144" s="228">
        <f>80%*$C9</f>
        <v>1376.16</v>
      </c>
      <c r="G144" s="228">
        <f>40%*$C9</f>
        <v>688.08</v>
      </c>
      <c r="H144" s="228">
        <f>20%*$C9</f>
        <v>344.04</v>
      </c>
      <c r="I144" s="228">
        <f t="shared" ref="I144:X144" si="194">0%*$C9</f>
        <v>0</v>
      </c>
      <c r="J144" s="228">
        <f t="shared" si="194"/>
        <v>0</v>
      </c>
      <c r="K144" s="228">
        <f t="shared" si="194"/>
        <v>0</v>
      </c>
      <c r="L144" s="228">
        <f t="shared" si="194"/>
        <v>0</v>
      </c>
      <c r="M144" s="228">
        <f t="shared" si="194"/>
        <v>0</v>
      </c>
      <c r="N144" s="228">
        <f t="shared" si="194"/>
        <v>0</v>
      </c>
      <c r="O144" s="228">
        <f t="shared" si="194"/>
        <v>0</v>
      </c>
      <c r="P144" s="228">
        <f t="shared" si="194"/>
        <v>0</v>
      </c>
      <c r="Q144" s="228">
        <f t="shared" si="194"/>
        <v>0</v>
      </c>
      <c r="R144" s="228">
        <f t="shared" si="194"/>
        <v>0</v>
      </c>
      <c r="S144" s="228">
        <f t="shared" si="194"/>
        <v>0</v>
      </c>
      <c r="T144" s="228">
        <f t="shared" si="194"/>
        <v>0</v>
      </c>
      <c r="U144" s="228">
        <f t="shared" si="194"/>
        <v>0</v>
      </c>
      <c r="V144" s="228">
        <f t="shared" si="194"/>
        <v>0</v>
      </c>
      <c r="W144" s="228">
        <f t="shared" si="194"/>
        <v>0</v>
      </c>
      <c r="X144" s="228">
        <f t="shared" si="194"/>
        <v>0</v>
      </c>
    </row>
    <row r="145" spans="1:24" s="97" customFormat="1" ht="13.5" thickBot="1" x14ac:dyDescent="0.25">
      <c r="C145" s="227" t="s">
        <v>293</v>
      </c>
      <c r="E145" s="228">
        <f>0%*$C9</f>
        <v>0</v>
      </c>
      <c r="F145" s="228">
        <f>20%*$C9</f>
        <v>344.04</v>
      </c>
      <c r="G145" s="228">
        <f>60%*$C9</f>
        <v>1032.1199999999999</v>
      </c>
      <c r="H145" s="228">
        <f>80%*$C9</f>
        <v>1376.16</v>
      </c>
      <c r="I145" s="228">
        <f t="shared" ref="I145:X145" si="195">100%*$C9</f>
        <v>1720.2</v>
      </c>
      <c r="J145" s="228">
        <f t="shared" si="195"/>
        <v>1720.2</v>
      </c>
      <c r="K145" s="228">
        <f t="shared" si="195"/>
        <v>1720.2</v>
      </c>
      <c r="L145" s="228">
        <f t="shared" si="195"/>
        <v>1720.2</v>
      </c>
      <c r="M145" s="228">
        <f t="shared" si="195"/>
        <v>1720.2</v>
      </c>
      <c r="N145" s="228">
        <f t="shared" si="195"/>
        <v>1720.2</v>
      </c>
      <c r="O145" s="228">
        <f t="shared" si="195"/>
        <v>1720.2</v>
      </c>
      <c r="P145" s="228">
        <f t="shared" si="195"/>
        <v>1720.2</v>
      </c>
      <c r="Q145" s="228">
        <f t="shared" si="195"/>
        <v>1720.2</v>
      </c>
      <c r="R145" s="228">
        <f t="shared" si="195"/>
        <v>1720.2</v>
      </c>
      <c r="S145" s="228">
        <f t="shared" si="195"/>
        <v>1720.2</v>
      </c>
      <c r="T145" s="228">
        <f t="shared" si="195"/>
        <v>1720.2</v>
      </c>
      <c r="U145" s="228">
        <f t="shared" si="195"/>
        <v>1720.2</v>
      </c>
      <c r="V145" s="228">
        <f t="shared" si="195"/>
        <v>1720.2</v>
      </c>
      <c r="W145" s="228">
        <f t="shared" si="195"/>
        <v>1720.2</v>
      </c>
      <c r="X145" s="228">
        <f t="shared" si="195"/>
        <v>1720.2</v>
      </c>
    </row>
    <row r="146" spans="1:24" ht="12" customHeight="1" thickBot="1" x14ac:dyDescent="0.25">
      <c r="A146" s="142" t="s">
        <v>616</v>
      </c>
      <c r="B146" s="142"/>
      <c r="C146" s="144">
        <f>SUM(E146:X146)</f>
        <v>530706814.92000014</v>
      </c>
      <c r="E146" s="289">
        <f t="shared" ref="E146:X146" si="196">(E30*E144)+(E143*E145)</f>
        <v>12259865.4</v>
      </c>
      <c r="F146" s="289">
        <f t="shared" si="196"/>
        <v>14714074.74</v>
      </c>
      <c r="G146" s="289">
        <f t="shared" si="196"/>
        <v>19622493.419999998</v>
      </c>
      <c r="H146" s="289">
        <f t="shared" si="196"/>
        <v>22076702.759999998</v>
      </c>
      <c r="I146" s="289">
        <f t="shared" si="196"/>
        <v>24530912.100000001</v>
      </c>
      <c r="J146" s="289">
        <f t="shared" si="196"/>
        <v>29166851.100000001</v>
      </c>
      <c r="K146" s="289">
        <f t="shared" si="196"/>
        <v>29166851.100000001</v>
      </c>
      <c r="L146" s="289">
        <f t="shared" si="196"/>
        <v>29166851.100000001</v>
      </c>
      <c r="M146" s="289">
        <f t="shared" si="196"/>
        <v>29166851.100000001</v>
      </c>
      <c r="N146" s="289">
        <f t="shared" si="196"/>
        <v>29166851.100000001</v>
      </c>
      <c r="O146" s="289">
        <f t="shared" si="196"/>
        <v>29166851.100000001</v>
      </c>
      <c r="P146" s="289">
        <f t="shared" si="196"/>
        <v>29166851.100000001</v>
      </c>
      <c r="Q146" s="289">
        <f t="shared" si="196"/>
        <v>29166851.100000001</v>
      </c>
      <c r="R146" s="289">
        <f t="shared" si="196"/>
        <v>29166851.100000001</v>
      </c>
      <c r="S146" s="289">
        <f t="shared" si="196"/>
        <v>29166851.100000001</v>
      </c>
      <c r="T146" s="289">
        <f t="shared" si="196"/>
        <v>29166851.100000001</v>
      </c>
      <c r="U146" s="289">
        <f t="shared" si="196"/>
        <v>29166851.100000001</v>
      </c>
      <c r="V146" s="289">
        <f t="shared" si="196"/>
        <v>29166851.100000001</v>
      </c>
      <c r="W146" s="289">
        <f t="shared" si="196"/>
        <v>29166851.100000001</v>
      </c>
      <c r="X146" s="289">
        <f t="shared" si="196"/>
        <v>29166851.100000001</v>
      </c>
    </row>
    <row r="149" spans="1:24" ht="25.5" x14ac:dyDescent="0.2">
      <c r="A149" s="140" t="s">
        <v>617</v>
      </c>
      <c r="B149" s="140"/>
      <c r="D149" s="98"/>
    </row>
    <row r="150" spans="1:24" x14ac:dyDescent="0.2">
      <c r="A150" s="123" t="s">
        <v>248</v>
      </c>
      <c r="B150" s="204" t="s">
        <v>344</v>
      </c>
      <c r="C150" s="134">
        <v>0</v>
      </c>
    </row>
    <row r="151" spans="1:24" x14ac:dyDescent="0.2">
      <c r="A151" s="123" t="s">
        <v>618</v>
      </c>
      <c r="B151" s="204" t="s">
        <v>346</v>
      </c>
      <c r="C151" s="211">
        <f>C36-(C36*25%)</f>
        <v>1500</v>
      </c>
      <c r="E151" s="194">
        <f>C151</f>
        <v>1500</v>
      </c>
      <c r="F151" s="194">
        <f>E151*(1-C150)</f>
        <v>1500</v>
      </c>
      <c r="G151" s="194">
        <f>F151*(1-C150)</f>
        <v>1500</v>
      </c>
      <c r="H151" s="194">
        <f>G151*(1-C150)</f>
        <v>1500</v>
      </c>
      <c r="I151" s="194">
        <f>H151*(1-C150)</f>
        <v>1500</v>
      </c>
      <c r="J151" s="194">
        <f>I151*(1-C150)</f>
        <v>1500</v>
      </c>
      <c r="K151" s="194">
        <f>J151*(1-C150)</f>
        <v>1500</v>
      </c>
      <c r="L151" s="194">
        <f>K151*(1-C150)</f>
        <v>1500</v>
      </c>
      <c r="M151" s="194">
        <f>L151*(1-C150)</f>
        <v>1500</v>
      </c>
      <c r="N151" s="194">
        <f>M151*(1-C150)</f>
        <v>1500</v>
      </c>
      <c r="O151" s="194">
        <f>N151*(1-C150)</f>
        <v>1500</v>
      </c>
      <c r="P151" s="194">
        <f>O151*(1-C150)</f>
        <v>1500</v>
      </c>
      <c r="Q151" s="194">
        <f>P151*(1-C150)</f>
        <v>1500</v>
      </c>
      <c r="R151" s="194">
        <f>Q151*(1-C150)</f>
        <v>1500</v>
      </c>
      <c r="S151" s="194">
        <f>R151*(1-C150)</f>
        <v>1500</v>
      </c>
      <c r="T151" s="194">
        <f>S151*(1-C150)</f>
        <v>1500</v>
      </c>
      <c r="U151" s="194">
        <f>T151*(1-C150)</f>
        <v>1500</v>
      </c>
      <c r="V151" s="194">
        <f>U151*(1-C150)</f>
        <v>1500</v>
      </c>
      <c r="W151" s="194">
        <f>V151*(1-C150)</f>
        <v>1500</v>
      </c>
      <c r="X151" s="194">
        <f>W151*(1-C150)</f>
        <v>1500</v>
      </c>
    </row>
    <row r="152" spans="1:24" x14ac:dyDescent="0.2">
      <c r="A152" s="123" t="s">
        <v>619</v>
      </c>
      <c r="B152" s="204" t="s">
        <v>620</v>
      </c>
      <c r="C152" s="200">
        <v>20</v>
      </c>
      <c r="E152" s="122">
        <f>C152</f>
        <v>20</v>
      </c>
      <c r="F152" s="122">
        <f t="shared" ref="F152:F154" si="197">C152</f>
        <v>20</v>
      </c>
      <c r="G152" s="122">
        <f t="shared" ref="G152:G154" si="198">C152</f>
        <v>20</v>
      </c>
      <c r="H152" s="122">
        <f t="shared" ref="H152:H154" si="199">C152</f>
        <v>20</v>
      </c>
      <c r="I152" s="122">
        <f t="shared" ref="I152:I154" si="200">C152</f>
        <v>20</v>
      </c>
      <c r="J152" s="122">
        <f t="shared" ref="J152:J154" si="201">C152</f>
        <v>20</v>
      </c>
      <c r="K152" s="122">
        <f t="shared" ref="K152:K154" si="202">C152</f>
        <v>20</v>
      </c>
      <c r="L152" s="122">
        <f t="shared" ref="L152:L154" si="203">C152</f>
        <v>20</v>
      </c>
      <c r="M152" s="122">
        <f t="shared" ref="M152:M154" si="204">C152</f>
        <v>20</v>
      </c>
      <c r="N152" s="122">
        <f t="shared" ref="N152:N154" si="205">C152</f>
        <v>20</v>
      </c>
      <c r="O152" s="122">
        <f t="shared" ref="O152:O154" si="206">C152</f>
        <v>20</v>
      </c>
      <c r="P152" s="122">
        <f t="shared" ref="P152:P154" si="207">C152</f>
        <v>20</v>
      </c>
      <c r="Q152" s="122">
        <f t="shared" ref="Q152:Q154" si="208">C152</f>
        <v>20</v>
      </c>
      <c r="R152" s="122">
        <f t="shared" ref="R152:R154" si="209">C152</f>
        <v>20</v>
      </c>
      <c r="S152" s="122">
        <f t="shared" ref="S152:S154" si="210">C152</f>
        <v>20</v>
      </c>
      <c r="T152" s="122">
        <f t="shared" ref="T152:T154" si="211">C152</f>
        <v>20</v>
      </c>
      <c r="U152" s="122">
        <f t="shared" ref="U152:U154" si="212">C152</f>
        <v>20</v>
      </c>
      <c r="V152" s="122">
        <f t="shared" ref="V152:V154" si="213">C152</f>
        <v>20</v>
      </c>
      <c r="W152" s="122">
        <f t="shared" ref="W152:W154" si="214">C152</f>
        <v>20</v>
      </c>
      <c r="X152" s="122">
        <f t="shared" ref="X152:X154" si="215">C152</f>
        <v>20</v>
      </c>
    </row>
    <row r="153" spans="1:24" x14ac:dyDescent="0.2">
      <c r="A153" s="123" t="s">
        <v>480</v>
      </c>
      <c r="B153" s="204" t="s">
        <v>621</v>
      </c>
      <c r="C153" s="211">
        <v>3000</v>
      </c>
      <c r="E153" s="122">
        <f>C153</f>
        <v>3000</v>
      </c>
      <c r="F153" s="122">
        <f t="shared" si="197"/>
        <v>3000</v>
      </c>
      <c r="G153" s="122">
        <f t="shared" si="198"/>
        <v>3000</v>
      </c>
      <c r="H153" s="122">
        <f t="shared" si="199"/>
        <v>3000</v>
      </c>
      <c r="I153" s="122">
        <f t="shared" si="200"/>
        <v>3000</v>
      </c>
      <c r="J153" s="122">
        <f t="shared" si="201"/>
        <v>3000</v>
      </c>
      <c r="K153" s="122">
        <f t="shared" si="202"/>
        <v>3000</v>
      </c>
      <c r="L153" s="122">
        <f t="shared" si="203"/>
        <v>3000</v>
      </c>
      <c r="M153" s="122">
        <f t="shared" si="204"/>
        <v>3000</v>
      </c>
      <c r="N153" s="122">
        <f t="shared" si="205"/>
        <v>3000</v>
      </c>
      <c r="O153" s="122">
        <f t="shared" si="206"/>
        <v>3000</v>
      </c>
      <c r="P153" s="122">
        <f t="shared" si="207"/>
        <v>3000</v>
      </c>
      <c r="Q153" s="122">
        <f t="shared" si="208"/>
        <v>3000</v>
      </c>
      <c r="R153" s="122">
        <f t="shared" si="209"/>
        <v>3000</v>
      </c>
      <c r="S153" s="122">
        <f t="shared" si="210"/>
        <v>3000</v>
      </c>
      <c r="T153" s="122">
        <f t="shared" si="211"/>
        <v>3000</v>
      </c>
      <c r="U153" s="122">
        <f t="shared" si="212"/>
        <v>3000</v>
      </c>
      <c r="V153" s="122">
        <f t="shared" si="213"/>
        <v>3000</v>
      </c>
      <c r="W153" s="122">
        <f t="shared" si="214"/>
        <v>3000</v>
      </c>
      <c r="X153" s="122">
        <f t="shared" si="215"/>
        <v>3000</v>
      </c>
    </row>
    <row r="154" spans="1:24" ht="12.75" thickBot="1" x14ac:dyDescent="0.25">
      <c r="A154" s="123" t="s">
        <v>609</v>
      </c>
      <c r="B154" s="204" t="s">
        <v>622</v>
      </c>
      <c r="C154" s="200">
        <v>5</v>
      </c>
      <c r="E154" s="122">
        <f>C154</f>
        <v>5</v>
      </c>
      <c r="F154" s="122">
        <f t="shared" si="197"/>
        <v>5</v>
      </c>
      <c r="G154" s="122">
        <f t="shared" si="198"/>
        <v>5</v>
      </c>
      <c r="H154" s="122">
        <f t="shared" si="199"/>
        <v>5</v>
      </c>
      <c r="I154" s="122">
        <f t="shared" si="200"/>
        <v>5</v>
      </c>
      <c r="J154" s="122">
        <f t="shared" si="201"/>
        <v>5</v>
      </c>
      <c r="K154" s="122">
        <f t="shared" si="202"/>
        <v>5</v>
      </c>
      <c r="L154" s="122">
        <f t="shared" si="203"/>
        <v>5</v>
      </c>
      <c r="M154" s="122">
        <f t="shared" si="204"/>
        <v>5</v>
      </c>
      <c r="N154" s="122">
        <f t="shared" si="205"/>
        <v>5</v>
      </c>
      <c r="O154" s="122">
        <f t="shared" si="206"/>
        <v>5</v>
      </c>
      <c r="P154" s="122">
        <f t="shared" si="207"/>
        <v>5</v>
      </c>
      <c r="Q154" s="122">
        <f t="shared" si="208"/>
        <v>5</v>
      </c>
      <c r="R154" s="122">
        <f t="shared" si="209"/>
        <v>5</v>
      </c>
      <c r="S154" s="122">
        <f t="shared" si="210"/>
        <v>5</v>
      </c>
      <c r="T154" s="122">
        <f t="shared" si="211"/>
        <v>5</v>
      </c>
      <c r="U154" s="122">
        <f t="shared" si="212"/>
        <v>5</v>
      </c>
      <c r="V154" s="122">
        <f t="shared" si="213"/>
        <v>5</v>
      </c>
      <c r="W154" s="122">
        <f t="shared" si="214"/>
        <v>5</v>
      </c>
      <c r="X154" s="122">
        <f t="shared" si="215"/>
        <v>5</v>
      </c>
    </row>
    <row r="155" spans="1:24" ht="12.75" thickBot="1" x14ac:dyDescent="0.25">
      <c r="A155" s="142" t="s">
        <v>623</v>
      </c>
      <c r="B155" s="209"/>
      <c r="C155" s="144">
        <f>SUM(E155:X155)</f>
        <v>900000</v>
      </c>
      <c r="E155" s="236">
        <f>(E151*E152)+(E153*E154)</f>
        <v>45000</v>
      </c>
      <c r="F155" s="236">
        <f t="shared" ref="F155:X155" si="216">(F151*F152)+(F153*F154)</f>
        <v>45000</v>
      </c>
      <c r="G155" s="236">
        <f t="shared" si="216"/>
        <v>45000</v>
      </c>
      <c r="H155" s="236">
        <f t="shared" si="216"/>
        <v>45000</v>
      </c>
      <c r="I155" s="236">
        <f t="shared" si="216"/>
        <v>45000</v>
      </c>
      <c r="J155" s="236">
        <f t="shared" si="216"/>
        <v>45000</v>
      </c>
      <c r="K155" s="236">
        <f t="shared" si="216"/>
        <v>45000</v>
      </c>
      <c r="L155" s="236">
        <f t="shared" si="216"/>
        <v>45000</v>
      </c>
      <c r="M155" s="236">
        <f t="shared" si="216"/>
        <v>45000</v>
      </c>
      <c r="N155" s="236">
        <f t="shared" si="216"/>
        <v>45000</v>
      </c>
      <c r="O155" s="236">
        <f t="shared" si="216"/>
        <v>45000</v>
      </c>
      <c r="P155" s="236">
        <f t="shared" si="216"/>
        <v>45000</v>
      </c>
      <c r="Q155" s="236">
        <f t="shared" si="216"/>
        <v>45000</v>
      </c>
      <c r="R155" s="236">
        <f t="shared" si="216"/>
        <v>45000</v>
      </c>
      <c r="S155" s="236">
        <f t="shared" si="216"/>
        <v>45000</v>
      </c>
      <c r="T155" s="236">
        <f t="shared" si="216"/>
        <v>45000</v>
      </c>
      <c r="U155" s="236">
        <f t="shared" si="216"/>
        <v>45000</v>
      </c>
      <c r="V155" s="236">
        <f t="shared" si="216"/>
        <v>45000</v>
      </c>
      <c r="W155" s="236">
        <f t="shared" si="216"/>
        <v>45000</v>
      </c>
      <c r="X155" s="236">
        <f t="shared" si="216"/>
        <v>45000</v>
      </c>
    </row>
    <row r="156" spans="1:24" s="226" customFormat="1" ht="12.75" x14ac:dyDescent="0.2">
      <c r="C156" s="227" t="s">
        <v>245</v>
      </c>
      <c r="E156" s="228">
        <f>100%*$C9</f>
        <v>1720.2</v>
      </c>
      <c r="F156" s="228">
        <f>80%*$C9</f>
        <v>1376.16</v>
      </c>
      <c r="G156" s="228">
        <f>40%*$C9</f>
        <v>688.08</v>
      </c>
      <c r="H156" s="228">
        <f>20%*$C9</f>
        <v>344.04</v>
      </c>
      <c r="I156" s="228">
        <f t="shared" ref="I156:X156" si="217">0%*$C9</f>
        <v>0</v>
      </c>
      <c r="J156" s="228">
        <f t="shared" si="217"/>
        <v>0</v>
      </c>
      <c r="K156" s="228">
        <f t="shared" si="217"/>
        <v>0</v>
      </c>
      <c r="L156" s="228">
        <f t="shared" si="217"/>
        <v>0</v>
      </c>
      <c r="M156" s="228">
        <f t="shared" si="217"/>
        <v>0</v>
      </c>
      <c r="N156" s="228">
        <f t="shared" si="217"/>
        <v>0</v>
      </c>
      <c r="O156" s="228">
        <f t="shared" si="217"/>
        <v>0</v>
      </c>
      <c r="P156" s="228">
        <f t="shared" si="217"/>
        <v>0</v>
      </c>
      <c r="Q156" s="228">
        <f t="shared" si="217"/>
        <v>0</v>
      </c>
      <c r="R156" s="228">
        <f t="shared" si="217"/>
        <v>0</v>
      </c>
      <c r="S156" s="228">
        <f t="shared" si="217"/>
        <v>0</v>
      </c>
      <c r="T156" s="228">
        <f t="shared" si="217"/>
        <v>0</v>
      </c>
      <c r="U156" s="228">
        <f t="shared" si="217"/>
        <v>0</v>
      </c>
      <c r="V156" s="228">
        <f t="shared" si="217"/>
        <v>0</v>
      </c>
      <c r="W156" s="228">
        <f t="shared" si="217"/>
        <v>0</v>
      </c>
      <c r="X156" s="228">
        <f t="shared" si="217"/>
        <v>0</v>
      </c>
    </row>
    <row r="157" spans="1:24" s="226" customFormat="1" ht="12.75" x14ac:dyDescent="0.2">
      <c r="C157" s="230" t="s">
        <v>301</v>
      </c>
      <c r="E157" s="228">
        <f t="shared" ref="E157:X157" si="218">E36*E37*E156</f>
        <v>68808000</v>
      </c>
      <c r="F157" s="228">
        <f t="shared" si="218"/>
        <v>53945472</v>
      </c>
      <c r="G157" s="228">
        <f t="shared" si="218"/>
        <v>26433281.280000001</v>
      </c>
      <c r="H157" s="228">
        <f t="shared" si="218"/>
        <v>12952307.827200001</v>
      </c>
      <c r="I157" s="228">
        <f t="shared" si="218"/>
        <v>0</v>
      </c>
      <c r="J157" s="228">
        <f t="shared" si="218"/>
        <v>0</v>
      </c>
      <c r="K157" s="228">
        <f t="shared" si="218"/>
        <v>0</v>
      </c>
      <c r="L157" s="228">
        <f t="shared" si="218"/>
        <v>0</v>
      </c>
      <c r="M157" s="228">
        <f t="shared" si="218"/>
        <v>0</v>
      </c>
      <c r="N157" s="228">
        <f t="shared" si="218"/>
        <v>0</v>
      </c>
      <c r="O157" s="228">
        <f t="shared" si="218"/>
        <v>0</v>
      </c>
      <c r="P157" s="228">
        <f t="shared" si="218"/>
        <v>0</v>
      </c>
      <c r="Q157" s="228">
        <f t="shared" si="218"/>
        <v>0</v>
      </c>
      <c r="R157" s="228">
        <f t="shared" si="218"/>
        <v>0</v>
      </c>
      <c r="S157" s="228">
        <f t="shared" si="218"/>
        <v>0</v>
      </c>
      <c r="T157" s="228">
        <f t="shared" si="218"/>
        <v>0</v>
      </c>
      <c r="U157" s="228">
        <f t="shared" si="218"/>
        <v>0</v>
      </c>
      <c r="V157" s="228">
        <f t="shared" si="218"/>
        <v>0</v>
      </c>
      <c r="W157" s="228">
        <f t="shared" si="218"/>
        <v>0</v>
      </c>
      <c r="X157" s="228">
        <f t="shared" si="218"/>
        <v>0</v>
      </c>
    </row>
    <row r="158" spans="1:24" s="97" customFormat="1" ht="12.75" x14ac:dyDescent="0.2">
      <c r="C158" s="227" t="s">
        <v>293</v>
      </c>
      <c r="E158" s="228">
        <f>0%*$C9</f>
        <v>0</v>
      </c>
      <c r="F158" s="228">
        <f>20%*$C9</f>
        <v>344.04</v>
      </c>
      <c r="G158" s="228">
        <f>60%*$C9</f>
        <v>1032.1199999999999</v>
      </c>
      <c r="H158" s="228">
        <f>80%*$C9</f>
        <v>1376.16</v>
      </c>
      <c r="I158" s="228">
        <f t="shared" ref="I158:X158" si="219">100%*$C9</f>
        <v>1720.2</v>
      </c>
      <c r="J158" s="228">
        <f t="shared" si="219"/>
        <v>1720.2</v>
      </c>
      <c r="K158" s="228">
        <f t="shared" si="219"/>
        <v>1720.2</v>
      </c>
      <c r="L158" s="228">
        <f t="shared" si="219"/>
        <v>1720.2</v>
      </c>
      <c r="M158" s="228">
        <f t="shared" si="219"/>
        <v>1720.2</v>
      </c>
      <c r="N158" s="228">
        <f t="shared" si="219"/>
        <v>1720.2</v>
      </c>
      <c r="O158" s="228">
        <f t="shared" si="219"/>
        <v>1720.2</v>
      </c>
      <c r="P158" s="228">
        <f t="shared" si="219"/>
        <v>1720.2</v>
      </c>
      <c r="Q158" s="228">
        <f t="shared" si="219"/>
        <v>1720.2</v>
      </c>
      <c r="R158" s="228">
        <f t="shared" si="219"/>
        <v>1720.2</v>
      </c>
      <c r="S158" s="228">
        <f t="shared" si="219"/>
        <v>1720.2</v>
      </c>
      <c r="T158" s="228">
        <f t="shared" si="219"/>
        <v>1720.2</v>
      </c>
      <c r="U158" s="228">
        <f t="shared" si="219"/>
        <v>1720.2</v>
      </c>
      <c r="V158" s="228">
        <f t="shared" si="219"/>
        <v>1720.2</v>
      </c>
      <c r="W158" s="228">
        <f t="shared" si="219"/>
        <v>1720.2</v>
      </c>
      <c r="X158" s="228">
        <f t="shared" si="219"/>
        <v>1720.2</v>
      </c>
    </row>
    <row r="159" spans="1:24" s="97" customFormat="1" ht="13.5" thickBot="1" x14ac:dyDescent="0.25">
      <c r="C159" s="231" t="s">
        <v>302</v>
      </c>
      <c r="E159" s="228">
        <f>E158*((E151*E152)+(E153*E154))</f>
        <v>0</v>
      </c>
      <c r="F159" s="228">
        <f t="shared" ref="F159:H159" si="220">F158*((F151*F152)+(F153*F154))</f>
        <v>15481800</v>
      </c>
      <c r="G159" s="228">
        <f t="shared" si="220"/>
        <v>46445399.999999993</v>
      </c>
      <c r="H159" s="228">
        <f t="shared" si="220"/>
        <v>61927200</v>
      </c>
      <c r="I159" s="228">
        <f>I158*((I151*I152)+(I153*I154))</f>
        <v>77409000</v>
      </c>
      <c r="J159" s="228">
        <f t="shared" ref="J159:X159" si="221">J158*((J151*J152)+(J153*J154))</f>
        <v>77409000</v>
      </c>
      <c r="K159" s="228">
        <f t="shared" si="221"/>
        <v>77409000</v>
      </c>
      <c r="L159" s="228">
        <f t="shared" si="221"/>
        <v>77409000</v>
      </c>
      <c r="M159" s="228">
        <f t="shared" si="221"/>
        <v>77409000</v>
      </c>
      <c r="N159" s="228">
        <f t="shared" si="221"/>
        <v>77409000</v>
      </c>
      <c r="O159" s="228">
        <f t="shared" si="221"/>
        <v>77409000</v>
      </c>
      <c r="P159" s="228">
        <f t="shared" si="221"/>
        <v>77409000</v>
      </c>
      <c r="Q159" s="228">
        <f t="shared" si="221"/>
        <v>77409000</v>
      </c>
      <c r="R159" s="228">
        <f t="shared" si="221"/>
        <v>77409000</v>
      </c>
      <c r="S159" s="228">
        <f t="shared" si="221"/>
        <v>77409000</v>
      </c>
      <c r="T159" s="228">
        <f t="shared" si="221"/>
        <v>77409000</v>
      </c>
      <c r="U159" s="228">
        <f t="shared" si="221"/>
        <v>77409000</v>
      </c>
      <c r="V159" s="228">
        <f t="shared" si="221"/>
        <v>77409000</v>
      </c>
      <c r="W159" s="228">
        <f t="shared" si="221"/>
        <v>77409000</v>
      </c>
      <c r="X159" s="228">
        <f t="shared" si="221"/>
        <v>77409000</v>
      </c>
    </row>
    <row r="160" spans="1:24" ht="12.75" thickBot="1" x14ac:dyDescent="0.25">
      <c r="A160" s="142" t="s">
        <v>623</v>
      </c>
      <c r="B160" s="209"/>
      <c r="C160" s="144">
        <f>SUM(E160:X160)</f>
        <v>1524537461.1072001</v>
      </c>
      <c r="E160" s="236">
        <f>E157+E159</f>
        <v>68808000</v>
      </c>
      <c r="F160" s="236">
        <f t="shared" ref="F160:X160" si="222">F157+F159</f>
        <v>69427272</v>
      </c>
      <c r="G160" s="236">
        <f t="shared" si="222"/>
        <v>72878681.280000001</v>
      </c>
      <c r="H160" s="236">
        <f t="shared" si="222"/>
        <v>74879507.827199996</v>
      </c>
      <c r="I160" s="236">
        <f t="shared" si="222"/>
        <v>77409000</v>
      </c>
      <c r="J160" s="236">
        <f t="shared" si="222"/>
        <v>77409000</v>
      </c>
      <c r="K160" s="236">
        <f t="shared" si="222"/>
        <v>77409000</v>
      </c>
      <c r="L160" s="236">
        <f t="shared" si="222"/>
        <v>77409000</v>
      </c>
      <c r="M160" s="236">
        <f t="shared" si="222"/>
        <v>77409000</v>
      </c>
      <c r="N160" s="236">
        <f t="shared" si="222"/>
        <v>77409000</v>
      </c>
      <c r="O160" s="236">
        <f t="shared" si="222"/>
        <v>77409000</v>
      </c>
      <c r="P160" s="236">
        <f t="shared" si="222"/>
        <v>77409000</v>
      </c>
      <c r="Q160" s="236">
        <f t="shared" si="222"/>
        <v>77409000</v>
      </c>
      <c r="R160" s="236">
        <f t="shared" si="222"/>
        <v>77409000</v>
      </c>
      <c r="S160" s="236">
        <f t="shared" si="222"/>
        <v>77409000</v>
      </c>
      <c r="T160" s="236">
        <f t="shared" si="222"/>
        <v>77409000</v>
      </c>
      <c r="U160" s="236">
        <f t="shared" si="222"/>
        <v>77409000</v>
      </c>
      <c r="V160" s="236">
        <f t="shared" si="222"/>
        <v>77409000</v>
      </c>
      <c r="W160" s="236">
        <f t="shared" si="222"/>
        <v>77409000</v>
      </c>
      <c r="X160" s="236">
        <f t="shared" si="222"/>
        <v>77409000</v>
      </c>
    </row>
    <row r="162" spans="1:24" x14ac:dyDescent="0.2">
      <c r="A162" s="281" t="s">
        <v>304</v>
      </c>
      <c r="B162" s="281"/>
      <c r="C162" s="145"/>
      <c r="D162" s="141"/>
      <c r="E162" s="282"/>
      <c r="F162" s="282"/>
      <c r="G162" s="141"/>
      <c r="H162" s="141"/>
      <c r="I162" s="141"/>
      <c r="J162" s="141"/>
      <c r="K162" s="141"/>
      <c r="L162" s="141"/>
      <c r="M162" s="141"/>
      <c r="N162" s="141"/>
      <c r="O162" s="141"/>
      <c r="P162" s="141"/>
      <c r="Q162" s="141"/>
      <c r="R162" s="141"/>
      <c r="S162" s="141"/>
      <c r="T162" s="141"/>
      <c r="U162" s="141"/>
      <c r="V162" s="141"/>
      <c r="W162" s="141"/>
      <c r="X162" s="141"/>
    </row>
    <row r="163" spans="1:24" x14ac:dyDescent="0.2">
      <c r="A163" s="98" t="s">
        <v>304</v>
      </c>
      <c r="C163" s="98" t="s">
        <v>242</v>
      </c>
    </row>
    <row r="164" spans="1:24" x14ac:dyDescent="0.2">
      <c r="A164" s="281" t="s">
        <v>307</v>
      </c>
      <c r="B164" s="281"/>
      <c r="C164" s="283">
        <f>SUM(E164:X164)</f>
        <v>0</v>
      </c>
      <c r="D164" s="141"/>
      <c r="E164" s="282">
        <f>SUM(E163)</f>
        <v>0</v>
      </c>
      <c r="F164" s="282">
        <f>SUM(F163)</f>
        <v>0</v>
      </c>
      <c r="G164" s="282">
        <f t="shared" ref="G164:X164" si="223">SUM(G163)</f>
        <v>0</v>
      </c>
      <c r="H164" s="282">
        <f t="shared" si="223"/>
        <v>0</v>
      </c>
      <c r="I164" s="282">
        <f t="shared" si="223"/>
        <v>0</v>
      </c>
      <c r="J164" s="282">
        <f t="shared" si="223"/>
        <v>0</v>
      </c>
      <c r="K164" s="282">
        <f t="shared" si="223"/>
        <v>0</v>
      </c>
      <c r="L164" s="282">
        <f t="shared" si="223"/>
        <v>0</v>
      </c>
      <c r="M164" s="282">
        <f t="shared" si="223"/>
        <v>0</v>
      </c>
      <c r="N164" s="282">
        <f t="shared" si="223"/>
        <v>0</v>
      </c>
      <c r="O164" s="282">
        <f t="shared" si="223"/>
        <v>0</v>
      </c>
      <c r="P164" s="282">
        <f t="shared" si="223"/>
        <v>0</v>
      </c>
      <c r="Q164" s="282">
        <f t="shared" si="223"/>
        <v>0</v>
      </c>
      <c r="R164" s="282">
        <f t="shared" si="223"/>
        <v>0</v>
      </c>
      <c r="S164" s="282">
        <f t="shared" si="223"/>
        <v>0</v>
      </c>
      <c r="T164" s="282">
        <f t="shared" si="223"/>
        <v>0</v>
      </c>
      <c r="U164" s="282">
        <f t="shared" si="223"/>
        <v>0</v>
      </c>
      <c r="V164" s="282">
        <f t="shared" si="223"/>
        <v>0</v>
      </c>
      <c r="W164" s="282">
        <f t="shared" si="223"/>
        <v>0</v>
      </c>
      <c r="X164" s="282">
        <f t="shared" si="223"/>
        <v>0</v>
      </c>
    </row>
    <row r="166" spans="1:24" ht="25.5" x14ac:dyDescent="0.2">
      <c r="A166" s="140" t="s">
        <v>624</v>
      </c>
      <c r="B166" s="140"/>
      <c r="C166" s="145"/>
      <c r="D166" s="107"/>
    </row>
    <row r="167" spans="1:24" x14ac:dyDescent="0.2">
      <c r="A167" s="146" t="s">
        <v>349</v>
      </c>
      <c r="B167" s="146"/>
      <c r="C167" s="146">
        <f>SUM(E167:X167)</f>
        <v>574365</v>
      </c>
      <c r="D167" s="214"/>
      <c r="E167" s="213">
        <f>E155-E143</f>
        <v>30739.5</v>
      </c>
      <c r="F167" s="213">
        <f t="shared" ref="F167:X167" si="224">F155-F143</f>
        <v>30739.5</v>
      </c>
      <c r="G167" s="213">
        <f t="shared" si="224"/>
        <v>30739.5</v>
      </c>
      <c r="H167" s="213">
        <f t="shared" si="224"/>
        <v>30739.5</v>
      </c>
      <c r="I167" s="213">
        <f t="shared" si="224"/>
        <v>30739.5</v>
      </c>
      <c r="J167" s="213">
        <f t="shared" si="224"/>
        <v>28044.5</v>
      </c>
      <c r="K167" s="213">
        <f t="shared" si="224"/>
        <v>28044.5</v>
      </c>
      <c r="L167" s="213">
        <f t="shared" si="224"/>
        <v>28044.5</v>
      </c>
      <c r="M167" s="213">
        <f t="shared" si="224"/>
        <v>28044.5</v>
      </c>
      <c r="N167" s="213">
        <f t="shared" si="224"/>
        <v>28044.5</v>
      </c>
      <c r="O167" s="213">
        <f t="shared" si="224"/>
        <v>28044.5</v>
      </c>
      <c r="P167" s="213">
        <f t="shared" si="224"/>
        <v>28044.5</v>
      </c>
      <c r="Q167" s="213">
        <f t="shared" si="224"/>
        <v>28044.5</v>
      </c>
      <c r="R167" s="213">
        <f t="shared" si="224"/>
        <v>28044.5</v>
      </c>
      <c r="S167" s="213">
        <f t="shared" si="224"/>
        <v>28044.5</v>
      </c>
      <c r="T167" s="213">
        <f t="shared" si="224"/>
        <v>28044.5</v>
      </c>
      <c r="U167" s="213">
        <f t="shared" si="224"/>
        <v>28044.5</v>
      </c>
      <c r="V167" s="213">
        <f t="shared" si="224"/>
        <v>28044.5</v>
      </c>
      <c r="W167" s="213">
        <f t="shared" si="224"/>
        <v>28044.5</v>
      </c>
      <c r="X167" s="213">
        <f t="shared" si="224"/>
        <v>28044.5</v>
      </c>
    </row>
    <row r="168" spans="1:24" ht="12.75" x14ac:dyDescent="0.2">
      <c r="A168" s="107" t="s">
        <v>350</v>
      </c>
      <c r="B168" s="107"/>
      <c r="C168" s="280">
        <f>NPV(C3,E167:X167)</f>
        <v>361164.39757871249</v>
      </c>
    </row>
    <row r="169" spans="1:24" ht="24" x14ac:dyDescent="0.2">
      <c r="A169" s="146" t="s">
        <v>351</v>
      </c>
      <c r="B169" s="146"/>
      <c r="C169" s="146">
        <f>SUM(E169:X169)</f>
        <v>993830646.18719971</v>
      </c>
      <c r="D169" s="214"/>
      <c r="E169" s="213">
        <f t="shared" ref="E169:X169" si="225">E160-E146</f>
        <v>56548134.600000001</v>
      </c>
      <c r="F169" s="213">
        <f t="shared" si="225"/>
        <v>54713197.259999998</v>
      </c>
      <c r="G169" s="213">
        <f t="shared" si="225"/>
        <v>53256187.859999999</v>
      </c>
      <c r="H169" s="213">
        <f t="shared" si="225"/>
        <v>52802805.067199998</v>
      </c>
      <c r="I169" s="213">
        <f t="shared" si="225"/>
        <v>52878087.899999999</v>
      </c>
      <c r="J169" s="213">
        <f t="shared" si="225"/>
        <v>48242148.899999999</v>
      </c>
      <c r="K169" s="213">
        <f t="shared" si="225"/>
        <v>48242148.899999999</v>
      </c>
      <c r="L169" s="213">
        <f t="shared" si="225"/>
        <v>48242148.899999999</v>
      </c>
      <c r="M169" s="213">
        <f t="shared" si="225"/>
        <v>48242148.899999999</v>
      </c>
      <c r="N169" s="213">
        <f t="shared" si="225"/>
        <v>48242148.899999999</v>
      </c>
      <c r="O169" s="213">
        <f t="shared" si="225"/>
        <v>48242148.899999999</v>
      </c>
      <c r="P169" s="213">
        <f t="shared" si="225"/>
        <v>48242148.899999999</v>
      </c>
      <c r="Q169" s="213">
        <f t="shared" si="225"/>
        <v>48242148.899999999</v>
      </c>
      <c r="R169" s="213">
        <f t="shared" si="225"/>
        <v>48242148.899999999</v>
      </c>
      <c r="S169" s="213">
        <f t="shared" si="225"/>
        <v>48242148.899999999</v>
      </c>
      <c r="T169" s="213">
        <f t="shared" si="225"/>
        <v>48242148.899999999</v>
      </c>
      <c r="U169" s="213">
        <f t="shared" si="225"/>
        <v>48242148.899999999</v>
      </c>
      <c r="V169" s="213">
        <f t="shared" si="225"/>
        <v>48242148.899999999</v>
      </c>
      <c r="W169" s="213">
        <f t="shared" si="225"/>
        <v>48242148.899999999</v>
      </c>
      <c r="X169" s="213">
        <f t="shared" si="225"/>
        <v>48242148.899999999</v>
      </c>
    </row>
    <row r="170" spans="1:24" ht="12.75" x14ac:dyDescent="0.2">
      <c r="A170" s="107" t="s">
        <v>352</v>
      </c>
      <c r="B170" s="107"/>
      <c r="C170" s="280">
        <f>NPV(C3,E169:X169)</f>
        <v>626699459.16064143</v>
      </c>
    </row>
    <row r="171" spans="1:24" ht="24" x14ac:dyDescent="0.2">
      <c r="A171" s="146" t="s">
        <v>353</v>
      </c>
      <c r="B171" s="146"/>
      <c r="C171" s="146">
        <f>SUM(E171:X171)</f>
        <v>993830646.18719971</v>
      </c>
      <c r="D171" s="214"/>
      <c r="E171" s="213">
        <f>(E164+E160)-E146</f>
        <v>56548134.600000001</v>
      </c>
      <c r="F171" s="213">
        <f t="shared" ref="F171:X171" si="226">(F164+F160)-F146</f>
        <v>54713197.259999998</v>
      </c>
      <c r="G171" s="213">
        <f t="shared" si="226"/>
        <v>53256187.859999999</v>
      </c>
      <c r="H171" s="213">
        <f t="shared" si="226"/>
        <v>52802805.067199998</v>
      </c>
      <c r="I171" s="213">
        <f t="shared" si="226"/>
        <v>52878087.899999999</v>
      </c>
      <c r="J171" s="213">
        <f t="shared" si="226"/>
        <v>48242148.899999999</v>
      </c>
      <c r="K171" s="213">
        <f t="shared" si="226"/>
        <v>48242148.899999999</v>
      </c>
      <c r="L171" s="213">
        <f t="shared" si="226"/>
        <v>48242148.899999999</v>
      </c>
      <c r="M171" s="213">
        <f t="shared" si="226"/>
        <v>48242148.899999999</v>
      </c>
      <c r="N171" s="213">
        <f t="shared" si="226"/>
        <v>48242148.899999999</v>
      </c>
      <c r="O171" s="213">
        <f t="shared" si="226"/>
        <v>48242148.899999999</v>
      </c>
      <c r="P171" s="213">
        <f t="shared" si="226"/>
        <v>48242148.899999999</v>
      </c>
      <c r="Q171" s="213">
        <f t="shared" si="226"/>
        <v>48242148.899999999</v>
      </c>
      <c r="R171" s="213">
        <f t="shared" si="226"/>
        <v>48242148.899999999</v>
      </c>
      <c r="S171" s="213">
        <f t="shared" si="226"/>
        <v>48242148.899999999</v>
      </c>
      <c r="T171" s="213">
        <f t="shared" si="226"/>
        <v>48242148.899999999</v>
      </c>
      <c r="U171" s="213">
        <f t="shared" si="226"/>
        <v>48242148.899999999</v>
      </c>
      <c r="V171" s="213">
        <f t="shared" si="226"/>
        <v>48242148.899999999</v>
      </c>
      <c r="W171" s="213">
        <f t="shared" si="226"/>
        <v>48242148.899999999</v>
      </c>
      <c r="X171" s="213">
        <f t="shared" si="226"/>
        <v>48242148.899999999</v>
      </c>
    </row>
    <row r="172" spans="1:24" ht="24" x14ac:dyDescent="0.2">
      <c r="A172" s="107" t="s">
        <v>354</v>
      </c>
      <c r="B172" s="107"/>
      <c r="C172" s="280">
        <f>NPV(C3,E171:X171)</f>
        <v>626699459.16064143</v>
      </c>
    </row>
    <row r="173" spans="1:24" x14ac:dyDescent="0.2">
      <c r="A173" s="237" t="s">
        <v>355</v>
      </c>
      <c r="B173" s="238"/>
    </row>
    <row r="174" spans="1:24" x14ac:dyDescent="0.2">
      <c r="A174" s="239">
        <v>0.05</v>
      </c>
      <c r="B174" s="240">
        <f>C168</f>
        <v>361164.39757871249</v>
      </c>
    </row>
    <row r="175" spans="1:24" x14ac:dyDescent="0.2">
      <c r="A175" s="136">
        <v>0.1</v>
      </c>
      <c r="B175" s="238">
        <f t="dataTable" ref="B175:B177" dt2D="0" dtr="0" r1="C3"/>
        <v>248974.80808232466</v>
      </c>
    </row>
    <row r="176" spans="1:24" x14ac:dyDescent="0.2">
      <c r="A176" s="136">
        <v>0.15</v>
      </c>
      <c r="B176" s="238">
        <v>184573.87950415193</v>
      </c>
    </row>
    <row r="177" spans="1:2" x14ac:dyDescent="0.2">
      <c r="A177" s="136">
        <v>0.2</v>
      </c>
      <c r="B177" s="238">
        <v>144624.62855257548</v>
      </c>
    </row>
    <row r="178" spans="1:2" x14ac:dyDescent="0.2">
      <c r="A178" s="237" t="s">
        <v>356</v>
      </c>
      <c r="B178" s="238"/>
    </row>
    <row r="179" spans="1:2" x14ac:dyDescent="0.2">
      <c r="A179" s="135">
        <v>0</v>
      </c>
      <c r="B179" s="240"/>
    </row>
    <row r="180" spans="1:2" x14ac:dyDescent="0.2">
      <c r="A180" s="135">
        <v>0.1</v>
      </c>
      <c r="B180" s="249">
        <f t="dataTable" ref="B180:B181" dt2D="0" dtr="0" r1="F2"/>
        <v>0</v>
      </c>
    </row>
    <row r="181" spans="1:2" x14ac:dyDescent="0.2">
      <c r="A181" s="135">
        <v>0.25</v>
      </c>
      <c r="B181" s="249">
        <v>0</v>
      </c>
    </row>
    <row r="182" spans="1:2" x14ac:dyDescent="0.2">
      <c r="A182" s="118" t="s">
        <v>207</v>
      </c>
    </row>
    <row r="183" spans="1:2" x14ac:dyDescent="0.2">
      <c r="A183" s="118" t="s">
        <v>625</v>
      </c>
      <c r="B183" s="179" t="s">
        <v>626</v>
      </c>
    </row>
    <row r="184" spans="1:2" x14ac:dyDescent="0.2">
      <c r="A184" s="118" t="s">
        <v>627</v>
      </c>
      <c r="B184" s="179" t="s">
        <v>628</v>
      </c>
    </row>
    <row r="185" spans="1:2" x14ac:dyDescent="0.2">
      <c r="A185" s="118" t="s">
        <v>253</v>
      </c>
      <c r="B185" s="179" t="s">
        <v>629</v>
      </c>
    </row>
    <row r="186" spans="1:2" x14ac:dyDescent="0.2">
      <c r="A186" s="118" t="s">
        <v>264</v>
      </c>
      <c r="B186" s="179" t="s">
        <v>628</v>
      </c>
    </row>
    <row r="187" spans="1:2" x14ac:dyDescent="0.2">
      <c r="A187" s="118" t="s">
        <v>265</v>
      </c>
      <c r="B187" s="179" t="s">
        <v>630</v>
      </c>
    </row>
    <row r="188" spans="1:2" x14ac:dyDescent="0.2">
      <c r="A188" s="118" t="s">
        <v>266</v>
      </c>
      <c r="B188" s="179" t="s">
        <v>631</v>
      </c>
    </row>
    <row r="189" spans="1:2" x14ac:dyDescent="0.2">
      <c r="A189" s="118" t="s">
        <v>268</v>
      </c>
      <c r="B189" s="179" t="s">
        <v>632</v>
      </c>
    </row>
    <row r="190" spans="1:2" x14ac:dyDescent="0.2">
      <c r="A190" s="118" t="s">
        <v>270</v>
      </c>
      <c r="B190" s="179" t="s">
        <v>633</v>
      </c>
    </row>
    <row r="191" spans="1:2" x14ac:dyDescent="0.2">
      <c r="A191" s="118" t="s">
        <v>634</v>
      </c>
      <c r="B191" s="179" t="s">
        <v>635</v>
      </c>
    </row>
    <row r="192" spans="1:2" x14ac:dyDescent="0.2">
      <c r="A192" s="118" t="s">
        <v>276</v>
      </c>
      <c r="B192" s="179" t="s">
        <v>631</v>
      </c>
    </row>
    <row r="193" spans="1:2" x14ac:dyDescent="0.2">
      <c r="A193" s="118" t="s">
        <v>636</v>
      </c>
      <c r="B193" s="179" t="s">
        <v>637</v>
      </c>
    </row>
    <row r="194" spans="1:2" x14ac:dyDescent="0.2">
      <c r="A194" s="118" t="s">
        <v>285</v>
      </c>
      <c r="B194" s="179" t="s">
        <v>631</v>
      </c>
    </row>
    <row r="195" spans="1:2" x14ac:dyDescent="0.2">
      <c r="A195" s="118" t="s">
        <v>288</v>
      </c>
      <c r="B195" s="179" t="s">
        <v>638</v>
      </c>
    </row>
    <row r="196" spans="1:2" x14ac:dyDescent="0.2">
      <c r="A196" s="118" t="s">
        <v>290</v>
      </c>
      <c r="B196" s="179" t="s">
        <v>639</v>
      </c>
    </row>
    <row r="197" spans="1:2" x14ac:dyDescent="0.2">
      <c r="A197" s="118" t="s">
        <v>640</v>
      </c>
      <c r="B197" s="179" t="s">
        <v>641</v>
      </c>
    </row>
    <row r="198" spans="1:2" x14ac:dyDescent="0.2">
      <c r="A198" s="118" t="s">
        <v>297</v>
      </c>
      <c r="B198" s="179" t="s">
        <v>626</v>
      </c>
    </row>
    <row r="199" spans="1:2" x14ac:dyDescent="0.2">
      <c r="A199" s="118" t="s">
        <v>642</v>
      </c>
      <c r="B199" s="179" t="s">
        <v>643</v>
      </c>
    </row>
    <row r="200" spans="1:2" x14ac:dyDescent="0.2">
      <c r="A200" s="118" t="s">
        <v>644</v>
      </c>
      <c r="B200" s="179" t="s">
        <v>436</v>
      </c>
    </row>
    <row r="201" spans="1:2" x14ac:dyDescent="0.2">
      <c r="A201" s="118" t="s">
        <v>645</v>
      </c>
      <c r="B201" s="179" t="s">
        <v>646</v>
      </c>
    </row>
    <row r="202" spans="1:2" x14ac:dyDescent="0.2">
      <c r="A202" s="98" t="s">
        <v>647</v>
      </c>
      <c r="B202" s="179" t="s">
        <v>436</v>
      </c>
    </row>
  </sheetData>
  <mergeCells count="2">
    <mergeCell ref="E108:F108"/>
    <mergeCell ref="H108:I108"/>
  </mergeCell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1D2C1-6697-4B5B-ABF2-5C1015B6D8F3}">
  <dimension ref="A1:X190"/>
  <sheetViews>
    <sheetView zoomScale="80" zoomScaleNormal="80" workbookViewId="0">
      <selection activeCell="C8" sqref="C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24" width="12.7109375" style="98" customWidth="1"/>
    <col min="25" max="16384" width="8.7109375" style="98"/>
  </cols>
  <sheetData>
    <row r="1" spans="1:24" ht="22.5" customHeight="1" thickBot="1" x14ac:dyDescent="0.3">
      <c r="A1" s="210" t="s">
        <v>648</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697</v>
      </c>
      <c r="C6" s="100">
        <f>2928*50%</f>
        <v>1464</v>
      </c>
      <c r="D6" s="101"/>
    </row>
    <row r="7" spans="1:24" x14ac:dyDescent="0.2">
      <c r="A7" s="99" t="s">
        <v>649</v>
      </c>
      <c r="C7" s="100">
        <f>C6*50%</f>
        <v>732</v>
      </c>
      <c r="D7" s="101"/>
    </row>
    <row r="8" spans="1:24" x14ac:dyDescent="0.2">
      <c r="A8" s="99" t="s">
        <v>210</v>
      </c>
      <c r="C8" s="102">
        <v>2.35</v>
      </c>
      <c r="D8" s="103"/>
    </row>
    <row r="9" spans="1:24" ht="24.75" thickBot="1" x14ac:dyDescent="0.25">
      <c r="A9" s="169" t="s">
        <v>650</v>
      </c>
      <c r="B9" s="203"/>
      <c r="C9" s="170">
        <f>C7*C8</f>
        <v>1720.2</v>
      </c>
      <c r="D9" s="101"/>
    </row>
    <row r="12" spans="1:24" ht="12.75" x14ac:dyDescent="0.2">
      <c r="A12" s="112" t="s">
        <v>651</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652</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568</v>
      </c>
      <c r="B16" s="133" t="s">
        <v>219</v>
      </c>
      <c r="C16" s="133">
        <v>2000</v>
      </c>
      <c r="E16" s="122">
        <f>C16</f>
        <v>2000</v>
      </c>
      <c r="F16" s="122">
        <f>C16</f>
        <v>2000</v>
      </c>
      <c r="G16" s="122">
        <f>C16</f>
        <v>2000</v>
      </c>
      <c r="H16" s="122">
        <f>C16</f>
        <v>2000</v>
      </c>
      <c r="I16" s="122">
        <f>C16</f>
        <v>2000</v>
      </c>
      <c r="J16" s="122">
        <f>C16</f>
        <v>2000</v>
      </c>
      <c r="K16" s="122">
        <f>C16</f>
        <v>2000</v>
      </c>
      <c r="L16" s="122">
        <f>C16</f>
        <v>2000</v>
      </c>
      <c r="M16" s="122">
        <f>C16</f>
        <v>2000</v>
      </c>
      <c r="N16" s="122">
        <f>C16</f>
        <v>2000</v>
      </c>
      <c r="O16" s="122">
        <f>C16</f>
        <v>2000</v>
      </c>
      <c r="P16" s="122">
        <f>C16</f>
        <v>2000</v>
      </c>
      <c r="Q16" s="122">
        <f>C16</f>
        <v>2000</v>
      </c>
      <c r="R16" s="122">
        <f>C16</f>
        <v>2000</v>
      </c>
      <c r="S16" s="122">
        <f>C16</f>
        <v>2000</v>
      </c>
      <c r="T16" s="122">
        <f>C16</f>
        <v>2000</v>
      </c>
      <c r="U16" s="122">
        <f>C16</f>
        <v>2000</v>
      </c>
      <c r="V16" s="122">
        <f>C16</f>
        <v>2000</v>
      </c>
      <c r="W16" s="122">
        <f>C16</f>
        <v>2000</v>
      </c>
      <c r="X16" s="122">
        <f>C16</f>
        <v>2000</v>
      </c>
    </row>
    <row r="17" spans="1:24" ht="24" x14ac:dyDescent="0.2">
      <c r="A17" s="122" t="s">
        <v>569</v>
      </c>
      <c r="B17" s="122" t="s">
        <v>221</v>
      </c>
      <c r="C17" s="122">
        <v>3947</v>
      </c>
      <c r="E17" s="122">
        <f>C17</f>
        <v>3947</v>
      </c>
      <c r="F17" s="122">
        <f>C17</f>
        <v>3947</v>
      </c>
      <c r="G17" s="122">
        <f>C17</f>
        <v>3947</v>
      </c>
      <c r="H17" s="122">
        <f>C17</f>
        <v>3947</v>
      </c>
      <c r="I17" s="122">
        <f>C17</f>
        <v>3947</v>
      </c>
      <c r="J17" s="122">
        <f>C17</f>
        <v>3947</v>
      </c>
      <c r="K17" s="122">
        <f>C17</f>
        <v>3947</v>
      </c>
      <c r="L17" s="122">
        <f>C17</f>
        <v>3947</v>
      </c>
      <c r="M17" s="122">
        <f>C17</f>
        <v>3947</v>
      </c>
      <c r="N17" s="122">
        <f>C17</f>
        <v>3947</v>
      </c>
      <c r="O17" s="122">
        <f>C17</f>
        <v>3947</v>
      </c>
      <c r="P17" s="122">
        <f>C17</f>
        <v>3947</v>
      </c>
      <c r="Q17" s="122">
        <f>C17</f>
        <v>3947</v>
      </c>
      <c r="R17" s="122">
        <f>C17</f>
        <v>3947</v>
      </c>
      <c r="S17" s="122">
        <f>C17</f>
        <v>3947</v>
      </c>
      <c r="T17" s="122">
        <f>C17</f>
        <v>3947</v>
      </c>
      <c r="U17" s="122">
        <f>C17</f>
        <v>3947</v>
      </c>
      <c r="V17" s="122">
        <f>C17</f>
        <v>3947</v>
      </c>
      <c r="W17" s="122">
        <f>C17</f>
        <v>3947</v>
      </c>
      <c r="X17" s="122">
        <f>C17</f>
        <v>3947</v>
      </c>
    </row>
    <row r="18" spans="1:24" ht="12.75" thickBot="1" x14ac:dyDescent="0.25">
      <c r="A18" s="98" t="s">
        <v>570</v>
      </c>
      <c r="B18" s="98" t="s">
        <v>223</v>
      </c>
      <c r="C18" s="98">
        <v>700</v>
      </c>
      <c r="E18" s="122">
        <f>C18</f>
        <v>700</v>
      </c>
      <c r="F18" s="122">
        <f>C18</f>
        <v>700</v>
      </c>
      <c r="G18" s="122">
        <f>C18</f>
        <v>700</v>
      </c>
      <c r="H18" s="122">
        <f>C18</f>
        <v>700</v>
      </c>
      <c r="I18" s="122">
        <f>C18</f>
        <v>700</v>
      </c>
      <c r="J18" s="122">
        <f>C18</f>
        <v>700</v>
      </c>
      <c r="K18" s="122">
        <f>C18</f>
        <v>700</v>
      </c>
      <c r="L18" s="122">
        <f>C18</f>
        <v>700</v>
      </c>
      <c r="M18" s="122">
        <f>C18</f>
        <v>700</v>
      </c>
      <c r="N18" s="122">
        <f>C18</f>
        <v>700</v>
      </c>
      <c r="O18" s="122">
        <f>C18</f>
        <v>700</v>
      </c>
      <c r="P18" s="122">
        <f>C18</f>
        <v>700</v>
      </c>
      <c r="Q18" s="122">
        <f>C18</f>
        <v>700</v>
      </c>
      <c r="R18" s="122">
        <f>C18</f>
        <v>700</v>
      </c>
      <c r="S18" s="122">
        <f>C18</f>
        <v>700</v>
      </c>
      <c r="T18" s="122">
        <f>C18</f>
        <v>700</v>
      </c>
      <c r="U18" s="122">
        <f>C18</f>
        <v>700</v>
      </c>
      <c r="V18" s="122">
        <f>C18</f>
        <v>700</v>
      </c>
      <c r="W18" s="122">
        <f>C18</f>
        <v>700</v>
      </c>
      <c r="X18" s="122">
        <f>C18</f>
        <v>700</v>
      </c>
    </row>
    <row r="19" spans="1:24" s="118" customFormat="1" ht="33.6" customHeight="1" thickBot="1" x14ac:dyDescent="0.25">
      <c r="A19" s="159" t="s">
        <v>653</v>
      </c>
      <c r="B19" s="159"/>
      <c r="C19" s="106">
        <f>SUM(E19:X19)</f>
        <v>132940</v>
      </c>
      <c r="D19" s="107"/>
      <c r="E19" s="106">
        <f t="shared" ref="E19:X19" si="0">SUM(E16:E18)</f>
        <v>6647</v>
      </c>
      <c r="F19" s="106">
        <f t="shared" si="0"/>
        <v>6647</v>
      </c>
      <c r="G19" s="106">
        <f t="shared" si="0"/>
        <v>6647</v>
      </c>
      <c r="H19" s="106">
        <f t="shared" si="0"/>
        <v>6647</v>
      </c>
      <c r="I19" s="106">
        <f t="shared" si="0"/>
        <v>6647</v>
      </c>
      <c r="J19" s="106">
        <f t="shared" si="0"/>
        <v>6647</v>
      </c>
      <c r="K19" s="106">
        <f t="shared" si="0"/>
        <v>6647</v>
      </c>
      <c r="L19" s="106">
        <f t="shared" si="0"/>
        <v>6647</v>
      </c>
      <c r="M19" s="106">
        <f t="shared" si="0"/>
        <v>6647</v>
      </c>
      <c r="N19" s="106">
        <f t="shared" si="0"/>
        <v>6647</v>
      </c>
      <c r="O19" s="106">
        <f t="shared" si="0"/>
        <v>6647</v>
      </c>
      <c r="P19" s="106">
        <f t="shared" si="0"/>
        <v>6647</v>
      </c>
      <c r="Q19" s="106">
        <f t="shared" si="0"/>
        <v>6647</v>
      </c>
      <c r="R19" s="106">
        <f t="shared" si="0"/>
        <v>6647</v>
      </c>
      <c r="S19" s="106">
        <f t="shared" si="0"/>
        <v>6647</v>
      </c>
      <c r="T19" s="106">
        <f t="shared" si="0"/>
        <v>6647</v>
      </c>
      <c r="U19" s="106">
        <f t="shared" si="0"/>
        <v>6647</v>
      </c>
      <c r="V19" s="106">
        <f t="shared" si="0"/>
        <v>6647</v>
      </c>
      <c r="W19" s="106">
        <f t="shared" si="0"/>
        <v>6647</v>
      </c>
      <c r="X19" s="106">
        <f t="shared" si="0"/>
        <v>6647</v>
      </c>
    </row>
    <row r="20" spans="1:24" ht="47.1" customHeight="1" thickBot="1" x14ac:dyDescent="0.25">
      <c r="A20" s="104" t="s">
        <v>654</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572</v>
      </c>
      <c r="B21" s="204" t="s">
        <v>225</v>
      </c>
      <c r="C21" s="131">
        <v>100</v>
      </c>
      <c r="E21" s="122">
        <f>C21</f>
        <v>100</v>
      </c>
      <c r="F21" s="122">
        <f t="shared" ref="F21:F25" si="1">C21</f>
        <v>100</v>
      </c>
      <c r="G21" s="122">
        <f t="shared" ref="G21:G25" si="2">C21</f>
        <v>100</v>
      </c>
      <c r="H21" s="122">
        <f t="shared" ref="H21:H25" si="3">C21</f>
        <v>100</v>
      </c>
      <c r="I21" s="122">
        <f t="shared" ref="I21:I25" si="4">C21</f>
        <v>100</v>
      </c>
      <c r="J21" s="122">
        <f t="shared" ref="J21:J25" si="5">C21</f>
        <v>100</v>
      </c>
      <c r="K21" s="122">
        <f t="shared" ref="K21:K25" si="6">C21</f>
        <v>100</v>
      </c>
      <c r="L21" s="122">
        <f t="shared" ref="L21:L25" si="7">C21</f>
        <v>100</v>
      </c>
      <c r="M21" s="122">
        <f t="shared" ref="M21:M25" si="8">C21</f>
        <v>100</v>
      </c>
      <c r="N21" s="122">
        <f t="shared" ref="N21:N25" si="9">C21</f>
        <v>100</v>
      </c>
      <c r="O21" s="122">
        <f t="shared" ref="O21:O25" si="10">C21</f>
        <v>100</v>
      </c>
      <c r="P21" s="122">
        <f t="shared" ref="P21:P25" si="11">C21</f>
        <v>100</v>
      </c>
      <c r="Q21" s="122">
        <f t="shared" ref="Q21:Q25" si="12">C21</f>
        <v>100</v>
      </c>
      <c r="R21" s="122">
        <f t="shared" ref="R21:R25" si="13">C21</f>
        <v>100</v>
      </c>
      <c r="S21" s="122">
        <f t="shared" ref="S21:S25" si="14">C21</f>
        <v>100</v>
      </c>
      <c r="T21" s="122">
        <f t="shared" ref="T21:T25" si="15">C21</f>
        <v>100</v>
      </c>
      <c r="U21" s="122">
        <f t="shared" ref="U21:U25" si="16">C21</f>
        <v>100</v>
      </c>
      <c r="V21" s="122">
        <f t="shared" ref="V21:V25" si="17">C21</f>
        <v>100</v>
      </c>
      <c r="W21" s="122">
        <f t="shared" ref="W21:W25" si="18">C21</f>
        <v>100</v>
      </c>
      <c r="X21" s="122">
        <f t="shared" ref="X21:X25" si="19">C21</f>
        <v>100</v>
      </c>
    </row>
    <row r="22" spans="1:24" x14ac:dyDescent="0.2">
      <c r="A22" s="122" t="s">
        <v>573</v>
      </c>
      <c r="B22" s="204" t="s">
        <v>229</v>
      </c>
      <c r="C22" s="132">
        <v>100</v>
      </c>
      <c r="E22" s="122">
        <f t="shared" ref="E22:E25" si="20">C22</f>
        <v>100</v>
      </c>
      <c r="F22" s="122">
        <f t="shared" si="1"/>
        <v>100</v>
      </c>
      <c r="G22" s="122">
        <f t="shared" si="2"/>
        <v>100</v>
      </c>
      <c r="H22" s="122">
        <f t="shared" si="3"/>
        <v>100</v>
      </c>
      <c r="I22" s="122">
        <f t="shared" si="4"/>
        <v>100</v>
      </c>
      <c r="J22" s="122">
        <f t="shared" si="5"/>
        <v>100</v>
      </c>
      <c r="K22" s="122">
        <f t="shared" si="6"/>
        <v>100</v>
      </c>
      <c r="L22" s="122">
        <f t="shared" si="7"/>
        <v>100</v>
      </c>
      <c r="M22" s="122">
        <f t="shared" si="8"/>
        <v>100</v>
      </c>
      <c r="N22" s="122">
        <f t="shared" si="9"/>
        <v>100</v>
      </c>
      <c r="O22" s="122">
        <f t="shared" si="10"/>
        <v>100</v>
      </c>
      <c r="P22" s="122">
        <f t="shared" si="11"/>
        <v>100</v>
      </c>
      <c r="Q22" s="122">
        <f t="shared" si="12"/>
        <v>100</v>
      </c>
      <c r="R22" s="122">
        <f t="shared" si="13"/>
        <v>100</v>
      </c>
      <c r="S22" s="122">
        <f t="shared" si="14"/>
        <v>100</v>
      </c>
      <c r="T22" s="122">
        <f t="shared" si="15"/>
        <v>100</v>
      </c>
      <c r="U22" s="122">
        <f t="shared" si="16"/>
        <v>100</v>
      </c>
      <c r="V22" s="122">
        <f t="shared" si="17"/>
        <v>100</v>
      </c>
      <c r="W22" s="122">
        <f t="shared" si="18"/>
        <v>100</v>
      </c>
      <c r="X22" s="122">
        <f t="shared" si="19"/>
        <v>100</v>
      </c>
    </row>
    <row r="23" spans="1:24" ht="24" x14ac:dyDescent="0.2">
      <c r="A23" s="122" t="s">
        <v>574</v>
      </c>
      <c r="B23" s="204" t="s">
        <v>231</v>
      </c>
      <c r="C23" s="132">
        <v>40</v>
      </c>
      <c r="E23" s="122">
        <f t="shared" si="20"/>
        <v>40</v>
      </c>
      <c r="F23" s="122">
        <f t="shared" si="1"/>
        <v>40</v>
      </c>
      <c r="G23" s="122">
        <f t="shared" si="2"/>
        <v>40</v>
      </c>
      <c r="H23" s="122">
        <f t="shared" si="3"/>
        <v>40</v>
      </c>
      <c r="I23" s="122">
        <f t="shared" si="4"/>
        <v>40</v>
      </c>
      <c r="J23" s="122">
        <f t="shared" si="5"/>
        <v>40</v>
      </c>
      <c r="K23" s="122">
        <f t="shared" si="6"/>
        <v>40</v>
      </c>
      <c r="L23" s="122">
        <f t="shared" si="7"/>
        <v>40</v>
      </c>
      <c r="M23" s="122">
        <f t="shared" si="8"/>
        <v>40</v>
      </c>
      <c r="N23" s="122">
        <f t="shared" si="9"/>
        <v>40</v>
      </c>
      <c r="O23" s="122">
        <f t="shared" si="10"/>
        <v>40</v>
      </c>
      <c r="P23" s="122">
        <f t="shared" si="11"/>
        <v>40</v>
      </c>
      <c r="Q23" s="122">
        <f t="shared" si="12"/>
        <v>40</v>
      </c>
      <c r="R23" s="122">
        <f t="shared" si="13"/>
        <v>40</v>
      </c>
      <c r="S23" s="122">
        <f t="shared" si="14"/>
        <v>40</v>
      </c>
      <c r="T23" s="122">
        <f t="shared" si="15"/>
        <v>40</v>
      </c>
      <c r="U23" s="122">
        <f t="shared" si="16"/>
        <v>40</v>
      </c>
      <c r="V23" s="122">
        <f t="shared" si="17"/>
        <v>40</v>
      </c>
      <c r="W23" s="122">
        <f t="shared" si="18"/>
        <v>40</v>
      </c>
      <c r="X23" s="122">
        <f t="shared" si="19"/>
        <v>40</v>
      </c>
    </row>
    <row r="24" spans="1:24" x14ac:dyDescent="0.2">
      <c r="A24" s="122" t="s">
        <v>575</v>
      </c>
      <c r="B24" s="204" t="s">
        <v>233</v>
      </c>
      <c r="C24" s="132">
        <v>200</v>
      </c>
      <c r="E24" s="122">
        <f t="shared" si="20"/>
        <v>200</v>
      </c>
      <c r="F24" s="122">
        <f t="shared" si="1"/>
        <v>200</v>
      </c>
      <c r="G24" s="122">
        <f t="shared" si="2"/>
        <v>200</v>
      </c>
      <c r="H24" s="122">
        <f t="shared" si="3"/>
        <v>200</v>
      </c>
      <c r="I24" s="122">
        <f t="shared" si="4"/>
        <v>200</v>
      </c>
      <c r="J24" s="122">
        <f t="shared" si="5"/>
        <v>200</v>
      </c>
      <c r="K24" s="122">
        <f t="shared" si="6"/>
        <v>200</v>
      </c>
      <c r="L24" s="122">
        <f t="shared" si="7"/>
        <v>200</v>
      </c>
      <c r="M24" s="122">
        <f t="shared" si="8"/>
        <v>200</v>
      </c>
      <c r="N24" s="122">
        <f t="shared" si="9"/>
        <v>200</v>
      </c>
      <c r="O24" s="122">
        <f t="shared" si="10"/>
        <v>200</v>
      </c>
      <c r="P24" s="122">
        <f t="shared" si="11"/>
        <v>200</v>
      </c>
      <c r="Q24" s="122">
        <f t="shared" si="12"/>
        <v>200</v>
      </c>
      <c r="R24" s="122">
        <f t="shared" si="13"/>
        <v>200</v>
      </c>
      <c r="S24" s="122">
        <f t="shared" si="14"/>
        <v>200</v>
      </c>
      <c r="T24" s="122">
        <f t="shared" si="15"/>
        <v>200</v>
      </c>
      <c r="U24" s="122">
        <f t="shared" si="16"/>
        <v>200</v>
      </c>
      <c r="V24" s="122">
        <f t="shared" si="17"/>
        <v>200</v>
      </c>
      <c r="W24" s="122">
        <f t="shared" si="18"/>
        <v>200</v>
      </c>
      <c r="X24" s="122">
        <f t="shared" si="19"/>
        <v>200</v>
      </c>
    </row>
    <row r="25" spans="1:24" x14ac:dyDescent="0.2">
      <c r="A25" s="122" t="s">
        <v>576</v>
      </c>
      <c r="B25" s="204" t="s">
        <v>235</v>
      </c>
      <c r="C25" s="132">
        <v>40</v>
      </c>
      <c r="E25" s="122">
        <f t="shared" si="20"/>
        <v>40</v>
      </c>
      <c r="F25" s="122">
        <f t="shared" si="1"/>
        <v>40</v>
      </c>
      <c r="G25" s="122">
        <f t="shared" si="2"/>
        <v>40</v>
      </c>
      <c r="H25" s="122">
        <f t="shared" si="3"/>
        <v>40</v>
      </c>
      <c r="I25" s="122">
        <f t="shared" si="4"/>
        <v>40</v>
      </c>
      <c r="J25" s="122">
        <f t="shared" si="5"/>
        <v>40</v>
      </c>
      <c r="K25" s="122">
        <f t="shared" si="6"/>
        <v>40</v>
      </c>
      <c r="L25" s="122">
        <f t="shared" si="7"/>
        <v>40</v>
      </c>
      <c r="M25" s="122">
        <f t="shared" si="8"/>
        <v>40</v>
      </c>
      <c r="N25" s="122">
        <f t="shared" si="9"/>
        <v>40</v>
      </c>
      <c r="O25" s="122">
        <f t="shared" si="10"/>
        <v>40</v>
      </c>
      <c r="P25" s="122">
        <f t="shared" si="11"/>
        <v>40</v>
      </c>
      <c r="Q25" s="122">
        <f t="shared" si="12"/>
        <v>40</v>
      </c>
      <c r="R25" s="122">
        <f t="shared" si="13"/>
        <v>40</v>
      </c>
      <c r="S25" s="122">
        <f t="shared" si="14"/>
        <v>40</v>
      </c>
      <c r="T25" s="122">
        <f t="shared" si="15"/>
        <v>40</v>
      </c>
      <c r="U25" s="122">
        <f t="shared" si="16"/>
        <v>40</v>
      </c>
      <c r="V25" s="122">
        <f t="shared" si="17"/>
        <v>40</v>
      </c>
      <c r="W25" s="122">
        <f t="shared" si="18"/>
        <v>40</v>
      </c>
      <c r="X25" s="122">
        <f t="shared" si="19"/>
        <v>40</v>
      </c>
    </row>
    <row r="26" spans="1:24" ht="24.75" thickBot="1" x14ac:dyDescent="0.25">
      <c r="A26" s="193" t="s">
        <v>577</v>
      </c>
      <c r="B26" s="193"/>
      <c r="C26" s="160">
        <f>SUM(E26:X26)</f>
        <v>9600</v>
      </c>
      <c r="E26" s="162">
        <f t="shared" ref="E26:X26" si="21">SUM(E21:E25)</f>
        <v>480</v>
      </c>
      <c r="F26" s="162">
        <f t="shared" si="21"/>
        <v>480</v>
      </c>
      <c r="G26" s="162">
        <f t="shared" si="21"/>
        <v>480</v>
      </c>
      <c r="H26" s="162">
        <f t="shared" si="21"/>
        <v>480</v>
      </c>
      <c r="I26" s="162">
        <f t="shared" si="21"/>
        <v>480</v>
      </c>
      <c r="J26" s="162">
        <f t="shared" si="21"/>
        <v>480</v>
      </c>
      <c r="K26" s="162">
        <f t="shared" si="21"/>
        <v>480</v>
      </c>
      <c r="L26" s="162">
        <f t="shared" si="21"/>
        <v>480</v>
      </c>
      <c r="M26" s="162">
        <f t="shared" si="21"/>
        <v>480</v>
      </c>
      <c r="N26" s="162">
        <f t="shared" si="21"/>
        <v>480</v>
      </c>
      <c r="O26" s="162">
        <f t="shared" si="21"/>
        <v>480</v>
      </c>
      <c r="P26" s="162">
        <f t="shared" si="21"/>
        <v>480</v>
      </c>
      <c r="Q26" s="162">
        <f t="shared" si="21"/>
        <v>480</v>
      </c>
      <c r="R26" s="162">
        <f t="shared" si="21"/>
        <v>480</v>
      </c>
      <c r="S26" s="162">
        <f t="shared" si="21"/>
        <v>480</v>
      </c>
      <c r="T26" s="162">
        <f t="shared" si="21"/>
        <v>480</v>
      </c>
      <c r="U26" s="162">
        <f t="shared" si="21"/>
        <v>480</v>
      </c>
      <c r="V26" s="162">
        <f t="shared" si="21"/>
        <v>480</v>
      </c>
      <c r="W26" s="162">
        <f t="shared" si="21"/>
        <v>480</v>
      </c>
      <c r="X26" s="163">
        <f t="shared" si="21"/>
        <v>480</v>
      </c>
    </row>
    <row r="27" spans="1:24" ht="13.5" customHeight="1" x14ac:dyDescent="0.2">
      <c r="A27" s="161" t="s">
        <v>241</v>
      </c>
      <c r="B27" s="161"/>
      <c r="C27" s="105"/>
      <c r="E27" s="97"/>
      <c r="F27" s="97"/>
      <c r="G27" s="97"/>
      <c r="H27" s="97"/>
      <c r="I27" s="97"/>
      <c r="J27" s="97"/>
      <c r="K27" s="97"/>
      <c r="L27" s="97"/>
      <c r="M27" s="97"/>
      <c r="N27" s="97"/>
      <c r="O27" s="97"/>
      <c r="P27" s="97"/>
      <c r="Q27" s="97"/>
      <c r="R27" s="97"/>
      <c r="S27" s="97"/>
      <c r="T27" s="97"/>
      <c r="U27" s="97"/>
      <c r="V27" s="97"/>
      <c r="W27" s="97"/>
      <c r="X27" s="97"/>
    </row>
    <row r="28" spans="1:24" x14ac:dyDescent="0.2">
      <c r="A28" s="122" t="s">
        <v>242</v>
      </c>
      <c r="B28" s="122"/>
      <c r="C28" s="122">
        <v>0</v>
      </c>
      <c r="E28" s="122">
        <f t="shared" ref="E28" si="22">C28</f>
        <v>0</v>
      </c>
      <c r="F28" s="122">
        <f t="shared" ref="F28" si="23">C28</f>
        <v>0</v>
      </c>
      <c r="G28" s="122">
        <f t="shared" ref="G28" si="24">C28</f>
        <v>0</v>
      </c>
      <c r="H28" s="122">
        <f t="shared" ref="H28" si="25">C28</f>
        <v>0</v>
      </c>
      <c r="I28" s="122">
        <f t="shared" ref="I28" si="26">C28</f>
        <v>0</v>
      </c>
      <c r="J28" s="122">
        <f t="shared" ref="J28" si="27">C28</f>
        <v>0</v>
      </c>
      <c r="K28" s="122">
        <f t="shared" ref="K28" si="28">C28</f>
        <v>0</v>
      </c>
      <c r="L28" s="122">
        <f t="shared" ref="L28" si="29">C28</f>
        <v>0</v>
      </c>
      <c r="M28" s="122">
        <f t="shared" ref="M28" si="30">C28</f>
        <v>0</v>
      </c>
      <c r="N28" s="122">
        <f t="shared" ref="N28" si="31">C28</f>
        <v>0</v>
      </c>
      <c r="O28" s="122">
        <f t="shared" ref="O28" si="32">C28</f>
        <v>0</v>
      </c>
      <c r="P28" s="122">
        <f t="shared" ref="P28" si="33">C28</f>
        <v>0</v>
      </c>
      <c r="Q28" s="122">
        <f t="shared" ref="Q28" si="34">C28</f>
        <v>0</v>
      </c>
      <c r="R28" s="122">
        <f t="shared" ref="R28" si="35">C28</f>
        <v>0</v>
      </c>
      <c r="S28" s="122">
        <f t="shared" ref="S28" si="36">C28</f>
        <v>0</v>
      </c>
      <c r="T28" s="122">
        <f t="shared" ref="T28" si="37">C28</f>
        <v>0</v>
      </c>
      <c r="U28" s="122">
        <f t="shared" ref="U28" si="38">C28</f>
        <v>0</v>
      </c>
      <c r="V28" s="122">
        <f t="shared" ref="V28" si="39">C28</f>
        <v>0</v>
      </c>
      <c r="W28" s="122">
        <f t="shared" ref="W28" si="40">C28</f>
        <v>0</v>
      </c>
      <c r="X28" s="122">
        <f t="shared" ref="X28" si="41">C28</f>
        <v>0</v>
      </c>
    </row>
    <row r="29" spans="1:24" ht="12.75" thickBot="1" x14ac:dyDescent="0.25">
      <c r="A29" s="165" t="s">
        <v>578</v>
      </c>
      <c r="B29" s="165"/>
      <c r="C29" s="166">
        <f>SUM(E29:X29)</f>
        <v>0</v>
      </c>
      <c r="E29" s="164">
        <f>E28</f>
        <v>0</v>
      </c>
      <c r="F29" s="164">
        <f t="shared" ref="F29:X29" si="42">F28</f>
        <v>0</v>
      </c>
      <c r="G29" s="164">
        <f t="shared" si="42"/>
        <v>0</v>
      </c>
      <c r="H29" s="164">
        <f t="shared" si="42"/>
        <v>0</v>
      </c>
      <c r="I29" s="164">
        <f t="shared" si="42"/>
        <v>0</v>
      </c>
      <c r="J29" s="164">
        <f t="shared" si="42"/>
        <v>0</v>
      </c>
      <c r="K29" s="164">
        <f t="shared" si="42"/>
        <v>0</v>
      </c>
      <c r="L29" s="164">
        <f t="shared" si="42"/>
        <v>0</v>
      </c>
      <c r="M29" s="164">
        <f t="shared" si="42"/>
        <v>0</v>
      </c>
      <c r="N29" s="164">
        <f t="shared" si="42"/>
        <v>0</v>
      </c>
      <c r="O29" s="164">
        <f t="shared" si="42"/>
        <v>0</v>
      </c>
      <c r="P29" s="164">
        <f t="shared" si="42"/>
        <v>0</v>
      </c>
      <c r="Q29" s="164">
        <f t="shared" si="42"/>
        <v>0</v>
      </c>
      <c r="R29" s="164">
        <f t="shared" si="42"/>
        <v>0</v>
      </c>
      <c r="S29" s="164">
        <f t="shared" si="42"/>
        <v>0</v>
      </c>
      <c r="T29" s="164">
        <f t="shared" si="42"/>
        <v>0</v>
      </c>
      <c r="U29" s="164">
        <f t="shared" si="42"/>
        <v>0</v>
      </c>
      <c r="V29" s="164">
        <f t="shared" si="42"/>
        <v>0</v>
      </c>
      <c r="W29" s="164">
        <f t="shared" si="42"/>
        <v>0</v>
      </c>
      <c r="X29" s="164">
        <f t="shared" si="42"/>
        <v>0</v>
      </c>
    </row>
    <row r="30" spans="1:24" ht="12.75" thickBot="1" x14ac:dyDescent="0.25">
      <c r="A30" s="167" t="s">
        <v>579</v>
      </c>
      <c r="B30" s="167"/>
      <c r="C30" s="212">
        <f>SUM(E30:X30)</f>
        <v>142540</v>
      </c>
      <c r="E30" s="197">
        <f t="shared" ref="E30:X30" si="43">(E19+E26+E29)</f>
        <v>7127</v>
      </c>
      <c r="F30" s="197">
        <f t="shared" si="43"/>
        <v>7127</v>
      </c>
      <c r="G30" s="197">
        <f t="shared" si="43"/>
        <v>7127</v>
      </c>
      <c r="H30" s="197">
        <f t="shared" si="43"/>
        <v>7127</v>
      </c>
      <c r="I30" s="197">
        <f t="shared" si="43"/>
        <v>7127</v>
      </c>
      <c r="J30" s="197">
        <f t="shared" si="43"/>
        <v>7127</v>
      </c>
      <c r="K30" s="197">
        <f t="shared" si="43"/>
        <v>7127</v>
      </c>
      <c r="L30" s="197">
        <f t="shared" si="43"/>
        <v>7127</v>
      </c>
      <c r="M30" s="197">
        <f t="shared" si="43"/>
        <v>7127</v>
      </c>
      <c r="N30" s="197">
        <f t="shared" si="43"/>
        <v>7127</v>
      </c>
      <c r="O30" s="197">
        <f t="shared" si="43"/>
        <v>7127</v>
      </c>
      <c r="P30" s="197">
        <f t="shared" si="43"/>
        <v>7127</v>
      </c>
      <c r="Q30" s="197">
        <f t="shared" si="43"/>
        <v>7127</v>
      </c>
      <c r="R30" s="197">
        <f t="shared" si="43"/>
        <v>7127</v>
      </c>
      <c r="S30" s="197">
        <f t="shared" si="43"/>
        <v>7127</v>
      </c>
      <c r="T30" s="197">
        <f t="shared" si="43"/>
        <v>7127</v>
      </c>
      <c r="U30" s="197">
        <f t="shared" si="43"/>
        <v>7127</v>
      </c>
      <c r="V30" s="197">
        <f t="shared" si="43"/>
        <v>7127</v>
      </c>
      <c r="W30" s="197">
        <f t="shared" si="43"/>
        <v>7127</v>
      </c>
      <c r="X30" s="197">
        <f t="shared" si="43"/>
        <v>7127</v>
      </c>
    </row>
    <row r="31" spans="1:24" s="226" customFormat="1" ht="13.5" thickBot="1" x14ac:dyDescent="0.25">
      <c r="C31" s="227" t="s">
        <v>245</v>
      </c>
      <c r="E31" s="228">
        <f>100%*$C9</f>
        <v>1720.2</v>
      </c>
      <c r="F31" s="228">
        <f t="shared" ref="F31:X31" si="44">100%*$C9</f>
        <v>1720.2</v>
      </c>
      <c r="G31" s="228">
        <f t="shared" si="44"/>
        <v>1720.2</v>
      </c>
      <c r="H31" s="228">
        <f t="shared" si="44"/>
        <v>1720.2</v>
      </c>
      <c r="I31" s="228">
        <f t="shared" si="44"/>
        <v>1720.2</v>
      </c>
      <c r="J31" s="228">
        <f t="shared" si="44"/>
        <v>1720.2</v>
      </c>
      <c r="K31" s="228">
        <f t="shared" si="44"/>
        <v>1720.2</v>
      </c>
      <c r="L31" s="228">
        <f t="shared" si="44"/>
        <v>1720.2</v>
      </c>
      <c r="M31" s="228">
        <f t="shared" si="44"/>
        <v>1720.2</v>
      </c>
      <c r="N31" s="228">
        <f t="shared" si="44"/>
        <v>1720.2</v>
      </c>
      <c r="O31" s="228">
        <f t="shared" si="44"/>
        <v>1720.2</v>
      </c>
      <c r="P31" s="228">
        <f t="shared" si="44"/>
        <v>1720.2</v>
      </c>
      <c r="Q31" s="228">
        <f t="shared" si="44"/>
        <v>1720.2</v>
      </c>
      <c r="R31" s="228">
        <f t="shared" si="44"/>
        <v>1720.2</v>
      </c>
      <c r="S31" s="228">
        <f t="shared" si="44"/>
        <v>1720.2</v>
      </c>
      <c r="T31" s="228">
        <f t="shared" si="44"/>
        <v>1720.2</v>
      </c>
      <c r="U31" s="228">
        <f t="shared" si="44"/>
        <v>1720.2</v>
      </c>
      <c r="V31" s="228">
        <f t="shared" si="44"/>
        <v>1720.2</v>
      </c>
      <c r="W31" s="228">
        <f t="shared" si="44"/>
        <v>1720.2</v>
      </c>
      <c r="X31" s="228">
        <f t="shared" si="44"/>
        <v>1720.2</v>
      </c>
    </row>
    <row r="32" spans="1:24" ht="12.75" thickBot="1" x14ac:dyDescent="0.25">
      <c r="A32" s="167" t="s">
        <v>580</v>
      </c>
      <c r="B32" s="167"/>
      <c r="C32" s="212">
        <f>SUM(E32:X32)</f>
        <v>245197308.00000009</v>
      </c>
      <c r="E32" s="197">
        <f t="shared" ref="E32:X32" si="45">(E19+E26+E29)*E31</f>
        <v>12259865.4</v>
      </c>
      <c r="F32" s="197">
        <f t="shared" si="45"/>
        <v>12259865.4</v>
      </c>
      <c r="G32" s="197">
        <f t="shared" si="45"/>
        <v>12259865.4</v>
      </c>
      <c r="H32" s="197">
        <f t="shared" si="45"/>
        <v>12259865.4</v>
      </c>
      <c r="I32" s="197">
        <f t="shared" si="45"/>
        <v>12259865.4</v>
      </c>
      <c r="J32" s="197">
        <f t="shared" si="45"/>
        <v>12259865.4</v>
      </c>
      <c r="K32" s="197">
        <f t="shared" si="45"/>
        <v>12259865.4</v>
      </c>
      <c r="L32" s="197">
        <f t="shared" si="45"/>
        <v>12259865.4</v>
      </c>
      <c r="M32" s="197">
        <f t="shared" si="45"/>
        <v>12259865.4</v>
      </c>
      <c r="N32" s="197">
        <f t="shared" si="45"/>
        <v>12259865.4</v>
      </c>
      <c r="O32" s="197">
        <f t="shared" si="45"/>
        <v>12259865.4</v>
      </c>
      <c r="P32" s="197">
        <f t="shared" si="45"/>
        <v>12259865.4</v>
      </c>
      <c r="Q32" s="197">
        <f t="shared" si="45"/>
        <v>12259865.4</v>
      </c>
      <c r="R32" s="197">
        <f t="shared" si="45"/>
        <v>12259865.4</v>
      </c>
      <c r="S32" s="197">
        <f t="shared" si="45"/>
        <v>12259865.4</v>
      </c>
      <c r="T32" s="197">
        <f t="shared" si="45"/>
        <v>12259865.4</v>
      </c>
      <c r="U32" s="197">
        <f t="shared" si="45"/>
        <v>12259865.4</v>
      </c>
      <c r="V32" s="197">
        <f t="shared" si="45"/>
        <v>12259865.4</v>
      </c>
      <c r="W32" s="197">
        <f t="shared" si="45"/>
        <v>12259865.4</v>
      </c>
      <c r="X32" s="197">
        <f t="shared" si="45"/>
        <v>12259865.4</v>
      </c>
    </row>
    <row r="34" spans="1:24" ht="12.75" x14ac:dyDescent="0.2">
      <c r="A34" s="112" t="s">
        <v>581</v>
      </c>
      <c r="B34" s="112"/>
      <c r="C34" s="227" t="s">
        <v>245</v>
      </c>
      <c r="E34" s="228">
        <f>100%*$C9</f>
        <v>1720.2</v>
      </c>
      <c r="F34" s="228">
        <f t="shared" ref="F34:X34" si="46">100%*$C9</f>
        <v>1720.2</v>
      </c>
      <c r="G34" s="228">
        <f t="shared" si="46"/>
        <v>1720.2</v>
      </c>
      <c r="H34" s="228">
        <f t="shared" si="46"/>
        <v>1720.2</v>
      </c>
      <c r="I34" s="228">
        <f t="shared" si="46"/>
        <v>1720.2</v>
      </c>
      <c r="J34" s="228">
        <f t="shared" si="46"/>
        <v>1720.2</v>
      </c>
      <c r="K34" s="228">
        <f t="shared" si="46"/>
        <v>1720.2</v>
      </c>
      <c r="L34" s="228">
        <f t="shared" si="46"/>
        <v>1720.2</v>
      </c>
      <c r="M34" s="228">
        <f t="shared" si="46"/>
        <v>1720.2</v>
      </c>
      <c r="N34" s="228">
        <f t="shared" si="46"/>
        <v>1720.2</v>
      </c>
      <c r="O34" s="228">
        <f t="shared" si="46"/>
        <v>1720.2</v>
      </c>
      <c r="P34" s="228">
        <f t="shared" si="46"/>
        <v>1720.2</v>
      </c>
      <c r="Q34" s="228">
        <f t="shared" si="46"/>
        <v>1720.2</v>
      </c>
      <c r="R34" s="228">
        <f t="shared" si="46"/>
        <v>1720.2</v>
      </c>
      <c r="S34" s="228">
        <f t="shared" si="46"/>
        <v>1720.2</v>
      </c>
      <c r="T34" s="228">
        <f t="shared" si="46"/>
        <v>1720.2</v>
      </c>
      <c r="U34" s="228">
        <f t="shared" si="46"/>
        <v>1720.2</v>
      </c>
      <c r="V34" s="228">
        <f t="shared" si="46"/>
        <v>1720.2</v>
      </c>
      <c r="W34" s="228">
        <f t="shared" si="46"/>
        <v>1720.2</v>
      </c>
      <c r="X34" s="228">
        <f t="shared" si="46"/>
        <v>1720.2</v>
      </c>
    </row>
    <row r="35" spans="1:24" x14ac:dyDescent="0.2">
      <c r="A35" s="123" t="s">
        <v>248</v>
      </c>
      <c r="B35" s="204" t="s">
        <v>237</v>
      </c>
      <c r="C35" s="134">
        <v>0.02</v>
      </c>
    </row>
    <row r="36" spans="1:24" x14ac:dyDescent="0.2">
      <c r="A36" s="123" t="s">
        <v>582</v>
      </c>
      <c r="B36" s="204" t="s">
        <v>239</v>
      </c>
      <c r="C36" s="211">
        <v>2000</v>
      </c>
      <c r="E36" s="194">
        <f>C36</f>
        <v>2000</v>
      </c>
      <c r="F36" s="194">
        <f>E36*(1-C35)</f>
        <v>1960</v>
      </c>
      <c r="G36" s="194">
        <f>F36*(1-C35)</f>
        <v>1920.8</v>
      </c>
      <c r="H36" s="194">
        <f>G36*(1-C35)</f>
        <v>1882.384</v>
      </c>
      <c r="I36" s="194">
        <f>H36*(1-C35)</f>
        <v>1844.73632</v>
      </c>
      <c r="J36" s="194">
        <f>I36*(1-C35)</f>
        <v>1807.8415935999999</v>
      </c>
      <c r="K36" s="194">
        <f>J36*(1-C35)</f>
        <v>1771.6847617279998</v>
      </c>
      <c r="L36" s="194">
        <f>K36*(1-C35)</f>
        <v>1736.2510664934398</v>
      </c>
      <c r="M36" s="194">
        <f>L36*(1-C35)</f>
        <v>1701.5260451635709</v>
      </c>
      <c r="N36" s="194">
        <f>M36*(1-C35)</f>
        <v>1667.4955242602994</v>
      </c>
      <c r="O36" s="194">
        <f>N36*(1-C35)</f>
        <v>1634.1456137750934</v>
      </c>
      <c r="P36" s="194">
        <f>O36*(1-C35)</f>
        <v>1601.4627014995915</v>
      </c>
      <c r="Q36" s="194">
        <f>P36*(1-C35)</f>
        <v>1569.4334474695997</v>
      </c>
      <c r="R36" s="194">
        <f>Q36*(1-C35)</f>
        <v>1538.0447785202077</v>
      </c>
      <c r="S36" s="194">
        <f>R36*(1-C35)</f>
        <v>1507.2838829498035</v>
      </c>
      <c r="T36" s="194">
        <f>S36*(1-C35)</f>
        <v>1477.1382052908073</v>
      </c>
      <c r="U36" s="194">
        <f>T36*(1-C35)</f>
        <v>1447.5954411849912</v>
      </c>
      <c r="V36" s="194">
        <f>U36*(1-C35)</f>
        <v>1418.6435323612914</v>
      </c>
      <c r="W36" s="194">
        <f>V36*(1-C35)</f>
        <v>1390.2706617140655</v>
      </c>
      <c r="X36" s="194">
        <f>W36*(1-C35)</f>
        <v>1362.4652484797841</v>
      </c>
    </row>
    <row r="37" spans="1:24" x14ac:dyDescent="0.2">
      <c r="A37" s="123" t="s">
        <v>583</v>
      </c>
      <c r="B37" s="204" t="s">
        <v>249</v>
      </c>
      <c r="C37" s="200">
        <v>20</v>
      </c>
      <c r="E37" s="122">
        <f>C37</f>
        <v>20</v>
      </c>
      <c r="F37" s="122">
        <f t="shared" ref="F37" si="47">C37</f>
        <v>20</v>
      </c>
      <c r="G37" s="122">
        <f t="shared" ref="G37" si="48">C37</f>
        <v>20</v>
      </c>
      <c r="H37" s="122">
        <f t="shared" ref="H37" si="49">C37</f>
        <v>20</v>
      </c>
      <c r="I37" s="122">
        <f t="shared" ref="I37" si="50">C37</f>
        <v>20</v>
      </c>
      <c r="J37" s="122">
        <f t="shared" ref="J37" si="51">C37</f>
        <v>20</v>
      </c>
      <c r="K37" s="122">
        <f t="shared" ref="K37" si="52">C37</f>
        <v>20</v>
      </c>
      <c r="L37" s="122">
        <f t="shared" ref="L37" si="53">C37</f>
        <v>20</v>
      </c>
      <c r="M37" s="122">
        <f t="shared" ref="M37" si="54">C37</f>
        <v>20</v>
      </c>
      <c r="N37" s="122">
        <f t="shared" ref="N37" si="55">C37</f>
        <v>20</v>
      </c>
      <c r="O37" s="122">
        <f t="shared" ref="O37" si="56">C37</f>
        <v>20</v>
      </c>
      <c r="P37" s="122">
        <f t="shared" ref="P37" si="57">C37</f>
        <v>20</v>
      </c>
      <c r="Q37" s="122">
        <f t="shared" ref="Q37" si="58">C37</f>
        <v>20</v>
      </c>
      <c r="R37" s="122">
        <f t="shared" ref="R37" si="59">C37</f>
        <v>20</v>
      </c>
      <c r="S37" s="122">
        <f t="shared" ref="S37" si="60">C37</f>
        <v>20</v>
      </c>
      <c r="T37" s="122">
        <f t="shared" ref="T37" si="61">C37</f>
        <v>20</v>
      </c>
      <c r="U37" s="122">
        <f t="shared" ref="U37" si="62">C37</f>
        <v>20</v>
      </c>
      <c r="V37" s="122">
        <f t="shared" ref="V37" si="63">C37</f>
        <v>20</v>
      </c>
      <c r="W37" s="122">
        <f t="shared" ref="W37" si="64">C37</f>
        <v>20</v>
      </c>
      <c r="X37" s="122">
        <f t="shared" ref="X37" si="65">C37</f>
        <v>20</v>
      </c>
    </row>
    <row r="38" spans="1:24" ht="12.75" thickBot="1" x14ac:dyDescent="0.25">
      <c r="A38" s="97"/>
      <c r="C38" s="229"/>
    </row>
    <row r="39" spans="1:24" ht="12.75" thickBot="1" x14ac:dyDescent="0.25">
      <c r="A39" s="167" t="s">
        <v>584</v>
      </c>
      <c r="B39" s="205"/>
      <c r="C39" s="198">
        <f>SUM(E39:X39)</f>
        <v>664784.05648981093</v>
      </c>
      <c r="E39" s="196">
        <f>E36*E37</f>
        <v>40000</v>
      </c>
      <c r="F39" s="196">
        <f t="shared" ref="F39:X39" si="66">F36*F37</f>
        <v>39200</v>
      </c>
      <c r="G39" s="196">
        <f t="shared" si="66"/>
        <v>38416</v>
      </c>
      <c r="H39" s="196">
        <f t="shared" si="66"/>
        <v>37647.68</v>
      </c>
      <c r="I39" s="196">
        <f t="shared" si="66"/>
        <v>36894.7264</v>
      </c>
      <c r="J39" s="196">
        <f t="shared" si="66"/>
        <v>36156.831871999995</v>
      </c>
      <c r="K39" s="196">
        <f t="shared" si="66"/>
        <v>35433.695234559993</v>
      </c>
      <c r="L39" s="196">
        <f t="shared" si="66"/>
        <v>34725.021329868796</v>
      </c>
      <c r="M39" s="196">
        <f t="shared" si="66"/>
        <v>34030.520903271419</v>
      </c>
      <c r="N39" s="196">
        <f t="shared" si="66"/>
        <v>33349.91048520599</v>
      </c>
      <c r="O39" s="196">
        <f t="shared" si="66"/>
        <v>32682.912275501869</v>
      </c>
      <c r="P39" s="196">
        <f t="shared" si="66"/>
        <v>32029.254029991829</v>
      </c>
      <c r="Q39" s="196">
        <f t="shared" si="66"/>
        <v>31388.668949391995</v>
      </c>
      <c r="R39" s="196">
        <f t="shared" si="66"/>
        <v>30760.895570404155</v>
      </c>
      <c r="S39" s="196">
        <f t="shared" si="66"/>
        <v>30145.677658996068</v>
      </c>
      <c r="T39" s="196">
        <f t="shared" si="66"/>
        <v>29542.764105816146</v>
      </c>
      <c r="U39" s="196">
        <f t="shared" si="66"/>
        <v>28951.908823699821</v>
      </c>
      <c r="V39" s="196">
        <f t="shared" si="66"/>
        <v>28372.870647225827</v>
      </c>
      <c r="W39" s="196">
        <f t="shared" si="66"/>
        <v>27805.41323428131</v>
      </c>
      <c r="X39" s="196">
        <f t="shared" si="66"/>
        <v>27249.304969595683</v>
      </c>
    </row>
    <row r="40" spans="1:24" ht="12.75" thickBot="1" x14ac:dyDescent="0.25">
      <c r="A40" s="167" t="s">
        <v>585</v>
      </c>
      <c r="B40" s="205"/>
      <c r="C40" s="198">
        <f>SUM(E40:X40)</f>
        <v>1143561533.9737728</v>
      </c>
      <c r="E40" s="196">
        <f>E34*E36*E37</f>
        <v>68808000</v>
      </c>
      <c r="F40" s="196">
        <f t="shared" ref="F40:X40" si="67">F34*F36*F37</f>
        <v>67431840</v>
      </c>
      <c r="G40" s="196">
        <f t="shared" si="67"/>
        <v>66083203.200000003</v>
      </c>
      <c r="H40" s="196">
        <f t="shared" si="67"/>
        <v>64761539.136000007</v>
      </c>
      <c r="I40" s="196">
        <f t="shared" si="67"/>
        <v>63466308.353279993</v>
      </c>
      <c r="J40" s="196">
        <f t="shared" si="67"/>
        <v>62196982.186214402</v>
      </c>
      <c r="K40" s="196">
        <f t="shared" si="67"/>
        <v>60953042.542490102</v>
      </c>
      <c r="L40" s="196">
        <f t="shared" si="67"/>
        <v>59733981.69164031</v>
      </c>
      <c r="M40" s="196">
        <f t="shared" si="67"/>
        <v>58539302.05780749</v>
      </c>
      <c r="N40" s="196">
        <f t="shared" si="67"/>
        <v>57368516.016651347</v>
      </c>
      <c r="O40" s="196">
        <f t="shared" si="67"/>
        <v>56221145.696318313</v>
      </c>
      <c r="P40" s="196">
        <f t="shared" si="67"/>
        <v>55096722.782391943</v>
      </c>
      <c r="Q40" s="196">
        <f t="shared" si="67"/>
        <v>53994788.326744109</v>
      </c>
      <c r="R40" s="196">
        <f t="shared" si="67"/>
        <v>52914892.56020923</v>
      </c>
      <c r="S40" s="196">
        <f t="shared" si="67"/>
        <v>51856594.709005043</v>
      </c>
      <c r="T40" s="196">
        <f t="shared" si="67"/>
        <v>50819462.814824939</v>
      </c>
      <c r="U40" s="196">
        <f t="shared" si="67"/>
        <v>49803073.558528431</v>
      </c>
      <c r="V40" s="196">
        <f t="shared" si="67"/>
        <v>48807012.087357871</v>
      </c>
      <c r="W40" s="196">
        <f t="shared" si="67"/>
        <v>47830871.845610708</v>
      </c>
      <c r="X40" s="196">
        <f t="shared" si="67"/>
        <v>46874254.408698492</v>
      </c>
    </row>
    <row r="42" spans="1:24" ht="25.5" x14ac:dyDescent="0.2">
      <c r="A42" s="112" t="s">
        <v>586</v>
      </c>
      <c r="B42" s="112"/>
      <c r="C42" s="110"/>
      <c r="D42" s="107"/>
    </row>
    <row r="43" spans="1:24" ht="12.75" x14ac:dyDescent="0.2">
      <c r="A43" s="189"/>
      <c r="B43" s="189"/>
      <c r="C43" s="97"/>
      <c r="D43" s="107"/>
      <c r="F43" s="190"/>
      <c r="G43" s="190"/>
      <c r="H43" s="190"/>
      <c r="I43" s="190"/>
    </row>
    <row r="44" spans="1:24" ht="12.75" thickBot="1" x14ac:dyDescent="0.25">
      <c r="A44" s="104" t="s">
        <v>257</v>
      </c>
      <c r="B44" s="104"/>
      <c r="C44" s="199">
        <f>SUM(E44:X44)</f>
        <v>522244.05648981081</v>
      </c>
      <c r="D44" s="107"/>
      <c r="E44" s="195">
        <f>E39-E30</f>
        <v>32873</v>
      </c>
      <c r="F44" s="195">
        <f t="shared" ref="F44:X44" si="68">F39-F30</f>
        <v>32073</v>
      </c>
      <c r="G44" s="195">
        <f t="shared" si="68"/>
        <v>31289</v>
      </c>
      <c r="H44" s="195">
        <f t="shared" si="68"/>
        <v>30520.68</v>
      </c>
      <c r="I44" s="195">
        <f t="shared" si="68"/>
        <v>29767.7264</v>
      </c>
      <c r="J44" s="195">
        <f t="shared" si="68"/>
        <v>29029.831871999995</v>
      </c>
      <c r="K44" s="195">
        <f t="shared" si="68"/>
        <v>28306.695234559993</v>
      </c>
      <c r="L44" s="195">
        <f t="shared" si="68"/>
        <v>27598.021329868796</v>
      </c>
      <c r="M44" s="195">
        <f t="shared" si="68"/>
        <v>26903.520903271419</v>
      </c>
      <c r="N44" s="195">
        <f t="shared" si="68"/>
        <v>26222.91048520599</v>
      </c>
      <c r="O44" s="195">
        <f t="shared" si="68"/>
        <v>25555.912275501869</v>
      </c>
      <c r="P44" s="195">
        <f t="shared" si="68"/>
        <v>24902.254029991829</v>
      </c>
      <c r="Q44" s="195">
        <f t="shared" si="68"/>
        <v>24261.668949391995</v>
      </c>
      <c r="R44" s="195">
        <f t="shared" si="68"/>
        <v>23633.895570404155</v>
      </c>
      <c r="S44" s="195">
        <f t="shared" si="68"/>
        <v>23018.677658996068</v>
      </c>
      <c r="T44" s="195">
        <f t="shared" si="68"/>
        <v>22415.764105816146</v>
      </c>
      <c r="U44" s="195">
        <f t="shared" si="68"/>
        <v>21824.908823699821</v>
      </c>
      <c r="V44" s="195">
        <f t="shared" si="68"/>
        <v>21245.870647225827</v>
      </c>
      <c r="W44" s="195">
        <f t="shared" si="68"/>
        <v>20678.41323428131</v>
      </c>
      <c r="X44" s="195">
        <f t="shared" si="68"/>
        <v>20122.304969595683</v>
      </c>
    </row>
    <row r="45" spans="1:24" ht="12.75" x14ac:dyDescent="0.2">
      <c r="A45" s="104" t="s">
        <v>258</v>
      </c>
      <c r="B45" s="104"/>
      <c r="C45" s="188">
        <f>NPV(C1,E44:X44)</f>
        <v>522244.05648981081</v>
      </c>
    </row>
    <row r="46" spans="1:24" ht="12.75" thickBot="1" x14ac:dyDescent="0.25">
      <c r="A46" s="104" t="s">
        <v>259</v>
      </c>
      <c r="B46" s="104"/>
      <c r="C46" s="199">
        <f>SUM(E46:X46)</f>
        <v>898364225.97377276</v>
      </c>
      <c r="D46" s="107"/>
      <c r="E46" s="195">
        <f t="shared" ref="E46:X46" si="69">E40-E32</f>
        <v>56548134.600000001</v>
      </c>
      <c r="F46" s="195">
        <f t="shared" si="69"/>
        <v>55171974.600000001</v>
      </c>
      <c r="G46" s="195">
        <f t="shared" si="69"/>
        <v>53823337.800000004</v>
      </c>
      <c r="H46" s="195">
        <f t="shared" si="69"/>
        <v>52501673.736000009</v>
      </c>
      <c r="I46" s="195">
        <f t="shared" si="69"/>
        <v>51206442.953279994</v>
      </c>
      <c r="J46" s="195">
        <f t="shared" si="69"/>
        <v>49937116.786214404</v>
      </c>
      <c r="K46" s="195">
        <f t="shared" si="69"/>
        <v>48693177.142490104</v>
      </c>
      <c r="L46" s="195">
        <f t="shared" si="69"/>
        <v>47474116.291640311</v>
      </c>
      <c r="M46" s="195">
        <f t="shared" si="69"/>
        <v>46279436.657807492</v>
      </c>
      <c r="N46" s="195">
        <f t="shared" si="69"/>
        <v>45108650.616651349</v>
      </c>
      <c r="O46" s="195">
        <f t="shared" si="69"/>
        <v>43961280.296318315</v>
      </c>
      <c r="P46" s="195">
        <f t="shared" si="69"/>
        <v>42836857.382391945</v>
      </c>
      <c r="Q46" s="195">
        <f t="shared" si="69"/>
        <v>41734922.926744111</v>
      </c>
      <c r="R46" s="195">
        <f t="shared" si="69"/>
        <v>40655027.160209231</v>
      </c>
      <c r="S46" s="195">
        <f t="shared" si="69"/>
        <v>39596729.309005044</v>
      </c>
      <c r="T46" s="195">
        <f t="shared" si="69"/>
        <v>38559597.41482494</v>
      </c>
      <c r="U46" s="195">
        <f t="shared" si="69"/>
        <v>37543208.158528432</v>
      </c>
      <c r="V46" s="195">
        <f t="shared" si="69"/>
        <v>36547146.687357873</v>
      </c>
      <c r="W46" s="195">
        <f t="shared" si="69"/>
        <v>35571006.445610709</v>
      </c>
      <c r="X46" s="195">
        <f t="shared" si="69"/>
        <v>34614389.008698493</v>
      </c>
    </row>
    <row r="47" spans="1:24" ht="12.75" x14ac:dyDescent="0.2">
      <c r="A47" s="104" t="s">
        <v>260</v>
      </c>
      <c r="B47" s="104"/>
      <c r="C47" s="188">
        <f>NPV(C3,E46:X46)</f>
        <v>582856618.12727416</v>
      </c>
    </row>
    <row r="48" spans="1:24" ht="12.75" x14ac:dyDescent="0.2">
      <c r="C48" s="139"/>
    </row>
    <row r="49" spans="1:24" ht="12.75" x14ac:dyDescent="0.2">
      <c r="A49" s="113" t="s">
        <v>655</v>
      </c>
      <c r="B49" s="113"/>
      <c r="C49" s="108"/>
    </row>
    <row r="50" spans="1:24" ht="12.75" x14ac:dyDescent="0.2">
      <c r="A50" s="233"/>
      <c r="B50" s="233"/>
      <c r="C50" s="234" t="s">
        <v>262</v>
      </c>
      <c r="E50" s="235">
        <v>0</v>
      </c>
      <c r="F50" s="235">
        <v>0.2</v>
      </c>
      <c r="G50" s="235">
        <v>0.6</v>
      </c>
      <c r="H50" s="235">
        <v>0.8</v>
      </c>
      <c r="I50" s="235">
        <v>1</v>
      </c>
      <c r="J50" s="235">
        <v>1</v>
      </c>
      <c r="K50" s="235">
        <v>1</v>
      </c>
      <c r="L50" s="235">
        <v>1</v>
      </c>
      <c r="M50" s="235">
        <v>1</v>
      </c>
      <c r="N50" s="235">
        <v>1</v>
      </c>
      <c r="O50" s="235">
        <v>1</v>
      </c>
      <c r="P50" s="235">
        <v>1</v>
      </c>
      <c r="Q50" s="235">
        <v>1</v>
      </c>
      <c r="R50" s="235">
        <v>1</v>
      </c>
      <c r="S50" s="235">
        <v>1</v>
      </c>
      <c r="T50" s="235">
        <v>1</v>
      </c>
      <c r="U50" s="235">
        <v>1</v>
      </c>
      <c r="V50" s="235">
        <v>1</v>
      </c>
      <c r="W50" s="235">
        <v>1</v>
      </c>
      <c r="X50" s="235">
        <v>1</v>
      </c>
    </row>
    <row r="51" spans="1:24" ht="12.75" x14ac:dyDescent="0.2">
      <c r="A51" s="113" t="s">
        <v>6</v>
      </c>
      <c r="B51" s="113" t="s">
        <v>213</v>
      </c>
      <c r="C51" s="116" t="s">
        <v>214</v>
      </c>
      <c r="E51" s="122" t="s">
        <v>63</v>
      </c>
      <c r="F51" s="122" t="s">
        <v>64</v>
      </c>
      <c r="G51" s="122" t="s">
        <v>65</v>
      </c>
      <c r="H51" s="122" t="s">
        <v>66</v>
      </c>
      <c r="I51" s="122" t="s">
        <v>67</v>
      </c>
      <c r="J51" s="122" t="s">
        <v>68</v>
      </c>
      <c r="K51" s="122" t="s">
        <v>69</v>
      </c>
      <c r="L51" s="122" t="s">
        <v>70</v>
      </c>
      <c r="M51" s="122" t="s">
        <v>71</v>
      </c>
      <c r="N51" s="122" t="s">
        <v>72</v>
      </c>
      <c r="O51" s="122" t="s">
        <v>73</v>
      </c>
      <c r="P51" s="122" t="s">
        <v>74</v>
      </c>
      <c r="Q51" s="122" t="s">
        <v>75</v>
      </c>
      <c r="R51" s="122" t="s">
        <v>76</v>
      </c>
      <c r="S51" s="122" t="s">
        <v>77</v>
      </c>
      <c r="T51" s="122" t="s">
        <v>78</v>
      </c>
      <c r="U51" s="122" t="s">
        <v>79</v>
      </c>
      <c r="V51" s="122" t="s">
        <v>80</v>
      </c>
      <c r="W51" s="122" t="s">
        <v>81</v>
      </c>
      <c r="X51" s="122" t="s">
        <v>82</v>
      </c>
    </row>
    <row r="52" spans="1:24" x14ac:dyDescent="0.2">
      <c r="A52" s="124" t="s">
        <v>215</v>
      </c>
      <c r="B52" s="124"/>
      <c r="C52" s="124" t="s">
        <v>216</v>
      </c>
      <c r="D52" s="107"/>
      <c r="E52" s="122">
        <v>0</v>
      </c>
      <c r="F52" s="122">
        <v>0</v>
      </c>
      <c r="G52" s="122">
        <v>0</v>
      </c>
      <c r="H52" s="122">
        <v>0</v>
      </c>
      <c r="I52" s="122">
        <v>0</v>
      </c>
      <c r="J52" s="122">
        <v>0</v>
      </c>
      <c r="K52" s="122">
        <v>0</v>
      </c>
      <c r="L52" s="122">
        <v>0</v>
      </c>
      <c r="M52" s="122">
        <v>0</v>
      </c>
      <c r="N52" s="122">
        <v>0</v>
      </c>
      <c r="O52" s="122">
        <v>0</v>
      </c>
      <c r="P52" s="122">
        <v>0</v>
      </c>
      <c r="Q52" s="122">
        <v>0</v>
      </c>
      <c r="R52" s="122">
        <v>0</v>
      </c>
      <c r="S52" s="122">
        <v>0</v>
      </c>
      <c r="T52" s="122">
        <v>0</v>
      </c>
      <c r="U52" s="122">
        <v>0</v>
      </c>
      <c r="V52" s="122">
        <v>0</v>
      </c>
      <c r="W52" s="122">
        <v>0</v>
      </c>
      <c r="X52" s="122">
        <v>0</v>
      </c>
    </row>
    <row r="53" spans="1:24" ht="24" x14ac:dyDescent="0.2">
      <c r="A53" s="114" t="s">
        <v>656</v>
      </c>
      <c r="B53" s="114"/>
      <c r="C53" s="109"/>
      <c r="E53" s="97"/>
      <c r="F53" s="97"/>
      <c r="G53" s="97"/>
      <c r="H53" s="97"/>
      <c r="I53" s="97"/>
      <c r="J53" s="97"/>
      <c r="K53" s="97"/>
      <c r="L53" s="97"/>
      <c r="M53" s="97"/>
      <c r="N53" s="97"/>
      <c r="O53" s="97"/>
      <c r="P53" s="97"/>
      <c r="Q53" s="97"/>
      <c r="R53" s="97"/>
      <c r="S53" s="97"/>
      <c r="T53" s="97"/>
      <c r="U53" s="97"/>
      <c r="V53" s="97"/>
      <c r="W53" s="97"/>
      <c r="X53" s="97"/>
    </row>
    <row r="54" spans="1:24" x14ac:dyDescent="0.2">
      <c r="A54" s="133" t="s">
        <v>568</v>
      </c>
      <c r="B54" s="133" t="s">
        <v>251</v>
      </c>
      <c r="C54" s="133">
        <v>2000</v>
      </c>
      <c r="E54" s="122">
        <f>C54</f>
        <v>2000</v>
      </c>
      <c r="F54" s="122">
        <f>C54</f>
        <v>2000</v>
      </c>
      <c r="G54" s="122">
        <f>C54</f>
        <v>2000</v>
      </c>
      <c r="H54" s="122">
        <f>C54</f>
        <v>2000</v>
      </c>
      <c r="I54" s="122">
        <f>C54</f>
        <v>2000</v>
      </c>
      <c r="J54" s="122">
        <f>C54</f>
        <v>2000</v>
      </c>
      <c r="K54" s="122">
        <f>C54</f>
        <v>2000</v>
      </c>
      <c r="L54" s="122">
        <f>C54</f>
        <v>2000</v>
      </c>
      <c r="M54" s="122">
        <f>C54</f>
        <v>2000</v>
      </c>
      <c r="N54" s="122">
        <f>C54</f>
        <v>2000</v>
      </c>
      <c r="O54" s="122">
        <f>C54</f>
        <v>2000</v>
      </c>
      <c r="P54" s="122">
        <f>C54</f>
        <v>2000</v>
      </c>
      <c r="Q54" s="122">
        <f>C54</f>
        <v>2000</v>
      </c>
      <c r="R54" s="122">
        <f>C54</f>
        <v>2000</v>
      </c>
      <c r="S54" s="122">
        <f>C54</f>
        <v>2000</v>
      </c>
      <c r="T54" s="122">
        <f>C54</f>
        <v>2000</v>
      </c>
      <c r="U54" s="122">
        <f>C54</f>
        <v>2000</v>
      </c>
      <c r="V54" s="122">
        <f>C54</f>
        <v>2000</v>
      </c>
      <c r="W54" s="122">
        <f>C54</f>
        <v>2000</v>
      </c>
      <c r="X54" s="122">
        <f>C54</f>
        <v>2000</v>
      </c>
    </row>
    <row r="55" spans="1:24" ht="24" x14ac:dyDescent="0.2">
      <c r="A55" s="122" t="s">
        <v>569</v>
      </c>
      <c r="B55" s="133" t="s">
        <v>253</v>
      </c>
      <c r="C55" s="122">
        <f>C17*30%</f>
        <v>1184.0999999999999</v>
      </c>
      <c r="E55" s="122">
        <f>C55</f>
        <v>1184.0999999999999</v>
      </c>
      <c r="F55" s="122">
        <f>C55</f>
        <v>1184.0999999999999</v>
      </c>
      <c r="G55" s="122">
        <f>C55</f>
        <v>1184.0999999999999</v>
      </c>
      <c r="H55" s="122">
        <f>C55</f>
        <v>1184.0999999999999</v>
      </c>
      <c r="I55" s="122">
        <f>C55</f>
        <v>1184.0999999999999</v>
      </c>
      <c r="J55" s="122">
        <f>C55</f>
        <v>1184.0999999999999</v>
      </c>
      <c r="K55" s="122">
        <f>C55</f>
        <v>1184.0999999999999</v>
      </c>
      <c r="L55" s="122">
        <f>C55</f>
        <v>1184.0999999999999</v>
      </c>
      <c r="M55" s="122">
        <f>C55</f>
        <v>1184.0999999999999</v>
      </c>
      <c r="N55" s="122">
        <f>C55</f>
        <v>1184.0999999999999</v>
      </c>
      <c r="O55" s="122">
        <f>C55</f>
        <v>1184.0999999999999</v>
      </c>
      <c r="P55" s="122">
        <f>C55</f>
        <v>1184.0999999999999</v>
      </c>
      <c r="Q55" s="122">
        <f>C55</f>
        <v>1184.0999999999999</v>
      </c>
      <c r="R55" s="122">
        <f>C55</f>
        <v>1184.0999999999999</v>
      </c>
      <c r="S55" s="122">
        <f>C55</f>
        <v>1184.0999999999999</v>
      </c>
      <c r="T55" s="122">
        <f>C55</f>
        <v>1184.0999999999999</v>
      </c>
      <c r="U55" s="122">
        <f>C55</f>
        <v>1184.0999999999999</v>
      </c>
      <c r="V55" s="122">
        <f>C55</f>
        <v>1184.0999999999999</v>
      </c>
      <c r="W55" s="122">
        <f>C55</f>
        <v>1184.0999999999999</v>
      </c>
      <c r="X55" s="122">
        <f>C55</f>
        <v>1184.0999999999999</v>
      </c>
    </row>
    <row r="56" spans="1:24" x14ac:dyDescent="0.2">
      <c r="A56" s="122" t="s">
        <v>570</v>
      </c>
      <c r="B56" s="133" t="s">
        <v>264</v>
      </c>
      <c r="C56" s="122">
        <v>700</v>
      </c>
      <c r="E56" s="122">
        <f>C56</f>
        <v>700</v>
      </c>
      <c r="F56" s="122">
        <f>C56</f>
        <v>700</v>
      </c>
      <c r="G56" s="122">
        <f>C56</f>
        <v>700</v>
      </c>
      <c r="H56" s="122">
        <f>C56</f>
        <v>700</v>
      </c>
      <c r="I56" s="122">
        <f>C56</f>
        <v>700</v>
      </c>
      <c r="J56" s="122">
        <f>C56</f>
        <v>700</v>
      </c>
      <c r="K56" s="122">
        <f>C56</f>
        <v>700</v>
      </c>
      <c r="L56" s="122">
        <f>C56</f>
        <v>700</v>
      </c>
      <c r="M56" s="122">
        <f>C56</f>
        <v>700</v>
      </c>
      <c r="N56" s="122">
        <f>C56</f>
        <v>700</v>
      </c>
      <c r="O56" s="122">
        <f>C56</f>
        <v>700</v>
      </c>
      <c r="P56" s="122">
        <f>C56</f>
        <v>700</v>
      </c>
      <c r="Q56" s="122">
        <f>C56</f>
        <v>700</v>
      </c>
      <c r="R56" s="122">
        <f>C56</f>
        <v>700</v>
      </c>
      <c r="S56" s="122">
        <f>C56</f>
        <v>700</v>
      </c>
      <c r="T56" s="122">
        <f>C56</f>
        <v>700</v>
      </c>
      <c r="U56" s="122">
        <f>C56</f>
        <v>700</v>
      </c>
      <c r="V56" s="122">
        <f>C56</f>
        <v>700</v>
      </c>
      <c r="W56" s="122">
        <f>C56</f>
        <v>700</v>
      </c>
      <c r="X56" s="122">
        <f>C56</f>
        <v>700</v>
      </c>
    </row>
    <row r="57" spans="1:24" customFormat="1" ht="14.45" customHeight="1" thickBot="1" x14ac:dyDescent="0.3">
      <c r="A57" s="122" t="s">
        <v>657</v>
      </c>
      <c r="B57" s="133" t="s">
        <v>265</v>
      </c>
      <c r="C57" s="122">
        <v>200</v>
      </c>
      <c r="E57" s="122">
        <f t="shared" ref="E57" si="70">C57</f>
        <v>200</v>
      </c>
      <c r="F57" s="122">
        <f t="shared" ref="F57" si="71">C57</f>
        <v>200</v>
      </c>
      <c r="G57" s="122">
        <f t="shared" ref="G57" si="72">C57</f>
        <v>200</v>
      </c>
      <c r="H57" s="122">
        <f t="shared" ref="H57" si="73">C57</f>
        <v>200</v>
      </c>
      <c r="I57" s="122">
        <f t="shared" ref="I57" si="74">C57</f>
        <v>200</v>
      </c>
      <c r="J57" s="122">
        <f t="shared" ref="J57" si="75">C57</f>
        <v>200</v>
      </c>
      <c r="K57" s="122">
        <f t="shared" ref="K57" si="76">C57</f>
        <v>200</v>
      </c>
      <c r="L57" s="122">
        <f t="shared" ref="L57" si="77">C57</f>
        <v>200</v>
      </c>
      <c r="M57" s="122">
        <f t="shared" ref="M57" si="78">C57</f>
        <v>200</v>
      </c>
      <c r="N57" s="122">
        <f t="shared" ref="N57" si="79">C57</f>
        <v>200</v>
      </c>
      <c r="O57" s="122">
        <f t="shared" ref="O57" si="80">C57</f>
        <v>200</v>
      </c>
      <c r="P57" s="122">
        <f t="shared" ref="P57" si="81">C57</f>
        <v>200</v>
      </c>
      <c r="Q57" s="122">
        <f t="shared" ref="Q57" si="82">C57</f>
        <v>200</v>
      </c>
      <c r="R57" s="122">
        <f t="shared" ref="R57" si="83">C57</f>
        <v>200</v>
      </c>
      <c r="S57" s="122">
        <f t="shared" ref="S57" si="84">C57</f>
        <v>200</v>
      </c>
      <c r="T57" s="122">
        <f t="shared" ref="T57" si="85">C57</f>
        <v>200</v>
      </c>
      <c r="U57" s="122">
        <f t="shared" ref="U57" si="86">C57</f>
        <v>200</v>
      </c>
      <c r="V57" s="122">
        <f t="shared" ref="V57" si="87">C57</f>
        <v>200</v>
      </c>
      <c r="W57" s="122">
        <f t="shared" ref="W57" si="88">C57</f>
        <v>200</v>
      </c>
      <c r="X57" s="122">
        <f t="shared" ref="X57" si="89">C57</f>
        <v>200</v>
      </c>
    </row>
    <row r="58" spans="1:24" s="118" customFormat="1" ht="29.1" customHeight="1" thickBot="1" x14ac:dyDescent="0.25">
      <c r="A58" s="130" t="s">
        <v>658</v>
      </c>
      <c r="B58" s="130"/>
      <c r="C58" s="128">
        <f>SUM(E58:X58)</f>
        <v>81682</v>
      </c>
      <c r="D58" s="107"/>
      <c r="E58" s="115">
        <f t="shared" ref="E58:X58" si="90">SUM(E54:E57)</f>
        <v>4084.1</v>
      </c>
      <c r="F58" s="115">
        <f t="shared" si="90"/>
        <v>4084.1</v>
      </c>
      <c r="G58" s="115">
        <f t="shared" si="90"/>
        <v>4084.1</v>
      </c>
      <c r="H58" s="115">
        <f t="shared" si="90"/>
        <v>4084.1</v>
      </c>
      <c r="I58" s="115">
        <f t="shared" si="90"/>
        <v>4084.1</v>
      </c>
      <c r="J58" s="115">
        <f t="shared" si="90"/>
        <v>4084.1</v>
      </c>
      <c r="K58" s="115">
        <f t="shared" si="90"/>
        <v>4084.1</v>
      </c>
      <c r="L58" s="115">
        <f t="shared" si="90"/>
        <v>4084.1</v>
      </c>
      <c r="M58" s="115">
        <f t="shared" si="90"/>
        <v>4084.1</v>
      </c>
      <c r="N58" s="115">
        <f t="shared" si="90"/>
        <v>4084.1</v>
      </c>
      <c r="O58" s="115">
        <f t="shared" si="90"/>
        <v>4084.1</v>
      </c>
      <c r="P58" s="115">
        <f t="shared" si="90"/>
        <v>4084.1</v>
      </c>
      <c r="Q58" s="115">
        <f t="shared" si="90"/>
        <v>4084.1</v>
      </c>
      <c r="R58" s="115">
        <f t="shared" si="90"/>
        <v>4084.1</v>
      </c>
      <c r="S58" s="115">
        <f t="shared" si="90"/>
        <v>4084.1</v>
      </c>
      <c r="T58" s="115">
        <f t="shared" si="90"/>
        <v>4084.1</v>
      </c>
      <c r="U58" s="115">
        <f t="shared" si="90"/>
        <v>4084.1</v>
      </c>
      <c r="V58" s="115">
        <f t="shared" si="90"/>
        <v>4084.1</v>
      </c>
      <c r="W58" s="115">
        <f t="shared" si="90"/>
        <v>4084.1</v>
      </c>
      <c r="X58" s="115">
        <f t="shared" si="90"/>
        <v>4084.1</v>
      </c>
    </row>
    <row r="59" spans="1:24" ht="36.75" thickBot="1" x14ac:dyDescent="0.25">
      <c r="A59" s="114" t="s">
        <v>659</v>
      </c>
      <c r="B59" s="114"/>
      <c r="C59" s="109"/>
      <c r="E59" s="97"/>
      <c r="F59" s="97"/>
      <c r="G59" s="97"/>
      <c r="H59" s="97"/>
      <c r="I59" s="97"/>
      <c r="J59" s="97"/>
      <c r="K59" s="97"/>
      <c r="L59" s="97"/>
      <c r="M59" s="97"/>
      <c r="N59" s="97"/>
      <c r="O59" s="97"/>
      <c r="P59" s="97"/>
      <c r="Q59" s="97"/>
      <c r="R59" s="97"/>
      <c r="S59" s="97"/>
      <c r="T59" s="97"/>
      <c r="U59" s="97"/>
      <c r="V59" s="97"/>
      <c r="W59" s="97"/>
      <c r="X59" s="97"/>
    </row>
    <row r="60" spans="1:24" x14ac:dyDescent="0.2">
      <c r="A60" s="122" t="s">
        <v>572</v>
      </c>
      <c r="B60" s="204" t="s">
        <v>270</v>
      </c>
      <c r="C60" s="131">
        <v>100</v>
      </c>
      <c r="E60" s="122">
        <f>C60</f>
        <v>100</v>
      </c>
      <c r="F60" s="122">
        <f t="shared" ref="F60:F65" si="91">C60</f>
        <v>100</v>
      </c>
      <c r="G60" s="122">
        <f t="shared" ref="G60:G65" si="92">C60</f>
        <v>100</v>
      </c>
      <c r="H60" s="122">
        <f t="shared" ref="H60:H65" si="93">C60</f>
        <v>100</v>
      </c>
      <c r="I60" s="122">
        <f t="shared" ref="I60:I65" si="94">C60</f>
        <v>100</v>
      </c>
      <c r="J60" s="122">
        <f t="shared" ref="J60:J65" si="95">C60</f>
        <v>100</v>
      </c>
      <c r="K60" s="122">
        <f t="shared" ref="K60:K65" si="96">C60</f>
        <v>100</v>
      </c>
      <c r="L60" s="122">
        <f t="shared" ref="L60:L65" si="97">C60</f>
        <v>100</v>
      </c>
      <c r="M60" s="122">
        <f t="shared" ref="M60:M65" si="98">C60</f>
        <v>100</v>
      </c>
      <c r="N60" s="122">
        <f t="shared" ref="N60:N65" si="99">C60</f>
        <v>100</v>
      </c>
      <c r="O60" s="122">
        <f t="shared" ref="O60:O65" si="100">C60</f>
        <v>100</v>
      </c>
      <c r="P60" s="122">
        <f t="shared" ref="P60:P65" si="101">C60</f>
        <v>100</v>
      </c>
      <c r="Q60" s="122">
        <f t="shared" ref="Q60:Q65" si="102">C60</f>
        <v>100</v>
      </c>
      <c r="R60" s="122">
        <f t="shared" ref="R60:R65" si="103">C60</f>
        <v>100</v>
      </c>
      <c r="S60" s="122">
        <f t="shared" ref="S60:S65" si="104">C60</f>
        <v>100</v>
      </c>
      <c r="T60" s="122">
        <f t="shared" ref="T60:T65" si="105">C60</f>
        <v>100</v>
      </c>
      <c r="U60" s="122">
        <f t="shared" ref="U60:U65" si="106">C60</f>
        <v>100</v>
      </c>
      <c r="V60" s="122">
        <f t="shared" ref="V60:V65" si="107">C60</f>
        <v>100</v>
      </c>
      <c r="W60" s="122">
        <f t="shared" ref="W60:W65" si="108">C60</f>
        <v>100</v>
      </c>
      <c r="X60" s="122">
        <f t="shared" ref="X60:X65" si="109">C60</f>
        <v>100</v>
      </c>
    </row>
    <row r="61" spans="1:24" x14ac:dyDescent="0.2">
      <c r="A61" s="122" t="s">
        <v>573</v>
      </c>
      <c r="B61" s="204" t="s">
        <v>271</v>
      </c>
      <c r="C61" s="132">
        <v>100</v>
      </c>
      <c r="E61" s="122">
        <f t="shared" ref="E61:E64" si="110">C61</f>
        <v>100</v>
      </c>
      <c r="F61" s="122">
        <f t="shared" si="91"/>
        <v>100</v>
      </c>
      <c r="G61" s="122">
        <f t="shared" si="92"/>
        <v>100</v>
      </c>
      <c r="H61" s="122">
        <f t="shared" si="93"/>
        <v>100</v>
      </c>
      <c r="I61" s="122">
        <f t="shared" si="94"/>
        <v>100</v>
      </c>
      <c r="J61" s="122">
        <f t="shared" si="95"/>
        <v>100</v>
      </c>
      <c r="K61" s="122">
        <f t="shared" si="96"/>
        <v>100</v>
      </c>
      <c r="L61" s="122">
        <f t="shared" si="97"/>
        <v>100</v>
      </c>
      <c r="M61" s="122">
        <f t="shared" si="98"/>
        <v>100</v>
      </c>
      <c r="N61" s="122">
        <f t="shared" si="99"/>
        <v>100</v>
      </c>
      <c r="O61" s="122">
        <f t="shared" si="100"/>
        <v>100</v>
      </c>
      <c r="P61" s="122">
        <f t="shared" si="101"/>
        <v>100</v>
      </c>
      <c r="Q61" s="122">
        <f t="shared" si="102"/>
        <v>100</v>
      </c>
      <c r="R61" s="122">
        <f t="shared" si="103"/>
        <v>100</v>
      </c>
      <c r="S61" s="122">
        <f t="shared" si="104"/>
        <v>100</v>
      </c>
      <c r="T61" s="122">
        <f t="shared" si="105"/>
        <v>100</v>
      </c>
      <c r="U61" s="122">
        <f t="shared" si="106"/>
        <v>100</v>
      </c>
      <c r="V61" s="122">
        <f t="shared" si="107"/>
        <v>100</v>
      </c>
      <c r="W61" s="122">
        <f t="shared" si="108"/>
        <v>100</v>
      </c>
      <c r="X61" s="122">
        <f t="shared" si="109"/>
        <v>100</v>
      </c>
    </row>
    <row r="62" spans="1:24" ht="24" x14ac:dyDescent="0.2">
      <c r="A62" s="122" t="s">
        <v>574</v>
      </c>
      <c r="B62" s="204" t="s">
        <v>274</v>
      </c>
      <c r="C62" s="132">
        <f>C23*30%</f>
        <v>12</v>
      </c>
      <c r="E62" s="122">
        <f t="shared" si="110"/>
        <v>12</v>
      </c>
      <c r="F62" s="122">
        <f t="shared" si="91"/>
        <v>12</v>
      </c>
      <c r="G62" s="122">
        <f t="shared" si="92"/>
        <v>12</v>
      </c>
      <c r="H62" s="122">
        <f t="shared" si="93"/>
        <v>12</v>
      </c>
      <c r="I62" s="122">
        <f t="shared" si="94"/>
        <v>12</v>
      </c>
      <c r="J62" s="122">
        <f t="shared" si="95"/>
        <v>12</v>
      </c>
      <c r="K62" s="122">
        <f t="shared" si="96"/>
        <v>12</v>
      </c>
      <c r="L62" s="122">
        <f t="shared" si="97"/>
        <v>12</v>
      </c>
      <c r="M62" s="122">
        <f t="shared" si="98"/>
        <v>12</v>
      </c>
      <c r="N62" s="122">
        <f t="shared" si="99"/>
        <v>12</v>
      </c>
      <c r="O62" s="122">
        <f t="shared" si="100"/>
        <v>12</v>
      </c>
      <c r="P62" s="122">
        <f t="shared" si="101"/>
        <v>12</v>
      </c>
      <c r="Q62" s="122">
        <f t="shared" si="102"/>
        <v>12</v>
      </c>
      <c r="R62" s="122">
        <f t="shared" si="103"/>
        <v>12</v>
      </c>
      <c r="S62" s="122">
        <f t="shared" si="104"/>
        <v>12</v>
      </c>
      <c r="T62" s="122">
        <f t="shared" si="105"/>
        <v>12</v>
      </c>
      <c r="U62" s="122">
        <f t="shared" si="106"/>
        <v>12</v>
      </c>
      <c r="V62" s="122">
        <f t="shared" si="107"/>
        <v>12</v>
      </c>
      <c r="W62" s="122">
        <f t="shared" si="108"/>
        <v>12</v>
      </c>
      <c r="X62" s="122">
        <f t="shared" si="109"/>
        <v>12</v>
      </c>
    </row>
    <row r="63" spans="1:24" x14ac:dyDescent="0.2">
      <c r="A63" s="122" t="s">
        <v>575</v>
      </c>
      <c r="B63" s="204" t="s">
        <v>275</v>
      </c>
      <c r="C63" s="132">
        <v>200</v>
      </c>
      <c r="E63" s="122">
        <f t="shared" si="110"/>
        <v>200</v>
      </c>
      <c r="F63" s="122">
        <f t="shared" si="91"/>
        <v>200</v>
      </c>
      <c r="G63" s="122">
        <f t="shared" si="92"/>
        <v>200</v>
      </c>
      <c r="H63" s="122">
        <f t="shared" si="93"/>
        <v>200</v>
      </c>
      <c r="I63" s="122">
        <f t="shared" si="94"/>
        <v>200</v>
      </c>
      <c r="J63" s="122">
        <f t="shared" si="95"/>
        <v>200</v>
      </c>
      <c r="K63" s="122">
        <f t="shared" si="96"/>
        <v>200</v>
      </c>
      <c r="L63" s="122">
        <f t="shared" si="97"/>
        <v>200</v>
      </c>
      <c r="M63" s="122">
        <f t="shared" si="98"/>
        <v>200</v>
      </c>
      <c r="N63" s="122">
        <f t="shared" si="99"/>
        <v>200</v>
      </c>
      <c r="O63" s="122">
        <f t="shared" si="100"/>
        <v>200</v>
      </c>
      <c r="P63" s="122">
        <f t="shared" si="101"/>
        <v>200</v>
      </c>
      <c r="Q63" s="122">
        <f t="shared" si="102"/>
        <v>200</v>
      </c>
      <c r="R63" s="122">
        <f t="shared" si="103"/>
        <v>200</v>
      </c>
      <c r="S63" s="122">
        <f t="shared" si="104"/>
        <v>200</v>
      </c>
      <c r="T63" s="122">
        <f t="shared" si="105"/>
        <v>200</v>
      </c>
      <c r="U63" s="122">
        <f t="shared" si="106"/>
        <v>200</v>
      </c>
      <c r="V63" s="122">
        <f t="shared" si="107"/>
        <v>200</v>
      </c>
      <c r="W63" s="122">
        <f t="shared" si="108"/>
        <v>200</v>
      </c>
      <c r="X63" s="122">
        <f t="shared" si="109"/>
        <v>200</v>
      </c>
    </row>
    <row r="64" spans="1:24" ht="12.75" thickBot="1" x14ac:dyDescent="0.25">
      <c r="A64" s="122" t="s">
        <v>595</v>
      </c>
      <c r="B64" s="204" t="s">
        <v>276</v>
      </c>
      <c r="C64" s="132">
        <f>C25*30%</f>
        <v>12</v>
      </c>
      <c r="E64" s="122">
        <f t="shared" si="110"/>
        <v>12</v>
      </c>
      <c r="F64" s="122">
        <f t="shared" si="91"/>
        <v>12</v>
      </c>
      <c r="G64" s="122">
        <f t="shared" si="92"/>
        <v>12</v>
      </c>
      <c r="H64" s="122">
        <f t="shared" si="93"/>
        <v>12</v>
      </c>
      <c r="I64" s="122">
        <f t="shared" si="94"/>
        <v>12</v>
      </c>
      <c r="J64" s="122">
        <f t="shared" si="95"/>
        <v>12</v>
      </c>
      <c r="K64" s="122">
        <f t="shared" si="96"/>
        <v>12</v>
      </c>
      <c r="L64" s="122">
        <f t="shared" si="97"/>
        <v>12</v>
      </c>
      <c r="M64" s="122">
        <f t="shared" si="98"/>
        <v>12</v>
      </c>
      <c r="N64" s="122">
        <f t="shared" si="99"/>
        <v>12</v>
      </c>
      <c r="O64" s="122">
        <f t="shared" si="100"/>
        <v>12</v>
      </c>
      <c r="P64" s="122">
        <f t="shared" si="101"/>
        <v>12</v>
      </c>
      <c r="Q64" s="122">
        <f t="shared" si="102"/>
        <v>12</v>
      </c>
      <c r="R64" s="122">
        <f t="shared" si="103"/>
        <v>12</v>
      </c>
      <c r="S64" s="122">
        <f t="shared" si="104"/>
        <v>12</v>
      </c>
      <c r="T64" s="122">
        <f t="shared" si="105"/>
        <v>12</v>
      </c>
      <c r="U64" s="122">
        <f t="shared" si="106"/>
        <v>12</v>
      </c>
      <c r="V64" s="122">
        <f t="shared" si="107"/>
        <v>12</v>
      </c>
      <c r="W64" s="122">
        <f t="shared" si="108"/>
        <v>12</v>
      </c>
      <c r="X64" s="122">
        <f t="shared" si="109"/>
        <v>12</v>
      </c>
    </row>
    <row r="65" spans="1:24" ht="24.75" thickBot="1" x14ac:dyDescent="0.25">
      <c r="A65" s="122" t="s">
        <v>660</v>
      </c>
      <c r="B65" s="204" t="s">
        <v>277</v>
      </c>
      <c r="C65" s="131">
        <v>394</v>
      </c>
      <c r="E65" s="122">
        <f>C65</f>
        <v>394</v>
      </c>
      <c r="F65" s="122">
        <f t="shared" si="91"/>
        <v>394</v>
      </c>
      <c r="G65" s="122">
        <f t="shared" si="92"/>
        <v>394</v>
      </c>
      <c r="H65" s="122">
        <f t="shared" si="93"/>
        <v>394</v>
      </c>
      <c r="I65" s="122">
        <f t="shared" si="94"/>
        <v>394</v>
      </c>
      <c r="J65" s="122">
        <f t="shared" si="95"/>
        <v>394</v>
      </c>
      <c r="K65" s="122">
        <f t="shared" si="96"/>
        <v>394</v>
      </c>
      <c r="L65" s="122">
        <f t="shared" si="97"/>
        <v>394</v>
      </c>
      <c r="M65" s="122">
        <f t="shared" si="98"/>
        <v>394</v>
      </c>
      <c r="N65" s="122">
        <f t="shared" si="99"/>
        <v>394</v>
      </c>
      <c r="O65" s="122">
        <f t="shared" si="100"/>
        <v>394</v>
      </c>
      <c r="P65" s="122">
        <f t="shared" si="101"/>
        <v>394</v>
      </c>
      <c r="Q65" s="122">
        <f t="shared" si="102"/>
        <v>394</v>
      </c>
      <c r="R65" s="122">
        <f t="shared" si="103"/>
        <v>394</v>
      </c>
      <c r="S65" s="122">
        <f t="shared" si="104"/>
        <v>394</v>
      </c>
      <c r="T65" s="122">
        <f t="shared" si="105"/>
        <v>394</v>
      </c>
      <c r="U65" s="122">
        <f t="shared" si="106"/>
        <v>394</v>
      </c>
      <c r="V65" s="122">
        <f t="shared" si="107"/>
        <v>394</v>
      </c>
      <c r="W65" s="122">
        <f t="shared" si="108"/>
        <v>394</v>
      </c>
      <c r="X65" s="122">
        <f t="shared" si="109"/>
        <v>394</v>
      </c>
    </row>
    <row r="66" spans="1:24" ht="24.75" thickBot="1" x14ac:dyDescent="0.25">
      <c r="A66" s="121" t="s">
        <v>661</v>
      </c>
      <c r="B66" s="206"/>
      <c r="C66" s="125">
        <f t="shared" ref="C66" si="111">SUM(E66:X66)</f>
        <v>16360</v>
      </c>
      <c r="E66" s="126">
        <f t="shared" ref="E66:X66" si="112">SUM(E60:E65)</f>
        <v>818</v>
      </c>
      <c r="F66" s="126">
        <f t="shared" si="112"/>
        <v>818</v>
      </c>
      <c r="G66" s="126">
        <f t="shared" si="112"/>
        <v>818</v>
      </c>
      <c r="H66" s="126">
        <f t="shared" si="112"/>
        <v>818</v>
      </c>
      <c r="I66" s="126">
        <f t="shared" si="112"/>
        <v>818</v>
      </c>
      <c r="J66" s="126">
        <f t="shared" si="112"/>
        <v>818</v>
      </c>
      <c r="K66" s="126">
        <f t="shared" si="112"/>
        <v>818</v>
      </c>
      <c r="L66" s="126">
        <f t="shared" si="112"/>
        <v>818</v>
      </c>
      <c r="M66" s="126">
        <f t="shared" si="112"/>
        <v>818</v>
      </c>
      <c r="N66" s="126">
        <f t="shared" si="112"/>
        <v>818</v>
      </c>
      <c r="O66" s="126">
        <f t="shared" si="112"/>
        <v>818</v>
      </c>
      <c r="P66" s="126">
        <f t="shared" si="112"/>
        <v>818</v>
      </c>
      <c r="Q66" s="126">
        <f t="shared" si="112"/>
        <v>818</v>
      </c>
      <c r="R66" s="126">
        <f t="shared" si="112"/>
        <v>818</v>
      </c>
      <c r="S66" s="126">
        <f t="shared" si="112"/>
        <v>818</v>
      </c>
      <c r="T66" s="126">
        <f t="shared" si="112"/>
        <v>818</v>
      </c>
      <c r="U66" s="126">
        <f t="shared" si="112"/>
        <v>818</v>
      </c>
      <c r="V66" s="126">
        <f t="shared" si="112"/>
        <v>818</v>
      </c>
      <c r="W66" s="126">
        <f t="shared" si="112"/>
        <v>818</v>
      </c>
      <c r="X66" s="127">
        <f t="shared" si="112"/>
        <v>818</v>
      </c>
    </row>
    <row r="67" spans="1:24" ht="13.5" customHeight="1" x14ac:dyDescent="0.2">
      <c r="A67" s="117" t="s">
        <v>241</v>
      </c>
      <c r="B67" s="117"/>
      <c r="C67" s="109"/>
      <c r="E67" s="97"/>
      <c r="F67" s="97"/>
      <c r="G67" s="97"/>
      <c r="H67" s="97"/>
      <c r="I67" s="97"/>
      <c r="J67" s="97"/>
      <c r="K67" s="97"/>
      <c r="L67" s="97"/>
      <c r="M67" s="97"/>
      <c r="N67" s="97"/>
      <c r="O67" s="97"/>
      <c r="P67" s="97"/>
      <c r="Q67" s="97"/>
      <c r="R67" s="97"/>
      <c r="S67" s="97"/>
      <c r="T67" s="97"/>
      <c r="U67" s="97"/>
      <c r="V67" s="97"/>
      <c r="W67" s="97"/>
      <c r="X67" s="97"/>
    </row>
    <row r="68" spans="1:24" x14ac:dyDescent="0.2">
      <c r="A68" s="122" t="s">
        <v>471</v>
      </c>
      <c r="B68" s="122"/>
      <c r="C68" s="122">
        <v>0</v>
      </c>
      <c r="E68" s="122">
        <f t="shared" ref="E68" si="113">C68</f>
        <v>0</v>
      </c>
      <c r="F68" s="122"/>
      <c r="G68" s="122"/>
      <c r="H68" s="122"/>
      <c r="I68" s="122"/>
      <c r="J68" s="122"/>
      <c r="K68" s="122"/>
      <c r="L68" s="122"/>
      <c r="M68" s="122"/>
      <c r="N68" s="122"/>
      <c r="O68" s="122"/>
      <c r="P68" s="122"/>
      <c r="Q68" s="122"/>
      <c r="R68" s="122"/>
      <c r="S68" s="122"/>
      <c r="T68" s="122"/>
      <c r="U68" s="122"/>
      <c r="V68" s="122"/>
      <c r="W68" s="122"/>
      <c r="X68" s="122"/>
    </row>
    <row r="69" spans="1:24" ht="24.75" thickBot="1" x14ac:dyDescent="0.25">
      <c r="A69" s="130" t="s">
        <v>662</v>
      </c>
      <c r="B69" s="130"/>
      <c r="C69" s="128">
        <f>SUM(E69:X69)</f>
        <v>0</v>
      </c>
      <c r="E69" s="129">
        <f t="shared" ref="E69:X69" si="114">E68</f>
        <v>0</v>
      </c>
      <c r="F69" s="129">
        <f t="shared" si="114"/>
        <v>0</v>
      </c>
      <c r="G69" s="129">
        <f t="shared" si="114"/>
        <v>0</v>
      </c>
      <c r="H69" s="129">
        <f t="shared" si="114"/>
        <v>0</v>
      </c>
      <c r="I69" s="129">
        <f t="shared" si="114"/>
        <v>0</v>
      </c>
      <c r="J69" s="129">
        <f t="shared" si="114"/>
        <v>0</v>
      </c>
      <c r="K69" s="129">
        <f t="shared" si="114"/>
        <v>0</v>
      </c>
      <c r="L69" s="129">
        <f t="shared" si="114"/>
        <v>0</v>
      </c>
      <c r="M69" s="129">
        <f t="shared" si="114"/>
        <v>0</v>
      </c>
      <c r="N69" s="129">
        <f t="shared" si="114"/>
        <v>0</v>
      </c>
      <c r="O69" s="129">
        <f t="shared" si="114"/>
        <v>0</v>
      </c>
      <c r="P69" s="129">
        <f t="shared" si="114"/>
        <v>0</v>
      </c>
      <c r="Q69" s="129">
        <f t="shared" si="114"/>
        <v>0</v>
      </c>
      <c r="R69" s="129">
        <f t="shared" si="114"/>
        <v>0</v>
      </c>
      <c r="S69" s="129">
        <f t="shared" si="114"/>
        <v>0</v>
      </c>
      <c r="T69" s="129">
        <f t="shared" si="114"/>
        <v>0</v>
      </c>
      <c r="U69" s="129">
        <f t="shared" si="114"/>
        <v>0</v>
      </c>
      <c r="V69" s="129">
        <f t="shared" si="114"/>
        <v>0</v>
      </c>
      <c r="W69" s="129">
        <f t="shared" si="114"/>
        <v>0</v>
      </c>
      <c r="X69" s="129">
        <f t="shared" si="114"/>
        <v>0</v>
      </c>
    </row>
    <row r="70" spans="1:24" ht="24.75" thickBot="1" x14ac:dyDescent="0.25">
      <c r="A70" s="120" t="s">
        <v>663</v>
      </c>
      <c r="B70" s="120"/>
      <c r="C70" s="138">
        <f>SUM(E70:X70)</f>
        <v>240582.00000000009</v>
      </c>
      <c r="E70" s="241">
        <f t="shared" ref="E70:X70" si="115">(E19+E26+E29)+(E58+E66+E69)</f>
        <v>12029.1</v>
      </c>
      <c r="F70" s="241">
        <f t="shared" si="115"/>
        <v>12029.1</v>
      </c>
      <c r="G70" s="241">
        <f t="shared" si="115"/>
        <v>12029.1</v>
      </c>
      <c r="H70" s="241">
        <f t="shared" si="115"/>
        <v>12029.1</v>
      </c>
      <c r="I70" s="241">
        <f t="shared" si="115"/>
        <v>12029.1</v>
      </c>
      <c r="J70" s="241">
        <f t="shared" si="115"/>
        <v>12029.1</v>
      </c>
      <c r="K70" s="241">
        <f t="shared" si="115"/>
        <v>12029.1</v>
      </c>
      <c r="L70" s="241">
        <f t="shared" si="115"/>
        <v>12029.1</v>
      </c>
      <c r="M70" s="241">
        <f t="shared" si="115"/>
        <v>12029.1</v>
      </c>
      <c r="N70" s="241">
        <f t="shared" si="115"/>
        <v>12029.1</v>
      </c>
      <c r="O70" s="241">
        <f t="shared" si="115"/>
        <v>12029.1</v>
      </c>
      <c r="P70" s="241">
        <f t="shared" si="115"/>
        <v>12029.1</v>
      </c>
      <c r="Q70" s="241">
        <f t="shared" si="115"/>
        <v>12029.1</v>
      </c>
      <c r="R70" s="241">
        <f t="shared" si="115"/>
        <v>12029.1</v>
      </c>
      <c r="S70" s="241">
        <f t="shared" si="115"/>
        <v>12029.1</v>
      </c>
      <c r="T70" s="241">
        <f t="shared" si="115"/>
        <v>12029.1</v>
      </c>
      <c r="U70" s="241">
        <f t="shared" si="115"/>
        <v>12029.1</v>
      </c>
      <c r="V70" s="241">
        <f t="shared" si="115"/>
        <v>12029.1</v>
      </c>
      <c r="W70" s="241">
        <f t="shared" si="115"/>
        <v>12029.1</v>
      </c>
      <c r="X70" s="241">
        <f t="shared" si="115"/>
        <v>12029.1</v>
      </c>
    </row>
    <row r="71" spans="1:24" s="226" customFormat="1" ht="12.75" x14ac:dyDescent="0.2">
      <c r="C71" s="227" t="s">
        <v>245</v>
      </c>
      <c r="E71" s="228">
        <f>100%*$C9</f>
        <v>1720.2</v>
      </c>
      <c r="F71" s="228">
        <f>80%*$C9</f>
        <v>1376.16</v>
      </c>
      <c r="G71" s="228">
        <f>40%*$C9</f>
        <v>688.08</v>
      </c>
      <c r="H71" s="228">
        <f>20%*$C9</f>
        <v>344.04</v>
      </c>
      <c r="I71" s="228">
        <f t="shared" ref="I71:X71" si="116">0%*$C9</f>
        <v>0</v>
      </c>
      <c r="J71" s="228">
        <f t="shared" si="116"/>
        <v>0</v>
      </c>
      <c r="K71" s="228">
        <f t="shared" si="116"/>
        <v>0</v>
      </c>
      <c r="L71" s="228">
        <f t="shared" si="116"/>
        <v>0</v>
      </c>
      <c r="M71" s="228">
        <f t="shared" si="116"/>
        <v>0</v>
      </c>
      <c r="N71" s="228">
        <f t="shared" si="116"/>
        <v>0</v>
      </c>
      <c r="O71" s="228">
        <f t="shared" si="116"/>
        <v>0</v>
      </c>
      <c r="P71" s="228">
        <f t="shared" si="116"/>
        <v>0</v>
      </c>
      <c r="Q71" s="228">
        <f t="shared" si="116"/>
        <v>0</v>
      </c>
      <c r="R71" s="228">
        <f t="shared" si="116"/>
        <v>0</v>
      </c>
      <c r="S71" s="228">
        <f t="shared" si="116"/>
        <v>0</v>
      </c>
      <c r="T71" s="228">
        <f t="shared" si="116"/>
        <v>0</v>
      </c>
      <c r="U71" s="228">
        <f t="shared" si="116"/>
        <v>0</v>
      </c>
      <c r="V71" s="228">
        <f t="shared" si="116"/>
        <v>0</v>
      </c>
      <c r="W71" s="228">
        <f t="shared" si="116"/>
        <v>0</v>
      </c>
      <c r="X71" s="228">
        <f t="shared" si="116"/>
        <v>0</v>
      </c>
    </row>
    <row r="72" spans="1:24" s="97" customFormat="1" ht="13.5" thickBot="1" x14ac:dyDescent="0.25">
      <c r="C72" s="227" t="s">
        <v>293</v>
      </c>
      <c r="E72" s="228">
        <f>0%*$C9</f>
        <v>0</v>
      </c>
      <c r="F72" s="228">
        <f>20%*$C9</f>
        <v>344.04</v>
      </c>
      <c r="G72" s="228">
        <f>60%*$C9</f>
        <v>1032.1199999999999</v>
      </c>
      <c r="H72" s="228">
        <f>80%*$C9</f>
        <v>1376.16</v>
      </c>
      <c r="I72" s="228">
        <f t="shared" ref="I72:X72" si="117">100%*$C9</f>
        <v>1720.2</v>
      </c>
      <c r="J72" s="228">
        <f t="shared" si="117"/>
        <v>1720.2</v>
      </c>
      <c r="K72" s="228">
        <f t="shared" si="117"/>
        <v>1720.2</v>
      </c>
      <c r="L72" s="228">
        <f t="shared" si="117"/>
        <v>1720.2</v>
      </c>
      <c r="M72" s="228">
        <f t="shared" si="117"/>
        <v>1720.2</v>
      </c>
      <c r="N72" s="228">
        <f t="shared" si="117"/>
        <v>1720.2</v>
      </c>
      <c r="O72" s="228">
        <f t="shared" si="117"/>
        <v>1720.2</v>
      </c>
      <c r="P72" s="228">
        <f t="shared" si="117"/>
        <v>1720.2</v>
      </c>
      <c r="Q72" s="228">
        <f t="shared" si="117"/>
        <v>1720.2</v>
      </c>
      <c r="R72" s="228">
        <f t="shared" si="117"/>
        <v>1720.2</v>
      </c>
      <c r="S72" s="228">
        <f t="shared" si="117"/>
        <v>1720.2</v>
      </c>
      <c r="T72" s="228">
        <f t="shared" si="117"/>
        <v>1720.2</v>
      </c>
      <c r="U72" s="228">
        <f t="shared" si="117"/>
        <v>1720.2</v>
      </c>
      <c r="V72" s="228">
        <f t="shared" si="117"/>
        <v>1720.2</v>
      </c>
      <c r="W72" s="228">
        <f t="shared" si="117"/>
        <v>1720.2</v>
      </c>
      <c r="X72" s="228">
        <f t="shared" si="117"/>
        <v>1720.2</v>
      </c>
    </row>
    <row r="73" spans="1:24" ht="12.75" thickBot="1" x14ac:dyDescent="0.25">
      <c r="A73" s="120" t="s">
        <v>664</v>
      </c>
      <c r="B73" s="120"/>
      <c r="C73" s="138">
        <f>SUM(E73:X73)</f>
        <v>177837303.55199996</v>
      </c>
      <c r="E73" s="119">
        <f t="shared" ref="E73:X73" si="118">((E19+E26+E29)*E71)+((E58+E66+E69)*E72)</f>
        <v>12259865.4</v>
      </c>
      <c r="F73" s="119">
        <f t="shared" si="118"/>
        <v>11494410.804000001</v>
      </c>
      <c r="G73" s="119">
        <f t="shared" si="118"/>
        <v>9963501.6119999997</v>
      </c>
      <c r="H73" s="119">
        <f t="shared" si="118"/>
        <v>9198047.0160000008</v>
      </c>
      <c r="I73" s="119">
        <f t="shared" si="118"/>
        <v>8432592.4199999999</v>
      </c>
      <c r="J73" s="119">
        <f t="shared" si="118"/>
        <v>8432592.4199999999</v>
      </c>
      <c r="K73" s="119">
        <f t="shared" si="118"/>
        <v>8432592.4199999999</v>
      </c>
      <c r="L73" s="119">
        <f t="shared" si="118"/>
        <v>8432592.4199999999</v>
      </c>
      <c r="M73" s="119">
        <f t="shared" si="118"/>
        <v>8432592.4199999999</v>
      </c>
      <c r="N73" s="119">
        <f t="shared" si="118"/>
        <v>8432592.4199999999</v>
      </c>
      <c r="O73" s="119">
        <f t="shared" si="118"/>
        <v>8432592.4199999999</v>
      </c>
      <c r="P73" s="119">
        <f t="shared" si="118"/>
        <v>8432592.4199999999</v>
      </c>
      <c r="Q73" s="119">
        <f t="shared" si="118"/>
        <v>8432592.4199999999</v>
      </c>
      <c r="R73" s="119">
        <f t="shared" si="118"/>
        <v>8432592.4199999999</v>
      </c>
      <c r="S73" s="119">
        <f t="shared" si="118"/>
        <v>8432592.4199999999</v>
      </c>
      <c r="T73" s="119">
        <f t="shared" si="118"/>
        <v>8432592.4199999999</v>
      </c>
      <c r="U73" s="119">
        <f t="shared" si="118"/>
        <v>8432592.4199999999</v>
      </c>
      <c r="V73" s="119">
        <f t="shared" si="118"/>
        <v>8432592.4199999999</v>
      </c>
      <c r="W73" s="119">
        <f t="shared" si="118"/>
        <v>8432592.4199999999</v>
      </c>
      <c r="X73" s="119">
        <f t="shared" si="118"/>
        <v>8432592.4199999999</v>
      </c>
    </row>
    <row r="75" spans="1:24" ht="25.5" x14ac:dyDescent="0.2">
      <c r="A75" s="113" t="s">
        <v>665</v>
      </c>
      <c r="B75" s="113"/>
    </row>
    <row r="76" spans="1:24" x14ac:dyDescent="0.2">
      <c r="A76" s="123" t="s">
        <v>248</v>
      </c>
      <c r="B76" s="204" t="s">
        <v>285</v>
      </c>
      <c r="C76" s="134">
        <v>0</v>
      </c>
    </row>
    <row r="77" spans="1:24" x14ac:dyDescent="0.2">
      <c r="A77" s="123" t="s">
        <v>582</v>
      </c>
      <c r="B77" s="204" t="s">
        <v>288</v>
      </c>
      <c r="C77" s="211">
        <f>C36+(C36*30%)</f>
        <v>2600</v>
      </c>
      <c r="E77" s="194">
        <f>C77*60%</f>
        <v>1560</v>
      </c>
      <c r="F77" s="194">
        <f>C77*70%</f>
        <v>1819.9999999999998</v>
      </c>
      <c r="G77" s="194">
        <f>C77*90%</f>
        <v>2340</v>
      </c>
      <c r="H77" s="194">
        <f>$C77</f>
        <v>2600</v>
      </c>
      <c r="I77" s="194">
        <f>H77*(1-C76)</f>
        <v>2600</v>
      </c>
      <c r="J77" s="194">
        <f>I77*(1-C76)</f>
        <v>2600</v>
      </c>
      <c r="K77" s="194">
        <f>J77*(1-C76)</f>
        <v>2600</v>
      </c>
      <c r="L77" s="194">
        <f>K77*(1-C76)</f>
        <v>2600</v>
      </c>
      <c r="M77" s="194">
        <f>L77*(1-C76)</f>
        <v>2600</v>
      </c>
      <c r="N77" s="194">
        <f>M77*(1-C76)</f>
        <v>2600</v>
      </c>
      <c r="O77" s="194">
        <f>N77*(1-C76)</f>
        <v>2600</v>
      </c>
      <c r="P77" s="194">
        <f>O77*(1-C76)</f>
        <v>2600</v>
      </c>
      <c r="Q77" s="194">
        <f>P77*(1-C76)</f>
        <v>2600</v>
      </c>
      <c r="R77" s="194">
        <f>Q77*(1-C76)</f>
        <v>2600</v>
      </c>
      <c r="S77" s="194">
        <f>R77*(1-C76)</f>
        <v>2600</v>
      </c>
      <c r="T77" s="194">
        <f>S77*(1-C76)</f>
        <v>2600</v>
      </c>
      <c r="U77" s="194">
        <f>T77*(1-C76)</f>
        <v>2600</v>
      </c>
      <c r="V77" s="194">
        <f>U77*(1-C76)</f>
        <v>2600</v>
      </c>
      <c r="W77" s="194">
        <f>V77*(1-C76)</f>
        <v>2600</v>
      </c>
      <c r="X77" s="194">
        <f>W77*(1-C76)</f>
        <v>2600</v>
      </c>
    </row>
    <row r="78" spans="1:24" ht="12.75" thickBot="1" x14ac:dyDescent="0.25">
      <c r="A78" s="123" t="s">
        <v>583</v>
      </c>
      <c r="B78" s="204" t="s">
        <v>290</v>
      </c>
      <c r="C78" s="200">
        <v>20</v>
      </c>
      <c r="E78" s="122">
        <f>C78</f>
        <v>20</v>
      </c>
      <c r="F78" s="122">
        <f t="shared" ref="F78" si="119">C78</f>
        <v>20</v>
      </c>
      <c r="G78" s="122">
        <f t="shared" ref="G78" si="120">C78</f>
        <v>20</v>
      </c>
      <c r="H78" s="122">
        <f t="shared" ref="H78" si="121">C78</f>
        <v>20</v>
      </c>
      <c r="I78" s="122">
        <f t="shared" ref="I78" si="122">C78</f>
        <v>20</v>
      </c>
      <c r="J78" s="122">
        <f t="shared" ref="J78" si="123">C78</f>
        <v>20</v>
      </c>
      <c r="K78" s="122">
        <f t="shared" ref="K78" si="124">C78</f>
        <v>20</v>
      </c>
      <c r="L78" s="122">
        <f t="shared" ref="L78" si="125">C78</f>
        <v>20</v>
      </c>
      <c r="M78" s="122">
        <f t="shared" ref="M78" si="126">C78</f>
        <v>20</v>
      </c>
      <c r="N78" s="122">
        <f t="shared" ref="N78" si="127">C78</f>
        <v>20</v>
      </c>
      <c r="O78" s="122">
        <f t="shared" ref="O78" si="128">C78</f>
        <v>20</v>
      </c>
      <c r="P78" s="122">
        <f t="shared" ref="P78" si="129">C78</f>
        <v>20</v>
      </c>
      <c r="Q78" s="122">
        <f t="shared" ref="Q78" si="130">C78</f>
        <v>20</v>
      </c>
      <c r="R78" s="122">
        <f t="shared" ref="R78" si="131">C78</f>
        <v>20</v>
      </c>
      <c r="S78" s="122">
        <f t="shared" ref="S78" si="132">C78</f>
        <v>20</v>
      </c>
      <c r="T78" s="122">
        <f t="shared" ref="T78" si="133">C78</f>
        <v>20</v>
      </c>
      <c r="U78" s="122">
        <f t="shared" ref="U78" si="134">C78</f>
        <v>20</v>
      </c>
      <c r="V78" s="122">
        <f t="shared" ref="V78" si="135">C78</f>
        <v>20</v>
      </c>
      <c r="W78" s="122">
        <f t="shared" ref="W78" si="136">C78</f>
        <v>20</v>
      </c>
      <c r="X78" s="122">
        <f t="shared" ref="X78" si="137">C78</f>
        <v>20</v>
      </c>
    </row>
    <row r="79" spans="1:24" ht="12.75" thickBot="1" x14ac:dyDescent="0.25">
      <c r="A79" s="120" t="s">
        <v>666</v>
      </c>
      <c r="B79" s="207"/>
      <c r="C79" s="138">
        <f>SUM(E79:X79)</f>
        <v>998400</v>
      </c>
      <c r="E79" s="137">
        <f>(E77*E78)</f>
        <v>31200</v>
      </c>
      <c r="F79" s="137">
        <f t="shared" ref="F79:X79" si="138">(F77*F78)</f>
        <v>36399.999999999993</v>
      </c>
      <c r="G79" s="137">
        <f t="shared" si="138"/>
        <v>46800</v>
      </c>
      <c r="H79" s="137">
        <f t="shared" si="138"/>
        <v>52000</v>
      </c>
      <c r="I79" s="137">
        <f t="shared" si="138"/>
        <v>52000</v>
      </c>
      <c r="J79" s="137">
        <f t="shared" si="138"/>
        <v>52000</v>
      </c>
      <c r="K79" s="137">
        <f t="shared" si="138"/>
        <v>52000</v>
      </c>
      <c r="L79" s="137">
        <f t="shared" si="138"/>
        <v>52000</v>
      </c>
      <c r="M79" s="137">
        <f t="shared" si="138"/>
        <v>52000</v>
      </c>
      <c r="N79" s="137">
        <f t="shared" si="138"/>
        <v>52000</v>
      </c>
      <c r="O79" s="137">
        <f t="shared" si="138"/>
        <v>52000</v>
      </c>
      <c r="P79" s="137">
        <f t="shared" si="138"/>
        <v>52000</v>
      </c>
      <c r="Q79" s="137">
        <f t="shared" si="138"/>
        <v>52000</v>
      </c>
      <c r="R79" s="137">
        <f t="shared" si="138"/>
        <v>52000</v>
      </c>
      <c r="S79" s="137">
        <f t="shared" si="138"/>
        <v>52000</v>
      </c>
      <c r="T79" s="137">
        <f t="shared" si="138"/>
        <v>52000</v>
      </c>
      <c r="U79" s="137">
        <f t="shared" si="138"/>
        <v>52000</v>
      </c>
      <c r="V79" s="137">
        <f t="shared" si="138"/>
        <v>52000</v>
      </c>
      <c r="W79" s="137">
        <f t="shared" si="138"/>
        <v>52000</v>
      </c>
      <c r="X79" s="137">
        <f t="shared" si="138"/>
        <v>52000</v>
      </c>
    </row>
    <row r="80" spans="1:24" s="226" customFormat="1" ht="12.75" x14ac:dyDescent="0.2">
      <c r="C80" s="227" t="s">
        <v>245</v>
      </c>
      <c r="E80" s="228">
        <f>100%*$C9</f>
        <v>1720.2</v>
      </c>
      <c r="F80" s="228">
        <f>80%*$C9</f>
        <v>1376.16</v>
      </c>
      <c r="G80" s="228">
        <f>40%*$C9</f>
        <v>688.08</v>
      </c>
      <c r="H80" s="228">
        <f>20%*$C9</f>
        <v>344.04</v>
      </c>
      <c r="I80" s="228">
        <f t="shared" ref="I80:X80" si="139">0%*$C9</f>
        <v>0</v>
      </c>
      <c r="J80" s="228">
        <f t="shared" si="139"/>
        <v>0</v>
      </c>
      <c r="K80" s="228">
        <f t="shared" si="139"/>
        <v>0</v>
      </c>
      <c r="L80" s="228">
        <f t="shared" si="139"/>
        <v>0</v>
      </c>
      <c r="M80" s="228">
        <f t="shared" si="139"/>
        <v>0</v>
      </c>
      <c r="N80" s="228">
        <f t="shared" si="139"/>
        <v>0</v>
      </c>
      <c r="O80" s="228">
        <f t="shared" si="139"/>
        <v>0</v>
      </c>
      <c r="P80" s="228">
        <f t="shared" si="139"/>
        <v>0</v>
      </c>
      <c r="Q80" s="228">
        <f t="shared" si="139"/>
        <v>0</v>
      </c>
      <c r="R80" s="228">
        <f t="shared" si="139"/>
        <v>0</v>
      </c>
      <c r="S80" s="228">
        <f t="shared" si="139"/>
        <v>0</v>
      </c>
      <c r="T80" s="228">
        <f t="shared" si="139"/>
        <v>0</v>
      </c>
      <c r="U80" s="228">
        <f t="shared" si="139"/>
        <v>0</v>
      </c>
      <c r="V80" s="228">
        <f t="shared" si="139"/>
        <v>0</v>
      </c>
      <c r="W80" s="228">
        <f t="shared" si="139"/>
        <v>0</v>
      </c>
      <c r="X80" s="228">
        <f t="shared" si="139"/>
        <v>0</v>
      </c>
    </row>
    <row r="81" spans="1:24" s="226" customFormat="1" ht="12.75" x14ac:dyDescent="0.2">
      <c r="C81" s="230" t="s">
        <v>301</v>
      </c>
      <c r="E81" s="228">
        <f t="shared" ref="E81:X81" si="140">E80*E36*E37</f>
        <v>68808000</v>
      </c>
      <c r="F81" s="228">
        <f t="shared" si="140"/>
        <v>53945472</v>
      </c>
      <c r="G81" s="228">
        <f t="shared" si="140"/>
        <v>26433281.280000001</v>
      </c>
      <c r="H81" s="228">
        <f t="shared" si="140"/>
        <v>12952307.827199999</v>
      </c>
      <c r="I81" s="228">
        <f t="shared" si="140"/>
        <v>0</v>
      </c>
      <c r="J81" s="228">
        <f t="shared" si="140"/>
        <v>0</v>
      </c>
      <c r="K81" s="228">
        <f t="shared" si="140"/>
        <v>0</v>
      </c>
      <c r="L81" s="228">
        <f t="shared" si="140"/>
        <v>0</v>
      </c>
      <c r="M81" s="228">
        <f t="shared" si="140"/>
        <v>0</v>
      </c>
      <c r="N81" s="228">
        <f t="shared" si="140"/>
        <v>0</v>
      </c>
      <c r="O81" s="228">
        <f t="shared" si="140"/>
        <v>0</v>
      </c>
      <c r="P81" s="228">
        <f t="shared" si="140"/>
        <v>0</v>
      </c>
      <c r="Q81" s="228">
        <f t="shared" si="140"/>
        <v>0</v>
      </c>
      <c r="R81" s="228">
        <f t="shared" si="140"/>
        <v>0</v>
      </c>
      <c r="S81" s="228">
        <f t="shared" si="140"/>
        <v>0</v>
      </c>
      <c r="T81" s="228">
        <f t="shared" si="140"/>
        <v>0</v>
      </c>
      <c r="U81" s="228">
        <f t="shared" si="140"/>
        <v>0</v>
      </c>
      <c r="V81" s="228">
        <f t="shared" si="140"/>
        <v>0</v>
      </c>
      <c r="W81" s="228">
        <f t="shared" si="140"/>
        <v>0</v>
      </c>
      <c r="X81" s="228">
        <f t="shared" si="140"/>
        <v>0</v>
      </c>
    </row>
    <row r="82" spans="1:24" s="97" customFormat="1" ht="12.75" x14ac:dyDescent="0.2">
      <c r="C82" s="227" t="s">
        <v>293</v>
      </c>
      <c r="E82" s="228">
        <f>0%*$C9</f>
        <v>0</v>
      </c>
      <c r="F82" s="228">
        <f>20%*$C9</f>
        <v>344.04</v>
      </c>
      <c r="G82" s="228">
        <f>60%*$C9</f>
        <v>1032.1199999999999</v>
      </c>
      <c r="H82" s="228">
        <f>80%*$C9</f>
        <v>1376.16</v>
      </c>
      <c r="I82" s="228">
        <f t="shared" ref="I82:X82" si="141">100%*$C9</f>
        <v>1720.2</v>
      </c>
      <c r="J82" s="228">
        <f t="shared" si="141"/>
        <v>1720.2</v>
      </c>
      <c r="K82" s="228">
        <f t="shared" si="141"/>
        <v>1720.2</v>
      </c>
      <c r="L82" s="228">
        <f t="shared" si="141"/>
        <v>1720.2</v>
      </c>
      <c r="M82" s="228">
        <f t="shared" si="141"/>
        <v>1720.2</v>
      </c>
      <c r="N82" s="228">
        <f t="shared" si="141"/>
        <v>1720.2</v>
      </c>
      <c r="O82" s="228">
        <f t="shared" si="141"/>
        <v>1720.2</v>
      </c>
      <c r="P82" s="228">
        <f t="shared" si="141"/>
        <v>1720.2</v>
      </c>
      <c r="Q82" s="228">
        <f t="shared" si="141"/>
        <v>1720.2</v>
      </c>
      <c r="R82" s="228">
        <f t="shared" si="141"/>
        <v>1720.2</v>
      </c>
      <c r="S82" s="228">
        <f t="shared" si="141"/>
        <v>1720.2</v>
      </c>
      <c r="T82" s="228">
        <f t="shared" si="141"/>
        <v>1720.2</v>
      </c>
      <c r="U82" s="228">
        <f t="shared" si="141"/>
        <v>1720.2</v>
      </c>
      <c r="V82" s="228">
        <f t="shared" si="141"/>
        <v>1720.2</v>
      </c>
      <c r="W82" s="228">
        <f t="shared" si="141"/>
        <v>1720.2</v>
      </c>
      <c r="X82" s="228">
        <f t="shared" si="141"/>
        <v>1720.2</v>
      </c>
    </row>
    <row r="83" spans="1:24" s="97" customFormat="1" ht="13.5" thickBot="1" x14ac:dyDescent="0.25">
      <c r="C83" s="231" t="s">
        <v>302</v>
      </c>
      <c r="E83" s="228">
        <f>E79*E82</f>
        <v>0</v>
      </c>
      <c r="F83" s="228">
        <f t="shared" ref="F83:X83" si="142">F79*F82</f>
        <v>12523055.999999998</v>
      </c>
      <c r="G83" s="228">
        <f t="shared" si="142"/>
        <v>48303215.999999993</v>
      </c>
      <c r="H83" s="228">
        <f t="shared" si="142"/>
        <v>71560320</v>
      </c>
      <c r="I83" s="228">
        <f t="shared" si="142"/>
        <v>89450400</v>
      </c>
      <c r="J83" s="228">
        <f t="shared" si="142"/>
        <v>89450400</v>
      </c>
      <c r="K83" s="228">
        <f t="shared" si="142"/>
        <v>89450400</v>
      </c>
      <c r="L83" s="228">
        <f t="shared" si="142"/>
        <v>89450400</v>
      </c>
      <c r="M83" s="228">
        <f t="shared" si="142"/>
        <v>89450400</v>
      </c>
      <c r="N83" s="228">
        <f t="shared" si="142"/>
        <v>89450400</v>
      </c>
      <c r="O83" s="228">
        <f t="shared" si="142"/>
        <v>89450400</v>
      </c>
      <c r="P83" s="228">
        <f t="shared" si="142"/>
        <v>89450400</v>
      </c>
      <c r="Q83" s="228">
        <f t="shared" si="142"/>
        <v>89450400</v>
      </c>
      <c r="R83" s="228">
        <f t="shared" si="142"/>
        <v>89450400</v>
      </c>
      <c r="S83" s="228">
        <f t="shared" si="142"/>
        <v>89450400</v>
      </c>
      <c r="T83" s="228">
        <f t="shared" si="142"/>
        <v>89450400</v>
      </c>
      <c r="U83" s="228">
        <f t="shared" si="142"/>
        <v>89450400</v>
      </c>
      <c r="V83" s="228">
        <f t="shared" si="142"/>
        <v>89450400</v>
      </c>
      <c r="W83" s="228">
        <f t="shared" si="142"/>
        <v>89450400</v>
      </c>
      <c r="X83" s="228">
        <f t="shared" si="142"/>
        <v>89450400</v>
      </c>
    </row>
    <row r="84" spans="1:24" ht="12.75" thickBot="1" x14ac:dyDescent="0.25">
      <c r="A84" s="120" t="s">
        <v>667</v>
      </c>
      <c r="B84" s="277"/>
      <c r="C84" s="278">
        <f>SUM(E84:X84)</f>
        <v>1725732053.1072001</v>
      </c>
      <c r="E84" s="242">
        <f>E81+E83</f>
        <v>68808000</v>
      </c>
      <c r="F84" s="242">
        <f>F81+F83</f>
        <v>66468528</v>
      </c>
      <c r="G84" s="137">
        <f t="shared" ref="G84:X84" si="143">G81+G83</f>
        <v>74736497.280000001</v>
      </c>
      <c r="H84" s="137">
        <f t="shared" si="143"/>
        <v>84512627.827199996</v>
      </c>
      <c r="I84" s="137">
        <f t="shared" si="143"/>
        <v>89450400</v>
      </c>
      <c r="J84" s="137">
        <f t="shared" si="143"/>
        <v>89450400</v>
      </c>
      <c r="K84" s="137">
        <f t="shared" si="143"/>
        <v>89450400</v>
      </c>
      <c r="L84" s="137">
        <f t="shared" si="143"/>
        <v>89450400</v>
      </c>
      <c r="M84" s="137">
        <f t="shared" si="143"/>
        <v>89450400</v>
      </c>
      <c r="N84" s="137">
        <f t="shared" si="143"/>
        <v>89450400</v>
      </c>
      <c r="O84" s="137">
        <f t="shared" si="143"/>
        <v>89450400</v>
      </c>
      <c r="P84" s="137">
        <f t="shared" si="143"/>
        <v>89450400</v>
      </c>
      <c r="Q84" s="137">
        <f t="shared" si="143"/>
        <v>89450400</v>
      </c>
      <c r="R84" s="137">
        <f t="shared" si="143"/>
        <v>89450400</v>
      </c>
      <c r="S84" s="137">
        <f t="shared" si="143"/>
        <v>89450400</v>
      </c>
      <c r="T84" s="137">
        <f t="shared" si="143"/>
        <v>89450400</v>
      </c>
      <c r="U84" s="137">
        <f t="shared" si="143"/>
        <v>89450400</v>
      </c>
      <c r="V84" s="137">
        <f t="shared" si="143"/>
        <v>89450400</v>
      </c>
      <c r="W84" s="137">
        <f t="shared" si="143"/>
        <v>89450400</v>
      </c>
      <c r="X84" s="137">
        <f t="shared" si="143"/>
        <v>89450400</v>
      </c>
    </row>
    <row r="86" spans="1:24" x14ac:dyDescent="0.2">
      <c r="A86" s="275" t="s">
        <v>304</v>
      </c>
      <c r="B86" s="275"/>
      <c r="C86" s="116"/>
      <c r="E86" s="276"/>
      <c r="F86" s="276"/>
      <c r="G86" s="108"/>
      <c r="H86" s="108"/>
      <c r="I86" s="108"/>
      <c r="J86" s="108"/>
      <c r="K86" s="108"/>
      <c r="L86" s="108"/>
      <c r="M86" s="108"/>
      <c r="N86" s="108"/>
      <c r="O86" s="108"/>
      <c r="P86" s="108"/>
      <c r="Q86" s="108"/>
      <c r="R86" s="108"/>
      <c r="S86" s="108"/>
      <c r="T86" s="108"/>
      <c r="U86" s="108"/>
      <c r="V86" s="108"/>
      <c r="W86" s="108"/>
      <c r="X86" s="108"/>
    </row>
    <row r="87" spans="1:24" x14ac:dyDescent="0.2">
      <c r="A87" s="98" t="s">
        <v>668</v>
      </c>
      <c r="C87" s="98" t="s">
        <v>242</v>
      </c>
    </row>
    <row r="88" spans="1:24" x14ac:dyDescent="0.2">
      <c r="A88" s="275" t="s">
        <v>307</v>
      </c>
      <c r="B88" s="275"/>
      <c r="C88" s="278">
        <f>SUM(E88:X88)</f>
        <v>0</v>
      </c>
      <c r="E88" s="276">
        <f>SUM(E87)</f>
        <v>0</v>
      </c>
      <c r="F88" s="276">
        <f t="shared" ref="F88:X88" si="144">SUM(F87)</f>
        <v>0</v>
      </c>
      <c r="G88" s="276">
        <f t="shared" si="144"/>
        <v>0</v>
      </c>
      <c r="H88" s="276">
        <f t="shared" si="144"/>
        <v>0</v>
      </c>
      <c r="I88" s="276">
        <f t="shared" si="144"/>
        <v>0</v>
      </c>
      <c r="J88" s="276">
        <f t="shared" si="144"/>
        <v>0</v>
      </c>
      <c r="K88" s="276">
        <f t="shared" si="144"/>
        <v>0</v>
      </c>
      <c r="L88" s="276">
        <f t="shared" si="144"/>
        <v>0</v>
      </c>
      <c r="M88" s="276">
        <f t="shared" si="144"/>
        <v>0</v>
      </c>
      <c r="N88" s="276">
        <f t="shared" si="144"/>
        <v>0</v>
      </c>
      <c r="O88" s="276">
        <f t="shared" si="144"/>
        <v>0</v>
      </c>
      <c r="P88" s="276">
        <f t="shared" si="144"/>
        <v>0</v>
      </c>
      <c r="Q88" s="276">
        <f t="shared" si="144"/>
        <v>0</v>
      </c>
      <c r="R88" s="276">
        <f t="shared" si="144"/>
        <v>0</v>
      </c>
      <c r="S88" s="276">
        <f t="shared" si="144"/>
        <v>0</v>
      </c>
      <c r="T88" s="276">
        <f t="shared" si="144"/>
        <v>0</v>
      </c>
      <c r="U88" s="276">
        <f t="shared" si="144"/>
        <v>0</v>
      </c>
      <c r="V88" s="276">
        <f t="shared" si="144"/>
        <v>0</v>
      </c>
      <c r="W88" s="276">
        <f t="shared" si="144"/>
        <v>0</v>
      </c>
      <c r="X88" s="276">
        <f t="shared" si="144"/>
        <v>0</v>
      </c>
    </row>
    <row r="90" spans="1:24" ht="25.5" x14ac:dyDescent="0.2">
      <c r="A90" s="113" t="s">
        <v>669</v>
      </c>
      <c r="B90" s="113"/>
      <c r="C90" s="116"/>
      <c r="D90" s="107"/>
    </row>
    <row r="91" spans="1:24" x14ac:dyDescent="0.2">
      <c r="A91" s="114" t="s">
        <v>309</v>
      </c>
      <c r="B91" s="114"/>
      <c r="C91" s="114">
        <f>SUM(E91:X91)</f>
        <v>757818.00000000023</v>
      </c>
      <c r="D91" s="109"/>
      <c r="E91" s="232">
        <f>E79-E70</f>
        <v>19170.900000000001</v>
      </c>
      <c r="F91" s="232">
        <f t="shared" ref="F91:X91" si="145">F79-F70</f>
        <v>24370.899999999994</v>
      </c>
      <c r="G91" s="232">
        <f t="shared" si="145"/>
        <v>34770.9</v>
      </c>
      <c r="H91" s="232">
        <f t="shared" si="145"/>
        <v>39970.9</v>
      </c>
      <c r="I91" s="232">
        <f t="shared" si="145"/>
        <v>39970.9</v>
      </c>
      <c r="J91" s="232">
        <f t="shared" si="145"/>
        <v>39970.9</v>
      </c>
      <c r="K91" s="232">
        <f t="shared" si="145"/>
        <v>39970.9</v>
      </c>
      <c r="L91" s="232">
        <f t="shared" si="145"/>
        <v>39970.9</v>
      </c>
      <c r="M91" s="232">
        <f t="shared" si="145"/>
        <v>39970.9</v>
      </c>
      <c r="N91" s="232">
        <f t="shared" si="145"/>
        <v>39970.9</v>
      </c>
      <c r="O91" s="232">
        <f t="shared" si="145"/>
        <v>39970.9</v>
      </c>
      <c r="P91" s="232">
        <f t="shared" si="145"/>
        <v>39970.9</v>
      </c>
      <c r="Q91" s="232">
        <f t="shared" si="145"/>
        <v>39970.9</v>
      </c>
      <c r="R91" s="232">
        <f t="shared" si="145"/>
        <v>39970.9</v>
      </c>
      <c r="S91" s="232">
        <f t="shared" si="145"/>
        <v>39970.9</v>
      </c>
      <c r="T91" s="232">
        <f t="shared" si="145"/>
        <v>39970.9</v>
      </c>
      <c r="U91" s="232">
        <f t="shared" si="145"/>
        <v>39970.9</v>
      </c>
      <c r="V91" s="232">
        <f t="shared" si="145"/>
        <v>39970.9</v>
      </c>
      <c r="W91" s="232">
        <f t="shared" si="145"/>
        <v>39970.9</v>
      </c>
      <c r="X91" s="232">
        <f t="shared" si="145"/>
        <v>39970.9</v>
      </c>
    </row>
    <row r="92" spans="1:24" ht="12.75" x14ac:dyDescent="0.2">
      <c r="A92" s="107" t="s">
        <v>310</v>
      </c>
      <c r="B92" s="107"/>
      <c r="C92" s="279">
        <f>NPV(C3,E91:X91)</f>
        <v>459674.62419479823</v>
      </c>
    </row>
    <row r="93" spans="1:24" ht="24" x14ac:dyDescent="0.2">
      <c r="A93" s="114" t="s">
        <v>311</v>
      </c>
      <c r="B93" s="114"/>
      <c r="C93" s="114">
        <f>SUM(E93:X93)</f>
        <v>1547894749.5551999</v>
      </c>
      <c r="D93" s="109"/>
      <c r="E93" s="232">
        <f t="shared" ref="E93:X93" si="146">E84-E73</f>
        <v>56548134.600000001</v>
      </c>
      <c r="F93" s="232">
        <f t="shared" si="146"/>
        <v>54974117.195999995</v>
      </c>
      <c r="G93" s="232">
        <f t="shared" si="146"/>
        <v>64772995.667999998</v>
      </c>
      <c r="H93" s="232">
        <f t="shared" si="146"/>
        <v>75314580.811199993</v>
      </c>
      <c r="I93" s="232">
        <f t="shared" si="146"/>
        <v>81017807.579999998</v>
      </c>
      <c r="J93" s="232">
        <f t="shared" si="146"/>
        <v>81017807.579999998</v>
      </c>
      <c r="K93" s="232">
        <f t="shared" si="146"/>
        <v>81017807.579999998</v>
      </c>
      <c r="L93" s="232">
        <f t="shared" si="146"/>
        <v>81017807.579999998</v>
      </c>
      <c r="M93" s="232">
        <f t="shared" si="146"/>
        <v>81017807.579999998</v>
      </c>
      <c r="N93" s="232">
        <f t="shared" si="146"/>
        <v>81017807.579999998</v>
      </c>
      <c r="O93" s="232">
        <f t="shared" si="146"/>
        <v>81017807.579999998</v>
      </c>
      <c r="P93" s="232">
        <f t="shared" si="146"/>
        <v>81017807.579999998</v>
      </c>
      <c r="Q93" s="232">
        <f t="shared" si="146"/>
        <v>81017807.579999998</v>
      </c>
      <c r="R93" s="232">
        <f t="shared" si="146"/>
        <v>81017807.579999998</v>
      </c>
      <c r="S93" s="232">
        <f t="shared" si="146"/>
        <v>81017807.579999998</v>
      </c>
      <c r="T93" s="232">
        <f t="shared" si="146"/>
        <v>81017807.579999998</v>
      </c>
      <c r="U93" s="232">
        <f t="shared" si="146"/>
        <v>81017807.579999998</v>
      </c>
      <c r="V93" s="232">
        <f t="shared" si="146"/>
        <v>81017807.579999998</v>
      </c>
      <c r="W93" s="232">
        <f t="shared" si="146"/>
        <v>81017807.579999998</v>
      </c>
      <c r="X93" s="232">
        <f t="shared" si="146"/>
        <v>81017807.579999998</v>
      </c>
    </row>
    <row r="94" spans="1:24" ht="12.75" x14ac:dyDescent="0.2">
      <c r="A94" s="107" t="s">
        <v>312</v>
      </c>
      <c r="B94" s="107"/>
      <c r="C94" s="279">
        <f>NPV(C3,E93:X93)</f>
        <v>944009176.102476</v>
      </c>
    </row>
    <row r="95" spans="1:24" ht="24" x14ac:dyDescent="0.2">
      <c r="A95" s="114" t="s">
        <v>313</v>
      </c>
      <c r="B95" s="114"/>
      <c r="C95" s="114">
        <f>SUM(E95:X95)</f>
        <v>1547894749.5551999</v>
      </c>
      <c r="D95" s="109"/>
      <c r="E95" s="232">
        <f t="shared" ref="E95:X95" si="147">(E84+E88)-E73</f>
        <v>56548134.600000001</v>
      </c>
      <c r="F95" s="232">
        <f t="shared" si="147"/>
        <v>54974117.195999995</v>
      </c>
      <c r="G95" s="232">
        <f t="shared" si="147"/>
        <v>64772995.667999998</v>
      </c>
      <c r="H95" s="232">
        <f t="shared" si="147"/>
        <v>75314580.811199993</v>
      </c>
      <c r="I95" s="232">
        <f t="shared" si="147"/>
        <v>81017807.579999998</v>
      </c>
      <c r="J95" s="232">
        <f t="shared" si="147"/>
        <v>81017807.579999998</v>
      </c>
      <c r="K95" s="232">
        <f t="shared" si="147"/>
        <v>81017807.579999998</v>
      </c>
      <c r="L95" s="232">
        <f t="shared" si="147"/>
        <v>81017807.579999998</v>
      </c>
      <c r="M95" s="232">
        <f t="shared" si="147"/>
        <v>81017807.579999998</v>
      </c>
      <c r="N95" s="232">
        <f t="shared" si="147"/>
        <v>81017807.579999998</v>
      </c>
      <c r="O95" s="232">
        <f t="shared" si="147"/>
        <v>81017807.579999998</v>
      </c>
      <c r="P95" s="232">
        <f t="shared" si="147"/>
        <v>81017807.579999998</v>
      </c>
      <c r="Q95" s="232">
        <f t="shared" si="147"/>
        <v>81017807.579999998</v>
      </c>
      <c r="R95" s="232">
        <f t="shared" si="147"/>
        <v>81017807.579999998</v>
      </c>
      <c r="S95" s="232">
        <f t="shared" si="147"/>
        <v>81017807.579999998</v>
      </c>
      <c r="T95" s="232">
        <f t="shared" si="147"/>
        <v>81017807.579999998</v>
      </c>
      <c r="U95" s="232">
        <f t="shared" si="147"/>
        <v>81017807.579999998</v>
      </c>
      <c r="V95" s="232">
        <f t="shared" si="147"/>
        <v>81017807.579999998</v>
      </c>
      <c r="W95" s="232">
        <f t="shared" si="147"/>
        <v>81017807.579999998</v>
      </c>
      <c r="X95" s="232">
        <f t="shared" si="147"/>
        <v>81017807.579999998</v>
      </c>
    </row>
    <row r="96" spans="1:24" ht="24" x14ac:dyDescent="0.2">
      <c r="A96" s="107" t="s">
        <v>314</v>
      </c>
      <c r="B96" s="107"/>
      <c r="C96" s="280">
        <f>NPV(C3,E95:X95)</f>
        <v>944009176.102476</v>
      </c>
    </row>
    <row r="97" spans="1:24" x14ac:dyDescent="0.2">
      <c r="A97" s="237" t="s">
        <v>315</v>
      </c>
      <c r="B97" s="238"/>
    </row>
    <row r="98" spans="1:24" ht="48" customHeight="1" x14ac:dyDescent="0.2">
      <c r="A98" s="239">
        <v>0.05</v>
      </c>
      <c r="B98" s="240">
        <f>C92</f>
        <v>459674.62419479823</v>
      </c>
      <c r="E98" s="377"/>
      <c r="F98" s="377"/>
      <c r="H98" s="377"/>
      <c r="I98" s="377"/>
    </row>
    <row r="99" spans="1:24" x14ac:dyDescent="0.2">
      <c r="A99" s="136">
        <v>0.1</v>
      </c>
      <c r="B99" s="240">
        <f t="dataTable" ref="B99:B101" dt2D="0" dtr="0" r1="C3"/>
        <v>304586.3142288471</v>
      </c>
      <c r="E99" s="239"/>
      <c r="F99" s="240"/>
      <c r="H99" s="239"/>
      <c r="I99" s="240"/>
    </row>
    <row r="100" spans="1:24" x14ac:dyDescent="0.2">
      <c r="A100" s="136">
        <v>0.15</v>
      </c>
      <c r="B100" s="240">
        <v>216889.23026308508</v>
      </c>
      <c r="E100" s="136"/>
      <c r="F100" s="240"/>
      <c r="H100" s="136"/>
      <c r="I100" s="240"/>
    </row>
    <row r="101" spans="1:24" x14ac:dyDescent="0.2">
      <c r="A101" s="136">
        <v>0.2</v>
      </c>
      <c r="B101" s="240">
        <v>163465.55864291213</v>
      </c>
      <c r="E101" s="136"/>
      <c r="F101" s="240"/>
      <c r="H101" s="136"/>
      <c r="I101" s="240"/>
    </row>
    <row r="102" spans="1:24" x14ac:dyDescent="0.2">
      <c r="E102" s="136"/>
      <c r="F102" s="240"/>
      <c r="H102" s="136"/>
      <c r="I102" s="240"/>
    </row>
    <row r="104" spans="1:24" ht="25.5" x14ac:dyDescent="0.2">
      <c r="A104" s="140" t="s">
        <v>670</v>
      </c>
      <c r="B104" s="140"/>
      <c r="C104" s="141"/>
    </row>
    <row r="105" spans="1:24" ht="12.75" x14ac:dyDescent="0.2">
      <c r="A105" s="233"/>
      <c r="B105" s="233"/>
      <c r="C105" s="234" t="s">
        <v>262</v>
      </c>
      <c r="E105" s="235">
        <v>0</v>
      </c>
      <c r="F105" s="235">
        <v>0.2</v>
      </c>
      <c r="G105" s="235">
        <v>0.6</v>
      </c>
      <c r="H105" s="235">
        <v>0.8</v>
      </c>
      <c r="I105" s="235">
        <v>1</v>
      </c>
      <c r="J105" s="235">
        <v>1</v>
      </c>
      <c r="K105" s="235">
        <v>1</v>
      </c>
      <c r="L105" s="235">
        <v>1</v>
      </c>
      <c r="M105" s="235">
        <v>1</v>
      </c>
      <c r="N105" s="235">
        <v>1</v>
      </c>
      <c r="O105" s="235">
        <v>1</v>
      </c>
      <c r="P105" s="235">
        <v>1</v>
      </c>
      <c r="Q105" s="235">
        <v>1</v>
      </c>
      <c r="R105" s="235">
        <v>1</v>
      </c>
      <c r="S105" s="235">
        <v>1</v>
      </c>
      <c r="T105" s="235">
        <v>1</v>
      </c>
      <c r="U105" s="235">
        <v>1</v>
      </c>
      <c r="V105" s="235">
        <v>1</v>
      </c>
      <c r="W105" s="235">
        <v>1</v>
      </c>
      <c r="X105" s="235">
        <v>1</v>
      </c>
    </row>
    <row r="106" spans="1:24" ht="12.75" x14ac:dyDescent="0.2">
      <c r="A106" s="140" t="s">
        <v>6</v>
      </c>
      <c r="B106" s="140" t="s">
        <v>213</v>
      </c>
      <c r="C106" s="145" t="s">
        <v>214</v>
      </c>
      <c r="E106" s="122" t="s">
        <v>63</v>
      </c>
      <c r="F106" s="122" t="s">
        <v>64</v>
      </c>
      <c r="G106" s="122" t="s">
        <v>65</v>
      </c>
      <c r="H106" s="122" t="s">
        <v>66</v>
      </c>
      <c r="I106" s="122" t="s">
        <v>67</v>
      </c>
      <c r="J106" s="122" t="s">
        <v>68</v>
      </c>
      <c r="K106" s="122" t="s">
        <v>69</v>
      </c>
      <c r="L106" s="122" t="s">
        <v>70</v>
      </c>
      <c r="M106" s="122" t="s">
        <v>71</v>
      </c>
      <c r="N106" s="122" t="s">
        <v>72</v>
      </c>
      <c r="O106" s="122" t="s">
        <v>73</v>
      </c>
      <c r="P106" s="122" t="s">
        <v>74</v>
      </c>
      <c r="Q106" s="122" t="s">
        <v>75</v>
      </c>
      <c r="R106" s="122" t="s">
        <v>76</v>
      </c>
      <c r="S106" s="122" t="s">
        <v>77</v>
      </c>
      <c r="T106" s="122" t="s">
        <v>78</v>
      </c>
      <c r="U106" s="122" t="s">
        <v>79</v>
      </c>
      <c r="V106" s="122" t="s">
        <v>80</v>
      </c>
      <c r="W106" s="122" t="s">
        <v>81</v>
      </c>
      <c r="X106" s="122" t="s">
        <v>82</v>
      </c>
    </row>
    <row r="107" spans="1:24" x14ac:dyDescent="0.2">
      <c r="A107" s="157" t="s">
        <v>215</v>
      </c>
      <c r="B107" s="157"/>
      <c r="C107" s="157" t="s">
        <v>216</v>
      </c>
      <c r="D107" s="107"/>
      <c r="E107" s="122">
        <v>0</v>
      </c>
      <c r="F107" s="122">
        <v>0</v>
      </c>
      <c r="G107" s="122">
        <v>0</v>
      </c>
      <c r="H107" s="122">
        <v>0</v>
      </c>
      <c r="I107" s="122">
        <v>0</v>
      </c>
      <c r="J107" s="122">
        <v>0</v>
      </c>
      <c r="K107" s="122">
        <v>0</v>
      </c>
      <c r="L107" s="122">
        <v>0</v>
      </c>
      <c r="M107" s="122">
        <v>0</v>
      </c>
      <c r="N107" s="122">
        <v>0</v>
      </c>
      <c r="O107" s="122">
        <v>0</v>
      </c>
      <c r="P107" s="122">
        <v>0</v>
      </c>
      <c r="Q107" s="122">
        <v>0</v>
      </c>
      <c r="R107" s="122">
        <v>0</v>
      </c>
      <c r="S107" s="122">
        <v>0</v>
      </c>
      <c r="T107" s="122">
        <v>0</v>
      </c>
      <c r="U107" s="122">
        <v>0</v>
      </c>
      <c r="V107" s="122">
        <v>0</v>
      </c>
      <c r="W107" s="122">
        <v>0</v>
      </c>
      <c r="X107" s="122">
        <v>0</v>
      </c>
    </row>
    <row r="108" spans="1:24" ht="24" x14ac:dyDescent="0.2">
      <c r="A108" s="146" t="s">
        <v>671</v>
      </c>
      <c r="B108" s="146"/>
      <c r="C108" s="152"/>
      <c r="E108" s="97"/>
      <c r="F108" s="97"/>
      <c r="G108" s="97"/>
      <c r="H108" s="97"/>
      <c r="I108" s="97"/>
      <c r="J108" s="97"/>
      <c r="K108" s="97"/>
      <c r="L108" s="97"/>
      <c r="M108" s="97"/>
      <c r="N108" s="97"/>
      <c r="O108" s="97"/>
      <c r="P108" s="97"/>
      <c r="Q108" s="97"/>
      <c r="R108" s="97"/>
      <c r="S108" s="97"/>
      <c r="T108" s="97"/>
      <c r="U108" s="97"/>
      <c r="V108" s="97"/>
      <c r="W108" s="97"/>
      <c r="X108" s="97"/>
    </row>
    <row r="109" spans="1:24" x14ac:dyDescent="0.2">
      <c r="A109" s="133" t="s">
        <v>568</v>
      </c>
      <c r="B109" s="133" t="s">
        <v>299</v>
      </c>
      <c r="C109" s="133">
        <v>2000</v>
      </c>
      <c r="E109" s="122">
        <f>C109</f>
        <v>2000</v>
      </c>
      <c r="F109" s="122">
        <f>C109</f>
        <v>2000</v>
      </c>
      <c r="G109" s="122">
        <f>C109</f>
        <v>2000</v>
      </c>
      <c r="H109" s="122">
        <f>C109</f>
        <v>2000</v>
      </c>
      <c r="I109" s="122">
        <f>C109</f>
        <v>2000</v>
      </c>
      <c r="J109" s="122">
        <f>C109</f>
        <v>2000</v>
      </c>
      <c r="K109" s="122">
        <f>C109</f>
        <v>2000</v>
      </c>
      <c r="L109" s="122">
        <f>C109</f>
        <v>2000</v>
      </c>
      <c r="M109" s="122">
        <f>C109</f>
        <v>2000</v>
      </c>
      <c r="N109" s="122">
        <f>C109</f>
        <v>2000</v>
      </c>
      <c r="O109" s="122">
        <f>C109</f>
        <v>2000</v>
      </c>
      <c r="P109" s="122">
        <f>C109</f>
        <v>2000</v>
      </c>
      <c r="Q109" s="122">
        <f>C109</f>
        <v>2000</v>
      </c>
      <c r="R109" s="122">
        <f>C109</f>
        <v>2000</v>
      </c>
      <c r="S109" s="122">
        <f>C109</f>
        <v>2000</v>
      </c>
      <c r="T109" s="122">
        <f>C109</f>
        <v>2000</v>
      </c>
      <c r="U109" s="122">
        <f>C109</f>
        <v>2000</v>
      </c>
      <c r="V109" s="122">
        <f>C109</f>
        <v>2000</v>
      </c>
      <c r="W109" s="122">
        <f>C109</f>
        <v>2000</v>
      </c>
      <c r="X109" s="122">
        <f>C109</f>
        <v>2000</v>
      </c>
    </row>
    <row r="110" spans="1:24" ht="24" x14ac:dyDescent="0.2">
      <c r="A110" s="122" t="s">
        <v>569</v>
      </c>
      <c r="B110" s="133" t="s">
        <v>306</v>
      </c>
      <c r="C110" s="122">
        <f>C17*30%</f>
        <v>1184.0999999999999</v>
      </c>
      <c r="E110" s="122">
        <f>C110</f>
        <v>1184.0999999999999</v>
      </c>
      <c r="F110" s="122">
        <f>C110</f>
        <v>1184.0999999999999</v>
      </c>
      <c r="G110" s="122">
        <f>C110</f>
        <v>1184.0999999999999</v>
      </c>
      <c r="H110" s="122">
        <f>C110</f>
        <v>1184.0999999999999</v>
      </c>
      <c r="I110" s="122">
        <f>C110</f>
        <v>1184.0999999999999</v>
      </c>
      <c r="J110" s="122">
        <f>C110</f>
        <v>1184.0999999999999</v>
      </c>
      <c r="K110" s="122">
        <f>C110</f>
        <v>1184.0999999999999</v>
      </c>
      <c r="L110" s="122">
        <f>C110</f>
        <v>1184.0999999999999</v>
      </c>
      <c r="M110" s="122">
        <f>C110</f>
        <v>1184.0999999999999</v>
      </c>
      <c r="N110" s="122">
        <f>C110</f>
        <v>1184.0999999999999</v>
      </c>
      <c r="O110" s="122">
        <f>C110</f>
        <v>1184.0999999999999</v>
      </c>
      <c r="P110" s="122">
        <f>C110</f>
        <v>1184.0999999999999</v>
      </c>
      <c r="Q110" s="122">
        <f>C110</f>
        <v>1184.0999999999999</v>
      </c>
      <c r="R110" s="122">
        <f>C110</f>
        <v>1184.0999999999999</v>
      </c>
      <c r="S110" s="122">
        <f>C110</f>
        <v>1184.0999999999999</v>
      </c>
      <c r="T110" s="122">
        <f>C110</f>
        <v>1184.0999999999999</v>
      </c>
      <c r="U110" s="122">
        <f>C110</f>
        <v>1184.0999999999999</v>
      </c>
      <c r="V110" s="122">
        <f>C110</f>
        <v>1184.0999999999999</v>
      </c>
      <c r="W110" s="122">
        <f>C110</f>
        <v>1184.0999999999999</v>
      </c>
      <c r="X110" s="122">
        <f>C110</f>
        <v>1184.0999999999999</v>
      </c>
    </row>
    <row r="111" spans="1:24" x14ac:dyDescent="0.2">
      <c r="A111" s="122" t="s">
        <v>570</v>
      </c>
      <c r="B111" s="133" t="s">
        <v>319</v>
      </c>
      <c r="C111" s="122">
        <v>700</v>
      </c>
      <c r="E111" s="122">
        <f>C111</f>
        <v>700</v>
      </c>
      <c r="F111" s="122">
        <f>C111</f>
        <v>700</v>
      </c>
      <c r="G111" s="122">
        <f>C111</f>
        <v>700</v>
      </c>
      <c r="H111" s="122">
        <f>C111</f>
        <v>700</v>
      </c>
      <c r="I111" s="122">
        <f>C111</f>
        <v>700</v>
      </c>
      <c r="J111" s="122">
        <f>C111</f>
        <v>700</v>
      </c>
      <c r="K111" s="122">
        <f>C111</f>
        <v>700</v>
      </c>
      <c r="L111" s="122">
        <f>C111</f>
        <v>700</v>
      </c>
      <c r="M111" s="122">
        <f>C111</f>
        <v>700</v>
      </c>
      <c r="N111" s="122">
        <f>C111</f>
        <v>700</v>
      </c>
      <c r="O111" s="122">
        <f>C111</f>
        <v>700</v>
      </c>
      <c r="P111" s="122">
        <f>C111</f>
        <v>700</v>
      </c>
      <c r="Q111" s="122">
        <f>C111</f>
        <v>700</v>
      </c>
      <c r="R111" s="122">
        <f>C111</f>
        <v>700</v>
      </c>
      <c r="S111" s="122">
        <f>C111</f>
        <v>700</v>
      </c>
      <c r="T111" s="122">
        <f>C111</f>
        <v>700</v>
      </c>
      <c r="U111" s="122">
        <f>C111</f>
        <v>700</v>
      </c>
      <c r="V111" s="122">
        <f>C111</f>
        <v>700</v>
      </c>
      <c r="W111" s="122">
        <f>C111</f>
        <v>700</v>
      </c>
      <c r="X111" s="122">
        <f>C111</f>
        <v>700</v>
      </c>
    </row>
    <row r="112" spans="1:24" customFormat="1" ht="14.45" customHeight="1" thickBot="1" x14ac:dyDescent="0.3">
      <c r="A112" s="122" t="s">
        <v>672</v>
      </c>
      <c r="B112" s="133" t="s">
        <v>320</v>
      </c>
      <c r="C112" s="122">
        <v>200</v>
      </c>
      <c r="E112" s="122">
        <v>0</v>
      </c>
      <c r="F112" s="122">
        <v>0</v>
      </c>
      <c r="G112" s="122">
        <v>0</v>
      </c>
      <c r="H112" s="122">
        <v>0</v>
      </c>
      <c r="I112" s="122">
        <v>0</v>
      </c>
      <c r="J112" s="122">
        <f t="shared" ref="J112" si="148">C112</f>
        <v>200</v>
      </c>
      <c r="K112" s="122">
        <f t="shared" ref="K112" si="149">C112</f>
        <v>200</v>
      </c>
      <c r="L112" s="122">
        <f t="shared" ref="L112" si="150">C112</f>
        <v>200</v>
      </c>
      <c r="M112" s="122">
        <f t="shared" ref="M112" si="151">C112</f>
        <v>200</v>
      </c>
      <c r="N112" s="122">
        <f t="shared" ref="N112" si="152">C112</f>
        <v>200</v>
      </c>
      <c r="O112" s="122">
        <f t="shared" ref="O112" si="153">C112</f>
        <v>200</v>
      </c>
      <c r="P112" s="122">
        <f t="shared" ref="P112" si="154">C112</f>
        <v>200</v>
      </c>
      <c r="Q112" s="122">
        <f t="shared" ref="Q112" si="155">C112</f>
        <v>200</v>
      </c>
      <c r="R112" s="122">
        <f t="shared" ref="R112" si="156">C112</f>
        <v>200</v>
      </c>
      <c r="S112" s="122">
        <f t="shared" ref="S112" si="157">C112</f>
        <v>200</v>
      </c>
      <c r="T112" s="122">
        <f t="shared" ref="T112" si="158">C112</f>
        <v>200</v>
      </c>
      <c r="U112" s="122">
        <f t="shared" ref="U112" si="159">C112</f>
        <v>200</v>
      </c>
      <c r="V112" s="122">
        <f t="shared" ref="V112" si="160">C112</f>
        <v>200</v>
      </c>
      <c r="W112" s="122">
        <f t="shared" ref="W112" si="161">C112</f>
        <v>200</v>
      </c>
      <c r="X112" s="122">
        <f t="shared" ref="X112" si="162">C112</f>
        <v>200</v>
      </c>
    </row>
    <row r="113" spans="1:24" s="118" customFormat="1" ht="27.6" customHeight="1" thickBot="1" x14ac:dyDescent="0.25">
      <c r="A113" s="155" t="s">
        <v>673</v>
      </c>
      <c r="B113" s="155"/>
      <c r="C113" s="156">
        <f>SUM(E113:X113)</f>
        <v>80682</v>
      </c>
      <c r="D113" s="107"/>
      <c r="E113" s="156">
        <f t="shared" ref="E113:X113" si="163">SUM(E109:E112)</f>
        <v>3884.1</v>
      </c>
      <c r="F113" s="156">
        <f t="shared" si="163"/>
        <v>3884.1</v>
      </c>
      <c r="G113" s="156">
        <f t="shared" si="163"/>
        <v>3884.1</v>
      </c>
      <c r="H113" s="156">
        <f t="shared" si="163"/>
        <v>3884.1</v>
      </c>
      <c r="I113" s="156">
        <f t="shared" si="163"/>
        <v>3884.1</v>
      </c>
      <c r="J113" s="156">
        <f t="shared" si="163"/>
        <v>4084.1</v>
      </c>
      <c r="K113" s="156">
        <f t="shared" si="163"/>
        <v>4084.1</v>
      </c>
      <c r="L113" s="156">
        <f t="shared" si="163"/>
        <v>4084.1</v>
      </c>
      <c r="M113" s="156">
        <f t="shared" si="163"/>
        <v>4084.1</v>
      </c>
      <c r="N113" s="156">
        <f t="shared" si="163"/>
        <v>4084.1</v>
      </c>
      <c r="O113" s="156">
        <f t="shared" si="163"/>
        <v>4084.1</v>
      </c>
      <c r="P113" s="156">
        <f t="shared" si="163"/>
        <v>4084.1</v>
      </c>
      <c r="Q113" s="156">
        <f t="shared" si="163"/>
        <v>4084.1</v>
      </c>
      <c r="R113" s="156">
        <f t="shared" si="163"/>
        <v>4084.1</v>
      </c>
      <c r="S113" s="156">
        <f t="shared" si="163"/>
        <v>4084.1</v>
      </c>
      <c r="T113" s="156">
        <f t="shared" si="163"/>
        <v>4084.1</v>
      </c>
      <c r="U113" s="156">
        <f t="shared" si="163"/>
        <v>4084.1</v>
      </c>
      <c r="V113" s="156">
        <f t="shared" si="163"/>
        <v>4084.1</v>
      </c>
      <c r="W113" s="156">
        <f t="shared" si="163"/>
        <v>4084.1</v>
      </c>
      <c r="X113" s="156">
        <f t="shared" si="163"/>
        <v>4084.1</v>
      </c>
    </row>
    <row r="114" spans="1:24" ht="36.75" thickBot="1" x14ac:dyDescent="0.25">
      <c r="A114" s="146" t="s">
        <v>674</v>
      </c>
      <c r="B114" s="146"/>
      <c r="C114" s="152"/>
      <c r="E114" s="97"/>
      <c r="F114" s="97"/>
      <c r="G114" s="97"/>
      <c r="H114" s="97"/>
      <c r="I114" s="97"/>
      <c r="J114" s="97"/>
      <c r="K114" s="97"/>
      <c r="L114" s="97"/>
      <c r="M114" s="97"/>
      <c r="N114" s="97"/>
      <c r="O114" s="97"/>
      <c r="P114" s="97"/>
      <c r="Q114" s="97"/>
      <c r="R114" s="97"/>
      <c r="S114" s="97"/>
      <c r="T114" s="97"/>
      <c r="U114" s="97"/>
      <c r="V114" s="97"/>
      <c r="W114" s="97"/>
      <c r="X114" s="97"/>
    </row>
    <row r="115" spans="1:24" x14ac:dyDescent="0.2">
      <c r="A115" s="122" t="s">
        <v>572</v>
      </c>
      <c r="B115" s="204" t="s">
        <v>323</v>
      </c>
      <c r="C115" s="131">
        <v>100</v>
      </c>
      <c r="E115" s="122">
        <f>C115</f>
        <v>100</v>
      </c>
      <c r="F115" s="122">
        <f t="shared" ref="F115:F119" si="164">C115</f>
        <v>100</v>
      </c>
      <c r="G115" s="122">
        <f t="shared" ref="G115:G119" si="165">C115</f>
        <v>100</v>
      </c>
      <c r="H115" s="122">
        <f t="shared" ref="H115:H119" si="166">C115</f>
        <v>100</v>
      </c>
      <c r="I115" s="122">
        <f t="shared" ref="I115:I119" si="167">C115</f>
        <v>100</v>
      </c>
      <c r="J115" s="122">
        <f t="shared" ref="J115:J120" si="168">C115</f>
        <v>100</v>
      </c>
      <c r="K115" s="122">
        <f t="shared" ref="K115:K120" si="169">C115</f>
        <v>100</v>
      </c>
      <c r="L115" s="122">
        <f t="shared" ref="L115:L120" si="170">C115</f>
        <v>100</v>
      </c>
      <c r="M115" s="122">
        <f t="shared" ref="M115:M120" si="171">C115</f>
        <v>100</v>
      </c>
      <c r="N115" s="122">
        <f t="shared" ref="N115:N120" si="172">C115</f>
        <v>100</v>
      </c>
      <c r="O115" s="122">
        <f t="shared" ref="O115:O120" si="173">C115</f>
        <v>100</v>
      </c>
      <c r="P115" s="122">
        <f t="shared" ref="P115:P120" si="174">C115</f>
        <v>100</v>
      </c>
      <c r="Q115" s="122">
        <f t="shared" ref="Q115:Q120" si="175">C115</f>
        <v>100</v>
      </c>
      <c r="R115" s="122">
        <f t="shared" ref="R115:R120" si="176">C115</f>
        <v>100</v>
      </c>
      <c r="S115" s="122">
        <f t="shared" ref="S115:S120" si="177">C115</f>
        <v>100</v>
      </c>
      <c r="T115" s="122">
        <f t="shared" ref="T115:T120" si="178">C115</f>
        <v>100</v>
      </c>
      <c r="U115" s="122">
        <f t="shared" ref="U115:U120" si="179">C115</f>
        <v>100</v>
      </c>
      <c r="V115" s="122">
        <f t="shared" ref="V115:V120" si="180">C115</f>
        <v>100</v>
      </c>
      <c r="W115" s="122">
        <f t="shared" ref="W115:W120" si="181">C115</f>
        <v>100</v>
      </c>
      <c r="X115" s="122">
        <f t="shared" ref="X115:X120" si="182">C115</f>
        <v>100</v>
      </c>
    </row>
    <row r="116" spans="1:24" x14ac:dyDescent="0.2">
      <c r="A116" s="122" t="s">
        <v>573</v>
      </c>
      <c r="B116" s="204" t="s">
        <v>324</v>
      </c>
      <c r="C116" s="132">
        <v>100</v>
      </c>
      <c r="E116" s="122">
        <f t="shared" ref="E116:E119" si="183">C116</f>
        <v>100</v>
      </c>
      <c r="F116" s="122">
        <f t="shared" si="164"/>
        <v>100</v>
      </c>
      <c r="G116" s="122">
        <f t="shared" si="165"/>
        <v>100</v>
      </c>
      <c r="H116" s="122">
        <f t="shared" si="166"/>
        <v>100</v>
      </c>
      <c r="I116" s="122">
        <f t="shared" si="167"/>
        <v>100</v>
      </c>
      <c r="J116" s="122">
        <f t="shared" si="168"/>
        <v>100</v>
      </c>
      <c r="K116" s="122">
        <f t="shared" si="169"/>
        <v>100</v>
      </c>
      <c r="L116" s="122">
        <f t="shared" si="170"/>
        <v>100</v>
      </c>
      <c r="M116" s="122">
        <f t="shared" si="171"/>
        <v>100</v>
      </c>
      <c r="N116" s="122">
        <f t="shared" si="172"/>
        <v>100</v>
      </c>
      <c r="O116" s="122">
        <f t="shared" si="173"/>
        <v>100</v>
      </c>
      <c r="P116" s="122">
        <f t="shared" si="174"/>
        <v>100</v>
      </c>
      <c r="Q116" s="122">
        <f t="shared" si="175"/>
        <v>100</v>
      </c>
      <c r="R116" s="122">
        <f t="shared" si="176"/>
        <v>100</v>
      </c>
      <c r="S116" s="122">
        <f t="shared" si="177"/>
        <v>100</v>
      </c>
      <c r="T116" s="122">
        <f t="shared" si="178"/>
        <v>100</v>
      </c>
      <c r="U116" s="122">
        <f t="shared" si="179"/>
        <v>100</v>
      </c>
      <c r="V116" s="122">
        <f t="shared" si="180"/>
        <v>100</v>
      </c>
      <c r="W116" s="122">
        <f t="shared" si="181"/>
        <v>100</v>
      </c>
      <c r="X116" s="122">
        <f t="shared" si="182"/>
        <v>100</v>
      </c>
    </row>
    <row r="117" spans="1:24" ht="24" x14ac:dyDescent="0.2">
      <c r="A117" s="122" t="s">
        <v>574</v>
      </c>
      <c r="B117" s="204" t="s">
        <v>327</v>
      </c>
      <c r="C117" s="132">
        <f>C23*30%</f>
        <v>12</v>
      </c>
      <c r="E117" s="122">
        <f t="shared" si="183"/>
        <v>12</v>
      </c>
      <c r="F117" s="122">
        <f t="shared" si="164"/>
        <v>12</v>
      </c>
      <c r="G117" s="122">
        <f t="shared" si="165"/>
        <v>12</v>
      </c>
      <c r="H117" s="122">
        <f t="shared" si="166"/>
        <v>12</v>
      </c>
      <c r="I117" s="122">
        <f t="shared" si="167"/>
        <v>12</v>
      </c>
      <c r="J117" s="122">
        <f t="shared" si="168"/>
        <v>12</v>
      </c>
      <c r="K117" s="122">
        <f t="shared" si="169"/>
        <v>12</v>
      </c>
      <c r="L117" s="122">
        <f t="shared" si="170"/>
        <v>12</v>
      </c>
      <c r="M117" s="122">
        <f t="shared" si="171"/>
        <v>12</v>
      </c>
      <c r="N117" s="122">
        <f t="shared" si="172"/>
        <v>12</v>
      </c>
      <c r="O117" s="122">
        <f t="shared" si="173"/>
        <v>12</v>
      </c>
      <c r="P117" s="122">
        <f t="shared" si="174"/>
        <v>12</v>
      </c>
      <c r="Q117" s="122">
        <f t="shared" si="175"/>
        <v>12</v>
      </c>
      <c r="R117" s="122">
        <f t="shared" si="176"/>
        <v>12</v>
      </c>
      <c r="S117" s="122">
        <f t="shared" si="177"/>
        <v>12</v>
      </c>
      <c r="T117" s="122">
        <f t="shared" si="178"/>
        <v>12</v>
      </c>
      <c r="U117" s="122">
        <f t="shared" si="179"/>
        <v>12</v>
      </c>
      <c r="V117" s="122">
        <f t="shared" si="180"/>
        <v>12</v>
      </c>
      <c r="W117" s="122">
        <f t="shared" si="181"/>
        <v>12</v>
      </c>
      <c r="X117" s="122">
        <f t="shared" si="182"/>
        <v>12</v>
      </c>
    </row>
    <row r="118" spans="1:24" x14ac:dyDescent="0.2">
      <c r="A118" s="122" t="s">
        <v>575</v>
      </c>
      <c r="B118" s="204" t="s">
        <v>328</v>
      </c>
      <c r="C118" s="132">
        <v>200</v>
      </c>
      <c r="E118" s="122">
        <f t="shared" si="183"/>
        <v>200</v>
      </c>
      <c r="F118" s="122">
        <f t="shared" si="164"/>
        <v>200</v>
      </c>
      <c r="G118" s="122">
        <f t="shared" si="165"/>
        <v>200</v>
      </c>
      <c r="H118" s="122">
        <f t="shared" si="166"/>
        <v>200</v>
      </c>
      <c r="I118" s="122">
        <f t="shared" si="167"/>
        <v>200</v>
      </c>
      <c r="J118" s="122">
        <f t="shared" si="168"/>
        <v>200</v>
      </c>
      <c r="K118" s="122">
        <f t="shared" si="169"/>
        <v>200</v>
      </c>
      <c r="L118" s="122">
        <f t="shared" si="170"/>
        <v>200</v>
      </c>
      <c r="M118" s="122">
        <f t="shared" si="171"/>
        <v>200</v>
      </c>
      <c r="N118" s="122">
        <f t="shared" si="172"/>
        <v>200</v>
      </c>
      <c r="O118" s="122">
        <f t="shared" si="173"/>
        <v>200</v>
      </c>
      <c r="P118" s="122">
        <f t="shared" si="174"/>
        <v>200</v>
      </c>
      <c r="Q118" s="122">
        <f t="shared" si="175"/>
        <v>200</v>
      </c>
      <c r="R118" s="122">
        <f t="shared" si="176"/>
        <v>200</v>
      </c>
      <c r="S118" s="122">
        <f t="shared" si="177"/>
        <v>200</v>
      </c>
      <c r="T118" s="122">
        <f t="shared" si="178"/>
        <v>200</v>
      </c>
      <c r="U118" s="122">
        <f t="shared" si="179"/>
        <v>200</v>
      </c>
      <c r="V118" s="122">
        <f t="shared" si="180"/>
        <v>200</v>
      </c>
      <c r="W118" s="122">
        <f t="shared" si="181"/>
        <v>200</v>
      </c>
      <c r="X118" s="122">
        <f t="shared" si="182"/>
        <v>200</v>
      </c>
    </row>
    <row r="119" spans="1:24" ht="12.75" thickBot="1" x14ac:dyDescent="0.25">
      <c r="A119" s="122" t="s">
        <v>595</v>
      </c>
      <c r="B119" s="204" t="s">
        <v>329</v>
      </c>
      <c r="C119" s="132">
        <f>C25*30%</f>
        <v>12</v>
      </c>
      <c r="E119" s="122">
        <f t="shared" si="183"/>
        <v>12</v>
      </c>
      <c r="F119" s="122">
        <f t="shared" si="164"/>
        <v>12</v>
      </c>
      <c r="G119" s="122">
        <f t="shared" si="165"/>
        <v>12</v>
      </c>
      <c r="H119" s="122">
        <f t="shared" si="166"/>
        <v>12</v>
      </c>
      <c r="I119" s="122">
        <f t="shared" si="167"/>
        <v>12</v>
      </c>
      <c r="J119" s="122">
        <f t="shared" si="168"/>
        <v>12</v>
      </c>
      <c r="K119" s="122">
        <f t="shared" si="169"/>
        <v>12</v>
      </c>
      <c r="L119" s="122">
        <f t="shared" si="170"/>
        <v>12</v>
      </c>
      <c r="M119" s="122">
        <f t="shared" si="171"/>
        <v>12</v>
      </c>
      <c r="N119" s="122">
        <f t="shared" si="172"/>
        <v>12</v>
      </c>
      <c r="O119" s="122">
        <f t="shared" si="173"/>
        <v>12</v>
      </c>
      <c r="P119" s="122">
        <f t="shared" si="174"/>
        <v>12</v>
      </c>
      <c r="Q119" s="122">
        <f t="shared" si="175"/>
        <v>12</v>
      </c>
      <c r="R119" s="122">
        <f t="shared" si="176"/>
        <v>12</v>
      </c>
      <c r="S119" s="122">
        <f t="shared" si="177"/>
        <v>12</v>
      </c>
      <c r="T119" s="122">
        <f t="shared" si="178"/>
        <v>12</v>
      </c>
      <c r="U119" s="122">
        <f t="shared" si="179"/>
        <v>12</v>
      </c>
      <c r="V119" s="122">
        <f t="shared" si="180"/>
        <v>12</v>
      </c>
      <c r="W119" s="122">
        <f t="shared" si="181"/>
        <v>12</v>
      </c>
      <c r="X119" s="122">
        <f t="shared" si="182"/>
        <v>12</v>
      </c>
    </row>
    <row r="120" spans="1:24" ht="24.75" thickBot="1" x14ac:dyDescent="0.25">
      <c r="A120" s="122" t="s">
        <v>660</v>
      </c>
      <c r="B120" s="204" t="s">
        <v>330</v>
      </c>
      <c r="C120" s="131">
        <v>394</v>
      </c>
      <c r="E120" s="122">
        <v>0</v>
      </c>
      <c r="F120" s="122">
        <v>0</v>
      </c>
      <c r="G120" s="122">
        <v>0</v>
      </c>
      <c r="H120" s="122">
        <v>0</v>
      </c>
      <c r="I120" s="122">
        <v>0</v>
      </c>
      <c r="J120" s="122">
        <f t="shared" si="168"/>
        <v>394</v>
      </c>
      <c r="K120" s="122">
        <f t="shared" si="169"/>
        <v>394</v>
      </c>
      <c r="L120" s="122">
        <f t="shared" si="170"/>
        <v>394</v>
      </c>
      <c r="M120" s="122">
        <f t="shared" si="171"/>
        <v>394</v>
      </c>
      <c r="N120" s="122">
        <f t="shared" si="172"/>
        <v>394</v>
      </c>
      <c r="O120" s="122">
        <f t="shared" si="173"/>
        <v>394</v>
      </c>
      <c r="P120" s="122">
        <f t="shared" si="174"/>
        <v>394</v>
      </c>
      <c r="Q120" s="122">
        <f t="shared" si="175"/>
        <v>394</v>
      </c>
      <c r="R120" s="122">
        <f t="shared" si="176"/>
        <v>394</v>
      </c>
      <c r="S120" s="122">
        <f t="shared" si="177"/>
        <v>394</v>
      </c>
      <c r="T120" s="122">
        <f t="shared" si="178"/>
        <v>394</v>
      </c>
      <c r="U120" s="122">
        <f t="shared" si="179"/>
        <v>394</v>
      </c>
      <c r="V120" s="122">
        <f t="shared" si="180"/>
        <v>394</v>
      </c>
      <c r="W120" s="122">
        <f t="shared" si="181"/>
        <v>394</v>
      </c>
      <c r="X120" s="122">
        <f t="shared" si="182"/>
        <v>394</v>
      </c>
    </row>
    <row r="121" spans="1:24" ht="24.75" thickBot="1" x14ac:dyDescent="0.25">
      <c r="A121" s="150" t="s">
        <v>675</v>
      </c>
      <c r="B121" s="208"/>
      <c r="C121" s="151">
        <f t="shared" ref="C121" si="184">SUM(E121:X121)</f>
        <v>14390</v>
      </c>
      <c r="E121" s="149">
        <f t="shared" ref="E121:X121" si="185">SUM(E115:E120)</f>
        <v>424</v>
      </c>
      <c r="F121" s="149">
        <f t="shared" si="185"/>
        <v>424</v>
      </c>
      <c r="G121" s="149">
        <f t="shared" si="185"/>
        <v>424</v>
      </c>
      <c r="H121" s="149">
        <f t="shared" si="185"/>
        <v>424</v>
      </c>
      <c r="I121" s="149">
        <f t="shared" si="185"/>
        <v>424</v>
      </c>
      <c r="J121" s="149">
        <f t="shared" si="185"/>
        <v>818</v>
      </c>
      <c r="K121" s="149">
        <f t="shared" si="185"/>
        <v>818</v>
      </c>
      <c r="L121" s="149">
        <f t="shared" si="185"/>
        <v>818</v>
      </c>
      <c r="M121" s="149">
        <f t="shared" si="185"/>
        <v>818</v>
      </c>
      <c r="N121" s="149">
        <f t="shared" si="185"/>
        <v>818</v>
      </c>
      <c r="O121" s="149">
        <f t="shared" si="185"/>
        <v>818</v>
      </c>
      <c r="P121" s="149">
        <f t="shared" si="185"/>
        <v>818</v>
      </c>
      <c r="Q121" s="149">
        <f t="shared" si="185"/>
        <v>818</v>
      </c>
      <c r="R121" s="149">
        <f t="shared" si="185"/>
        <v>818</v>
      </c>
      <c r="S121" s="149">
        <f t="shared" si="185"/>
        <v>818</v>
      </c>
      <c r="T121" s="149">
        <f t="shared" si="185"/>
        <v>818</v>
      </c>
      <c r="U121" s="149">
        <f t="shared" si="185"/>
        <v>818</v>
      </c>
      <c r="V121" s="149">
        <f t="shared" si="185"/>
        <v>818</v>
      </c>
      <c r="W121" s="149">
        <f t="shared" si="185"/>
        <v>818</v>
      </c>
      <c r="X121" s="149">
        <f t="shared" si="185"/>
        <v>818</v>
      </c>
    </row>
    <row r="122" spans="1:24" ht="13.5" customHeight="1" x14ac:dyDescent="0.2">
      <c r="A122" s="153" t="s">
        <v>241</v>
      </c>
      <c r="B122" s="153"/>
      <c r="C122" s="152"/>
      <c r="E122" s="97"/>
      <c r="F122" s="97"/>
      <c r="G122" s="97"/>
      <c r="H122" s="97"/>
      <c r="I122" s="97"/>
      <c r="J122" s="97"/>
      <c r="K122" s="97"/>
      <c r="L122" s="97"/>
      <c r="M122" s="97"/>
      <c r="N122" s="97"/>
      <c r="O122" s="97"/>
      <c r="P122" s="97"/>
      <c r="Q122" s="97"/>
      <c r="R122" s="97"/>
      <c r="S122" s="97"/>
      <c r="T122" s="97"/>
      <c r="U122" s="97"/>
      <c r="V122" s="97"/>
      <c r="W122" s="97"/>
      <c r="X122" s="97"/>
    </row>
    <row r="123" spans="1:24" x14ac:dyDescent="0.2">
      <c r="A123" s="122" t="s">
        <v>242</v>
      </c>
      <c r="B123" s="122"/>
      <c r="C123" s="122">
        <v>0</v>
      </c>
      <c r="E123" s="122">
        <v>0</v>
      </c>
      <c r="F123" s="122"/>
      <c r="G123" s="122"/>
      <c r="H123" s="122"/>
      <c r="I123" s="122"/>
      <c r="J123" s="122"/>
      <c r="K123" s="122"/>
      <c r="L123" s="122"/>
      <c r="M123" s="122"/>
      <c r="N123" s="122"/>
      <c r="O123" s="122"/>
      <c r="P123" s="122"/>
      <c r="Q123" s="122"/>
      <c r="R123" s="122"/>
      <c r="S123" s="122"/>
      <c r="T123" s="122"/>
      <c r="U123" s="122"/>
      <c r="V123" s="122"/>
      <c r="W123" s="122"/>
      <c r="X123" s="122"/>
    </row>
    <row r="124" spans="1:24" ht="24.75" thickBot="1" x14ac:dyDescent="0.25">
      <c r="A124" s="154" t="s">
        <v>662</v>
      </c>
      <c r="B124" s="154"/>
      <c r="C124" s="147">
        <f>SUM(E124:X124)</f>
        <v>0</v>
      </c>
      <c r="E124" s="148">
        <f t="shared" ref="E124:X124" si="186">E123</f>
        <v>0</v>
      </c>
      <c r="F124" s="148">
        <f t="shared" si="186"/>
        <v>0</v>
      </c>
      <c r="G124" s="148">
        <f t="shared" si="186"/>
        <v>0</v>
      </c>
      <c r="H124" s="148">
        <f t="shared" si="186"/>
        <v>0</v>
      </c>
      <c r="I124" s="148">
        <f t="shared" si="186"/>
        <v>0</v>
      </c>
      <c r="J124" s="148">
        <f t="shared" si="186"/>
        <v>0</v>
      </c>
      <c r="K124" s="148">
        <f t="shared" si="186"/>
        <v>0</v>
      </c>
      <c r="L124" s="148">
        <f t="shared" si="186"/>
        <v>0</v>
      </c>
      <c r="M124" s="148">
        <f t="shared" si="186"/>
        <v>0</v>
      </c>
      <c r="N124" s="148">
        <f t="shared" si="186"/>
        <v>0</v>
      </c>
      <c r="O124" s="148">
        <f t="shared" si="186"/>
        <v>0</v>
      </c>
      <c r="P124" s="148">
        <f t="shared" si="186"/>
        <v>0</v>
      </c>
      <c r="Q124" s="148">
        <f t="shared" si="186"/>
        <v>0</v>
      </c>
      <c r="R124" s="148">
        <f t="shared" si="186"/>
        <v>0</v>
      </c>
      <c r="S124" s="148">
        <f t="shared" si="186"/>
        <v>0</v>
      </c>
      <c r="T124" s="148">
        <f t="shared" si="186"/>
        <v>0</v>
      </c>
      <c r="U124" s="148">
        <f t="shared" si="186"/>
        <v>0</v>
      </c>
      <c r="V124" s="148">
        <f t="shared" si="186"/>
        <v>0</v>
      </c>
      <c r="W124" s="148">
        <f t="shared" si="186"/>
        <v>0</v>
      </c>
      <c r="X124" s="148">
        <f t="shared" si="186"/>
        <v>0</v>
      </c>
    </row>
    <row r="125" spans="1:24" ht="24.75" thickBot="1" x14ac:dyDescent="0.25">
      <c r="A125" s="142" t="s">
        <v>676</v>
      </c>
      <c r="B125" s="142"/>
      <c r="C125" s="144">
        <f>SUM(E125:X125)</f>
        <v>237612.00000000009</v>
      </c>
      <c r="E125" s="143">
        <f t="shared" ref="E125:X125" si="187">(E19+E26+E29)+(E113+E121+E124)</f>
        <v>11435.1</v>
      </c>
      <c r="F125" s="143">
        <f t="shared" si="187"/>
        <v>11435.1</v>
      </c>
      <c r="G125" s="143">
        <f t="shared" si="187"/>
        <v>11435.1</v>
      </c>
      <c r="H125" s="143">
        <f t="shared" si="187"/>
        <v>11435.1</v>
      </c>
      <c r="I125" s="143">
        <f t="shared" si="187"/>
        <v>11435.1</v>
      </c>
      <c r="J125" s="143">
        <f t="shared" si="187"/>
        <v>12029.1</v>
      </c>
      <c r="K125" s="143">
        <f t="shared" si="187"/>
        <v>12029.1</v>
      </c>
      <c r="L125" s="143">
        <f t="shared" si="187"/>
        <v>12029.1</v>
      </c>
      <c r="M125" s="143">
        <f t="shared" si="187"/>
        <v>12029.1</v>
      </c>
      <c r="N125" s="143">
        <f t="shared" si="187"/>
        <v>12029.1</v>
      </c>
      <c r="O125" s="143">
        <f t="shared" si="187"/>
        <v>12029.1</v>
      </c>
      <c r="P125" s="143">
        <f t="shared" si="187"/>
        <v>12029.1</v>
      </c>
      <c r="Q125" s="143">
        <f t="shared" si="187"/>
        <v>12029.1</v>
      </c>
      <c r="R125" s="143">
        <f t="shared" si="187"/>
        <v>12029.1</v>
      </c>
      <c r="S125" s="143">
        <f t="shared" si="187"/>
        <v>12029.1</v>
      </c>
      <c r="T125" s="143">
        <f t="shared" si="187"/>
        <v>12029.1</v>
      </c>
      <c r="U125" s="143">
        <f t="shared" si="187"/>
        <v>12029.1</v>
      </c>
      <c r="V125" s="143">
        <f t="shared" si="187"/>
        <v>12029.1</v>
      </c>
      <c r="W125" s="143">
        <f t="shared" si="187"/>
        <v>12029.1</v>
      </c>
      <c r="X125" s="143">
        <f t="shared" si="187"/>
        <v>12029.1</v>
      </c>
    </row>
    <row r="126" spans="1:24" s="226" customFormat="1" ht="12.75" x14ac:dyDescent="0.2">
      <c r="C126" s="227" t="s">
        <v>245</v>
      </c>
      <c r="E126" s="228">
        <f>100%*$C9</f>
        <v>1720.2</v>
      </c>
      <c r="F126" s="228">
        <f>80%*$C9</f>
        <v>1376.16</v>
      </c>
      <c r="G126" s="228">
        <f>40%*$C9</f>
        <v>688.08</v>
      </c>
      <c r="H126" s="228">
        <f>20%*$C9</f>
        <v>344.04</v>
      </c>
      <c r="I126" s="228">
        <f t="shared" ref="I126:X126" si="188">0%*$C9</f>
        <v>0</v>
      </c>
      <c r="J126" s="228">
        <f t="shared" si="188"/>
        <v>0</v>
      </c>
      <c r="K126" s="228">
        <f t="shared" si="188"/>
        <v>0</v>
      </c>
      <c r="L126" s="228">
        <f t="shared" si="188"/>
        <v>0</v>
      </c>
      <c r="M126" s="228">
        <f t="shared" si="188"/>
        <v>0</v>
      </c>
      <c r="N126" s="228">
        <f t="shared" si="188"/>
        <v>0</v>
      </c>
      <c r="O126" s="228">
        <f t="shared" si="188"/>
        <v>0</v>
      </c>
      <c r="P126" s="228">
        <f t="shared" si="188"/>
        <v>0</v>
      </c>
      <c r="Q126" s="228">
        <f t="shared" si="188"/>
        <v>0</v>
      </c>
      <c r="R126" s="228">
        <f t="shared" si="188"/>
        <v>0</v>
      </c>
      <c r="S126" s="228">
        <f t="shared" si="188"/>
        <v>0</v>
      </c>
      <c r="T126" s="228">
        <f t="shared" si="188"/>
        <v>0</v>
      </c>
      <c r="U126" s="228">
        <f t="shared" si="188"/>
        <v>0</v>
      </c>
      <c r="V126" s="228">
        <f t="shared" si="188"/>
        <v>0</v>
      </c>
      <c r="W126" s="228">
        <f t="shared" si="188"/>
        <v>0</v>
      </c>
      <c r="X126" s="228">
        <f t="shared" si="188"/>
        <v>0</v>
      </c>
    </row>
    <row r="127" spans="1:24" s="97" customFormat="1" ht="13.5" thickBot="1" x14ac:dyDescent="0.25">
      <c r="C127" s="227" t="s">
        <v>293</v>
      </c>
      <c r="E127" s="228">
        <f>0%*$C9</f>
        <v>0</v>
      </c>
      <c r="F127" s="228">
        <f>20%*$C9</f>
        <v>344.04</v>
      </c>
      <c r="G127" s="228">
        <f>60%*$C9</f>
        <v>1032.1199999999999</v>
      </c>
      <c r="H127" s="228">
        <f>80%*$C9</f>
        <v>1376.16</v>
      </c>
      <c r="I127" s="228">
        <f t="shared" ref="I127:X127" si="189">100%*$C9</f>
        <v>1720.2</v>
      </c>
      <c r="J127" s="228">
        <f t="shared" si="189"/>
        <v>1720.2</v>
      </c>
      <c r="K127" s="228">
        <f t="shared" si="189"/>
        <v>1720.2</v>
      </c>
      <c r="L127" s="228">
        <f t="shared" si="189"/>
        <v>1720.2</v>
      </c>
      <c r="M127" s="228">
        <f t="shared" si="189"/>
        <v>1720.2</v>
      </c>
      <c r="N127" s="228">
        <f t="shared" si="189"/>
        <v>1720.2</v>
      </c>
      <c r="O127" s="228">
        <f t="shared" si="189"/>
        <v>1720.2</v>
      </c>
      <c r="P127" s="228">
        <f t="shared" si="189"/>
        <v>1720.2</v>
      </c>
      <c r="Q127" s="228">
        <f t="shared" si="189"/>
        <v>1720.2</v>
      </c>
      <c r="R127" s="228">
        <f t="shared" si="189"/>
        <v>1720.2</v>
      </c>
      <c r="S127" s="228">
        <f t="shared" si="189"/>
        <v>1720.2</v>
      </c>
      <c r="T127" s="228">
        <f t="shared" si="189"/>
        <v>1720.2</v>
      </c>
      <c r="U127" s="228">
        <f t="shared" si="189"/>
        <v>1720.2</v>
      </c>
      <c r="V127" s="228">
        <f t="shared" si="189"/>
        <v>1720.2</v>
      </c>
      <c r="W127" s="228">
        <f t="shared" si="189"/>
        <v>1720.2</v>
      </c>
      <c r="X127" s="228">
        <f t="shared" si="189"/>
        <v>1720.2</v>
      </c>
    </row>
    <row r="128" spans="1:24" ht="12" customHeight="1" thickBot="1" x14ac:dyDescent="0.25">
      <c r="A128" s="142" t="s">
        <v>677</v>
      </c>
      <c r="B128" s="142"/>
      <c r="C128" s="144">
        <f>SUM(E128:X128)</f>
        <v>390954257.71199989</v>
      </c>
      <c r="E128" s="289">
        <f>(E30*E126)+(E125*E127)</f>
        <v>12259865.4</v>
      </c>
      <c r="F128" s="289">
        <f t="shared" ref="F128:X128" si="190">(F30*F126)+(F125*F127)</f>
        <v>13742024.124000002</v>
      </c>
      <c r="G128" s="289">
        <f t="shared" si="190"/>
        <v>16706341.571999999</v>
      </c>
      <c r="H128" s="289">
        <f t="shared" si="190"/>
        <v>18188500.296000004</v>
      </c>
      <c r="I128" s="289">
        <f t="shared" si="190"/>
        <v>19670659.02</v>
      </c>
      <c r="J128" s="289">
        <f t="shared" si="190"/>
        <v>20692457.82</v>
      </c>
      <c r="K128" s="289">
        <f t="shared" si="190"/>
        <v>20692457.82</v>
      </c>
      <c r="L128" s="289">
        <f t="shared" si="190"/>
        <v>20692457.82</v>
      </c>
      <c r="M128" s="289">
        <f t="shared" si="190"/>
        <v>20692457.82</v>
      </c>
      <c r="N128" s="289">
        <f t="shared" si="190"/>
        <v>20692457.82</v>
      </c>
      <c r="O128" s="289">
        <f t="shared" si="190"/>
        <v>20692457.82</v>
      </c>
      <c r="P128" s="289">
        <f t="shared" si="190"/>
        <v>20692457.82</v>
      </c>
      <c r="Q128" s="289">
        <f t="shared" si="190"/>
        <v>20692457.82</v>
      </c>
      <c r="R128" s="289">
        <f t="shared" si="190"/>
        <v>20692457.82</v>
      </c>
      <c r="S128" s="289">
        <f t="shared" si="190"/>
        <v>20692457.82</v>
      </c>
      <c r="T128" s="289">
        <f t="shared" si="190"/>
        <v>20692457.82</v>
      </c>
      <c r="U128" s="289">
        <f t="shared" si="190"/>
        <v>20692457.82</v>
      </c>
      <c r="V128" s="289">
        <f t="shared" si="190"/>
        <v>20692457.82</v>
      </c>
      <c r="W128" s="289">
        <f t="shared" si="190"/>
        <v>20692457.82</v>
      </c>
      <c r="X128" s="289">
        <f t="shared" si="190"/>
        <v>20692457.82</v>
      </c>
    </row>
    <row r="129" spans="1:24" x14ac:dyDescent="0.2">
      <c r="J129" s="307">
        <f>J125-J30</f>
        <v>4902.1000000000004</v>
      </c>
    </row>
    <row r="131" spans="1:24" ht="25.5" x14ac:dyDescent="0.2">
      <c r="A131" s="140" t="s">
        <v>678</v>
      </c>
      <c r="B131" s="140"/>
      <c r="D131" s="98"/>
    </row>
    <row r="132" spans="1:24" x14ac:dyDescent="0.2">
      <c r="A132" s="123" t="s">
        <v>248</v>
      </c>
      <c r="B132" s="204" t="s">
        <v>335</v>
      </c>
      <c r="C132" s="134">
        <v>0</v>
      </c>
    </row>
    <row r="133" spans="1:24" x14ac:dyDescent="0.2">
      <c r="A133" s="123" t="s">
        <v>582</v>
      </c>
      <c r="B133" s="204" t="s">
        <v>288</v>
      </c>
      <c r="C133" s="211">
        <f>C36+(C36*30%)</f>
        <v>2600</v>
      </c>
      <c r="E133" s="194">
        <f>C133*60%</f>
        <v>1560</v>
      </c>
      <c r="F133" s="194">
        <f>C133*70%</f>
        <v>1819.9999999999998</v>
      </c>
      <c r="G133" s="194">
        <f>C133*90%</f>
        <v>2340</v>
      </c>
      <c r="H133" s="194">
        <f>$C133</f>
        <v>2600</v>
      </c>
      <c r="I133" s="194">
        <f>H133*(1-C132)</f>
        <v>2600</v>
      </c>
      <c r="J133" s="194">
        <f>I133*(1-C132)</f>
        <v>2600</v>
      </c>
      <c r="K133" s="194">
        <f>J133*(1-C132)</f>
        <v>2600</v>
      </c>
      <c r="L133" s="194">
        <f>K133*(1-C132)</f>
        <v>2600</v>
      </c>
      <c r="M133" s="194">
        <f>L133*(1-C132)</f>
        <v>2600</v>
      </c>
      <c r="N133" s="194">
        <f>M133*(1-C132)</f>
        <v>2600</v>
      </c>
      <c r="O133" s="194">
        <f>N133*(1-C132)</f>
        <v>2600</v>
      </c>
      <c r="P133" s="194">
        <f>O133*(1-C132)</f>
        <v>2600</v>
      </c>
      <c r="Q133" s="194">
        <f>P133*(1-C132)</f>
        <v>2600</v>
      </c>
      <c r="R133" s="194">
        <f>Q133*(1-C132)</f>
        <v>2600</v>
      </c>
      <c r="S133" s="194">
        <f>R133*(1-C132)</f>
        <v>2600</v>
      </c>
      <c r="T133" s="194">
        <f>S133*(1-C132)</f>
        <v>2600</v>
      </c>
      <c r="U133" s="194">
        <f>T133*(1-C132)</f>
        <v>2600</v>
      </c>
      <c r="V133" s="194">
        <f>U133*(1-C132)</f>
        <v>2600</v>
      </c>
      <c r="W133" s="194">
        <f>V133*(1-C132)</f>
        <v>2600</v>
      </c>
      <c r="X133" s="194">
        <f>W133*(1-C132)</f>
        <v>2600</v>
      </c>
    </row>
    <row r="134" spans="1:24" ht="12.75" thickBot="1" x14ac:dyDescent="0.25">
      <c r="A134" s="123" t="s">
        <v>583</v>
      </c>
      <c r="B134" s="204" t="s">
        <v>338</v>
      </c>
      <c r="C134" s="200">
        <v>20</v>
      </c>
      <c r="E134" s="122">
        <f>C134</f>
        <v>20</v>
      </c>
      <c r="F134" s="122">
        <f t="shared" ref="F134" si="191">C134</f>
        <v>20</v>
      </c>
      <c r="G134" s="122">
        <f t="shared" ref="G134" si="192">C134</f>
        <v>20</v>
      </c>
      <c r="H134" s="122">
        <f t="shared" ref="H134" si="193">C134</f>
        <v>20</v>
      </c>
      <c r="I134" s="122">
        <f t="shared" ref="I134" si="194">C134</f>
        <v>20</v>
      </c>
      <c r="J134" s="122">
        <f t="shared" ref="J134" si="195">C134</f>
        <v>20</v>
      </c>
      <c r="K134" s="122">
        <f t="shared" ref="K134" si="196">C134</f>
        <v>20</v>
      </c>
      <c r="L134" s="122">
        <f t="shared" ref="L134" si="197">C134</f>
        <v>20</v>
      </c>
      <c r="M134" s="122">
        <f t="shared" ref="M134" si="198">C134</f>
        <v>20</v>
      </c>
      <c r="N134" s="122">
        <f t="shared" ref="N134" si="199">C134</f>
        <v>20</v>
      </c>
      <c r="O134" s="122">
        <f t="shared" ref="O134" si="200">C134</f>
        <v>20</v>
      </c>
      <c r="P134" s="122">
        <f t="shared" ref="P134" si="201">C134</f>
        <v>20</v>
      </c>
      <c r="Q134" s="122">
        <f t="shared" ref="Q134" si="202">C134</f>
        <v>20</v>
      </c>
      <c r="R134" s="122">
        <f t="shared" ref="R134" si="203">C134</f>
        <v>20</v>
      </c>
      <c r="S134" s="122">
        <f t="shared" ref="S134" si="204">C134</f>
        <v>20</v>
      </c>
      <c r="T134" s="122">
        <f t="shared" ref="T134" si="205">C134</f>
        <v>20</v>
      </c>
      <c r="U134" s="122">
        <f t="shared" ref="U134" si="206">C134</f>
        <v>20</v>
      </c>
      <c r="V134" s="122">
        <f t="shared" ref="V134" si="207">C134</f>
        <v>20</v>
      </c>
      <c r="W134" s="122">
        <f t="shared" ref="W134" si="208">C134</f>
        <v>20</v>
      </c>
      <c r="X134" s="122">
        <f t="shared" ref="X134" si="209">C134</f>
        <v>20</v>
      </c>
    </row>
    <row r="135" spans="1:24" ht="12.75" thickBot="1" x14ac:dyDescent="0.25">
      <c r="A135" s="142" t="s">
        <v>666</v>
      </c>
      <c r="B135" s="209"/>
      <c r="C135" s="144">
        <f>SUM(E135:X135)</f>
        <v>998400</v>
      </c>
      <c r="E135" s="236">
        <f>(E133*E134)</f>
        <v>31200</v>
      </c>
      <c r="F135" s="236">
        <f t="shared" ref="F135:X135" si="210">(F133*F134)</f>
        <v>36399.999999999993</v>
      </c>
      <c r="G135" s="236">
        <f t="shared" si="210"/>
        <v>46800</v>
      </c>
      <c r="H135" s="236">
        <f t="shared" si="210"/>
        <v>52000</v>
      </c>
      <c r="I135" s="236">
        <f t="shared" si="210"/>
        <v>52000</v>
      </c>
      <c r="J135" s="236">
        <f t="shared" si="210"/>
        <v>52000</v>
      </c>
      <c r="K135" s="236">
        <f t="shared" si="210"/>
        <v>52000</v>
      </c>
      <c r="L135" s="236">
        <f t="shared" si="210"/>
        <v>52000</v>
      </c>
      <c r="M135" s="236">
        <f t="shared" si="210"/>
        <v>52000</v>
      </c>
      <c r="N135" s="236">
        <f t="shared" si="210"/>
        <v>52000</v>
      </c>
      <c r="O135" s="236">
        <f t="shared" si="210"/>
        <v>52000</v>
      </c>
      <c r="P135" s="236">
        <f t="shared" si="210"/>
        <v>52000</v>
      </c>
      <c r="Q135" s="236">
        <f t="shared" si="210"/>
        <v>52000</v>
      </c>
      <c r="R135" s="236">
        <f t="shared" si="210"/>
        <v>52000</v>
      </c>
      <c r="S135" s="236">
        <f t="shared" si="210"/>
        <v>52000</v>
      </c>
      <c r="T135" s="236">
        <f t="shared" si="210"/>
        <v>52000</v>
      </c>
      <c r="U135" s="236">
        <f t="shared" si="210"/>
        <v>52000</v>
      </c>
      <c r="V135" s="236">
        <f t="shared" si="210"/>
        <v>52000</v>
      </c>
      <c r="W135" s="236">
        <f t="shared" si="210"/>
        <v>52000</v>
      </c>
      <c r="X135" s="236">
        <f t="shared" si="210"/>
        <v>52000</v>
      </c>
    </row>
    <row r="136" spans="1:24" s="226" customFormat="1" ht="12.75" x14ac:dyDescent="0.2">
      <c r="C136" s="227" t="s">
        <v>245</v>
      </c>
      <c r="E136" s="228">
        <f>100%*$C9</f>
        <v>1720.2</v>
      </c>
      <c r="F136" s="228">
        <f>80%*$C9</f>
        <v>1376.16</v>
      </c>
      <c r="G136" s="228">
        <f>40%*$C9</f>
        <v>688.08</v>
      </c>
      <c r="H136" s="228">
        <f>20%*$C9</f>
        <v>344.04</v>
      </c>
      <c r="I136" s="228">
        <f t="shared" ref="I136:X136" si="211">0%*$C9</f>
        <v>0</v>
      </c>
      <c r="J136" s="228">
        <f t="shared" si="211"/>
        <v>0</v>
      </c>
      <c r="K136" s="228">
        <f t="shared" si="211"/>
        <v>0</v>
      </c>
      <c r="L136" s="228">
        <f t="shared" si="211"/>
        <v>0</v>
      </c>
      <c r="M136" s="228">
        <f t="shared" si="211"/>
        <v>0</v>
      </c>
      <c r="N136" s="228">
        <f t="shared" si="211"/>
        <v>0</v>
      </c>
      <c r="O136" s="228">
        <f t="shared" si="211"/>
        <v>0</v>
      </c>
      <c r="P136" s="228">
        <f t="shared" si="211"/>
        <v>0</v>
      </c>
      <c r="Q136" s="228">
        <f t="shared" si="211"/>
        <v>0</v>
      </c>
      <c r="R136" s="228">
        <f t="shared" si="211"/>
        <v>0</v>
      </c>
      <c r="S136" s="228">
        <f t="shared" si="211"/>
        <v>0</v>
      </c>
      <c r="T136" s="228">
        <f t="shared" si="211"/>
        <v>0</v>
      </c>
      <c r="U136" s="228">
        <f t="shared" si="211"/>
        <v>0</v>
      </c>
      <c r="V136" s="228">
        <f t="shared" si="211"/>
        <v>0</v>
      </c>
      <c r="W136" s="228">
        <f t="shared" si="211"/>
        <v>0</v>
      </c>
      <c r="X136" s="228">
        <f t="shared" si="211"/>
        <v>0</v>
      </c>
    </row>
    <row r="137" spans="1:24" s="226" customFormat="1" ht="12.75" x14ac:dyDescent="0.2">
      <c r="C137" s="230" t="s">
        <v>301</v>
      </c>
      <c r="E137" s="228">
        <f t="shared" ref="E137:X137" si="212">E36*E37*E136</f>
        <v>68808000</v>
      </c>
      <c r="F137" s="228">
        <f t="shared" si="212"/>
        <v>53945472</v>
      </c>
      <c r="G137" s="228">
        <f t="shared" si="212"/>
        <v>26433281.280000001</v>
      </c>
      <c r="H137" s="228">
        <f t="shared" si="212"/>
        <v>12952307.827200001</v>
      </c>
      <c r="I137" s="228">
        <f t="shared" si="212"/>
        <v>0</v>
      </c>
      <c r="J137" s="228">
        <f t="shared" si="212"/>
        <v>0</v>
      </c>
      <c r="K137" s="228">
        <f t="shared" si="212"/>
        <v>0</v>
      </c>
      <c r="L137" s="228">
        <f t="shared" si="212"/>
        <v>0</v>
      </c>
      <c r="M137" s="228">
        <f t="shared" si="212"/>
        <v>0</v>
      </c>
      <c r="N137" s="228">
        <f t="shared" si="212"/>
        <v>0</v>
      </c>
      <c r="O137" s="228">
        <f t="shared" si="212"/>
        <v>0</v>
      </c>
      <c r="P137" s="228">
        <f t="shared" si="212"/>
        <v>0</v>
      </c>
      <c r="Q137" s="228">
        <f t="shared" si="212"/>
        <v>0</v>
      </c>
      <c r="R137" s="228">
        <f t="shared" si="212"/>
        <v>0</v>
      </c>
      <c r="S137" s="228">
        <f t="shared" si="212"/>
        <v>0</v>
      </c>
      <c r="T137" s="228">
        <f t="shared" si="212"/>
        <v>0</v>
      </c>
      <c r="U137" s="228">
        <f t="shared" si="212"/>
        <v>0</v>
      </c>
      <c r="V137" s="228">
        <f t="shared" si="212"/>
        <v>0</v>
      </c>
      <c r="W137" s="228">
        <f t="shared" si="212"/>
        <v>0</v>
      </c>
      <c r="X137" s="228">
        <f t="shared" si="212"/>
        <v>0</v>
      </c>
    </row>
    <row r="138" spans="1:24" s="97" customFormat="1" ht="12.75" x14ac:dyDescent="0.2">
      <c r="C138" s="227" t="s">
        <v>293</v>
      </c>
      <c r="E138" s="228">
        <f>0%*$C9</f>
        <v>0</v>
      </c>
      <c r="F138" s="228">
        <f>20%*$C9</f>
        <v>344.04</v>
      </c>
      <c r="G138" s="228">
        <f>60%*$C9</f>
        <v>1032.1199999999999</v>
      </c>
      <c r="H138" s="228">
        <f>80%*$C9</f>
        <v>1376.16</v>
      </c>
      <c r="I138" s="228">
        <f t="shared" ref="I138:X138" si="213">100%*$C9</f>
        <v>1720.2</v>
      </c>
      <c r="J138" s="228">
        <f t="shared" si="213"/>
        <v>1720.2</v>
      </c>
      <c r="K138" s="228">
        <f t="shared" si="213"/>
        <v>1720.2</v>
      </c>
      <c r="L138" s="228">
        <f t="shared" si="213"/>
        <v>1720.2</v>
      </c>
      <c r="M138" s="228">
        <f t="shared" si="213"/>
        <v>1720.2</v>
      </c>
      <c r="N138" s="228">
        <f t="shared" si="213"/>
        <v>1720.2</v>
      </c>
      <c r="O138" s="228">
        <f t="shared" si="213"/>
        <v>1720.2</v>
      </c>
      <c r="P138" s="228">
        <f t="shared" si="213"/>
        <v>1720.2</v>
      </c>
      <c r="Q138" s="228">
        <f t="shared" si="213"/>
        <v>1720.2</v>
      </c>
      <c r="R138" s="228">
        <f t="shared" si="213"/>
        <v>1720.2</v>
      </c>
      <c r="S138" s="228">
        <f t="shared" si="213"/>
        <v>1720.2</v>
      </c>
      <c r="T138" s="228">
        <f t="shared" si="213"/>
        <v>1720.2</v>
      </c>
      <c r="U138" s="228">
        <f t="shared" si="213"/>
        <v>1720.2</v>
      </c>
      <c r="V138" s="228">
        <f t="shared" si="213"/>
        <v>1720.2</v>
      </c>
      <c r="W138" s="228">
        <f t="shared" si="213"/>
        <v>1720.2</v>
      </c>
      <c r="X138" s="228">
        <f t="shared" si="213"/>
        <v>1720.2</v>
      </c>
    </row>
    <row r="139" spans="1:24" s="97" customFormat="1" ht="13.5" thickBot="1" x14ac:dyDescent="0.25">
      <c r="C139" s="231" t="s">
        <v>302</v>
      </c>
      <c r="E139" s="228">
        <f>E138*(E133*E134)</f>
        <v>0</v>
      </c>
      <c r="F139" s="228">
        <f t="shared" ref="F139:X139" si="214">F138*(F133*F134)</f>
        <v>12523055.999999998</v>
      </c>
      <c r="G139" s="228">
        <f t="shared" si="214"/>
        <v>48303215.999999993</v>
      </c>
      <c r="H139" s="228">
        <f t="shared" si="214"/>
        <v>71560320</v>
      </c>
      <c r="I139" s="228">
        <f t="shared" si="214"/>
        <v>89450400</v>
      </c>
      <c r="J139" s="228">
        <f t="shared" si="214"/>
        <v>89450400</v>
      </c>
      <c r="K139" s="228">
        <f t="shared" si="214"/>
        <v>89450400</v>
      </c>
      <c r="L139" s="228">
        <f t="shared" si="214"/>
        <v>89450400</v>
      </c>
      <c r="M139" s="228">
        <f t="shared" si="214"/>
        <v>89450400</v>
      </c>
      <c r="N139" s="228">
        <f t="shared" si="214"/>
        <v>89450400</v>
      </c>
      <c r="O139" s="228">
        <f t="shared" si="214"/>
        <v>89450400</v>
      </c>
      <c r="P139" s="228">
        <f t="shared" si="214"/>
        <v>89450400</v>
      </c>
      <c r="Q139" s="228">
        <f t="shared" si="214"/>
        <v>89450400</v>
      </c>
      <c r="R139" s="228">
        <f t="shared" si="214"/>
        <v>89450400</v>
      </c>
      <c r="S139" s="228">
        <f t="shared" si="214"/>
        <v>89450400</v>
      </c>
      <c r="T139" s="228">
        <f t="shared" si="214"/>
        <v>89450400</v>
      </c>
      <c r="U139" s="228">
        <f t="shared" si="214"/>
        <v>89450400</v>
      </c>
      <c r="V139" s="228">
        <f t="shared" si="214"/>
        <v>89450400</v>
      </c>
      <c r="W139" s="228">
        <f t="shared" si="214"/>
        <v>89450400</v>
      </c>
      <c r="X139" s="228">
        <f t="shared" si="214"/>
        <v>89450400</v>
      </c>
    </row>
    <row r="140" spans="1:24" ht="12.75" thickBot="1" x14ac:dyDescent="0.25">
      <c r="A140" s="142" t="s">
        <v>666</v>
      </c>
      <c r="B140" s="209"/>
      <c r="C140" s="144">
        <f>SUM(E140:X140)</f>
        <v>1725732053.1072001</v>
      </c>
      <c r="E140" s="236">
        <f>E137+E139</f>
        <v>68808000</v>
      </c>
      <c r="F140" s="236">
        <f t="shared" ref="F140:X140" si="215">F137+F139</f>
        <v>66468528</v>
      </c>
      <c r="G140" s="236">
        <f t="shared" si="215"/>
        <v>74736497.280000001</v>
      </c>
      <c r="H140" s="236">
        <f t="shared" si="215"/>
        <v>84512627.827199996</v>
      </c>
      <c r="I140" s="236">
        <f t="shared" si="215"/>
        <v>89450400</v>
      </c>
      <c r="J140" s="236">
        <f t="shared" si="215"/>
        <v>89450400</v>
      </c>
      <c r="K140" s="236">
        <f t="shared" si="215"/>
        <v>89450400</v>
      </c>
      <c r="L140" s="236">
        <f t="shared" si="215"/>
        <v>89450400</v>
      </c>
      <c r="M140" s="236">
        <f t="shared" si="215"/>
        <v>89450400</v>
      </c>
      <c r="N140" s="236">
        <f t="shared" si="215"/>
        <v>89450400</v>
      </c>
      <c r="O140" s="236">
        <f t="shared" si="215"/>
        <v>89450400</v>
      </c>
      <c r="P140" s="236">
        <f t="shared" si="215"/>
        <v>89450400</v>
      </c>
      <c r="Q140" s="236">
        <f t="shared" si="215"/>
        <v>89450400</v>
      </c>
      <c r="R140" s="236">
        <f t="shared" si="215"/>
        <v>89450400</v>
      </c>
      <c r="S140" s="236">
        <f t="shared" si="215"/>
        <v>89450400</v>
      </c>
      <c r="T140" s="236">
        <f t="shared" si="215"/>
        <v>89450400</v>
      </c>
      <c r="U140" s="236">
        <f t="shared" si="215"/>
        <v>89450400</v>
      </c>
      <c r="V140" s="236">
        <f t="shared" si="215"/>
        <v>89450400</v>
      </c>
      <c r="W140" s="236">
        <f t="shared" si="215"/>
        <v>89450400</v>
      </c>
      <c r="X140" s="236">
        <f t="shared" si="215"/>
        <v>89450400</v>
      </c>
    </row>
    <row r="142" spans="1:24" x14ac:dyDescent="0.2">
      <c r="A142" s="281" t="s">
        <v>304</v>
      </c>
      <c r="B142" s="281"/>
      <c r="C142" s="145"/>
      <c r="D142" s="141"/>
      <c r="E142" s="282"/>
      <c r="F142" s="282"/>
      <c r="G142" s="141"/>
      <c r="H142" s="141"/>
      <c r="I142" s="141"/>
      <c r="J142" s="141"/>
      <c r="K142" s="141"/>
      <c r="L142" s="141"/>
      <c r="M142" s="141"/>
      <c r="N142" s="141"/>
      <c r="O142" s="141"/>
      <c r="P142" s="141"/>
      <c r="Q142" s="141"/>
      <c r="R142" s="141"/>
      <c r="S142" s="141"/>
      <c r="T142" s="141"/>
      <c r="U142" s="141"/>
      <c r="V142" s="141"/>
      <c r="W142" s="141"/>
      <c r="X142" s="141"/>
    </row>
    <row r="143" spans="1:24" x14ac:dyDescent="0.2">
      <c r="A143" s="98" t="s">
        <v>668</v>
      </c>
      <c r="C143" s="98" t="s">
        <v>242</v>
      </c>
    </row>
    <row r="144" spans="1:24" x14ac:dyDescent="0.2">
      <c r="A144" s="281" t="s">
        <v>307</v>
      </c>
      <c r="B144" s="281"/>
      <c r="C144" s="283">
        <f>SUM(E144:X144)</f>
        <v>0</v>
      </c>
      <c r="D144" s="141"/>
      <c r="E144" s="282">
        <f>SUM(E143)</f>
        <v>0</v>
      </c>
      <c r="F144" s="282">
        <f>SUM(F143)</f>
        <v>0</v>
      </c>
      <c r="G144" s="282">
        <f t="shared" ref="G144:X144" si="216">SUM(G143)</f>
        <v>0</v>
      </c>
      <c r="H144" s="282">
        <f t="shared" si="216"/>
        <v>0</v>
      </c>
      <c r="I144" s="282">
        <f t="shared" si="216"/>
        <v>0</v>
      </c>
      <c r="J144" s="282">
        <f t="shared" si="216"/>
        <v>0</v>
      </c>
      <c r="K144" s="282">
        <f t="shared" si="216"/>
        <v>0</v>
      </c>
      <c r="L144" s="282">
        <f t="shared" si="216"/>
        <v>0</v>
      </c>
      <c r="M144" s="282">
        <f t="shared" si="216"/>
        <v>0</v>
      </c>
      <c r="N144" s="282">
        <f t="shared" si="216"/>
        <v>0</v>
      </c>
      <c r="O144" s="282">
        <f t="shared" si="216"/>
        <v>0</v>
      </c>
      <c r="P144" s="282">
        <f t="shared" si="216"/>
        <v>0</v>
      </c>
      <c r="Q144" s="282">
        <f t="shared" si="216"/>
        <v>0</v>
      </c>
      <c r="R144" s="282">
        <f t="shared" si="216"/>
        <v>0</v>
      </c>
      <c r="S144" s="282">
        <f t="shared" si="216"/>
        <v>0</v>
      </c>
      <c r="T144" s="282">
        <f t="shared" si="216"/>
        <v>0</v>
      </c>
      <c r="U144" s="282">
        <f t="shared" si="216"/>
        <v>0</v>
      </c>
      <c r="V144" s="282">
        <f t="shared" si="216"/>
        <v>0</v>
      </c>
      <c r="W144" s="282">
        <f t="shared" si="216"/>
        <v>0</v>
      </c>
      <c r="X144" s="282">
        <f t="shared" si="216"/>
        <v>0</v>
      </c>
    </row>
    <row r="146" spans="1:24" ht="25.5" x14ac:dyDescent="0.2">
      <c r="A146" s="140" t="s">
        <v>679</v>
      </c>
      <c r="B146" s="140"/>
      <c r="C146" s="145"/>
      <c r="D146" s="107"/>
    </row>
    <row r="147" spans="1:24" x14ac:dyDescent="0.2">
      <c r="A147" s="146" t="s">
        <v>349</v>
      </c>
      <c r="B147" s="146"/>
      <c r="C147" s="146">
        <f>SUM(E147:X147)</f>
        <v>760788.00000000023</v>
      </c>
      <c r="D147" s="214"/>
      <c r="E147" s="213">
        <f>E135-E125</f>
        <v>19764.900000000001</v>
      </c>
      <c r="F147" s="213">
        <f t="shared" ref="F147:X147" si="217">F135-F125</f>
        <v>24964.899999999994</v>
      </c>
      <c r="G147" s="213">
        <f t="shared" si="217"/>
        <v>35364.9</v>
      </c>
      <c r="H147" s="213">
        <f t="shared" si="217"/>
        <v>40564.9</v>
      </c>
      <c r="I147" s="213">
        <f t="shared" si="217"/>
        <v>40564.9</v>
      </c>
      <c r="J147" s="213">
        <f t="shared" si="217"/>
        <v>39970.9</v>
      </c>
      <c r="K147" s="213">
        <f t="shared" si="217"/>
        <v>39970.9</v>
      </c>
      <c r="L147" s="213">
        <f t="shared" si="217"/>
        <v>39970.9</v>
      </c>
      <c r="M147" s="213">
        <f t="shared" si="217"/>
        <v>39970.9</v>
      </c>
      <c r="N147" s="213">
        <f t="shared" si="217"/>
        <v>39970.9</v>
      </c>
      <c r="O147" s="213">
        <f t="shared" si="217"/>
        <v>39970.9</v>
      </c>
      <c r="P147" s="213">
        <f t="shared" si="217"/>
        <v>39970.9</v>
      </c>
      <c r="Q147" s="213">
        <f t="shared" si="217"/>
        <v>39970.9</v>
      </c>
      <c r="R147" s="213">
        <f t="shared" si="217"/>
        <v>39970.9</v>
      </c>
      <c r="S147" s="213">
        <f t="shared" si="217"/>
        <v>39970.9</v>
      </c>
      <c r="T147" s="213">
        <f t="shared" si="217"/>
        <v>39970.9</v>
      </c>
      <c r="U147" s="213">
        <f t="shared" si="217"/>
        <v>39970.9</v>
      </c>
      <c r="V147" s="213">
        <f t="shared" si="217"/>
        <v>39970.9</v>
      </c>
      <c r="W147" s="213">
        <f t="shared" si="217"/>
        <v>39970.9</v>
      </c>
      <c r="X147" s="213">
        <f t="shared" si="217"/>
        <v>39970.9</v>
      </c>
    </row>
    <row r="148" spans="1:24" ht="12.75" x14ac:dyDescent="0.2">
      <c r="A148" s="107" t="s">
        <v>350</v>
      </c>
      <c r="B148" s="107"/>
      <c r="C148" s="280">
        <f>NPV(C3,E147:X147)</f>
        <v>462246.3333371529</v>
      </c>
    </row>
    <row r="149" spans="1:24" ht="24" x14ac:dyDescent="0.2">
      <c r="A149" s="146" t="s">
        <v>351</v>
      </c>
      <c r="B149" s="146"/>
      <c r="C149" s="146">
        <f>SUM(E149:X149)</f>
        <v>1334777795.3952007</v>
      </c>
      <c r="D149" s="214"/>
      <c r="E149" s="213">
        <f t="shared" ref="E149:X149" si="218">E140-E128</f>
        <v>56548134.600000001</v>
      </c>
      <c r="F149" s="213">
        <f t="shared" si="218"/>
        <v>52726503.876000002</v>
      </c>
      <c r="G149" s="213">
        <f t="shared" si="218"/>
        <v>58030155.708000004</v>
      </c>
      <c r="H149" s="213">
        <f t="shared" si="218"/>
        <v>66324127.531199992</v>
      </c>
      <c r="I149" s="213">
        <f t="shared" si="218"/>
        <v>69779740.980000004</v>
      </c>
      <c r="J149" s="213">
        <f t="shared" si="218"/>
        <v>68757942.180000007</v>
      </c>
      <c r="K149" s="213">
        <f t="shared" si="218"/>
        <v>68757942.180000007</v>
      </c>
      <c r="L149" s="213">
        <f t="shared" si="218"/>
        <v>68757942.180000007</v>
      </c>
      <c r="M149" s="213">
        <f t="shared" si="218"/>
        <v>68757942.180000007</v>
      </c>
      <c r="N149" s="213">
        <f t="shared" si="218"/>
        <v>68757942.180000007</v>
      </c>
      <c r="O149" s="213">
        <f t="shared" si="218"/>
        <v>68757942.180000007</v>
      </c>
      <c r="P149" s="213">
        <f t="shared" si="218"/>
        <v>68757942.180000007</v>
      </c>
      <c r="Q149" s="213">
        <f t="shared" si="218"/>
        <v>68757942.180000007</v>
      </c>
      <c r="R149" s="213">
        <f t="shared" si="218"/>
        <v>68757942.180000007</v>
      </c>
      <c r="S149" s="213">
        <f t="shared" si="218"/>
        <v>68757942.180000007</v>
      </c>
      <c r="T149" s="213">
        <f t="shared" si="218"/>
        <v>68757942.180000007</v>
      </c>
      <c r="U149" s="213">
        <f t="shared" si="218"/>
        <v>68757942.180000007</v>
      </c>
      <c r="V149" s="213">
        <f t="shared" si="218"/>
        <v>68757942.180000007</v>
      </c>
      <c r="W149" s="213">
        <f t="shared" si="218"/>
        <v>68757942.180000007</v>
      </c>
      <c r="X149" s="213">
        <f t="shared" si="218"/>
        <v>68757942.180000007</v>
      </c>
    </row>
    <row r="150" spans="1:24" ht="12.75" x14ac:dyDescent="0.2">
      <c r="A150" s="107" t="s">
        <v>352</v>
      </c>
      <c r="B150" s="107"/>
      <c r="C150" s="280">
        <f>NPV(C3,E149:X149)</f>
        <v>820237798.33050644</v>
      </c>
    </row>
    <row r="151" spans="1:24" ht="24" x14ac:dyDescent="0.2">
      <c r="A151" s="146" t="s">
        <v>353</v>
      </c>
      <c r="B151" s="146"/>
      <c r="C151" s="146">
        <f>SUM(E151:X151)</f>
        <v>1334777795.3952007</v>
      </c>
      <c r="D151" s="214"/>
      <c r="E151" s="213">
        <f t="shared" ref="E151:X151" si="219">(E144+E140)-E128</f>
        <v>56548134.600000001</v>
      </c>
      <c r="F151" s="213">
        <f t="shared" si="219"/>
        <v>52726503.876000002</v>
      </c>
      <c r="G151" s="213">
        <f t="shared" si="219"/>
        <v>58030155.708000004</v>
      </c>
      <c r="H151" s="213">
        <f t="shared" si="219"/>
        <v>66324127.531199992</v>
      </c>
      <c r="I151" s="213">
        <f t="shared" si="219"/>
        <v>69779740.980000004</v>
      </c>
      <c r="J151" s="213">
        <f t="shared" si="219"/>
        <v>68757942.180000007</v>
      </c>
      <c r="K151" s="213">
        <f t="shared" si="219"/>
        <v>68757942.180000007</v>
      </c>
      <c r="L151" s="213">
        <f t="shared" si="219"/>
        <v>68757942.180000007</v>
      </c>
      <c r="M151" s="213">
        <f t="shared" si="219"/>
        <v>68757942.180000007</v>
      </c>
      <c r="N151" s="213">
        <f t="shared" si="219"/>
        <v>68757942.180000007</v>
      </c>
      <c r="O151" s="213">
        <f t="shared" si="219"/>
        <v>68757942.180000007</v>
      </c>
      <c r="P151" s="213">
        <f t="shared" si="219"/>
        <v>68757942.180000007</v>
      </c>
      <c r="Q151" s="213">
        <f t="shared" si="219"/>
        <v>68757942.180000007</v>
      </c>
      <c r="R151" s="213">
        <f t="shared" si="219"/>
        <v>68757942.180000007</v>
      </c>
      <c r="S151" s="213">
        <f t="shared" si="219"/>
        <v>68757942.180000007</v>
      </c>
      <c r="T151" s="213">
        <f t="shared" si="219"/>
        <v>68757942.180000007</v>
      </c>
      <c r="U151" s="213">
        <f t="shared" si="219"/>
        <v>68757942.180000007</v>
      </c>
      <c r="V151" s="213">
        <f t="shared" si="219"/>
        <v>68757942.180000007</v>
      </c>
      <c r="W151" s="213">
        <f t="shared" si="219"/>
        <v>68757942.180000007</v>
      </c>
      <c r="X151" s="213">
        <f t="shared" si="219"/>
        <v>68757942.180000007</v>
      </c>
    </row>
    <row r="152" spans="1:24" ht="24" x14ac:dyDescent="0.2">
      <c r="A152" s="107" t="s">
        <v>354</v>
      </c>
      <c r="B152" s="107"/>
      <c r="C152" s="280">
        <f>NPV(C3,E151:X151)</f>
        <v>820237798.33050644</v>
      </c>
    </row>
    <row r="153" spans="1:24" x14ac:dyDescent="0.2">
      <c r="A153" s="237" t="s">
        <v>355</v>
      </c>
      <c r="B153" s="238"/>
    </row>
    <row r="154" spans="1:24" x14ac:dyDescent="0.2">
      <c r="A154" s="239">
        <v>0.05</v>
      </c>
      <c r="B154" s="240">
        <f>C148</f>
        <v>462246.3333371529</v>
      </c>
    </row>
    <row r="155" spans="1:24" x14ac:dyDescent="0.2">
      <c r="A155" s="136">
        <v>0.1</v>
      </c>
      <c r="B155" s="238">
        <f t="dataTable" ref="B155:B157" dt2D="0" dtr="0" r1="C3" ca="1"/>
        <v>306838.04156987579</v>
      </c>
    </row>
    <row r="156" spans="1:24" x14ac:dyDescent="0.2">
      <c r="A156" s="136">
        <v>0.15</v>
      </c>
      <c r="B156" s="238">
        <v>218880.41039130386</v>
      </c>
    </row>
    <row r="157" spans="1:24" x14ac:dyDescent="0.2">
      <c r="A157" s="136">
        <v>0.2</v>
      </c>
      <c r="B157" s="238">
        <v>165241.98225402329</v>
      </c>
    </row>
    <row r="158" spans="1:24" x14ac:dyDescent="0.2">
      <c r="A158" s="237" t="s">
        <v>356</v>
      </c>
      <c r="B158" s="238"/>
    </row>
    <row r="159" spans="1:24" x14ac:dyDescent="0.2">
      <c r="A159" s="135">
        <v>0</v>
      </c>
      <c r="B159" s="240"/>
    </row>
    <row r="160" spans="1:24" x14ac:dyDescent="0.2">
      <c r="A160" s="135">
        <v>0.1</v>
      </c>
      <c r="B160" s="249">
        <f t="dataTable" ref="B160:B161" dt2D="0" dtr="0" r1="F2"/>
        <v>0</v>
      </c>
    </row>
    <row r="161" spans="1:2" x14ac:dyDescent="0.2">
      <c r="A161" s="135">
        <v>0.25</v>
      </c>
      <c r="B161" s="249">
        <v>0</v>
      </c>
    </row>
    <row r="162" spans="1:2" x14ac:dyDescent="0.2">
      <c r="A162" s="118" t="s">
        <v>207</v>
      </c>
    </row>
    <row r="163" spans="1:2" x14ac:dyDescent="0.2">
      <c r="A163" s="118" t="s">
        <v>420</v>
      </c>
      <c r="B163" s="179" t="s">
        <v>680</v>
      </c>
    </row>
    <row r="164" spans="1:2" x14ac:dyDescent="0.2">
      <c r="A164" s="118" t="s">
        <v>681</v>
      </c>
      <c r="B164" s="179" t="s">
        <v>626</v>
      </c>
    </row>
    <row r="165" spans="1:2" x14ac:dyDescent="0.2">
      <c r="A165" s="118" t="s">
        <v>627</v>
      </c>
      <c r="B165" s="179" t="s">
        <v>682</v>
      </c>
    </row>
    <row r="166" spans="1:2" x14ac:dyDescent="0.2">
      <c r="A166" s="118" t="s">
        <v>253</v>
      </c>
      <c r="B166" s="179" t="s">
        <v>683</v>
      </c>
    </row>
    <row r="167" spans="1:2" x14ac:dyDescent="0.2">
      <c r="A167" s="118" t="s">
        <v>264</v>
      </c>
      <c r="B167" s="179" t="s">
        <v>682</v>
      </c>
    </row>
    <row r="168" spans="1:2" x14ac:dyDescent="0.2">
      <c r="A168" s="118" t="s">
        <v>265</v>
      </c>
      <c r="B168" s="179" t="s">
        <v>630</v>
      </c>
    </row>
    <row r="169" spans="1:2" x14ac:dyDescent="0.2">
      <c r="A169" s="118" t="s">
        <v>266</v>
      </c>
      <c r="B169" s="179" t="s">
        <v>684</v>
      </c>
    </row>
    <row r="170" spans="1:2" x14ac:dyDescent="0.2">
      <c r="A170" s="118" t="s">
        <v>268</v>
      </c>
      <c r="B170" s="179" t="s">
        <v>633</v>
      </c>
    </row>
    <row r="171" spans="1:2" x14ac:dyDescent="0.2">
      <c r="A171" s="118" t="s">
        <v>270</v>
      </c>
      <c r="B171" s="179" t="s">
        <v>376</v>
      </c>
    </row>
    <row r="172" spans="1:2" x14ac:dyDescent="0.2">
      <c r="A172" s="118" t="s">
        <v>271</v>
      </c>
      <c r="B172" s="179" t="s">
        <v>685</v>
      </c>
    </row>
    <row r="173" spans="1:2" x14ac:dyDescent="0.2">
      <c r="A173" s="118" t="s">
        <v>686</v>
      </c>
      <c r="B173" s="179" t="s">
        <v>376</v>
      </c>
    </row>
    <row r="174" spans="1:2" x14ac:dyDescent="0.2">
      <c r="A174" s="118" t="s">
        <v>276</v>
      </c>
      <c r="B174" s="179" t="s">
        <v>684</v>
      </c>
    </row>
    <row r="175" spans="1:2" x14ac:dyDescent="0.2">
      <c r="A175" s="118" t="s">
        <v>687</v>
      </c>
      <c r="B175" s="179" t="s">
        <v>637</v>
      </c>
    </row>
    <row r="176" spans="1:2" x14ac:dyDescent="0.2">
      <c r="A176" s="118" t="s">
        <v>283</v>
      </c>
      <c r="B176" s="179" t="s">
        <v>684</v>
      </c>
    </row>
    <row r="177" spans="1:2" x14ac:dyDescent="0.2">
      <c r="A177" s="118" t="s">
        <v>285</v>
      </c>
      <c r="B177" s="179" t="s">
        <v>688</v>
      </c>
    </row>
    <row r="178" spans="1:2" x14ac:dyDescent="0.2">
      <c r="A178" s="118" t="s">
        <v>288</v>
      </c>
      <c r="B178" s="179" t="s">
        <v>689</v>
      </c>
    </row>
    <row r="179" spans="1:2" x14ac:dyDescent="0.2">
      <c r="A179" s="118" t="s">
        <v>290</v>
      </c>
      <c r="B179" s="179" t="s">
        <v>626</v>
      </c>
    </row>
    <row r="180" spans="1:2" x14ac:dyDescent="0.2">
      <c r="A180" s="118" t="s">
        <v>690</v>
      </c>
      <c r="B180" s="179" t="s">
        <v>643</v>
      </c>
    </row>
    <row r="181" spans="1:2" x14ac:dyDescent="0.2">
      <c r="A181" s="118" t="s">
        <v>691</v>
      </c>
      <c r="B181" s="179" t="s">
        <v>628</v>
      </c>
    </row>
    <row r="182" spans="1:2" x14ac:dyDescent="0.2">
      <c r="A182" s="118" t="s">
        <v>692</v>
      </c>
      <c r="B182" s="179" t="s">
        <v>646</v>
      </c>
    </row>
    <row r="183" spans="1:2" x14ac:dyDescent="0.2">
      <c r="A183" s="98" t="s">
        <v>693</v>
      </c>
      <c r="B183" s="179" t="s">
        <v>635</v>
      </c>
    </row>
    <row r="184" spans="1:2" x14ac:dyDescent="0.2">
      <c r="A184" s="98" t="s">
        <v>328</v>
      </c>
      <c r="B184" s="179" t="s">
        <v>684</v>
      </c>
    </row>
    <row r="185" spans="1:2" x14ac:dyDescent="0.2">
      <c r="A185" s="98" t="s">
        <v>694</v>
      </c>
      <c r="B185" s="179" t="s">
        <v>646</v>
      </c>
    </row>
    <row r="186" spans="1:2" x14ac:dyDescent="0.2">
      <c r="A186" s="98" t="s">
        <v>334</v>
      </c>
      <c r="B186" s="179" t="s">
        <v>684</v>
      </c>
    </row>
    <row r="187" spans="1:2" x14ac:dyDescent="0.2">
      <c r="A187" s="204" t="s">
        <v>335</v>
      </c>
      <c r="B187" s="179" t="s">
        <v>688</v>
      </c>
    </row>
    <row r="188" spans="1:2" x14ac:dyDescent="0.2">
      <c r="A188" s="204" t="s">
        <v>337</v>
      </c>
      <c r="B188" s="179" t="s">
        <v>689</v>
      </c>
    </row>
    <row r="189" spans="1:2" x14ac:dyDescent="0.2">
      <c r="A189" s="204" t="s">
        <v>338</v>
      </c>
      <c r="B189" s="179" t="s">
        <v>626</v>
      </c>
    </row>
    <row r="190" spans="1:2" x14ac:dyDescent="0.2">
      <c r="B190" s="179"/>
    </row>
  </sheetData>
  <mergeCells count="2">
    <mergeCell ref="E98:F98"/>
    <mergeCell ref="H98:I98"/>
  </mergeCell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D2F6C-D66B-4CFC-8C59-47B3236762F2}">
  <dimension ref="A1:Y40"/>
  <sheetViews>
    <sheetView zoomScale="70" zoomScaleNormal="70" workbookViewId="0">
      <selection activeCell="B15" sqref="B15"/>
    </sheetView>
  </sheetViews>
  <sheetFormatPr defaultColWidth="29.140625" defaultRowHeight="15" x14ac:dyDescent="0.25"/>
  <cols>
    <col min="2" max="4" width="18.42578125" customWidth="1"/>
    <col min="5" max="25" width="16.7109375" customWidth="1"/>
  </cols>
  <sheetData>
    <row r="1" spans="1:25" x14ac:dyDescent="0.25">
      <c r="A1" s="358" t="s">
        <v>105</v>
      </c>
      <c r="B1" s="358"/>
      <c r="C1" s="358"/>
      <c r="D1" s="358"/>
      <c r="E1" s="358"/>
      <c r="F1" s="358"/>
      <c r="G1" s="358"/>
      <c r="H1" s="358"/>
    </row>
    <row r="2" spans="1:25" x14ac:dyDescent="0.25">
      <c r="A2" s="191">
        <v>0.05</v>
      </c>
      <c r="B2" s="192" t="s">
        <v>106</v>
      </c>
    </row>
    <row r="3" spans="1:25" x14ac:dyDescent="0.25">
      <c r="A3" s="250" t="s">
        <v>105</v>
      </c>
    </row>
    <row r="4" spans="1:25" x14ac:dyDescent="0.25">
      <c r="A4" s="251" t="s">
        <v>107</v>
      </c>
      <c r="B4" s="252" t="s">
        <v>108</v>
      </c>
      <c r="C4" s="253" t="s">
        <v>109</v>
      </c>
      <c r="D4" s="253" t="s">
        <v>110</v>
      </c>
      <c r="E4" s="253" t="s">
        <v>111</v>
      </c>
    </row>
    <row r="5" spans="1:25" ht="30" x14ac:dyDescent="0.25">
      <c r="A5" s="3" t="s">
        <v>112</v>
      </c>
      <c r="B5" s="254">
        <f>IRR(F11:J11,$A$2)</f>
        <v>-8.1234642360062836E-2</v>
      </c>
      <c r="C5" s="255">
        <f>IRR(F11:O11,A2)</f>
        <v>0.38094168450079446</v>
      </c>
      <c r="D5" s="255">
        <f>IRR(F11:T11,A2)</f>
        <v>0.42844948699842678</v>
      </c>
      <c r="E5" s="255">
        <f>IRR(F11:Y11,A2)</f>
        <v>0.43648565298146536</v>
      </c>
    </row>
    <row r="6" spans="1:25" ht="30" x14ac:dyDescent="0.25">
      <c r="A6" s="3" t="s">
        <v>113</v>
      </c>
      <c r="B6" s="256">
        <f>NPV($A$2,F11:J11)</f>
        <v>-6191378.3172128685</v>
      </c>
      <c r="C6" s="256">
        <f>NPV($A$2,F11:O11)</f>
        <v>68081458.021894842</v>
      </c>
      <c r="D6" s="256">
        <f>NPV($A$2,F11:T11)</f>
        <v>160620144.94517368</v>
      </c>
      <c r="E6" s="256">
        <f>NPV($A$2,F11:Y11)</f>
        <v>257049919.20476657</v>
      </c>
    </row>
    <row r="7" spans="1:25" ht="30" x14ac:dyDescent="0.25">
      <c r="A7" s="3" t="s">
        <v>114</v>
      </c>
      <c r="B7" s="254">
        <f>IRR(F12:J12,$A$2)</f>
        <v>-8.0017387466287171E-2</v>
      </c>
      <c r="C7" s="255">
        <f>IRR(F12:O12,A2)</f>
        <v>0.38173563057807947</v>
      </c>
      <c r="D7" s="255">
        <f>IRR(F12:T12,A2)</f>
        <v>0.4291366231978313</v>
      </c>
      <c r="E7" s="255">
        <f>IRR(F12:Y12,A2)</f>
        <v>0.43714134667202154</v>
      </c>
    </row>
    <row r="8" spans="1:25" ht="30" x14ac:dyDescent="0.25">
      <c r="A8" s="3" t="s">
        <v>115</v>
      </c>
      <c r="B8" s="256">
        <f>NPV($A$2,F12:J12)</f>
        <v>-6129425.4831982488</v>
      </c>
      <c r="C8" s="256">
        <f>NPV($A$2,F12:O12)</f>
        <v>68191952.522446796</v>
      </c>
      <c r="D8" s="256">
        <f>NPV($A$2,F12:T12)</f>
        <v>160768673.11162162</v>
      </c>
      <c r="E8" s="256">
        <f>NPV($A$2,F12:Y12)</f>
        <v>257228247.74365073</v>
      </c>
    </row>
    <row r="10" spans="1:25" x14ac:dyDescent="0.25">
      <c r="A10" s="257" t="s">
        <v>116</v>
      </c>
      <c r="B10" s="258" t="s">
        <v>117</v>
      </c>
      <c r="C10" s="259" t="s">
        <v>118</v>
      </c>
      <c r="D10" s="261" t="s">
        <v>119</v>
      </c>
      <c r="E10" s="261" t="s">
        <v>120</v>
      </c>
      <c r="F10" s="260" t="s">
        <v>63</v>
      </c>
      <c r="G10" s="261" t="s">
        <v>64</v>
      </c>
      <c r="H10" s="261" t="s">
        <v>65</v>
      </c>
      <c r="I10" s="261" t="s">
        <v>66</v>
      </c>
      <c r="J10" s="261" t="s">
        <v>67</v>
      </c>
      <c r="K10" s="262" t="s">
        <v>68</v>
      </c>
      <c r="L10" s="260" t="s">
        <v>69</v>
      </c>
      <c r="M10" s="261" t="s">
        <v>70</v>
      </c>
      <c r="N10" s="261" t="s">
        <v>71</v>
      </c>
      <c r="O10" s="262" t="s">
        <v>72</v>
      </c>
      <c r="P10" s="262" t="s">
        <v>73</v>
      </c>
      <c r="Q10" s="262" t="s">
        <v>74</v>
      </c>
      <c r="R10" s="262" t="s">
        <v>75</v>
      </c>
      <c r="S10" s="262" t="s">
        <v>76</v>
      </c>
      <c r="T10" s="262" t="s">
        <v>77</v>
      </c>
      <c r="U10" s="262" t="s">
        <v>78</v>
      </c>
      <c r="V10" s="262" t="s">
        <v>79</v>
      </c>
      <c r="W10" s="262" t="s">
        <v>80</v>
      </c>
      <c r="X10" s="262" t="s">
        <v>81</v>
      </c>
      <c r="Y10" s="262" t="s">
        <v>82</v>
      </c>
    </row>
    <row r="11" spans="1:25" x14ac:dyDescent="0.25">
      <c r="A11" s="9" t="s">
        <v>121</v>
      </c>
      <c r="B11" s="256">
        <f>SUM(F11:J11)</f>
        <v>-4561145.396716021</v>
      </c>
      <c r="C11" s="263">
        <f>SUM(F11:O11)</f>
        <v>106244584.05436403</v>
      </c>
      <c r="D11" s="263">
        <f>SUM(F11:T11)</f>
        <v>281510151.90093219</v>
      </c>
      <c r="E11" s="263">
        <f>SUM(F11:Y11)</f>
        <v>514080830.99079674</v>
      </c>
      <c r="F11" s="263">
        <f>F31+F22</f>
        <v>-9024485.9484946318</v>
      </c>
      <c r="G11" s="263">
        <f t="shared" ref="G11:Y11" si="0">G31+G22</f>
        <v>-8288997.4638747163</v>
      </c>
      <c r="H11" s="263">
        <f t="shared" si="0"/>
        <v>-3617658.7668662984</v>
      </c>
      <c r="I11" s="263">
        <f t="shared" si="0"/>
        <v>5627995.5555956494</v>
      </c>
      <c r="J11" s="263">
        <f t="shared" si="0"/>
        <v>10742001.226923974</v>
      </c>
      <c r="K11" s="263">
        <f t="shared" si="0"/>
        <v>16635049.107268393</v>
      </c>
      <c r="L11" s="263">
        <f t="shared" si="0"/>
        <v>19462246.812989056</v>
      </c>
      <c r="M11" s="263">
        <f t="shared" si="0"/>
        <v>22224627.192555889</v>
      </c>
      <c r="N11" s="263">
        <f t="shared" si="0"/>
        <v>24923531.68810451</v>
      </c>
      <c r="O11" s="263">
        <f t="shared" si="0"/>
        <v>27560274.65016219</v>
      </c>
      <c r="P11" s="263">
        <f t="shared" si="0"/>
        <v>30136143.881166741</v>
      </c>
      <c r="Q11" s="263">
        <f t="shared" si="0"/>
        <v>32652401.168102898</v>
      </c>
      <c r="R11" s="263">
        <f t="shared" si="0"/>
        <v>35110282.804473802</v>
      </c>
      <c r="S11" s="263">
        <f t="shared" si="0"/>
        <v>37511000.101821259</v>
      </c>
      <c r="T11" s="263">
        <f t="shared" si="0"/>
        <v>39855739.891003467</v>
      </c>
      <c r="U11" s="263">
        <f t="shared" si="0"/>
        <v>42145665.013435632</v>
      </c>
      <c r="V11" s="263">
        <f t="shared" si="0"/>
        <v>44381914.8024939</v>
      </c>
      <c r="W11" s="263">
        <f t="shared" si="0"/>
        <v>46565605.555279925</v>
      </c>
      <c r="X11" s="263">
        <f t="shared" si="0"/>
        <v>48697830.994938396</v>
      </c>
      <c r="Y11" s="263">
        <f t="shared" si="0"/>
        <v>50779662.723716713</v>
      </c>
    </row>
    <row r="12" spans="1:25" x14ac:dyDescent="0.25">
      <c r="A12" s="9" t="s">
        <v>122</v>
      </c>
      <c r="B12" s="256">
        <f>SUM(F12:J12)</f>
        <v>-4489597.680066023</v>
      </c>
      <c r="C12" s="263">
        <f>SUM(F12:O12)</f>
        <v>106387679.48766401</v>
      </c>
      <c r="D12" s="263">
        <f>SUM(F12:T12)</f>
        <v>281724795.05088216</v>
      </c>
      <c r="E12" s="263">
        <f>SUM(F12:Y12)</f>
        <v>514367021.85739672</v>
      </c>
      <c r="F12" s="263">
        <f>F40+F22</f>
        <v>-9010176.4051646292</v>
      </c>
      <c r="G12" s="263">
        <f t="shared" ref="G12:Y12" si="1">G40+G22</f>
        <v>-8274687.9205447175</v>
      </c>
      <c r="H12" s="263">
        <f t="shared" si="1"/>
        <v>-3603349.2235362995</v>
      </c>
      <c r="I12" s="263">
        <f t="shared" si="1"/>
        <v>5642305.098925652</v>
      </c>
      <c r="J12" s="263">
        <f t="shared" si="1"/>
        <v>10756310.770253973</v>
      </c>
      <c r="K12" s="263">
        <f t="shared" si="1"/>
        <v>16649358.650598392</v>
      </c>
      <c r="L12" s="263">
        <f t="shared" si="1"/>
        <v>19476556.356319055</v>
      </c>
      <c r="M12" s="263">
        <f t="shared" si="1"/>
        <v>22238936.735885888</v>
      </c>
      <c r="N12" s="263">
        <f t="shared" si="1"/>
        <v>24937841.231434509</v>
      </c>
      <c r="O12" s="263">
        <f t="shared" si="1"/>
        <v>27574584.193492189</v>
      </c>
      <c r="P12" s="263">
        <f t="shared" si="1"/>
        <v>30150453.42449674</v>
      </c>
      <c r="Q12" s="263">
        <f t="shared" si="1"/>
        <v>32666710.7114329</v>
      </c>
      <c r="R12" s="263">
        <f t="shared" si="1"/>
        <v>35124592.347803801</v>
      </c>
      <c r="S12" s="263">
        <f t="shared" si="1"/>
        <v>37525309.645151258</v>
      </c>
      <c r="T12" s="263">
        <f t="shared" si="1"/>
        <v>39870049.434333459</v>
      </c>
      <c r="U12" s="263">
        <f t="shared" si="1"/>
        <v>42159974.556765631</v>
      </c>
      <c r="V12" s="263">
        <f t="shared" si="1"/>
        <v>44396224.345823899</v>
      </c>
      <c r="W12" s="263">
        <f t="shared" si="1"/>
        <v>46579915.098609939</v>
      </c>
      <c r="X12" s="263">
        <f t="shared" si="1"/>
        <v>48712140.538268402</v>
      </c>
      <c r="Y12" s="263">
        <f t="shared" si="1"/>
        <v>50793972.26704672</v>
      </c>
    </row>
    <row r="14" spans="1:25" ht="30" x14ac:dyDescent="0.25">
      <c r="A14" s="264" t="s">
        <v>123</v>
      </c>
      <c r="B14" s="265" t="s">
        <v>117</v>
      </c>
      <c r="C14" s="265" t="s">
        <v>118</v>
      </c>
      <c r="D14" s="265" t="s">
        <v>119</v>
      </c>
      <c r="E14" s="265" t="s">
        <v>120</v>
      </c>
      <c r="F14" s="266" t="s">
        <v>63</v>
      </c>
      <c r="G14" s="266" t="s">
        <v>64</v>
      </c>
      <c r="H14" s="266" t="s">
        <v>65</v>
      </c>
      <c r="I14" s="266" t="s">
        <v>66</v>
      </c>
      <c r="J14" s="266" t="s">
        <v>67</v>
      </c>
      <c r="K14" s="266" t="s">
        <v>68</v>
      </c>
      <c r="L14" s="266" t="s">
        <v>69</v>
      </c>
      <c r="M14" s="266" t="s">
        <v>70</v>
      </c>
      <c r="N14" s="266" t="s">
        <v>71</v>
      </c>
      <c r="O14" s="267" t="s">
        <v>72</v>
      </c>
      <c r="P14" s="267" t="s">
        <v>73</v>
      </c>
      <c r="Q14" s="267" t="s">
        <v>74</v>
      </c>
      <c r="R14" s="267" t="s">
        <v>75</v>
      </c>
      <c r="S14" s="267" t="s">
        <v>76</v>
      </c>
      <c r="T14" s="267" t="s">
        <v>77</v>
      </c>
      <c r="U14" s="267" t="s">
        <v>78</v>
      </c>
      <c r="V14" s="267" t="s">
        <v>79</v>
      </c>
      <c r="W14" s="267" t="s">
        <v>80</v>
      </c>
      <c r="X14" s="267" t="s">
        <v>81</v>
      </c>
      <c r="Y14" s="267" t="s">
        <v>82</v>
      </c>
    </row>
    <row r="15" spans="1:25" x14ac:dyDescent="0.25">
      <c r="A15" s="272" t="s">
        <v>124</v>
      </c>
      <c r="B15" s="269">
        <v>-45144123</v>
      </c>
      <c r="C15" s="269">
        <f>SUM(F15:O15)</f>
        <v>-45144123</v>
      </c>
      <c r="D15" s="269">
        <f>SUM(F15:T15)</f>
        <v>-45144123</v>
      </c>
      <c r="E15" s="269">
        <f>SUM(F15:Y15)</f>
        <v>-45144123</v>
      </c>
      <c r="F15" s="271">
        <f>$B15/5</f>
        <v>-9028824.5999999996</v>
      </c>
      <c r="G15" s="271">
        <f t="shared" ref="G15:J15" si="2">$B15/5</f>
        <v>-9028824.5999999996</v>
      </c>
      <c r="H15" s="271">
        <f t="shared" si="2"/>
        <v>-9028824.5999999996</v>
      </c>
      <c r="I15" s="271">
        <f t="shared" si="2"/>
        <v>-9028824.5999999996</v>
      </c>
      <c r="J15" s="271">
        <f t="shared" si="2"/>
        <v>-9028824.5999999996</v>
      </c>
      <c r="K15" s="270">
        <v>0</v>
      </c>
      <c r="L15" s="270">
        <v>0</v>
      </c>
      <c r="M15" s="270">
        <v>0</v>
      </c>
      <c r="N15" s="270">
        <v>0</v>
      </c>
      <c r="O15" s="270">
        <v>0</v>
      </c>
      <c r="P15" s="270">
        <v>0</v>
      </c>
      <c r="Q15" s="270">
        <v>0</v>
      </c>
      <c r="R15" s="270">
        <v>0</v>
      </c>
      <c r="S15" s="270">
        <v>0</v>
      </c>
      <c r="T15" s="270">
        <v>0</v>
      </c>
      <c r="U15" s="270">
        <v>0</v>
      </c>
      <c r="V15" s="270">
        <v>0</v>
      </c>
      <c r="W15" s="270">
        <v>0</v>
      </c>
      <c r="X15" s="270">
        <v>0</v>
      </c>
      <c r="Y15" s="270">
        <v>0</v>
      </c>
    </row>
    <row r="16" spans="1:25" ht="45" x14ac:dyDescent="0.25">
      <c r="A16" s="3" t="s">
        <v>125</v>
      </c>
      <c r="B16" s="268">
        <f>SUM(F16:J16)</f>
        <v>-7524020.4999999991</v>
      </c>
      <c r="C16" s="273">
        <f t="shared" ref="C16:C21" si="3">SUM(F16:O16)</f>
        <v>-7524020.4999999991</v>
      </c>
      <c r="D16" s="273">
        <f t="shared" ref="D16:D21" si="4">SUM(F16:T16)</f>
        <v>-7524020.4999999991</v>
      </c>
      <c r="E16" s="273">
        <f t="shared" ref="E16:E21" si="5">SUM(F16:Y16)</f>
        <v>-7524020.4999999991</v>
      </c>
      <c r="F16" s="268">
        <f>$F$15/6</f>
        <v>-1504804.0999999999</v>
      </c>
      <c r="G16" s="268">
        <f t="shared" ref="G16:J21" si="6">$F$15/6</f>
        <v>-1504804.0999999999</v>
      </c>
      <c r="H16" s="268">
        <f t="shared" si="6"/>
        <v>-1504804.0999999999</v>
      </c>
      <c r="I16" s="268">
        <f t="shared" si="6"/>
        <v>-1504804.0999999999</v>
      </c>
      <c r="J16" s="268">
        <f t="shared" si="6"/>
        <v>-1504804.0999999999</v>
      </c>
      <c r="K16">
        <v>0</v>
      </c>
      <c r="L16">
        <v>0</v>
      </c>
      <c r="M16">
        <v>0</v>
      </c>
      <c r="N16">
        <v>0</v>
      </c>
      <c r="O16">
        <v>0</v>
      </c>
      <c r="P16">
        <v>0</v>
      </c>
      <c r="Q16">
        <v>0</v>
      </c>
      <c r="R16">
        <v>0</v>
      </c>
      <c r="S16">
        <v>0</v>
      </c>
      <c r="T16">
        <v>0</v>
      </c>
      <c r="U16">
        <v>0</v>
      </c>
      <c r="V16">
        <v>0</v>
      </c>
      <c r="W16">
        <v>0</v>
      </c>
      <c r="X16">
        <v>0</v>
      </c>
      <c r="Y16">
        <v>0</v>
      </c>
    </row>
    <row r="17" spans="1:25" ht="45" x14ac:dyDescent="0.25">
      <c r="A17" s="3" t="s">
        <v>126</v>
      </c>
      <c r="B17" s="268">
        <f t="shared" ref="B17:B21" si="7">SUM(F17:J17)</f>
        <v>-7524020.4999999991</v>
      </c>
      <c r="C17" s="273">
        <f t="shared" si="3"/>
        <v>-7524020.4999999991</v>
      </c>
      <c r="D17" s="273">
        <f t="shared" si="4"/>
        <v>-7524020.4999999991</v>
      </c>
      <c r="E17" s="273">
        <f t="shared" si="5"/>
        <v>-7524020.4999999991</v>
      </c>
      <c r="F17" s="268">
        <f t="shared" ref="F17:F21" si="8">$F$15/6</f>
        <v>-1504804.0999999999</v>
      </c>
      <c r="G17" s="268">
        <f t="shared" si="6"/>
        <v>-1504804.0999999999</v>
      </c>
      <c r="H17" s="268">
        <f t="shared" si="6"/>
        <v>-1504804.0999999999</v>
      </c>
      <c r="I17" s="268">
        <f t="shared" si="6"/>
        <v>-1504804.0999999999</v>
      </c>
      <c r="J17" s="268">
        <f t="shared" si="6"/>
        <v>-1504804.0999999999</v>
      </c>
      <c r="K17">
        <v>0</v>
      </c>
      <c r="L17">
        <v>0</v>
      </c>
      <c r="M17">
        <v>0</v>
      </c>
      <c r="N17">
        <v>0</v>
      </c>
      <c r="O17">
        <v>0</v>
      </c>
      <c r="P17">
        <v>0</v>
      </c>
      <c r="Q17">
        <v>0</v>
      </c>
      <c r="R17">
        <v>0</v>
      </c>
      <c r="S17">
        <v>0</v>
      </c>
      <c r="T17">
        <v>0</v>
      </c>
      <c r="U17">
        <v>0</v>
      </c>
      <c r="V17">
        <v>0</v>
      </c>
      <c r="W17">
        <v>0</v>
      </c>
      <c r="X17">
        <v>0</v>
      </c>
      <c r="Y17">
        <v>0</v>
      </c>
    </row>
    <row r="18" spans="1:25" ht="45" x14ac:dyDescent="0.25">
      <c r="A18" s="3" t="s">
        <v>127</v>
      </c>
      <c r="B18" s="268">
        <f t="shared" si="7"/>
        <v>-7524020.4999999991</v>
      </c>
      <c r="C18" s="273">
        <f t="shared" si="3"/>
        <v>-7524020.4999999991</v>
      </c>
      <c r="D18" s="273">
        <f t="shared" si="4"/>
        <v>-7524020.4999999991</v>
      </c>
      <c r="E18" s="273">
        <f t="shared" si="5"/>
        <v>-7524020.4999999991</v>
      </c>
      <c r="F18" s="268">
        <f t="shared" si="8"/>
        <v>-1504804.0999999999</v>
      </c>
      <c r="G18" s="268">
        <f t="shared" si="6"/>
        <v>-1504804.0999999999</v>
      </c>
      <c r="H18" s="268">
        <f t="shared" si="6"/>
        <v>-1504804.0999999999</v>
      </c>
      <c r="I18" s="268">
        <f t="shared" si="6"/>
        <v>-1504804.0999999999</v>
      </c>
      <c r="J18" s="268">
        <f t="shared" si="6"/>
        <v>-1504804.0999999999</v>
      </c>
      <c r="K18">
        <v>0</v>
      </c>
      <c r="L18">
        <v>0</v>
      </c>
      <c r="M18">
        <v>0</v>
      </c>
      <c r="N18">
        <v>0</v>
      </c>
      <c r="O18">
        <v>0</v>
      </c>
      <c r="P18">
        <v>0</v>
      </c>
      <c r="Q18">
        <v>0</v>
      </c>
      <c r="R18">
        <v>0</v>
      </c>
      <c r="S18">
        <v>0</v>
      </c>
      <c r="T18">
        <v>0</v>
      </c>
      <c r="U18">
        <v>0</v>
      </c>
      <c r="V18">
        <v>0</v>
      </c>
      <c r="W18">
        <v>0</v>
      </c>
      <c r="X18">
        <v>0</v>
      </c>
      <c r="Y18">
        <v>0</v>
      </c>
    </row>
    <row r="19" spans="1:25" ht="45" x14ac:dyDescent="0.25">
      <c r="A19" s="3" t="s">
        <v>128</v>
      </c>
      <c r="B19" s="268">
        <f t="shared" si="7"/>
        <v>-7524020.4999999991</v>
      </c>
      <c r="C19" s="273">
        <f t="shared" si="3"/>
        <v>-7524020.4999999991</v>
      </c>
      <c r="D19" s="273">
        <f t="shared" si="4"/>
        <v>-7524020.4999999991</v>
      </c>
      <c r="E19" s="273">
        <f t="shared" si="5"/>
        <v>-7524020.4999999991</v>
      </c>
      <c r="F19" s="268">
        <f t="shared" si="8"/>
        <v>-1504804.0999999999</v>
      </c>
      <c r="G19" s="268">
        <f t="shared" si="6"/>
        <v>-1504804.0999999999</v>
      </c>
      <c r="H19" s="268">
        <f t="shared" si="6"/>
        <v>-1504804.0999999999</v>
      </c>
      <c r="I19" s="268">
        <f t="shared" si="6"/>
        <v>-1504804.0999999999</v>
      </c>
      <c r="J19" s="268">
        <f t="shared" si="6"/>
        <v>-1504804.0999999999</v>
      </c>
      <c r="K19">
        <v>0</v>
      </c>
      <c r="L19">
        <v>0</v>
      </c>
      <c r="M19">
        <v>0</v>
      </c>
      <c r="N19">
        <v>0</v>
      </c>
      <c r="O19">
        <v>0</v>
      </c>
      <c r="P19">
        <v>0</v>
      </c>
      <c r="Q19">
        <v>0</v>
      </c>
      <c r="R19">
        <v>0</v>
      </c>
      <c r="S19">
        <v>0</v>
      </c>
      <c r="T19">
        <v>0</v>
      </c>
      <c r="U19">
        <v>0</v>
      </c>
      <c r="V19">
        <v>0</v>
      </c>
      <c r="W19">
        <v>0</v>
      </c>
      <c r="X19">
        <v>0</v>
      </c>
      <c r="Y19">
        <v>0</v>
      </c>
    </row>
    <row r="20" spans="1:25" ht="60" x14ac:dyDescent="0.25">
      <c r="A20" s="3" t="s">
        <v>129</v>
      </c>
      <c r="B20" s="268">
        <f t="shared" si="7"/>
        <v>-7524020.4999999991</v>
      </c>
      <c r="C20" s="273">
        <f t="shared" si="3"/>
        <v>-7524020.4999999991</v>
      </c>
      <c r="D20" s="273">
        <f t="shared" si="4"/>
        <v>-7524020.4999999991</v>
      </c>
      <c r="E20" s="273">
        <f t="shared" si="5"/>
        <v>-7524020.4999999991</v>
      </c>
      <c r="F20" s="268">
        <f t="shared" si="8"/>
        <v>-1504804.0999999999</v>
      </c>
      <c r="G20" s="268">
        <f t="shared" si="6"/>
        <v>-1504804.0999999999</v>
      </c>
      <c r="H20" s="268">
        <f t="shared" si="6"/>
        <v>-1504804.0999999999</v>
      </c>
      <c r="I20" s="268">
        <f t="shared" si="6"/>
        <v>-1504804.0999999999</v>
      </c>
      <c r="J20" s="268">
        <f t="shared" si="6"/>
        <v>-1504804.0999999999</v>
      </c>
      <c r="K20">
        <v>0</v>
      </c>
      <c r="L20">
        <v>0</v>
      </c>
      <c r="M20">
        <v>0</v>
      </c>
      <c r="N20">
        <v>0</v>
      </c>
      <c r="O20">
        <v>0</v>
      </c>
      <c r="P20">
        <v>0</v>
      </c>
      <c r="Q20">
        <v>0</v>
      </c>
      <c r="R20">
        <v>0</v>
      </c>
      <c r="S20">
        <v>0</v>
      </c>
      <c r="T20">
        <v>0</v>
      </c>
      <c r="U20">
        <v>0</v>
      </c>
      <c r="V20">
        <v>0</v>
      </c>
      <c r="W20">
        <v>0</v>
      </c>
      <c r="X20">
        <v>0</v>
      </c>
      <c r="Y20">
        <v>0</v>
      </c>
    </row>
    <row r="21" spans="1:25" ht="45" x14ac:dyDescent="0.25">
      <c r="A21" s="3" t="s">
        <v>130</v>
      </c>
      <c r="B21" s="268">
        <f t="shared" si="7"/>
        <v>-7524020.4999999991</v>
      </c>
      <c r="C21" s="273">
        <f t="shared" si="3"/>
        <v>-7524020.4999999991</v>
      </c>
      <c r="D21" s="273">
        <f t="shared" si="4"/>
        <v>-7524020.4999999991</v>
      </c>
      <c r="E21" s="273">
        <f t="shared" si="5"/>
        <v>-7524020.4999999991</v>
      </c>
      <c r="F21" s="268">
        <f t="shared" si="8"/>
        <v>-1504804.0999999999</v>
      </c>
      <c r="G21" s="268">
        <f t="shared" si="6"/>
        <v>-1504804.0999999999</v>
      </c>
      <c r="H21" s="268">
        <f t="shared" si="6"/>
        <v>-1504804.0999999999</v>
      </c>
      <c r="I21" s="268">
        <f t="shared" si="6"/>
        <v>-1504804.0999999999</v>
      </c>
      <c r="J21" s="268">
        <f t="shared" si="6"/>
        <v>-1504804.0999999999</v>
      </c>
      <c r="K21">
        <v>0</v>
      </c>
      <c r="L21">
        <v>0</v>
      </c>
      <c r="M21">
        <v>0</v>
      </c>
      <c r="N21">
        <v>0</v>
      </c>
      <c r="O21">
        <v>0</v>
      </c>
      <c r="P21">
        <v>0</v>
      </c>
      <c r="Q21">
        <v>0</v>
      </c>
      <c r="R21">
        <v>0</v>
      </c>
      <c r="S21">
        <v>0</v>
      </c>
      <c r="T21">
        <v>0</v>
      </c>
      <c r="U21">
        <v>0</v>
      </c>
      <c r="V21">
        <v>0</v>
      </c>
      <c r="W21">
        <v>0</v>
      </c>
      <c r="X21">
        <v>0</v>
      </c>
      <c r="Y21">
        <v>0</v>
      </c>
    </row>
    <row r="22" spans="1:25" s="1" customFormat="1" x14ac:dyDescent="0.25">
      <c r="A22" s="264" t="s">
        <v>131</v>
      </c>
      <c r="B22" s="274">
        <f>SUM(B16:B21)</f>
        <v>-45144122.999999993</v>
      </c>
      <c r="C22" s="274">
        <f>SUM(C16:C21)</f>
        <v>-45144122.999999993</v>
      </c>
      <c r="D22" s="274">
        <f t="shared" ref="D22:Y22" si="9">SUM(D16:D21)</f>
        <v>-45144122.999999993</v>
      </c>
      <c r="E22" s="274">
        <f t="shared" si="9"/>
        <v>-45144122.999999993</v>
      </c>
      <c r="F22" s="274">
        <f t="shared" si="9"/>
        <v>-9028824.5999999996</v>
      </c>
      <c r="G22" s="274">
        <f t="shared" si="9"/>
        <v>-9028824.5999999996</v>
      </c>
      <c r="H22" s="274">
        <f t="shared" si="9"/>
        <v>-9028824.5999999996</v>
      </c>
      <c r="I22" s="274">
        <f t="shared" si="9"/>
        <v>-9028824.5999999996</v>
      </c>
      <c r="J22" s="274">
        <f t="shared" si="9"/>
        <v>-9028824.5999999996</v>
      </c>
      <c r="K22" s="274">
        <f t="shared" si="9"/>
        <v>0</v>
      </c>
      <c r="L22" s="274">
        <f t="shared" si="9"/>
        <v>0</v>
      </c>
      <c r="M22" s="274">
        <f t="shared" si="9"/>
        <v>0</v>
      </c>
      <c r="N22" s="274">
        <f t="shared" si="9"/>
        <v>0</v>
      </c>
      <c r="O22" s="274">
        <f t="shared" si="9"/>
        <v>0</v>
      </c>
      <c r="P22" s="274">
        <f t="shared" si="9"/>
        <v>0</v>
      </c>
      <c r="Q22" s="274">
        <f t="shared" si="9"/>
        <v>0</v>
      </c>
      <c r="R22" s="274">
        <f t="shared" si="9"/>
        <v>0</v>
      </c>
      <c r="S22" s="274">
        <f t="shared" si="9"/>
        <v>0</v>
      </c>
      <c r="T22" s="274">
        <f t="shared" si="9"/>
        <v>0</v>
      </c>
      <c r="U22" s="274">
        <f t="shared" si="9"/>
        <v>0</v>
      </c>
      <c r="V22" s="274">
        <f t="shared" si="9"/>
        <v>0</v>
      </c>
      <c r="W22" s="274">
        <f t="shared" si="9"/>
        <v>0</v>
      </c>
      <c r="X22" s="274">
        <f t="shared" si="9"/>
        <v>0</v>
      </c>
      <c r="Y22" s="274">
        <f t="shared" si="9"/>
        <v>0</v>
      </c>
    </row>
    <row r="24" spans="1:25" ht="30.6" customHeight="1" x14ac:dyDescent="0.25">
      <c r="A24" s="264" t="s">
        <v>132</v>
      </c>
      <c r="B24" s="265" t="s">
        <v>117</v>
      </c>
      <c r="C24" s="265" t="s">
        <v>118</v>
      </c>
      <c r="D24" s="265" t="s">
        <v>119</v>
      </c>
      <c r="E24" s="265" t="s">
        <v>120</v>
      </c>
      <c r="F24" s="266" t="s">
        <v>63</v>
      </c>
      <c r="G24" s="266" t="s">
        <v>64</v>
      </c>
      <c r="H24" s="266" t="s">
        <v>65</v>
      </c>
      <c r="I24" s="266" t="s">
        <v>66</v>
      </c>
      <c r="J24" s="266" t="s">
        <v>67</v>
      </c>
      <c r="K24" s="266" t="s">
        <v>68</v>
      </c>
      <c r="L24" s="266" t="s">
        <v>69</v>
      </c>
      <c r="M24" s="266" t="s">
        <v>70</v>
      </c>
      <c r="N24" s="266" t="s">
        <v>71</v>
      </c>
      <c r="O24" s="267" t="s">
        <v>72</v>
      </c>
      <c r="P24" s="267" t="s">
        <v>73</v>
      </c>
      <c r="Q24" s="267" t="s">
        <v>74</v>
      </c>
      <c r="R24" s="267" t="s">
        <v>75</v>
      </c>
      <c r="S24" s="267" t="s">
        <v>76</v>
      </c>
      <c r="T24" s="267" t="s">
        <v>77</v>
      </c>
      <c r="U24" s="267" t="s">
        <v>78</v>
      </c>
      <c r="V24" s="267" t="s">
        <v>79</v>
      </c>
      <c r="W24" s="267" t="s">
        <v>80</v>
      </c>
      <c r="X24" s="267" t="s">
        <v>81</v>
      </c>
      <c r="Y24" s="267" t="s">
        <v>82</v>
      </c>
    </row>
    <row r="25" spans="1:25" ht="45" x14ac:dyDescent="0.25">
      <c r="A25" s="3" t="s">
        <v>125</v>
      </c>
      <c r="B25" s="268">
        <f>SUM(F25:J25)</f>
        <v>9375221.1087243482</v>
      </c>
      <c r="C25" s="273">
        <f t="shared" ref="C25:C30" si="10">SUM(F25:O25)</f>
        <v>25740708.352456912</v>
      </c>
      <c r="D25" s="273">
        <f t="shared" ref="D25:D30" si="11">SUM(F25:T25)</f>
        <v>45975977.234865353</v>
      </c>
      <c r="E25" s="273">
        <f t="shared" ref="E25:E30" si="12">SUM(F25:Y25)</f>
        <v>69709222.219547689</v>
      </c>
      <c r="F25" s="268">
        <f>'EA Annex med adoption'!B8</f>
        <v>-216704.40007680142</v>
      </c>
      <c r="G25" s="268">
        <f>'EA Annex med adoption'!C8</f>
        <v>485181.75799295912</v>
      </c>
      <c r="H25" s="268">
        <f>'EA Annex med adoption'!D8</f>
        <v>1475006.5095966705</v>
      </c>
      <c r="I25" s="268">
        <f>'EA Annex med adoption'!E8</f>
        <v>3728570.3745011715</v>
      </c>
      <c r="J25" s="268">
        <f>'EA Annex med adoption'!F8</f>
        <v>3903166.8667103476</v>
      </c>
      <c r="K25" s="268">
        <f>'EA Annex med adoption'!G8</f>
        <v>2944373.000659341</v>
      </c>
      <c r="L25" s="268">
        <f>'EA Annex med adoption'!H8</f>
        <v>3112055.4717770349</v>
      </c>
      <c r="M25" s="268">
        <f>'EA Annex med adoption'!I8</f>
        <v>3276384.2934723734</v>
      </c>
      <c r="N25" s="268">
        <f>'EA Annex med adoption'!J8</f>
        <v>3437426.5387338065</v>
      </c>
      <c r="O25" s="268">
        <f>'EA Annex med adoption'!K8</f>
        <v>3595247.9390900112</v>
      </c>
      <c r="P25" s="268">
        <f>'EA Annex med adoption'!L8</f>
        <v>3749912.9114390914</v>
      </c>
      <c r="Q25" s="268">
        <f>'EA Annex med adoption'!M8</f>
        <v>3901484.5843411894</v>
      </c>
      <c r="R25" s="268">
        <f>'EA Annex med adoption'!N8</f>
        <v>4050024.8237852463</v>
      </c>
      <c r="S25" s="268">
        <f>'EA Annex med adoption'!O8</f>
        <v>4195594.25844042</v>
      </c>
      <c r="T25" s="268">
        <f>'EA Annex med adoption'!P8</f>
        <v>4338252.304402492</v>
      </c>
      <c r="U25" s="268">
        <f>'EA Annex med adoption'!Q8</f>
        <v>4478057.1894453224</v>
      </c>
      <c r="V25" s="268">
        <f>'EA Annex med adoption'!R8</f>
        <v>4615065.9767872971</v>
      </c>
      <c r="W25" s="268">
        <f>'EA Annex med adoption'!S8</f>
        <v>4749334.5883824304</v>
      </c>
      <c r="X25" s="268">
        <f>'EA Annex med adoption'!T8</f>
        <v>4880917.8277456621</v>
      </c>
      <c r="Y25" s="268">
        <f>'EA Annex med adoption'!U8</f>
        <v>5009869.4023216292</v>
      </c>
    </row>
    <row r="26" spans="1:25" ht="45" x14ac:dyDescent="0.25">
      <c r="A26" s="3" t="s">
        <v>126</v>
      </c>
      <c r="B26" s="268">
        <f t="shared" ref="B26:B30" si="13">SUM(F26:J26)</f>
        <v>5732600.685181262</v>
      </c>
      <c r="C26" s="273">
        <f t="shared" si="10"/>
        <v>8634770.5650887843</v>
      </c>
      <c r="D26" s="273">
        <f t="shared" si="11"/>
        <v>12472103.400654284</v>
      </c>
      <c r="E26" s="273">
        <f t="shared" si="12"/>
        <v>17070435.5458772</v>
      </c>
      <c r="F26" s="268">
        <f>'EA Annex med adoption'!B29</f>
        <v>0</v>
      </c>
      <c r="G26" s="268">
        <f>'EA Annex med adoption'!C29</f>
        <v>1359250.9452288002</v>
      </c>
      <c r="H26" s="268">
        <f>'EA Annex med adoption'!D29</f>
        <v>1409700.0668497924</v>
      </c>
      <c r="I26" s="268">
        <f>'EA Annex med adoption'!E29</f>
        <v>1458363.8646331108</v>
      </c>
      <c r="J26" s="268">
        <f>'EA Annex med adoption'!F29</f>
        <v>1505285.8084695581</v>
      </c>
      <c r="K26" s="268">
        <f>'EA Annex med adoption'!G29</f>
        <v>496498.6932179844</v>
      </c>
      <c r="L26" s="268">
        <f>'EA Annex med adoption'!H29</f>
        <v>540063.57042226568</v>
      </c>
      <c r="M26" s="268">
        <f>'EA Annex med adoption'!I29</f>
        <v>582011.39962617354</v>
      </c>
      <c r="N26" s="268">
        <f>'EA Annex med adoption'!J29</f>
        <v>622381.97929427959</v>
      </c>
      <c r="O26" s="268">
        <f>'EA Annex med adoption'!K29</f>
        <v>661214.2373468182</v>
      </c>
      <c r="P26" s="268">
        <f>'EA Annex med adoption'!L29</f>
        <v>698546.24931632122</v>
      </c>
      <c r="Q26" s="268">
        <f>'EA Annex med adoption'!M29</f>
        <v>734415.25613367045</v>
      </c>
      <c r="R26" s="268">
        <f>'EA Annex med adoption'!N29</f>
        <v>768857.68155103619</v>
      </c>
      <c r="S26" s="268">
        <f>'EA Annex med adoption'!O29</f>
        <v>801909.14920905349</v>
      </c>
      <c r="T26" s="268">
        <f>'EA Annex med adoption'!P29</f>
        <v>833604.49935541931</v>
      </c>
      <c r="U26" s="268">
        <f>'EA Annex med adoption'!Q29</f>
        <v>863977.80522195366</v>
      </c>
      <c r="V26" s="268">
        <f>'EA Annex med adoption'!R29</f>
        <v>893062.3890670205</v>
      </c>
      <c r="W26" s="268">
        <f>'EA Annex med adoption'!S29</f>
        <v>920890.83789009089</v>
      </c>
      <c r="X26" s="268">
        <f>'EA Annex med adoption'!T29</f>
        <v>947495.01882505557</v>
      </c>
      <c r="Y26" s="268">
        <f>'EA Annex med adoption'!U29</f>
        <v>972906.09421879286</v>
      </c>
    </row>
    <row r="27" spans="1:25" ht="45" x14ac:dyDescent="0.25">
      <c r="A27" s="3" t="s">
        <v>127</v>
      </c>
      <c r="B27" s="268">
        <f t="shared" si="13"/>
        <v>3156504.6680615842</v>
      </c>
      <c r="C27" s="273">
        <f t="shared" si="10"/>
        <v>31443318.508617133</v>
      </c>
      <c r="D27" s="273">
        <f t="shared" si="11"/>
        <v>89570658.541978642</v>
      </c>
      <c r="E27" s="273">
        <f t="shared" si="12"/>
        <v>173794307.48207894</v>
      </c>
      <c r="F27" s="268">
        <f>'EA Annex med adoption'!B50</f>
        <v>0</v>
      </c>
      <c r="G27" s="268">
        <f>'EA Annex med adoption'!C50</f>
        <v>83889.910089895129</v>
      </c>
      <c r="H27" s="268">
        <f>'EA Annex med adoption'!D50</f>
        <v>-225684.18615087867</v>
      </c>
      <c r="I27" s="268">
        <f>'EA Annex med adoption'!E50</f>
        <v>846227.44436694682</v>
      </c>
      <c r="J27" s="268">
        <f>'EA Annex med adoption'!F50</f>
        <v>2452071.499755621</v>
      </c>
      <c r="K27" s="268">
        <f>'EA Annex med adoption'!G50</f>
        <v>3076552.2185462415</v>
      </c>
      <c r="L27" s="268">
        <f>'EA Annex med adoption'!H50</f>
        <v>4400608.7942870408</v>
      </c>
      <c r="M27" s="268">
        <f>'EA Annex med adoption'!I50</f>
        <v>5690656.6169299185</v>
      </c>
      <c r="N27" s="268">
        <f>'EA Annex med adoption'!J50</f>
        <v>6947413.4996447712</v>
      </c>
      <c r="O27" s="268">
        <f>'EA Annex med adoption'!K50</f>
        <v>8171582.7111475766</v>
      </c>
      <c r="P27" s="268">
        <f>'EA Annex med adoption'!L50</f>
        <v>9363853.267530337</v>
      </c>
      <c r="Q27" s="268">
        <f>'EA Annex med adoption'!M50</f>
        <v>10524900.218249902</v>
      </c>
      <c r="R27" s="268">
        <f>'EA Annex med adoption'!N50</f>
        <v>11655384.926392198</v>
      </c>
      <c r="S27" s="268">
        <f>'EA Annex med adoption'!O50</f>
        <v>12755955.343326584</v>
      </c>
      <c r="T27" s="268">
        <f>'EA Annex med adoption'!P50</f>
        <v>13827246.277862489</v>
      </c>
      <c r="U27" s="268">
        <f>'EA Annex med adoption'!Q50</f>
        <v>14869879.660018191</v>
      </c>
      <c r="V27" s="268">
        <f>'EA Annex med adoption'!R50</f>
        <v>15884464.799509659</v>
      </c>
      <c r="W27" s="268">
        <f>'EA Annex med adoption'!S50</f>
        <v>16871598.63906531</v>
      </c>
      <c r="X27" s="268">
        <f>'EA Annex med adoption'!T50</f>
        <v>17831866.002669662</v>
      </c>
      <c r="Y27" s="268">
        <f>'EA Annex med adoption'!U50</f>
        <v>18765839.838837467</v>
      </c>
    </row>
    <row r="28" spans="1:25" ht="45" x14ac:dyDescent="0.25">
      <c r="A28" s="3" t="s">
        <v>128</v>
      </c>
      <c r="B28" s="268">
        <f t="shared" si="13"/>
        <v>3016569.811665345</v>
      </c>
      <c r="C28" s="273">
        <f t="shared" si="10"/>
        <v>5775277.3145932332</v>
      </c>
      <c r="D28" s="273">
        <f t="shared" si="11"/>
        <v>6778229.1910427622</v>
      </c>
      <c r="E28" s="273">
        <f t="shared" si="12"/>
        <v>6194117.0426199269</v>
      </c>
      <c r="F28" s="268">
        <f>'EA Annex med adoption'!B70</f>
        <v>221043.05158216879</v>
      </c>
      <c r="G28" s="268">
        <f>'EA Annex med adoption'!C70</f>
        <v>408419.84204434603</v>
      </c>
      <c r="H28" s="268">
        <f>'EA Annex med adoption'!D70</f>
        <v>750853.81229348853</v>
      </c>
      <c r="I28" s="268">
        <f>'EA Annex med adoption'!E70</f>
        <v>857734.57241773978</v>
      </c>
      <c r="J28" s="268">
        <f>'EA Annex med adoption'!F70</f>
        <v>778518.53332760185</v>
      </c>
      <c r="K28" s="268">
        <f>'EA Annex med adoption'!G70</f>
        <v>700886.81501926854</v>
      </c>
      <c r="L28" s="268">
        <f>'EA Annex med adoption'!H70</f>
        <v>624807.73107710481</v>
      </c>
      <c r="M28" s="268">
        <f>'EA Annex med adoption'!I70</f>
        <v>550250.22881377861</v>
      </c>
      <c r="N28" s="268">
        <f>'EA Annex med adoption'!J70</f>
        <v>477183.87659571692</v>
      </c>
      <c r="O28" s="268">
        <f>'EA Annex med adoption'!K70</f>
        <v>405578.8514220193</v>
      </c>
      <c r="P28" s="268">
        <f>'EA Annex med adoption'!L70</f>
        <v>335405.92675179243</v>
      </c>
      <c r="Q28" s="268">
        <f>'EA Annex med adoption'!M70</f>
        <v>266636.46057497337</v>
      </c>
      <c r="R28" s="268">
        <f>'EA Annex med adoption'!N70</f>
        <v>199242.38372169808</v>
      </c>
      <c r="S28" s="268">
        <f>'EA Annex med adoption'!O70</f>
        <v>133196.18840547651</v>
      </c>
      <c r="T28" s="268">
        <f>'EA Annex med adoption'!P70</f>
        <v>68470.91699558869</v>
      </c>
      <c r="U28" s="268">
        <f>'EA Annex med adoption'!Q70</f>
        <v>5040.151013892144</v>
      </c>
      <c r="V28" s="268">
        <f>'EA Annex med adoption'!R70</f>
        <v>-57121.999648164958</v>
      </c>
      <c r="W28" s="268">
        <f>'EA Annex med adoption'!S70</f>
        <v>-118040.90729698353</v>
      </c>
      <c r="X28" s="268">
        <f>'EA Annex med adoption'!T70</f>
        <v>-177741.43679282442</v>
      </c>
      <c r="Y28" s="268">
        <f>'EA Annex med adoption'!U70</f>
        <v>-236247.95569875464</v>
      </c>
    </row>
    <row r="29" spans="1:25" ht="60" x14ac:dyDescent="0.25">
      <c r="A29" s="3" t="s">
        <v>129</v>
      </c>
      <c r="B29" s="268">
        <f>SUM(F29:J29)</f>
        <v>520629.65575129911</v>
      </c>
      <c r="C29" s="273">
        <f t="shared" si="10"/>
        <v>2565126.3627935499</v>
      </c>
      <c r="D29" s="273">
        <f t="shared" si="11"/>
        <v>20394684.687249139</v>
      </c>
      <c r="E29" s="273">
        <f t="shared" si="12"/>
        <v>52492688.486454062</v>
      </c>
      <c r="F29" s="268">
        <f>'EA Annex med adoption'!B91</f>
        <v>0</v>
      </c>
      <c r="G29" s="268">
        <f>'EA Annex med adoption'!C91</f>
        <v>-252261.01428569853</v>
      </c>
      <c r="H29" s="268">
        <f>'EA Annex med adoption'!D91</f>
        <v>-311850.23025870696</v>
      </c>
      <c r="I29" s="268">
        <f>'EA Annex med adoption'!E91</f>
        <v>165578.56811698154</v>
      </c>
      <c r="J29" s="268">
        <f>'EA Annex med adoption'!F91</f>
        <v>919162.33217872307</v>
      </c>
      <c r="K29" s="268">
        <f>'EA Annex med adoption'!G91</f>
        <v>-931986.56707442179</v>
      </c>
      <c r="L29" s="268">
        <f>'EA Annex med adoption'!H91</f>
        <v>-248000.13427439705</v>
      </c>
      <c r="M29" s="268">
        <f>'EA Annex med adoption'!I91</f>
        <v>422306.56986962259</v>
      </c>
      <c r="N29" s="268">
        <f>'EA Annex med adoption'!J91</f>
        <v>1079207.1399307661</v>
      </c>
      <c r="O29" s="268">
        <f>'EA Annex med adoption'!K91</f>
        <v>1722969.698590681</v>
      </c>
      <c r="P29" s="268">
        <f>'EA Annex med adoption'!L91</f>
        <v>2353857.0060773976</v>
      </c>
      <c r="Q29" s="268">
        <f>'EA Annex med adoption'!M91</f>
        <v>2972126.5674143806</v>
      </c>
      <c r="R29" s="268">
        <f>'EA Annex med adoption'!N91</f>
        <v>3578030.7375246137</v>
      </c>
      <c r="S29" s="268">
        <f>'EA Annex med adoption'!O91</f>
        <v>4171816.8242326602</v>
      </c>
      <c r="T29" s="268">
        <f>'EA Annex med adoption'!P91</f>
        <v>4753727.1892065369</v>
      </c>
      <c r="U29" s="268">
        <f>'EA Annex med adoption'!Q91</f>
        <v>5323999.3468809351</v>
      </c>
      <c r="V29" s="268">
        <f>'EA Annex med adoption'!R91</f>
        <v>5882866.061401844</v>
      </c>
      <c r="W29" s="268">
        <f>'EA Annex med adoption'!S91</f>
        <v>6430555.4416323416</v>
      </c>
      <c r="X29" s="268">
        <f>'EA Annex med adoption'!T91</f>
        <v>6967291.0342582203</v>
      </c>
      <c r="Y29" s="268">
        <f>'EA Annex med adoption'!U91</f>
        <v>7493291.9150315896</v>
      </c>
    </row>
    <row r="30" spans="1:25" ht="45" x14ac:dyDescent="0.25">
      <c r="A30" s="3" t="s">
        <v>130</v>
      </c>
      <c r="B30" s="268">
        <f t="shared" si="13"/>
        <v>18781451.673900139</v>
      </c>
      <c r="C30" s="273">
        <f t="shared" si="10"/>
        <v>77229505.950814396</v>
      </c>
      <c r="D30" s="273">
        <f t="shared" si="11"/>
        <v>151462621.84514201</v>
      </c>
      <c r="E30" s="273">
        <f t="shared" si="12"/>
        <v>239964183.21421891</v>
      </c>
      <c r="F30" s="268">
        <f>'EA Annex med adoption'!B113</f>
        <v>0</v>
      </c>
      <c r="G30" s="268">
        <f>'EA Annex med adoption'!C113</f>
        <v>-1344654.3049450181</v>
      </c>
      <c r="H30" s="268">
        <f>'EA Annex med adoption'!D113</f>
        <v>2313139.8608033359</v>
      </c>
      <c r="I30" s="268">
        <f>'EA Annex med adoption'!E113</f>
        <v>7600345.331559699</v>
      </c>
      <c r="J30" s="268">
        <f>'EA Annex med adoption'!F113</f>
        <v>10212620.786482122</v>
      </c>
      <c r="K30" s="268">
        <f>'EA Annex med adoption'!G113</f>
        <v>10348724.94689998</v>
      </c>
      <c r="L30" s="268">
        <f>'EA Annex med adoption'!H113</f>
        <v>11032711.379700005</v>
      </c>
      <c r="M30" s="268">
        <f>'EA Annex med adoption'!I113</f>
        <v>11703018.083844025</v>
      </c>
      <c r="N30" s="268">
        <f>'EA Annex med adoption'!J113</f>
        <v>12359918.653905168</v>
      </c>
      <c r="O30" s="268">
        <f>'EA Annex med adoption'!K113</f>
        <v>13003681.212565083</v>
      </c>
      <c r="P30" s="268">
        <f>'EA Annex med adoption'!L113</f>
        <v>13634568.5200518</v>
      </c>
      <c r="Q30" s="268">
        <f>'EA Annex med adoption'!M113</f>
        <v>14252838.081388783</v>
      </c>
      <c r="R30" s="268">
        <f>'EA Annex med adoption'!N113</f>
        <v>14858742.251499016</v>
      </c>
      <c r="S30" s="268">
        <f>'EA Annex med adoption'!O113</f>
        <v>15452528.338207062</v>
      </c>
      <c r="T30" s="268">
        <f>'EA Annex med adoption'!P113</f>
        <v>16034438.703180939</v>
      </c>
      <c r="U30" s="268">
        <f>'EA Annex med adoption'!Q113</f>
        <v>16604710.860855337</v>
      </c>
      <c r="V30" s="268">
        <f>'EA Annex med adoption'!R113</f>
        <v>17163577.575376246</v>
      </c>
      <c r="W30" s="268">
        <f>'EA Annex med adoption'!S113</f>
        <v>17711266.955606744</v>
      </c>
      <c r="X30" s="268">
        <f>'EA Annex med adoption'!T113</f>
        <v>18248002.548232622</v>
      </c>
      <c r="Y30" s="268">
        <f>'EA Annex med adoption'!U113</f>
        <v>18774003.429005992</v>
      </c>
    </row>
    <row r="31" spans="1:25" s="1" customFormat="1" ht="30" x14ac:dyDescent="0.25">
      <c r="A31" s="264" t="s">
        <v>133</v>
      </c>
      <c r="B31" s="274">
        <f>SUM(B25:B30)</f>
        <v>40582977.603283972</v>
      </c>
      <c r="C31" s="274">
        <f t="shared" ref="C31:Y31" si="14">SUM(C25:C30)</f>
        <v>151388707.05436403</v>
      </c>
      <c r="D31" s="274">
        <f t="shared" si="14"/>
        <v>326654274.90093219</v>
      </c>
      <c r="E31" s="274">
        <f t="shared" si="14"/>
        <v>559224953.99079669</v>
      </c>
      <c r="F31" s="274">
        <f t="shared" si="14"/>
        <v>4338.6515053673647</v>
      </c>
      <c r="G31" s="274">
        <f t="shared" si="14"/>
        <v>739827.13612528378</v>
      </c>
      <c r="H31" s="274">
        <f t="shared" si="14"/>
        <v>5411165.8331337012</v>
      </c>
      <c r="I31" s="274">
        <f t="shared" si="14"/>
        <v>14656820.155595649</v>
      </c>
      <c r="J31" s="274">
        <f t="shared" si="14"/>
        <v>19770825.826923974</v>
      </c>
      <c r="K31" s="274">
        <f t="shared" si="14"/>
        <v>16635049.107268393</v>
      </c>
      <c r="L31" s="274">
        <f t="shared" si="14"/>
        <v>19462246.812989056</v>
      </c>
      <c r="M31" s="274">
        <f t="shared" si="14"/>
        <v>22224627.192555889</v>
      </c>
      <c r="N31" s="274">
        <f t="shared" si="14"/>
        <v>24923531.68810451</v>
      </c>
      <c r="O31" s="274">
        <f t="shared" si="14"/>
        <v>27560274.65016219</v>
      </c>
      <c r="P31" s="274">
        <f t="shared" si="14"/>
        <v>30136143.881166741</v>
      </c>
      <c r="Q31" s="274">
        <f t="shared" si="14"/>
        <v>32652401.168102898</v>
      </c>
      <c r="R31" s="274">
        <f t="shared" si="14"/>
        <v>35110282.804473802</v>
      </c>
      <c r="S31" s="274">
        <f t="shared" si="14"/>
        <v>37511000.101821259</v>
      </c>
      <c r="T31" s="274">
        <f t="shared" si="14"/>
        <v>39855739.891003467</v>
      </c>
      <c r="U31" s="274">
        <f t="shared" si="14"/>
        <v>42145665.013435632</v>
      </c>
      <c r="V31" s="274">
        <f t="shared" si="14"/>
        <v>44381914.8024939</v>
      </c>
      <c r="W31" s="274">
        <f t="shared" si="14"/>
        <v>46565605.555279925</v>
      </c>
      <c r="X31" s="274">
        <f t="shared" si="14"/>
        <v>48697830.994938396</v>
      </c>
      <c r="Y31" s="274">
        <f t="shared" si="14"/>
        <v>50779662.723716713</v>
      </c>
    </row>
    <row r="32" spans="1:25" x14ac:dyDescent="0.25">
      <c r="B32" s="174"/>
    </row>
    <row r="33" spans="1:25" ht="38.450000000000003" customHeight="1" x14ac:dyDescent="0.25">
      <c r="A33" s="264" t="s">
        <v>134</v>
      </c>
      <c r="B33" s="265" t="s">
        <v>117</v>
      </c>
      <c r="C33" s="265" t="s">
        <v>118</v>
      </c>
      <c r="D33" s="265" t="s">
        <v>119</v>
      </c>
      <c r="E33" s="265" t="s">
        <v>120</v>
      </c>
      <c r="F33" s="266" t="s">
        <v>63</v>
      </c>
      <c r="G33" s="266" t="s">
        <v>64</v>
      </c>
      <c r="H33" s="266" t="s">
        <v>65</v>
      </c>
      <c r="I33" s="266" t="s">
        <v>66</v>
      </c>
      <c r="J33" s="266" t="s">
        <v>67</v>
      </c>
      <c r="K33" s="266" t="s">
        <v>68</v>
      </c>
      <c r="L33" s="266" t="s">
        <v>69</v>
      </c>
      <c r="M33" s="266" t="s">
        <v>70</v>
      </c>
      <c r="N33" s="266" t="s">
        <v>71</v>
      </c>
      <c r="O33" s="267" t="s">
        <v>72</v>
      </c>
      <c r="P33" s="267" t="s">
        <v>73</v>
      </c>
      <c r="Q33" s="267" t="s">
        <v>74</v>
      </c>
      <c r="R33" s="267" t="s">
        <v>75</v>
      </c>
      <c r="S33" s="267" t="s">
        <v>76</v>
      </c>
      <c r="T33" s="267" t="s">
        <v>77</v>
      </c>
      <c r="U33" s="267" t="s">
        <v>78</v>
      </c>
      <c r="V33" s="267" t="s">
        <v>79</v>
      </c>
      <c r="W33" s="267" t="s">
        <v>80</v>
      </c>
      <c r="X33" s="267" t="s">
        <v>81</v>
      </c>
      <c r="Y33" s="267" t="s">
        <v>82</v>
      </c>
    </row>
    <row r="34" spans="1:25" ht="45" x14ac:dyDescent="0.25">
      <c r="A34" s="3" t="s">
        <v>125</v>
      </c>
      <c r="B34" s="268">
        <f>SUM(F34:J34)</f>
        <v>9375221.1087243482</v>
      </c>
      <c r="C34" s="273">
        <f t="shared" ref="C34:C39" si="15">SUM(F34:O34)</f>
        <v>25740708.352456912</v>
      </c>
      <c r="D34" s="273">
        <f t="shared" ref="D34:D39" si="16">SUM(F34:T34)</f>
        <v>45975977.234865353</v>
      </c>
      <c r="E34" s="273">
        <f t="shared" ref="E34:E39" si="17">SUM(F34:Y34)</f>
        <v>69709222.219547689</v>
      </c>
      <c r="F34" s="268">
        <f>'EA Annex med adoption'!B10</f>
        <v>-216704.40007680142</v>
      </c>
      <c r="G34" s="268">
        <f>'EA Annex med adoption'!C10</f>
        <v>485181.75799295912</v>
      </c>
      <c r="H34" s="268">
        <f>'EA Annex med adoption'!D10</f>
        <v>1475006.5095966705</v>
      </c>
      <c r="I34" s="268">
        <f>'EA Annex med adoption'!E10</f>
        <v>3728570.3745011715</v>
      </c>
      <c r="J34" s="268">
        <f>'EA Annex med adoption'!F10</f>
        <v>3903166.8667103476</v>
      </c>
      <c r="K34" s="268">
        <f>'EA Annex med adoption'!G10</f>
        <v>2944373.000659341</v>
      </c>
      <c r="L34" s="268">
        <f>'EA Annex med adoption'!H10</f>
        <v>3112055.4717770349</v>
      </c>
      <c r="M34" s="268">
        <f>'EA Annex med adoption'!I10</f>
        <v>3276384.2934723734</v>
      </c>
      <c r="N34" s="268">
        <f>'EA Annex med adoption'!J10</f>
        <v>3437426.5387338065</v>
      </c>
      <c r="O34" s="268">
        <f>'EA Annex med adoption'!K10</f>
        <v>3595247.9390900112</v>
      </c>
      <c r="P34" s="268">
        <f>'EA Annex med adoption'!L10</f>
        <v>3749912.9114390914</v>
      </c>
      <c r="Q34" s="268">
        <f>'EA Annex med adoption'!M10</f>
        <v>3901484.5843411894</v>
      </c>
      <c r="R34" s="268">
        <f>'EA Annex med adoption'!N10</f>
        <v>4050024.8237852463</v>
      </c>
      <c r="S34" s="268">
        <f>'EA Annex med adoption'!O10</f>
        <v>4195594.25844042</v>
      </c>
      <c r="T34" s="268">
        <f>'EA Annex med adoption'!P10</f>
        <v>4338252.304402492</v>
      </c>
      <c r="U34" s="268">
        <f>'EA Annex med adoption'!Q10</f>
        <v>4478057.1894453224</v>
      </c>
      <c r="V34" s="268">
        <f>'EA Annex med adoption'!R10</f>
        <v>4615065.9767872971</v>
      </c>
      <c r="W34" s="268">
        <f>'EA Annex med adoption'!S10</f>
        <v>4749334.5883824304</v>
      </c>
      <c r="X34" s="268">
        <f>'EA Annex med adoption'!T10</f>
        <v>4880917.8277456621</v>
      </c>
      <c r="Y34" s="268">
        <f>'EA Annex med adoption'!U10</f>
        <v>5009869.4023216292</v>
      </c>
    </row>
    <row r="35" spans="1:25" ht="45" x14ac:dyDescent="0.25">
      <c r="A35" s="3" t="s">
        <v>126</v>
      </c>
      <c r="B35" s="268">
        <f t="shared" ref="B35:B39" si="18">SUM(F35:J35)</f>
        <v>5734110.1251812633</v>
      </c>
      <c r="C35" s="273">
        <f t="shared" si="15"/>
        <v>8637789.4450887851</v>
      </c>
      <c r="D35" s="273">
        <f t="shared" si="16"/>
        <v>12476631.720654285</v>
      </c>
      <c r="E35" s="273">
        <f t="shared" si="17"/>
        <v>17076473.305877201</v>
      </c>
      <c r="F35" s="268">
        <f>'EA Annex med adoption'!B31</f>
        <v>301.88800000026822</v>
      </c>
      <c r="G35" s="268">
        <f>'EA Annex med adoption'!C31</f>
        <v>1359552.8332288004</v>
      </c>
      <c r="H35" s="268">
        <f>'EA Annex med adoption'!D31</f>
        <v>1410001.9548497926</v>
      </c>
      <c r="I35" s="268">
        <f>'EA Annex med adoption'!E31</f>
        <v>1458665.7526331111</v>
      </c>
      <c r="J35" s="268">
        <f>'EA Annex med adoption'!F31</f>
        <v>1505587.6964695584</v>
      </c>
      <c r="K35" s="268">
        <f>'EA Annex med adoption'!G31</f>
        <v>496800.5812179842</v>
      </c>
      <c r="L35" s="268">
        <f>'EA Annex med adoption'!H31</f>
        <v>540365.45842226548</v>
      </c>
      <c r="M35" s="268">
        <f>'EA Annex med adoption'!I31</f>
        <v>582313.28762617335</v>
      </c>
      <c r="N35" s="268">
        <f>'EA Annex med adoption'!J31</f>
        <v>622683.86729427939</v>
      </c>
      <c r="O35" s="268">
        <f>'EA Annex med adoption'!K31</f>
        <v>661516.12534681847</v>
      </c>
      <c r="P35" s="268">
        <f>'EA Annex med adoption'!L31</f>
        <v>698848.13731632149</v>
      </c>
      <c r="Q35" s="268">
        <f>'EA Annex med adoption'!M31</f>
        <v>734717.14413367072</v>
      </c>
      <c r="R35" s="268">
        <f>'EA Annex med adoption'!N31</f>
        <v>769159.56955103599</v>
      </c>
      <c r="S35" s="268">
        <f>'EA Annex med adoption'!O31</f>
        <v>802211.03720905329</v>
      </c>
      <c r="T35" s="268">
        <f>'EA Annex med adoption'!P31</f>
        <v>833906.38735541911</v>
      </c>
      <c r="U35" s="268">
        <f>'EA Annex med adoption'!Q31</f>
        <v>864279.69322195393</v>
      </c>
      <c r="V35" s="268">
        <f>'EA Annex med adoption'!R31</f>
        <v>893364.2770670203</v>
      </c>
      <c r="W35" s="268">
        <f>'EA Annex med adoption'!S31</f>
        <v>921192.72589009115</v>
      </c>
      <c r="X35" s="268">
        <f>'EA Annex med adoption'!T31</f>
        <v>947796.90682505537</v>
      </c>
      <c r="Y35" s="268">
        <f>'EA Annex med adoption'!U31</f>
        <v>973207.98221879313</v>
      </c>
    </row>
    <row r="36" spans="1:25" ht="45" x14ac:dyDescent="0.25">
      <c r="A36" s="3" t="s">
        <v>127</v>
      </c>
      <c r="B36" s="268">
        <f t="shared" si="18"/>
        <v>3156504.6680615842</v>
      </c>
      <c r="C36" s="273">
        <f t="shared" si="15"/>
        <v>31443318.508617133</v>
      </c>
      <c r="D36" s="273">
        <f t="shared" si="16"/>
        <v>89570658.541978642</v>
      </c>
      <c r="E36" s="273">
        <f t="shared" si="17"/>
        <v>173794307.48207894</v>
      </c>
      <c r="F36" s="268">
        <f>'EA Annex med adoption'!B52</f>
        <v>0</v>
      </c>
      <c r="G36" s="268">
        <f>'EA Annex med adoption'!C52</f>
        <v>83889.910089895129</v>
      </c>
      <c r="H36" s="268">
        <f>'EA Annex med adoption'!D52</f>
        <v>-225684.18615087867</v>
      </c>
      <c r="I36" s="268">
        <f>'EA Annex med adoption'!E52</f>
        <v>846227.44436694682</v>
      </c>
      <c r="J36" s="268">
        <f>'EA Annex med adoption'!F52</f>
        <v>2452071.499755621</v>
      </c>
      <c r="K36" s="268">
        <f>'EA Annex med adoption'!G52</f>
        <v>3076552.2185462415</v>
      </c>
      <c r="L36" s="268">
        <f>'EA Annex med adoption'!H52</f>
        <v>4400608.7942870408</v>
      </c>
      <c r="M36" s="268">
        <f>'EA Annex med adoption'!I52</f>
        <v>5690656.6169299185</v>
      </c>
      <c r="N36" s="268">
        <f>'EA Annex med adoption'!J52</f>
        <v>6947413.4996447712</v>
      </c>
      <c r="O36" s="268">
        <f>'EA Annex med adoption'!K52</f>
        <v>8171582.7111475766</v>
      </c>
      <c r="P36" s="268">
        <f>'EA Annex med adoption'!L52</f>
        <v>9363853.267530337</v>
      </c>
      <c r="Q36" s="268">
        <f>'EA Annex med adoption'!M52</f>
        <v>10524900.218249902</v>
      </c>
      <c r="R36" s="268">
        <f>'EA Annex med adoption'!N52</f>
        <v>11655384.926392198</v>
      </c>
      <c r="S36" s="268">
        <f>'EA Annex med adoption'!O52</f>
        <v>12755955.343326584</v>
      </c>
      <c r="T36" s="268">
        <f>'EA Annex med adoption'!P52</f>
        <v>13827246.277862489</v>
      </c>
      <c r="U36" s="268">
        <f>'EA Annex med adoption'!Q52</f>
        <v>14869879.660018191</v>
      </c>
      <c r="V36" s="268">
        <f>'EA Annex med adoption'!R52</f>
        <v>15884464.799509659</v>
      </c>
      <c r="W36" s="268">
        <f>'EA Annex med adoption'!S52</f>
        <v>16871598.63906531</v>
      </c>
      <c r="X36" s="268">
        <f>'EA Annex med adoption'!T52</f>
        <v>17831866.002669662</v>
      </c>
      <c r="Y36" s="268">
        <f>'EA Annex med adoption'!U52</f>
        <v>18765839.838837467</v>
      </c>
    </row>
    <row r="37" spans="1:25" ht="45" x14ac:dyDescent="0.25">
      <c r="A37" s="3" t="s">
        <v>128</v>
      </c>
      <c r="B37" s="268">
        <f t="shared" si="18"/>
        <v>3086608.0883153453</v>
      </c>
      <c r="C37" s="273">
        <f t="shared" si="15"/>
        <v>5915353.8678932339</v>
      </c>
      <c r="D37" s="273">
        <f t="shared" si="16"/>
        <v>6988344.0209927633</v>
      </c>
      <c r="E37" s="273">
        <f t="shared" si="17"/>
        <v>6474270.1492199283</v>
      </c>
      <c r="F37" s="268">
        <f>'EA Annex med adoption'!B72</f>
        <v>235050.7069121711</v>
      </c>
      <c r="G37" s="268">
        <f>'EA Annex med adoption'!C72</f>
        <v>422427.49737434462</v>
      </c>
      <c r="H37" s="268">
        <f>'EA Annex med adoption'!D72</f>
        <v>764861.46762348711</v>
      </c>
      <c r="I37" s="268">
        <f>'EA Annex med adoption'!E72</f>
        <v>871742.22774774209</v>
      </c>
      <c r="J37" s="268">
        <f>'EA Annex med adoption'!F72</f>
        <v>792526.18865760043</v>
      </c>
      <c r="K37" s="268">
        <f>'EA Annex med adoption'!G72</f>
        <v>714894.47034926713</v>
      </c>
      <c r="L37" s="268">
        <f>'EA Annex med adoption'!H72</f>
        <v>638815.38640710711</v>
      </c>
      <c r="M37" s="268">
        <f>'EA Annex med adoption'!I72</f>
        <v>564257.88414377719</v>
      </c>
      <c r="N37" s="268">
        <f>'EA Annex med adoption'!J72</f>
        <v>491191.53192571923</v>
      </c>
      <c r="O37" s="268">
        <f>'EA Annex med adoption'!K72</f>
        <v>419586.50675201789</v>
      </c>
      <c r="P37" s="268">
        <f>'EA Annex med adoption'!L72</f>
        <v>349413.58208179474</v>
      </c>
      <c r="Q37" s="268">
        <f>'EA Annex med adoption'!M72</f>
        <v>280644.11590497568</v>
      </c>
      <c r="R37" s="268">
        <f>'EA Annex med adoption'!N72</f>
        <v>213250.03905169666</v>
      </c>
      <c r="S37" s="268">
        <f>'EA Annex med adoption'!O72</f>
        <v>147203.84373547509</v>
      </c>
      <c r="T37" s="268">
        <f>'EA Annex med adoption'!P72</f>
        <v>82478.572325587273</v>
      </c>
      <c r="U37" s="268">
        <f>'EA Annex med adoption'!Q72</f>
        <v>19047.806343894452</v>
      </c>
      <c r="V37" s="268">
        <f>'EA Annex med adoption'!R72</f>
        <v>-43114.344318166375</v>
      </c>
      <c r="W37" s="268">
        <f>'EA Annex med adoption'!S72</f>
        <v>-104033.25196698494</v>
      </c>
      <c r="X37" s="268">
        <f>'EA Annex med adoption'!T72</f>
        <v>-163733.78146282397</v>
      </c>
      <c r="Y37" s="268">
        <f>'EA Annex med adoption'!U72</f>
        <v>-222240.30036875419</v>
      </c>
    </row>
    <row r="38" spans="1:25" ht="60" x14ac:dyDescent="0.25">
      <c r="A38" s="3" t="s">
        <v>129</v>
      </c>
      <c r="B38" s="268">
        <f t="shared" si="18"/>
        <v>520629.65575129911</v>
      </c>
      <c r="C38" s="273">
        <f t="shared" si="15"/>
        <v>2565126.3627935499</v>
      </c>
      <c r="D38" s="273">
        <f t="shared" si="16"/>
        <v>20394684.687249139</v>
      </c>
      <c r="E38" s="273">
        <f>SUM(F38:Y38)</f>
        <v>52492688.486454062</v>
      </c>
      <c r="F38" s="268">
        <f>'EA Annex med adoption'!B93</f>
        <v>0</v>
      </c>
      <c r="G38" s="268">
        <f>'EA Annex med adoption'!C93</f>
        <v>-252261.01428569853</v>
      </c>
      <c r="H38" s="268">
        <f>'EA Annex med adoption'!D93</f>
        <v>-311850.23025870696</v>
      </c>
      <c r="I38" s="268">
        <f>'EA Annex med adoption'!E93</f>
        <v>165578.56811698154</v>
      </c>
      <c r="J38" s="268">
        <f>'EA Annex med adoption'!F93</f>
        <v>919162.33217872307</v>
      </c>
      <c r="K38" s="268">
        <f>'EA Annex med adoption'!G93</f>
        <v>-931986.56707442179</v>
      </c>
      <c r="L38" s="268">
        <f>'EA Annex med adoption'!H93</f>
        <v>-248000.13427439705</v>
      </c>
      <c r="M38" s="268">
        <f>'EA Annex med adoption'!I93</f>
        <v>422306.56986962259</v>
      </c>
      <c r="N38" s="268">
        <f>'EA Annex med adoption'!J93</f>
        <v>1079207.1399307661</v>
      </c>
      <c r="O38" s="268">
        <f>'EA Annex med adoption'!K93</f>
        <v>1722969.698590681</v>
      </c>
      <c r="P38" s="268">
        <f>'EA Annex med adoption'!L93</f>
        <v>2353857.0060773976</v>
      </c>
      <c r="Q38" s="268">
        <f>'EA Annex med adoption'!M93</f>
        <v>2972126.5674143806</v>
      </c>
      <c r="R38" s="268">
        <f>'EA Annex med adoption'!N93</f>
        <v>3578030.7375246137</v>
      </c>
      <c r="S38" s="268">
        <f>'EA Annex med adoption'!O93</f>
        <v>4171816.8242326602</v>
      </c>
      <c r="T38" s="268">
        <f>'EA Annex med adoption'!P93</f>
        <v>4753727.1892065369</v>
      </c>
      <c r="U38" s="268">
        <f>'EA Annex med adoption'!Q93</f>
        <v>5323999.3468809351</v>
      </c>
      <c r="V38" s="268">
        <f>'EA Annex med adoption'!R93</f>
        <v>5882866.061401844</v>
      </c>
      <c r="W38" s="268">
        <f>'EA Annex med adoption'!S93</f>
        <v>6430555.4416323416</v>
      </c>
      <c r="X38" s="268">
        <f>'EA Annex med adoption'!T93</f>
        <v>6967291.0342582203</v>
      </c>
      <c r="Y38" s="268">
        <f>'EA Annex med adoption'!U93</f>
        <v>7493291.9150315896</v>
      </c>
    </row>
    <row r="39" spans="1:25" ht="45" x14ac:dyDescent="0.25">
      <c r="A39" s="3" t="s">
        <v>130</v>
      </c>
      <c r="B39" s="268">
        <f t="shared" si="18"/>
        <v>18781451.673900139</v>
      </c>
      <c r="C39" s="273">
        <f t="shared" si="15"/>
        <v>77229505.950814396</v>
      </c>
      <c r="D39" s="273">
        <f t="shared" si="16"/>
        <v>151462621.84514201</v>
      </c>
      <c r="E39" s="273">
        <f t="shared" si="17"/>
        <v>239964183.21421891</v>
      </c>
      <c r="F39" s="268">
        <f>'EA Annex med adoption'!B115</f>
        <v>0</v>
      </c>
      <c r="G39" s="268">
        <f>'EA Annex med adoption'!C115</f>
        <v>-1344654.3049450181</v>
      </c>
      <c r="H39" s="268">
        <f>'EA Annex med adoption'!D115</f>
        <v>2313139.8608033359</v>
      </c>
      <c r="I39" s="268">
        <f>'EA Annex med adoption'!E115</f>
        <v>7600345.331559699</v>
      </c>
      <c r="J39" s="268">
        <f>'EA Annex med adoption'!F115</f>
        <v>10212620.786482122</v>
      </c>
      <c r="K39" s="268">
        <f>'EA Annex med adoption'!G115</f>
        <v>10348724.94689998</v>
      </c>
      <c r="L39" s="268">
        <f>'EA Annex med adoption'!H115</f>
        <v>11032711.379700005</v>
      </c>
      <c r="M39" s="268">
        <f>'EA Annex med adoption'!I115</f>
        <v>11703018.083844025</v>
      </c>
      <c r="N39" s="268">
        <f>'EA Annex med adoption'!J115</f>
        <v>12359918.653905168</v>
      </c>
      <c r="O39" s="268">
        <f>'EA Annex med adoption'!K115</f>
        <v>13003681.212565083</v>
      </c>
      <c r="P39" s="268">
        <f>'EA Annex med adoption'!L115</f>
        <v>13634568.5200518</v>
      </c>
      <c r="Q39" s="268">
        <f>'EA Annex med adoption'!M115</f>
        <v>14252838.081388783</v>
      </c>
      <c r="R39" s="268">
        <f>'EA Annex med adoption'!N115</f>
        <v>14858742.251499016</v>
      </c>
      <c r="S39" s="268">
        <f>'EA Annex med adoption'!O115</f>
        <v>15452528.338207062</v>
      </c>
      <c r="T39" s="268">
        <f>'EA Annex med adoption'!P115</f>
        <v>16034438.703180939</v>
      </c>
      <c r="U39" s="268">
        <f>'EA Annex med adoption'!Q115</f>
        <v>16604710.860855337</v>
      </c>
      <c r="V39" s="268">
        <f>'EA Annex med adoption'!R115</f>
        <v>17163577.575376246</v>
      </c>
      <c r="W39" s="268">
        <f>'EA Annex med adoption'!S115</f>
        <v>17711266.955606744</v>
      </c>
      <c r="X39" s="268">
        <f>'EA Annex med adoption'!T115</f>
        <v>18248002.548232622</v>
      </c>
      <c r="Y39" s="268">
        <f>'EA Annex med adoption'!U115</f>
        <v>18774003.429005992</v>
      </c>
    </row>
    <row r="40" spans="1:25" s="1" customFormat="1" ht="30" x14ac:dyDescent="0.25">
      <c r="A40" s="264" t="s">
        <v>135</v>
      </c>
      <c r="B40" s="274">
        <f>SUM(B34:B39)</f>
        <v>40654525.319933981</v>
      </c>
      <c r="C40" s="274">
        <f t="shared" ref="C40:Y40" si="19">SUM(C34:C39)</f>
        <v>151531802.48766401</v>
      </c>
      <c r="D40" s="274">
        <f t="shared" si="19"/>
        <v>326868918.05088216</v>
      </c>
      <c r="E40" s="274">
        <f t="shared" si="19"/>
        <v>559511144.85739672</v>
      </c>
      <c r="F40" s="274">
        <f t="shared" si="19"/>
        <v>18648.194835369941</v>
      </c>
      <c r="G40" s="274">
        <f t="shared" si="19"/>
        <v>754136.67945528263</v>
      </c>
      <c r="H40" s="274">
        <f t="shared" si="19"/>
        <v>5425475.3764637001</v>
      </c>
      <c r="I40" s="274">
        <f t="shared" si="19"/>
        <v>14671129.698925652</v>
      </c>
      <c r="J40" s="274">
        <f t="shared" si="19"/>
        <v>19785135.370253973</v>
      </c>
      <c r="K40" s="274">
        <f t="shared" si="19"/>
        <v>16649358.650598392</v>
      </c>
      <c r="L40" s="274">
        <f t="shared" si="19"/>
        <v>19476556.356319055</v>
      </c>
      <c r="M40" s="274">
        <f t="shared" si="19"/>
        <v>22238936.735885888</v>
      </c>
      <c r="N40" s="274">
        <f t="shared" si="19"/>
        <v>24937841.231434509</v>
      </c>
      <c r="O40" s="274">
        <f t="shared" si="19"/>
        <v>27574584.193492189</v>
      </c>
      <c r="P40" s="274">
        <f t="shared" si="19"/>
        <v>30150453.42449674</v>
      </c>
      <c r="Q40" s="274">
        <f t="shared" si="19"/>
        <v>32666710.7114329</v>
      </c>
      <c r="R40" s="274">
        <f t="shared" si="19"/>
        <v>35124592.347803801</v>
      </c>
      <c r="S40" s="274">
        <f t="shared" si="19"/>
        <v>37525309.645151258</v>
      </c>
      <c r="T40" s="274">
        <f t="shared" si="19"/>
        <v>39870049.434333459</v>
      </c>
      <c r="U40" s="274">
        <f t="shared" si="19"/>
        <v>42159974.556765631</v>
      </c>
      <c r="V40" s="274">
        <f t="shared" si="19"/>
        <v>44396224.345823899</v>
      </c>
      <c r="W40" s="274">
        <f t="shared" si="19"/>
        <v>46579915.098609939</v>
      </c>
      <c r="X40" s="274">
        <f t="shared" si="19"/>
        <v>48712140.538268402</v>
      </c>
      <c r="Y40" s="274">
        <f t="shared" si="19"/>
        <v>50793972.26704672</v>
      </c>
    </row>
  </sheetData>
  <mergeCells count="1">
    <mergeCell ref="A1:H1"/>
  </mergeCells>
  <hyperlinks>
    <hyperlink ref="B2" r:id="rId1" xr:uid="{4CF3460B-EA61-4573-9F8A-F12745C7737B}"/>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82502-B62E-41C9-B832-51AFAA46C721}">
  <dimension ref="A1:N37"/>
  <sheetViews>
    <sheetView topLeftCell="A9" zoomScale="60" zoomScaleNormal="60" workbookViewId="0">
      <selection activeCell="B7" sqref="B7:E8"/>
    </sheetView>
  </sheetViews>
  <sheetFormatPr defaultColWidth="29.140625" defaultRowHeight="15" x14ac:dyDescent="0.25"/>
  <cols>
    <col min="1" max="1" width="32.28515625" style="5" customWidth="1"/>
    <col min="3" max="4" width="18.42578125" customWidth="1"/>
    <col min="5" max="13" width="16.7109375" customWidth="1"/>
    <col min="14" max="14" width="23.42578125" customWidth="1"/>
  </cols>
  <sheetData>
    <row r="1" spans="1:14" ht="15.75" thickBot="1" x14ac:dyDescent="0.3">
      <c r="A1" s="366" t="s">
        <v>136</v>
      </c>
      <c r="B1" s="367"/>
      <c r="C1" s="367"/>
      <c r="D1" s="368"/>
      <c r="F1" s="342"/>
    </row>
    <row r="2" spans="1:14" ht="18.95" customHeight="1" thickBot="1" x14ac:dyDescent="0.3">
      <c r="A2" s="246" t="s">
        <v>137</v>
      </c>
      <c r="B2" s="191">
        <v>0.05</v>
      </c>
      <c r="C2" s="191">
        <v>0.1</v>
      </c>
      <c r="D2" s="191">
        <v>0.15</v>
      </c>
      <c r="F2" s="373" t="s">
        <v>137</v>
      </c>
      <c r="G2" s="373"/>
      <c r="H2" s="373"/>
      <c r="I2" s="373"/>
      <c r="K2" s="373" t="s">
        <v>138</v>
      </c>
      <c r="L2" s="373"/>
      <c r="M2" s="373"/>
      <c r="N2" s="373"/>
    </row>
    <row r="3" spans="1:14" ht="34.5" customHeight="1" x14ac:dyDescent="0.25">
      <c r="A3" s="322" t="s">
        <v>139</v>
      </c>
      <c r="B3" s="191">
        <v>0</v>
      </c>
      <c r="C3" s="191" t="s">
        <v>140</v>
      </c>
      <c r="D3" s="191" t="s">
        <v>141</v>
      </c>
      <c r="F3" s="374" t="s">
        <v>142</v>
      </c>
      <c r="G3" s="375"/>
      <c r="H3" s="375" t="s">
        <v>143</v>
      </c>
      <c r="I3" s="376"/>
      <c r="K3" s="374" t="s">
        <v>142</v>
      </c>
      <c r="L3" s="375"/>
      <c r="M3" s="375" t="s">
        <v>143</v>
      </c>
      <c r="N3" s="376"/>
    </row>
    <row r="4" spans="1:14" ht="15.75" thickBot="1" x14ac:dyDescent="0.3">
      <c r="A4" s="323" t="s">
        <v>144</v>
      </c>
      <c r="B4" s="191">
        <v>0</v>
      </c>
      <c r="C4" s="191">
        <v>0.1</v>
      </c>
      <c r="D4" s="191">
        <v>0.2</v>
      </c>
      <c r="F4" s="326">
        <v>0.05</v>
      </c>
      <c r="G4" s="256">
        <f>C9</f>
        <v>-6191378.3172128685</v>
      </c>
      <c r="H4" s="255">
        <v>0.05</v>
      </c>
      <c r="I4" s="327">
        <f>C11</f>
        <v>-6129425.4831982488</v>
      </c>
      <c r="K4" s="326">
        <v>0</v>
      </c>
      <c r="L4" s="256">
        <f>C9</f>
        <v>-6191378.3172128685</v>
      </c>
      <c r="M4" s="255">
        <v>0</v>
      </c>
      <c r="N4" s="327">
        <f>C11</f>
        <v>-6129425.4831982488</v>
      </c>
    </row>
    <row r="5" spans="1:14" x14ac:dyDescent="0.25">
      <c r="B5" s="250"/>
      <c r="F5" s="326">
        <v>0.1</v>
      </c>
      <c r="G5" s="256">
        <f t="dataTable" ref="G5:G7" dt2D="0" dtr="0" r1="B2"/>
        <v>-7258555.5329909623</v>
      </c>
      <c r="H5" s="255">
        <v>0.1</v>
      </c>
      <c r="I5" s="327">
        <f t="dataTable" ref="I5:I7" dt2D="0" dtr="0" r1="B2" ca="1"/>
        <v>-7204311.1054593194</v>
      </c>
      <c r="K5" s="326">
        <v>0.05</v>
      </c>
      <c r="L5" s="256">
        <f t="dataTable" ref="L5:L8" dt2D="0" dtr="0" r1="B4" ca="1"/>
        <v>-5881809.4013522258</v>
      </c>
      <c r="M5" s="255">
        <v>0.05</v>
      </c>
      <c r="N5" s="327">
        <f t="dataTable" ref="N5:N8" dt2D="0" dtr="0" r1="B4" ca="1"/>
        <v>-5822954.2090383414</v>
      </c>
    </row>
    <row r="6" spans="1:14" x14ac:dyDescent="0.25">
      <c r="B6" s="250"/>
      <c r="F6" s="326">
        <v>0.15</v>
      </c>
      <c r="G6" s="256">
        <v>-7935223.5631427141</v>
      </c>
      <c r="H6" s="255">
        <v>0.15</v>
      </c>
      <c r="I6" s="327">
        <v>-7887255.754518833</v>
      </c>
      <c r="K6" s="326">
        <v>0.1</v>
      </c>
      <c r="L6" s="256">
        <v>-5572240.4854915822</v>
      </c>
      <c r="M6" s="255">
        <v>0.1</v>
      </c>
      <c r="N6" s="327">
        <v>-5516482.9348784275</v>
      </c>
    </row>
    <row r="7" spans="1:14" x14ac:dyDescent="0.25">
      <c r="A7" s="369" t="s">
        <v>145</v>
      </c>
      <c r="B7" s="251" t="s">
        <v>107</v>
      </c>
      <c r="C7" s="252" t="s">
        <v>108</v>
      </c>
      <c r="D7" s="253" t="s">
        <v>109</v>
      </c>
      <c r="F7" s="326">
        <v>0.2</v>
      </c>
      <c r="G7" s="256">
        <v>-8339118.1242857408</v>
      </c>
      <c r="H7" s="255">
        <v>0.2</v>
      </c>
      <c r="I7" s="327">
        <v>-8296323.8302863641</v>
      </c>
      <c r="K7" s="326">
        <v>0.15</v>
      </c>
      <c r="L7" s="256">
        <v>-5262671.5696309377</v>
      </c>
      <c r="M7" s="255">
        <v>0.15</v>
      </c>
      <c r="N7" s="327">
        <v>-5210011.6607185127</v>
      </c>
    </row>
    <row r="8" spans="1:14" ht="35.450000000000003" customHeight="1" x14ac:dyDescent="0.25">
      <c r="A8" s="369"/>
      <c r="B8" s="3" t="s">
        <v>112</v>
      </c>
      <c r="C8" s="254">
        <f>IRR(E16:I16,$B$2)</f>
        <v>-8.1234642360062836E-2</v>
      </c>
      <c r="D8" s="255">
        <f>IRR(E16:N16,B2)</f>
        <v>0.38094168450079446</v>
      </c>
      <c r="F8" s="370" t="s">
        <v>146</v>
      </c>
      <c r="G8" s="371"/>
      <c r="H8" s="371" t="s">
        <v>147</v>
      </c>
      <c r="I8" s="372"/>
      <c r="K8" s="326">
        <v>0.2</v>
      </c>
      <c r="L8" s="256">
        <v>-4953102.6537702931</v>
      </c>
      <c r="M8" s="255">
        <v>0.2</v>
      </c>
      <c r="N8" s="327">
        <v>-4903540.3865585998</v>
      </c>
    </row>
    <row r="9" spans="1:14" ht="30" x14ac:dyDescent="0.25">
      <c r="A9" s="369"/>
      <c r="B9" s="3" t="s">
        <v>113</v>
      </c>
      <c r="C9" s="256">
        <f>NPV($B$2,E16:I16)</f>
        <v>-6191378.3172128685</v>
      </c>
      <c r="D9" s="256">
        <f>NPV($B$2,E16:N16)</f>
        <v>68081458.021894842</v>
      </c>
      <c r="F9" s="326">
        <v>0.05</v>
      </c>
      <c r="G9" s="256">
        <f>D9</f>
        <v>68081458.021894842</v>
      </c>
      <c r="H9" s="255">
        <v>0.05</v>
      </c>
      <c r="I9" s="327">
        <f>D11</f>
        <v>68191952.522446796</v>
      </c>
      <c r="K9" s="370" t="s">
        <v>146</v>
      </c>
      <c r="L9" s="371"/>
      <c r="M9" s="371" t="s">
        <v>147</v>
      </c>
      <c r="N9" s="372"/>
    </row>
    <row r="10" spans="1:14" ht="30" x14ac:dyDescent="0.25">
      <c r="A10" s="369"/>
      <c r="B10" s="3" t="s">
        <v>114</v>
      </c>
      <c r="C10" s="254">
        <f>IRR(E17:I17,$B$2)</f>
        <v>-8.0017387466287171E-2</v>
      </c>
      <c r="D10" s="255" t="e">
        <f>IRR(E17:N17,B7)</f>
        <v>#VALUE!</v>
      </c>
      <c r="F10" s="326">
        <v>0.1</v>
      </c>
      <c r="G10" s="256">
        <f t="dataTable" ref="G10:G12" dt2D="0" dtr="0" r1="B2" ca="1"/>
        <v>43682347.948619813</v>
      </c>
      <c r="H10" s="255">
        <v>0.1</v>
      </c>
      <c r="I10" s="327">
        <f t="dataTable" ref="I10:I12" dt2D="0" dtr="0" r1="B2" ca="1"/>
        <v>43770273.897862978</v>
      </c>
      <c r="K10" s="326">
        <v>0</v>
      </c>
      <c r="L10" s="256">
        <f>D9</f>
        <v>68081458.021894842</v>
      </c>
      <c r="M10" s="255">
        <v>0</v>
      </c>
      <c r="N10" s="327">
        <f>D11</f>
        <v>68191952.522446796</v>
      </c>
    </row>
    <row r="11" spans="1:14" ht="30" x14ac:dyDescent="0.25">
      <c r="A11" s="369"/>
      <c r="B11" s="3" t="s">
        <v>115</v>
      </c>
      <c r="C11" s="256">
        <f>NPV($B$2,E17:I17)</f>
        <v>-6129425.4831982488</v>
      </c>
      <c r="D11" s="256">
        <f>NPV($B$2,E17:N17)</f>
        <v>68191952.522446796</v>
      </c>
      <c r="F11" s="326">
        <v>0.15</v>
      </c>
      <c r="G11" s="256">
        <v>27735718.358975194</v>
      </c>
      <c r="H11" s="255">
        <v>0.15</v>
      </c>
      <c r="I11" s="327">
        <v>27807534.646090101</v>
      </c>
      <c r="K11" s="326">
        <v>0.05</v>
      </c>
      <c r="L11" s="256">
        <f t="dataTable" ref="L11:L14" dt2D="0" dtr="0" r1="B4" ca="1"/>
        <v>64677385.120800108</v>
      </c>
      <c r="M11" s="255">
        <v>0.05</v>
      </c>
      <c r="N11" s="327">
        <f t="dataTable" ref="N11:N14" dt2D="0" dtr="0" r1="B4" ca="1"/>
        <v>64782354.896324456</v>
      </c>
    </row>
    <row r="12" spans="1:14" ht="15.75" thickBot="1" x14ac:dyDescent="0.3">
      <c r="A12" s="369"/>
      <c r="F12" s="328">
        <v>0.2</v>
      </c>
      <c r="G12" s="329">
        <v>17113705.672396187</v>
      </c>
      <c r="H12" s="330">
        <v>0.2</v>
      </c>
      <c r="I12" s="331">
        <v>17173698.033364188</v>
      </c>
      <c r="K12" s="326">
        <v>0.1</v>
      </c>
      <c r="L12" s="256">
        <v>61273312.219705366</v>
      </c>
      <c r="M12" s="255">
        <v>0.1</v>
      </c>
      <c r="N12" s="327">
        <v>61372757.270202115</v>
      </c>
    </row>
    <row r="13" spans="1:14" x14ac:dyDescent="0.25">
      <c r="A13" s="369"/>
      <c r="F13" s="324"/>
      <c r="G13" s="325"/>
      <c r="H13" s="324"/>
      <c r="I13" s="325"/>
      <c r="K13" s="326">
        <v>0.15</v>
      </c>
      <c r="L13" s="256">
        <v>57869239.318610623</v>
      </c>
      <c r="M13" s="255">
        <v>0.15</v>
      </c>
      <c r="N13" s="327">
        <v>57963159.644079782</v>
      </c>
    </row>
    <row r="14" spans="1:14" ht="15.75" thickBot="1" x14ac:dyDescent="0.3">
      <c r="A14" s="369"/>
      <c r="F14" s="324"/>
      <c r="G14" s="325"/>
      <c r="H14" s="324"/>
      <c r="I14" s="325"/>
      <c r="K14" s="328">
        <v>0.2</v>
      </c>
      <c r="L14" s="329">
        <v>54465166.417515889</v>
      </c>
      <c r="M14" s="330">
        <v>0.2</v>
      </c>
      <c r="N14" s="331">
        <v>54553562.017957442</v>
      </c>
    </row>
    <row r="15" spans="1:14" x14ac:dyDescent="0.25">
      <c r="A15" s="369"/>
      <c r="B15" s="257" t="s">
        <v>116</v>
      </c>
      <c r="C15" s="258" t="s">
        <v>117</v>
      </c>
      <c r="D15" s="259" t="s">
        <v>118</v>
      </c>
      <c r="E15" s="260" t="s">
        <v>63</v>
      </c>
      <c r="F15" s="2" t="s">
        <v>64</v>
      </c>
      <c r="G15" s="2" t="s">
        <v>65</v>
      </c>
      <c r="H15" s="2" t="s">
        <v>66</v>
      </c>
      <c r="I15" s="2" t="s">
        <v>67</v>
      </c>
      <c r="J15" s="262" t="s">
        <v>68</v>
      </c>
      <c r="K15" s="332" t="s">
        <v>69</v>
      </c>
      <c r="L15" s="2" t="s">
        <v>70</v>
      </c>
      <c r="M15" s="2" t="s">
        <v>71</v>
      </c>
      <c r="N15" s="333" t="s">
        <v>72</v>
      </c>
    </row>
    <row r="16" spans="1:14" x14ac:dyDescent="0.25">
      <c r="A16" s="369"/>
      <c r="B16" s="9" t="s">
        <v>121</v>
      </c>
      <c r="C16" s="256">
        <f>SUM(E16:I16)</f>
        <v>-4561145.396716021</v>
      </c>
      <c r="D16" s="263">
        <f>SUM(E16:N16)</f>
        <v>106244584.05436403</v>
      </c>
      <c r="E16" s="263">
        <f>'Economic Summary med adoption'!F11*(1-$B$4)</f>
        <v>-9024485.9484946318</v>
      </c>
      <c r="F16" s="263">
        <f>'Economic Summary med adoption'!G11*(1-$B$4)</f>
        <v>-8288997.4638747163</v>
      </c>
      <c r="G16" s="263">
        <f>'Economic Summary med adoption'!H11*(1-$B$4)</f>
        <v>-3617658.7668662984</v>
      </c>
      <c r="H16" s="263">
        <f>'Economic Summary med adoption'!I11*(1-$B$4)</f>
        <v>5627995.5555956494</v>
      </c>
      <c r="I16" s="263">
        <f>'Economic Summary med adoption'!J11*(1-$B$4)</f>
        <v>10742001.226923974</v>
      </c>
      <c r="J16" s="263">
        <f>'Economic Summary med adoption'!K11*(1-$B$4)</f>
        <v>16635049.107268393</v>
      </c>
      <c r="K16" s="263">
        <f>'Economic Summary med adoption'!L11*(1-$B$4)</f>
        <v>19462246.812989056</v>
      </c>
      <c r="L16" s="263">
        <f>'Economic Summary med adoption'!M11*(1-$B$4)</f>
        <v>22224627.192555889</v>
      </c>
      <c r="M16" s="263">
        <f>'Economic Summary med adoption'!N11*(1-$B$4)</f>
        <v>24923531.68810451</v>
      </c>
      <c r="N16" s="263">
        <f>'Economic Summary med adoption'!O11*(1-$B$4)</f>
        <v>27560274.65016219</v>
      </c>
    </row>
    <row r="17" spans="1:14" x14ac:dyDescent="0.25">
      <c r="A17" s="369"/>
      <c r="B17" s="9" t="s">
        <v>122</v>
      </c>
      <c r="C17" s="256">
        <f>SUM(E17:I17)</f>
        <v>-4489597.680066023</v>
      </c>
      <c r="D17" s="263">
        <f>SUM(E17:N17)</f>
        <v>106387679.48766401</v>
      </c>
      <c r="E17" s="263">
        <f>'Economic Summary med adoption'!F12*(1-$B$4)</f>
        <v>-9010176.4051646292</v>
      </c>
      <c r="F17" s="263">
        <f>'Economic Summary med adoption'!G12*(1-$B$4)</f>
        <v>-8274687.9205447175</v>
      </c>
      <c r="G17" s="263">
        <f>'Economic Summary med adoption'!H12*(1-$B$4)</f>
        <v>-3603349.2235362995</v>
      </c>
      <c r="H17" s="263">
        <f>'Economic Summary med adoption'!I12*(1-$B$4)</f>
        <v>5642305.098925652</v>
      </c>
      <c r="I17" s="263">
        <f>'Economic Summary med adoption'!J12*(1-$B$4)</f>
        <v>10756310.770253973</v>
      </c>
      <c r="J17" s="263">
        <f>'Economic Summary med adoption'!K12*(1-$B$4)</f>
        <v>16649358.650598392</v>
      </c>
      <c r="K17" s="263">
        <f>'Economic Summary med adoption'!L12*(1-$B$4)</f>
        <v>19476556.356319055</v>
      </c>
      <c r="L17" s="263">
        <f>'Economic Summary med adoption'!M12*(1-$B$4)</f>
        <v>22238936.735885888</v>
      </c>
      <c r="M17" s="263">
        <f>'Economic Summary med adoption'!N12*(1-$B$4)</f>
        <v>24937841.231434509</v>
      </c>
      <c r="N17" s="263">
        <f>'Economic Summary med adoption'!O12*(1-$B$4)</f>
        <v>27574584.193492189</v>
      </c>
    </row>
    <row r="18" spans="1:14" ht="15.75" thickBot="1" x14ac:dyDescent="0.3"/>
    <row r="19" spans="1:14" x14ac:dyDescent="0.25">
      <c r="A19" s="369" t="s">
        <v>148</v>
      </c>
      <c r="B19" s="334" t="s">
        <v>149</v>
      </c>
      <c r="C19" s="336" t="s">
        <v>108</v>
      </c>
      <c r="D19" s="337" t="s">
        <v>109</v>
      </c>
    </row>
    <row r="20" spans="1:14" ht="30" x14ac:dyDescent="0.25">
      <c r="A20" s="369"/>
      <c r="B20" s="48" t="s">
        <v>112</v>
      </c>
      <c r="C20" s="254" t="e">
        <f>IRR(E26:I26,$B$2)</f>
        <v>#NUM!</v>
      </c>
      <c r="D20" s="335">
        <f>IRR(E26:N26,B12)</f>
        <v>0.25866640417174769</v>
      </c>
    </row>
    <row r="21" spans="1:14" ht="30" x14ac:dyDescent="0.25">
      <c r="A21" s="369"/>
      <c r="B21" s="48" t="s">
        <v>113</v>
      </c>
      <c r="C21" s="256">
        <f>NPV($B$2,E26:I26)</f>
        <v>-22511278.055946756</v>
      </c>
      <c r="D21" s="327">
        <f>NPV($B$2,E26:N26)</f>
        <v>46864129.399515226</v>
      </c>
    </row>
    <row r="22" spans="1:14" ht="30" x14ac:dyDescent="0.25">
      <c r="A22" s="369"/>
      <c r="B22" s="48" t="s">
        <v>114</v>
      </c>
      <c r="C22" s="254" t="e">
        <f>IRR(E27:I27,$B$2)</f>
        <v>#NUM!</v>
      </c>
      <c r="D22" s="335" t="e">
        <f>IRR(E27:N27,B19)</f>
        <v>#VALUE!</v>
      </c>
    </row>
    <row r="23" spans="1:14" ht="30.75" thickBot="1" x14ac:dyDescent="0.3">
      <c r="A23" s="369"/>
      <c r="B23" s="49" t="s">
        <v>115</v>
      </c>
      <c r="C23" s="329">
        <f>NPV($B$2,E27:I27)</f>
        <v>-22462953.358436901</v>
      </c>
      <c r="D23" s="331">
        <f>NPV($B$2,E27:N27)</f>
        <v>40223547.833510861</v>
      </c>
    </row>
    <row r="24" spans="1:14" x14ac:dyDescent="0.25">
      <c r="A24" s="369"/>
    </row>
    <row r="25" spans="1:14" x14ac:dyDescent="0.25">
      <c r="A25" s="369"/>
      <c r="B25" s="257" t="s">
        <v>116</v>
      </c>
      <c r="C25" s="258" t="s">
        <v>117</v>
      </c>
      <c r="D25" s="259" t="s">
        <v>118</v>
      </c>
      <c r="E25" s="260" t="s">
        <v>63</v>
      </c>
      <c r="F25" s="261" t="s">
        <v>64</v>
      </c>
      <c r="G25" s="261" t="s">
        <v>65</v>
      </c>
      <c r="H25" s="261" t="s">
        <v>66</v>
      </c>
      <c r="I25" s="261" t="s">
        <v>67</v>
      </c>
      <c r="J25" s="262" t="s">
        <v>68</v>
      </c>
      <c r="K25" s="260" t="s">
        <v>69</v>
      </c>
      <c r="L25" s="261" t="s">
        <v>70</v>
      </c>
      <c r="M25" s="261" t="s">
        <v>71</v>
      </c>
      <c r="N25" s="262" t="s">
        <v>72</v>
      </c>
    </row>
    <row r="26" spans="1:14" x14ac:dyDescent="0.25">
      <c r="A26" s="369"/>
      <c r="B26" s="9" t="s">
        <v>121</v>
      </c>
      <c r="C26" s="256">
        <f>SUM(E26:I26)</f>
        <v>-24331971.223639995</v>
      </c>
      <c r="D26" s="263">
        <f>SUM(E26:N26)</f>
        <v>78684309.404201835</v>
      </c>
      <c r="E26" s="263">
        <f>'Economic Summary med adoption'!F22</f>
        <v>-9028824.5999999996</v>
      </c>
      <c r="F26" s="263">
        <f>'Economic Summary med adoption'!G22+'Economic Summary med adoption'!F31</f>
        <v>-9024485.9484946318</v>
      </c>
      <c r="G26" s="263">
        <f>'Economic Summary med adoption'!H22+'Economic Summary med adoption'!G31</f>
        <v>-8288997.4638747163</v>
      </c>
      <c r="H26" s="263">
        <f>'Economic Summary med adoption'!I22+'Economic Summary med adoption'!H31</f>
        <v>-3617658.7668662984</v>
      </c>
      <c r="I26" s="263">
        <f>'Economic Summary med adoption'!J22+'Economic Summary med adoption'!I31</f>
        <v>5627995.5555956494</v>
      </c>
      <c r="J26" s="263">
        <f>'Economic Summary med adoption'!K22+'Economic Summary med adoption'!J31</f>
        <v>19770825.826923974</v>
      </c>
      <c r="K26" s="263">
        <f>'Economic Summary med adoption'!L22+'Economic Summary med adoption'!K31</f>
        <v>16635049.107268393</v>
      </c>
      <c r="L26" s="263">
        <f>'Economic Summary med adoption'!M22+'Economic Summary med adoption'!L31</f>
        <v>19462246.812989056</v>
      </c>
      <c r="M26" s="263">
        <f>'Economic Summary med adoption'!N22+'Economic Summary med adoption'!M31</f>
        <v>22224627.192555889</v>
      </c>
      <c r="N26" s="263">
        <f>'Economic Summary med adoption'!O22+'Economic Summary med adoption'!N31</f>
        <v>24923531.68810451</v>
      </c>
    </row>
    <row r="27" spans="1:14" x14ac:dyDescent="0.25">
      <c r="A27" s="369"/>
      <c r="B27" s="9" t="s">
        <v>122</v>
      </c>
      <c r="C27" s="256">
        <f>SUM(E27:I27)</f>
        <v>-24274733.050319999</v>
      </c>
      <c r="D27" s="263">
        <f>SUM(E27:N27)</f>
        <v>69784270.694171816</v>
      </c>
      <c r="E27" s="263">
        <f>'Economic Summary med adoption'!F22</f>
        <v>-9028824.5999999996</v>
      </c>
      <c r="F27" s="263">
        <f>'Economic Summary med adoption'!F22+'Economic Summary med adoption'!F40</f>
        <v>-9010176.4051646292</v>
      </c>
      <c r="G27" s="263">
        <f>'Economic Summary med adoption'!G22+'Economic Summary med adoption'!G40</f>
        <v>-8274687.9205447175</v>
      </c>
      <c r="H27" s="263">
        <f>'Economic Summary med adoption'!H22+'Economic Summary med adoption'!H40</f>
        <v>-3603349.2235362995</v>
      </c>
      <c r="I27" s="263">
        <f>'Economic Summary med adoption'!I22+'Economic Summary med adoption'!I40</f>
        <v>5642305.098925652</v>
      </c>
      <c r="J27" s="263">
        <f>'Economic Summary med adoption'!J22+'Economic Summary med adoption'!J40</f>
        <v>10756310.770253973</v>
      </c>
      <c r="K27" s="263">
        <f>'Economic Summary med adoption'!K22+'Economic Summary med adoption'!K40</f>
        <v>16649358.650598392</v>
      </c>
      <c r="L27" s="263">
        <f>'Economic Summary med adoption'!L22+'Economic Summary med adoption'!L40</f>
        <v>19476556.356319055</v>
      </c>
      <c r="M27" s="263">
        <f>'Economic Summary med adoption'!M22+'Economic Summary med adoption'!M40</f>
        <v>22238936.735885888</v>
      </c>
      <c r="N27" s="263">
        <f>'Economic Summary med adoption'!N22+'Economic Summary med adoption'!N40</f>
        <v>24937841.231434509</v>
      </c>
    </row>
    <row r="28" spans="1:14" ht="15.75" thickBot="1" x14ac:dyDescent="0.3"/>
    <row r="29" spans="1:14" x14ac:dyDescent="0.25">
      <c r="A29" s="369" t="s">
        <v>150</v>
      </c>
      <c r="B29" s="334" t="s">
        <v>151</v>
      </c>
      <c r="C29" s="336" t="s">
        <v>108</v>
      </c>
      <c r="D29" s="337" t="s">
        <v>109</v>
      </c>
    </row>
    <row r="30" spans="1:14" ht="30" x14ac:dyDescent="0.25">
      <c r="A30" s="369"/>
      <c r="B30" s="48" t="s">
        <v>112</v>
      </c>
      <c r="C30" s="254" t="e">
        <f>IRR(E36:I36,$B$2)</f>
        <v>#NUM!</v>
      </c>
      <c r="D30" s="335">
        <f>IRR(E36:N36,B24)</f>
        <v>0.17313697843124531</v>
      </c>
    </row>
    <row r="31" spans="1:14" ht="30" x14ac:dyDescent="0.25">
      <c r="A31" s="369"/>
      <c r="B31" s="48" t="s">
        <v>113</v>
      </c>
      <c r="C31" s="256">
        <f>NPV($B$2,E36:I36)</f>
        <v>-34237889.941451557</v>
      </c>
      <c r="D31" s="327">
        <f>NPV($B$2,E36:N36)</f>
        <v>28198798.759713236</v>
      </c>
    </row>
    <row r="32" spans="1:14" ht="30" x14ac:dyDescent="0.25">
      <c r="A32" s="369"/>
      <c r="B32" s="48" t="s">
        <v>114</v>
      </c>
      <c r="C32" s="254" t="e">
        <f>IRR(E37:I37,$B$2)</f>
        <v>#NUM!</v>
      </c>
      <c r="D32" s="335" t="e">
        <f>IRR(E37:N37,B29)</f>
        <v>#VALUE!</v>
      </c>
    </row>
    <row r="33" spans="1:14" ht="30.75" thickBot="1" x14ac:dyDescent="0.3">
      <c r="A33" s="369"/>
      <c r="B33" s="49" t="s">
        <v>115</v>
      </c>
      <c r="C33" s="329">
        <f>NPV($B$2,E37:I37)</f>
        <v>-34202544.421565279</v>
      </c>
      <c r="D33" s="331">
        <f>NPV($B$2,E37:N37)</f>
        <v>28282685.946136832</v>
      </c>
    </row>
    <row r="34" spans="1:14" x14ac:dyDescent="0.25">
      <c r="A34" s="369"/>
    </row>
    <row r="35" spans="1:14" x14ac:dyDescent="0.25">
      <c r="A35" s="369"/>
      <c r="B35" s="257" t="s">
        <v>116</v>
      </c>
      <c r="C35" s="258" t="s">
        <v>117</v>
      </c>
      <c r="D35" s="259" t="s">
        <v>118</v>
      </c>
      <c r="E35" s="260" t="s">
        <v>63</v>
      </c>
      <c r="F35" s="261" t="s">
        <v>64</v>
      </c>
      <c r="G35" s="261" t="s">
        <v>65</v>
      </c>
      <c r="H35" s="261" t="s">
        <v>66</v>
      </c>
      <c r="I35" s="261" t="s">
        <v>67</v>
      </c>
      <c r="J35" s="262" t="s">
        <v>68</v>
      </c>
      <c r="K35" s="260" t="s">
        <v>69</v>
      </c>
      <c r="L35" s="261" t="s">
        <v>70</v>
      </c>
      <c r="M35" s="261" t="s">
        <v>71</v>
      </c>
      <c r="N35" s="262" t="s">
        <v>72</v>
      </c>
    </row>
    <row r="36" spans="1:14" x14ac:dyDescent="0.25">
      <c r="A36" s="369"/>
      <c r="B36" s="9" t="s">
        <v>121</v>
      </c>
      <c r="C36" s="256">
        <f>SUM(E36:I36)</f>
        <v>-38988791.37923564</v>
      </c>
      <c r="D36" s="263">
        <f>SUM(E36:N36)</f>
        <v>53760777.716097325</v>
      </c>
      <c r="E36" s="263">
        <f>'Economic Summary med adoption'!F22</f>
        <v>-9028824.5999999996</v>
      </c>
      <c r="F36" s="263">
        <f>'Economic Summary med adoption'!G22</f>
        <v>-9028824.5999999996</v>
      </c>
      <c r="G36" s="263">
        <f>'Economic Summary med adoption'!H22+'Economic Summary med adoption'!F31</f>
        <v>-9024485.9484946318</v>
      </c>
      <c r="H36" s="263">
        <f>'Economic Summary med adoption'!I22+'Economic Summary med adoption'!G31</f>
        <v>-8288997.4638747163</v>
      </c>
      <c r="I36" s="263">
        <f>'Economic Summary med adoption'!J22+'Economic Summary med adoption'!H31</f>
        <v>-3617658.7668662984</v>
      </c>
      <c r="J36" s="263">
        <f>'Economic Summary med adoption'!K22+'Economic Summary med adoption'!I31</f>
        <v>14656820.155595649</v>
      </c>
      <c r="K36" s="263">
        <f>'Economic Summary med adoption'!L22+'Economic Summary med adoption'!J31</f>
        <v>19770825.826923974</v>
      </c>
      <c r="L36" s="263">
        <f>'Economic Summary med adoption'!M22+'Economic Summary med adoption'!K31</f>
        <v>16635049.107268393</v>
      </c>
      <c r="M36" s="263">
        <f>'Economic Summary med adoption'!N22+'Economic Summary med adoption'!L31</f>
        <v>19462246.812989056</v>
      </c>
      <c r="N36" s="263">
        <f>'Economic Summary med adoption'!O22+'Economic Summary med adoption'!M31</f>
        <v>22224627.192555889</v>
      </c>
    </row>
    <row r="37" spans="1:14" x14ac:dyDescent="0.25">
      <c r="A37" s="369"/>
      <c r="B37" s="9" t="s">
        <v>122</v>
      </c>
      <c r="C37" s="256">
        <f>SUM(E37:I37)</f>
        <v>-38945862.749245644</v>
      </c>
      <c r="D37" s="263">
        <f>SUM(E37:N37)</f>
        <v>53875254.062737316</v>
      </c>
      <c r="E37" s="263">
        <f>'Economic Summary med adoption'!F22</f>
        <v>-9028824.5999999996</v>
      </c>
      <c r="F37" s="263">
        <f>'Economic Summary med adoption'!G22</f>
        <v>-9028824.5999999996</v>
      </c>
      <c r="G37" s="263">
        <f>'Economic Summary med adoption'!H22+'Economic Summary med adoption'!F40</f>
        <v>-9010176.4051646292</v>
      </c>
      <c r="H37" s="263">
        <f>'Economic Summary med adoption'!I22+'Economic Summary med adoption'!G40</f>
        <v>-8274687.9205447175</v>
      </c>
      <c r="I37" s="263">
        <f>'Economic Summary med adoption'!J22+'Economic Summary med adoption'!H40</f>
        <v>-3603349.2235362995</v>
      </c>
      <c r="J37" s="263">
        <f>'Economic Summary med adoption'!K22+'Economic Summary med adoption'!I40</f>
        <v>14671129.698925652</v>
      </c>
      <c r="K37" s="263">
        <f>'Economic Summary med adoption'!L22+'Economic Summary med adoption'!J40</f>
        <v>19785135.370253973</v>
      </c>
      <c r="L37" s="263">
        <f>'Economic Summary med adoption'!M22+'Economic Summary med adoption'!K40</f>
        <v>16649358.650598392</v>
      </c>
      <c r="M37" s="263">
        <f>'Economic Summary med adoption'!N22+'Economic Summary med adoption'!L40</f>
        <v>19476556.356319055</v>
      </c>
      <c r="N37" s="263">
        <f>'Economic Summary med adoption'!O22+'Economic Summary med adoption'!M40</f>
        <v>22238936.735885888</v>
      </c>
    </row>
  </sheetData>
  <mergeCells count="14">
    <mergeCell ref="A29:A37"/>
    <mergeCell ref="A7:A17"/>
    <mergeCell ref="F8:G8"/>
    <mergeCell ref="H8:I8"/>
    <mergeCell ref="K9:L9"/>
    <mergeCell ref="M9:N9"/>
    <mergeCell ref="A19:A27"/>
    <mergeCell ref="A1:D1"/>
    <mergeCell ref="F2:I2"/>
    <mergeCell ref="K2:N2"/>
    <mergeCell ref="F3:G3"/>
    <mergeCell ref="H3:I3"/>
    <mergeCell ref="K3:L3"/>
    <mergeCell ref="M3:N3"/>
  </mergeCell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338E7-7D25-4418-82AB-B119F8651528}">
  <dimension ref="A1:U127"/>
  <sheetViews>
    <sheetView topLeftCell="A61" zoomScale="70" zoomScaleNormal="70" workbookViewId="0">
      <selection activeCell="B7" sqref="B7:E8"/>
    </sheetView>
  </sheetViews>
  <sheetFormatPr defaultRowHeight="15" x14ac:dyDescent="0.25"/>
  <cols>
    <col min="1" max="1" width="50.42578125" customWidth="1"/>
    <col min="2" max="5" width="15.140625" customWidth="1"/>
    <col min="6" max="21" width="12.140625" customWidth="1"/>
  </cols>
  <sheetData>
    <row r="1" spans="1:21" x14ac:dyDescent="0.25">
      <c r="A1" s="358" t="s">
        <v>105</v>
      </c>
      <c r="B1" s="358"/>
      <c r="C1" s="358"/>
      <c r="D1" s="358"/>
      <c r="E1" s="358"/>
      <c r="F1" s="358"/>
      <c r="G1" s="358"/>
      <c r="H1" s="358"/>
    </row>
    <row r="2" spans="1:21" ht="15.75" thickBot="1" x14ac:dyDescent="0.3">
      <c r="A2" s="191">
        <v>0.05</v>
      </c>
      <c r="B2" s="192" t="s">
        <v>106</v>
      </c>
    </row>
    <row r="3" spans="1:21" ht="30.75" thickBot="1" x14ac:dyDescent="0.3">
      <c r="A3" s="246" t="s">
        <v>152</v>
      </c>
      <c r="B3" s="215" t="s">
        <v>153</v>
      </c>
      <c r="C3" s="216"/>
      <c r="D3" s="217">
        <v>0.42399999999999999</v>
      </c>
      <c r="E3" s="218" t="s">
        <v>154</v>
      </c>
      <c r="F3" s="225" t="s">
        <v>155</v>
      </c>
      <c r="J3" s="243" t="s">
        <v>6</v>
      </c>
      <c r="K3" s="172">
        <f>'1.Tonga organic watermelon  (2)'!C9</f>
        <v>4971.7440000000006</v>
      </c>
      <c r="L3" s="179" t="s">
        <v>156</v>
      </c>
    </row>
    <row r="4" spans="1:21" x14ac:dyDescent="0.25">
      <c r="B4" s="133" t="s">
        <v>63</v>
      </c>
      <c r="C4" s="133" t="s">
        <v>64</v>
      </c>
      <c r="D4" s="133" t="s">
        <v>65</v>
      </c>
      <c r="E4" s="133" t="s">
        <v>66</v>
      </c>
      <c r="F4" s="122" t="s">
        <v>67</v>
      </c>
      <c r="G4" s="122" t="s">
        <v>68</v>
      </c>
      <c r="H4" s="122" t="s">
        <v>69</v>
      </c>
      <c r="I4" s="122" t="s">
        <v>70</v>
      </c>
      <c r="J4" s="122" t="s">
        <v>71</v>
      </c>
      <c r="K4" s="122" t="s">
        <v>72</v>
      </c>
      <c r="L4" s="122" t="s">
        <v>73</v>
      </c>
      <c r="M4" s="122" t="s">
        <v>74</v>
      </c>
      <c r="N4" s="122" t="s">
        <v>75</v>
      </c>
      <c r="O4" s="122" t="s">
        <v>76</v>
      </c>
      <c r="P4" s="122" t="s">
        <v>77</v>
      </c>
      <c r="Q4" s="122" t="s">
        <v>78</v>
      </c>
      <c r="R4" s="122" t="s">
        <v>79</v>
      </c>
      <c r="S4" s="122" t="s">
        <v>80</v>
      </c>
      <c r="T4" s="122" t="s">
        <v>81</v>
      </c>
      <c r="U4" s="122" t="s">
        <v>82</v>
      </c>
    </row>
    <row r="5" spans="1:21" x14ac:dyDescent="0.25">
      <c r="A5" s="172" t="s">
        <v>157</v>
      </c>
      <c r="B5" s="173">
        <f>'1.Tonga organic watermelon  (2)'!E48*$D$3</f>
        <v>2820530.0321280011</v>
      </c>
      <c r="C5" s="173">
        <f>'1.Tonga organic watermelon  (2)'!F48*$D$3</f>
        <v>2635024.3200000017</v>
      </c>
      <c r="D5" s="173">
        <f>'1.Tonga organic watermelon  (2)'!G48*$D$3</f>
        <v>2453228.7221145616</v>
      </c>
      <c r="E5" s="173">
        <f>'1.Tonga organic watermelon  (2)'!H48*$D$3</f>
        <v>2275069.0361868283</v>
      </c>
      <c r="F5" s="173">
        <f>'1.Tonga organic watermelon  (2)'!I48*$D$3</f>
        <v>2100472.5439776522</v>
      </c>
      <c r="G5" s="173">
        <f>'1.Tonga organic watermelon  (2)'!J48*$D$3</f>
        <v>1929367.9816126593</v>
      </c>
      <c r="H5" s="173">
        <f>'1.Tonga organic watermelon  (2)'!K48*$D$3</f>
        <v>1761685.5104949651</v>
      </c>
      <c r="I5" s="173">
        <f>'1.Tonga organic watermelon  (2)'!L48*$D$3</f>
        <v>1597356.6887996267</v>
      </c>
      <c r="J5" s="173">
        <f>'1.Tonga organic watermelon  (2)'!M48*$D$3</f>
        <v>1436314.4435381936</v>
      </c>
      <c r="K5" s="173">
        <f>'1.Tonga organic watermelon  (2)'!N48*$D$3</f>
        <v>1278493.0431819889</v>
      </c>
      <c r="L5" s="173">
        <f>'1.Tonga organic watermelon  (2)'!O48*$D$3</f>
        <v>1123828.0708329086</v>
      </c>
      <c r="M5" s="173">
        <f>'1.Tonga organic watermelon  (2)'!P48*$D$3</f>
        <v>972256.39793081081</v>
      </c>
      <c r="N5" s="173">
        <f>'1.Tonga organic watermelon  (2)'!Q48*$D$3</f>
        <v>823716.15848675393</v>
      </c>
      <c r="O5" s="173">
        <f>'1.Tonga organic watermelon  (2)'!R48*$D$3</f>
        <v>678146.72383157955</v>
      </c>
      <c r="P5" s="173">
        <f>'1.Tonga organic watermelon  (2)'!S48*$D$3</f>
        <v>535488.67786950769</v>
      </c>
      <c r="Q5" s="173">
        <f>'1.Tonga organic watermelon  (2)'!T48*$D$3</f>
        <v>395683.79282667732</v>
      </c>
      <c r="R5" s="173">
        <f>'1.Tonga organic watermelon  (2)'!U48*$D$3</f>
        <v>258675.00548470308</v>
      </c>
      <c r="S5" s="173">
        <f>'1.Tonga organic watermelon  (2)'!V48*$D$3</f>
        <v>124406.39388956958</v>
      </c>
      <c r="T5" s="173">
        <f>'1.Tonga organic watermelon  (2)'!W48*$D$3</f>
        <v>-7176.8454736619888</v>
      </c>
      <c r="U5" s="173">
        <f>'1.Tonga organic watermelon  (2)'!X48*$D$3</f>
        <v>-136128.4200496292</v>
      </c>
    </row>
    <row r="6" spans="1:21" x14ac:dyDescent="0.25">
      <c r="A6" s="172" t="s">
        <v>158</v>
      </c>
      <c r="B6" s="173">
        <f>'1.Tonga organic watermelon  (2)'!E163*$D$3</f>
        <v>2603825.6320511997</v>
      </c>
      <c r="C6" s="173">
        <f>'1.Tonga organic watermelon  (2)'!F163*$D$3</f>
        <v>3120206.0779929608</v>
      </c>
      <c r="D6" s="173">
        <f>'1.Tonga organic watermelon  (2)'!G163*$D$3</f>
        <v>3928235.2317112321</v>
      </c>
      <c r="E6" s="173">
        <f>'1.Tonga organic watermelon  (2)'!H163*$D$3</f>
        <v>6003639.4106879998</v>
      </c>
      <c r="F6" s="173">
        <f>'1.Tonga organic watermelon  (2)'!I163*$D$3</f>
        <v>6003639.4106879998</v>
      </c>
      <c r="G6" s="173">
        <f>'1.Tonga organic watermelon  (2)'!J163*$D$3</f>
        <v>4873740.9822720001</v>
      </c>
      <c r="H6" s="173">
        <f>'1.Tonga organic watermelon  (2)'!K163*$D$3</f>
        <v>4873740.9822720001</v>
      </c>
      <c r="I6" s="173">
        <f>'1.Tonga organic watermelon  (2)'!L163*$D$3</f>
        <v>4873740.9822720001</v>
      </c>
      <c r="J6" s="173">
        <f>'1.Tonga organic watermelon  (2)'!M163*$D$3</f>
        <v>4873740.9822720001</v>
      </c>
      <c r="K6" s="173">
        <f>'1.Tonga organic watermelon  (2)'!N163*$D$3</f>
        <v>4873740.9822720001</v>
      </c>
      <c r="L6" s="173">
        <f>'1.Tonga organic watermelon  (2)'!O163*$D$3</f>
        <v>4873740.9822720001</v>
      </c>
      <c r="M6" s="173">
        <f>'1.Tonga organic watermelon  (2)'!P163*$D$3</f>
        <v>4873740.9822720001</v>
      </c>
      <c r="N6" s="173">
        <f>'1.Tonga organic watermelon  (2)'!Q163*$D$3</f>
        <v>4873740.9822720001</v>
      </c>
      <c r="O6" s="173">
        <f>'1.Tonga organic watermelon  (2)'!R163*$D$3</f>
        <v>4873740.9822720001</v>
      </c>
      <c r="P6" s="173">
        <f>'1.Tonga organic watermelon  (2)'!S163*$D$3</f>
        <v>4873740.9822720001</v>
      </c>
      <c r="Q6" s="173">
        <f>'1.Tonga organic watermelon  (2)'!T163*$D$3</f>
        <v>4873740.9822720001</v>
      </c>
      <c r="R6" s="173">
        <f>'1.Tonga organic watermelon  (2)'!U163*$D$3</f>
        <v>4873740.9822720001</v>
      </c>
      <c r="S6" s="173">
        <f>'1.Tonga organic watermelon  (2)'!V163*$D$3</f>
        <v>4873740.9822720001</v>
      </c>
      <c r="T6" s="173">
        <f>'1.Tonga organic watermelon  (2)'!W163*$D$3</f>
        <v>4873740.9822720001</v>
      </c>
      <c r="U6" s="173">
        <f>'1.Tonga organic watermelon  (2)'!X163*$D$3</f>
        <v>4873740.9822720001</v>
      </c>
    </row>
    <row r="7" spans="1:21" x14ac:dyDescent="0.25">
      <c r="A7" s="284" t="s">
        <v>159</v>
      </c>
      <c r="B7" s="173">
        <f>'1.Tonga organic watermelon  (2)'!E165*$D$3</f>
        <v>2603825.6320511997</v>
      </c>
      <c r="C7" s="173">
        <f>'1.Tonga organic watermelon  (2)'!F165*$D$3</f>
        <v>3120206.0779929608</v>
      </c>
      <c r="D7" s="173">
        <f>'1.Tonga organic watermelon  (2)'!G165*$D$3</f>
        <v>3928235.2317112321</v>
      </c>
      <c r="E7" s="173">
        <f>'1.Tonga organic watermelon  (2)'!H165*$D$3</f>
        <v>6003639.4106879998</v>
      </c>
      <c r="F7" s="173">
        <f>'1.Tonga organic watermelon  (2)'!I165*$D$3</f>
        <v>6003639.4106879998</v>
      </c>
      <c r="G7" s="173">
        <f>'1.Tonga organic watermelon  (2)'!J165*$D$3</f>
        <v>4873740.9822720001</v>
      </c>
      <c r="H7" s="173">
        <f>'1.Tonga organic watermelon  (2)'!K165*$D$3</f>
        <v>4873740.9822720001</v>
      </c>
      <c r="I7" s="173">
        <f>'1.Tonga organic watermelon  (2)'!L165*$D$3</f>
        <v>4873740.9822720001</v>
      </c>
      <c r="J7" s="173">
        <f>'1.Tonga organic watermelon  (2)'!M165*$D$3</f>
        <v>4873740.9822720001</v>
      </c>
      <c r="K7" s="173">
        <f>'1.Tonga organic watermelon  (2)'!N165*$D$3</f>
        <v>4873740.9822720001</v>
      </c>
      <c r="L7" s="173">
        <f>'1.Tonga organic watermelon  (2)'!O165*$D$3</f>
        <v>4873740.9822720001</v>
      </c>
      <c r="M7" s="173">
        <f>'1.Tonga organic watermelon  (2)'!P165*$D$3</f>
        <v>4873740.9822720001</v>
      </c>
      <c r="N7" s="173">
        <f>'1.Tonga organic watermelon  (2)'!Q165*$D$3</f>
        <v>4873740.9822720001</v>
      </c>
      <c r="O7" s="173">
        <f>'1.Tonga organic watermelon  (2)'!R165*$D$3</f>
        <v>4873740.9822720001</v>
      </c>
      <c r="P7" s="173">
        <f>'1.Tonga organic watermelon  (2)'!S165*$D$3</f>
        <v>4873740.9822720001</v>
      </c>
      <c r="Q7" s="173">
        <f>'1.Tonga organic watermelon  (2)'!T165*$D$3</f>
        <v>4873740.9822720001</v>
      </c>
      <c r="R7" s="173">
        <f>'1.Tonga organic watermelon  (2)'!U165*$D$3</f>
        <v>4873740.9822720001</v>
      </c>
      <c r="S7" s="173">
        <f>'1.Tonga organic watermelon  (2)'!V165*$D$3</f>
        <v>4873740.9822720001</v>
      </c>
      <c r="T7" s="173">
        <f>'1.Tonga organic watermelon  (2)'!W165*$D$3</f>
        <v>4873740.9822720001</v>
      </c>
      <c r="U7" s="173">
        <f>'1.Tonga organic watermelon  (2)'!X165*$D$3</f>
        <v>4873740.9822720001</v>
      </c>
    </row>
    <row r="8" spans="1:21" x14ac:dyDescent="0.25">
      <c r="A8" s="172" t="s">
        <v>160</v>
      </c>
      <c r="B8" s="173">
        <f>B6-B5</f>
        <v>-216704.40007680142</v>
      </c>
      <c r="C8" s="173">
        <f t="shared" ref="C8:U8" si="0">C6-C5</f>
        <v>485181.75799295912</v>
      </c>
      <c r="D8" s="173">
        <f t="shared" si="0"/>
        <v>1475006.5095966705</v>
      </c>
      <c r="E8" s="173">
        <f t="shared" si="0"/>
        <v>3728570.3745011715</v>
      </c>
      <c r="F8" s="173">
        <f t="shared" si="0"/>
        <v>3903166.8667103476</v>
      </c>
      <c r="G8" s="173">
        <f t="shared" si="0"/>
        <v>2944373.000659341</v>
      </c>
      <c r="H8" s="173">
        <f t="shared" si="0"/>
        <v>3112055.4717770349</v>
      </c>
      <c r="I8" s="173">
        <f t="shared" si="0"/>
        <v>3276384.2934723734</v>
      </c>
      <c r="J8" s="173">
        <f t="shared" si="0"/>
        <v>3437426.5387338065</v>
      </c>
      <c r="K8" s="173">
        <f t="shared" si="0"/>
        <v>3595247.9390900112</v>
      </c>
      <c r="L8" s="173">
        <f t="shared" si="0"/>
        <v>3749912.9114390914</v>
      </c>
      <c r="M8" s="173">
        <f t="shared" si="0"/>
        <v>3901484.5843411894</v>
      </c>
      <c r="N8" s="173">
        <f t="shared" si="0"/>
        <v>4050024.8237852463</v>
      </c>
      <c r="O8" s="173">
        <f t="shared" si="0"/>
        <v>4195594.25844042</v>
      </c>
      <c r="P8" s="173">
        <f t="shared" si="0"/>
        <v>4338252.304402492</v>
      </c>
      <c r="Q8" s="173">
        <f t="shared" si="0"/>
        <v>4478057.1894453224</v>
      </c>
      <c r="R8" s="173">
        <f t="shared" si="0"/>
        <v>4615065.9767872971</v>
      </c>
      <c r="S8" s="173">
        <f t="shared" si="0"/>
        <v>4749334.5883824304</v>
      </c>
      <c r="T8" s="173">
        <f t="shared" si="0"/>
        <v>4880917.8277456621</v>
      </c>
      <c r="U8" s="173">
        <f t="shared" si="0"/>
        <v>5009869.4023216292</v>
      </c>
    </row>
    <row r="9" spans="1:21" x14ac:dyDescent="0.25">
      <c r="A9" s="172" t="s">
        <v>161</v>
      </c>
      <c r="B9" s="173">
        <f>B8</f>
        <v>-216704.40007680142</v>
      </c>
      <c r="C9" s="173">
        <f>C8+B9</f>
        <v>268477.35791615769</v>
      </c>
      <c r="D9" s="173">
        <f t="shared" ref="D9:E9" si="1">D8+C9</f>
        <v>1743483.8675128282</v>
      </c>
      <c r="E9" s="173">
        <f t="shared" si="1"/>
        <v>5472054.2420140002</v>
      </c>
      <c r="F9" s="173">
        <f>F8+E9</f>
        <v>9375221.1087243482</v>
      </c>
      <c r="G9" s="173">
        <f t="shared" ref="G9:U9" si="2">G8+F9</f>
        <v>12319594.109383689</v>
      </c>
      <c r="H9" s="173">
        <f t="shared" si="2"/>
        <v>15431649.581160724</v>
      </c>
      <c r="I9" s="173">
        <f t="shared" si="2"/>
        <v>18708033.874633096</v>
      </c>
      <c r="J9" s="173">
        <f t="shared" si="2"/>
        <v>22145460.413366903</v>
      </c>
      <c r="K9" s="173">
        <f t="shared" si="2"/>
        <v>25740708.352456912</v>
      </c>
      <c r="L9" s="173">
        <f t="shared" si="2"/>
        <v>29490621.263896003</v>
      </c>
      <c r="M9" s="173">
        <f t="shared" si="2"/>
        <v>33392105.848237194</v>
      </c>
      <c r="N9" s="173">
        <f t="shared" si="2"/>
        <v>37442130.67202244</v>
      </c>
      <c r="O9" s="173">
        <f t="shared" si="2"/>
        <v>41637724.93046286</v>
      </c>
      <c r="P9" s="173">
        <f t="shared" si="2"/>
        <v>45975977.234865353</v>
      </c>
      <c r="Q9" s="173">
        <f t="shared" si="2"/>
        <v>50454034.424310677</v>
      </c>
      <c r="R9" s="173">
        <f t="shared" si="2"/>
        <v>55069100.401097976</v>
      </c>
      <c r="S9" s="173">
        <f t="shared" si="2"/>
        <v>59818434.989480406</v>
      </c>
      <c r="T9" s="173">
        <f t="shared" si="2"/>
        <v>64699352.817226067</v>
      </c>
      <c r="U9" s="173">
        <f t="shared" si="2"/>
        <v>69709222.219547689</v>
      </c>
    </row>
    <row r="10" spans="1:21" x14ac:dyDescent="0.25">
      <c r="A10" s="284" t="s">
        <v>162</v>
      </c>
      <c r="B10" s="173">
        <f>B7-B5</f>
        <v>-216704.40007680142</v>
      </c>
      <c r="C10" s="173">
        <f t="shared" ref="C10:U10" si="3">C7-C5</f>
        <v>485181.75799295912</v>
      </c>
      <c r="D10" s="173">
        <f t="shared" si="3"/>
        <v>1475006.5095966705</v>
      </c>
      <c r="E10" s="173">
        <f t="shared" si="3"/>
        <v>3728570.3745011715</v>
      </c>
      <c r="F10" s="173">
        <f t="shared" si="3"/>
        <v>3903166.8667103476</v>
      </c>
      <c r="G10" s="173">
        <f t="shared" si="3"/>
        <v>2944373.000659341</v>
      </c>
      <c r="H10" s="173">
        <f t="shared" si="3"/>
        <v>3112055.4717770349</v>
      </c>
      <c r="I10" s="173">
        <f t="shared" si="3"/>
        <v>3276384.2934723734</v>
      </c>
      <c r="J10" s="173">
        <f t="shared" si="3"/>
        <v>3437426.5387338065</v>
      </c>
      <c r="K10" s="173">
        <f t="shared" si="3"/>
        <v>3595247.9390900112</v>
      </c>
      <c r="L10" s="173">
        <f t="shared" si="3"/>
        <v>3749912.9114390914</v>
      </c>
      <c r="M10" s="173">
        <f t="shared" si="3"/>
        <v>3901484.5843411894</v>
      </c>
      <c r="N10" s="173">
        <f t="shared" si="3"/>
        <v>4050024.8237852463</v>
      </c>
      <c r="O10" s="173">
        <f t="shared" si="3"/>
        <v>4195594.25844042</v>
      </c>
      <c r="P10" s="173">
        <f t="shared" si="3"/>
        <v>4338252.304402492</v>
      </c>
      <c r="Q10" s="173">
        <f t="shared" si="3"/>
        <v>4478057.1894453224</v>
      </c>
      <c r="R10" s="173">
        <f t="shared" si="3"/>
        <v>4615065.9767872971</v>
      </c>
      <c r="S10" s="173">
        <f t="shared" si="3"/>
        <v>4749334.5883824304</v>
      </c>
      <c r="T10" s="173">
        <f t="shared" si="3"/>
        <v>4880917.8277456621</v>
      </c>
      <c r="U10" s="173">
        <f t="shared" si="3"/>
        <v>5009869.4023216292</v>
      </c>
    </row>
    <row r="11" spans="1:21" ht="15.75" thickBot="1" x14ac:dyDescent="0.3">
      <c r="A11" s="284" t="s">
        <v>163</v>
      </c>
      <c r="B11" s="173">
        <f>B10</f>
        <v>-216704.40007680142</v>
      </c>
      <c r="C11" s="173">
        <f>C10+B11</f>
        <v>268477.35791615769</v>
      </c>
      <c r="D11" s="173">
        <f t="shared" ref="D11:E11" si="4">D10+C11</f>
        <v>1743483.8675128282</v>
      </c>
      <c r="E11" s="173">
        <f t="shared" si="4"/>
        <v>5472054.2420140002</v>
      </c>
      <c r="F11" s="173">
        <f>F10+E11</f>
        <v>9375221.1087243482</v>
      </c>
      <c r="G11" s="173">
        <f t="shared" ref="G11:U11" si="5">G10+F11</f>
        <v>12319594.109383689</v>
      </c>
      <c r="H11" s="173">
        <f t="shared" si="5"/>
        <v>15431649.581160724</v>
      </c>
      <c r="I11" s="173">
        <f t="shared" si="5"/>
        <v>18708033.874633096</v>
      </c>
      <c r="J11" s="173">
        <f t="shared" si="5"/>
        <v>22145460.413366903</v>
      </c>
      <c r="K11" s="173">
        <f t="shared" si="5"/>
        <v>25740708.352456912</v>
      </c>
      <c r="L11" s="173">
        <f t="shared" si="5"/>
        <v>29490621.263896003</v>
      </c>
      <c r="M11" s="173">
        <f t="shared" si="5"/>
        <v>33392105.848237194</v>
      </c>
      <c r="N11" s="173">
        <f t="shared" si="5"/>
        <v>37442130.67202244</v>
      </c>
      <c r="O11" s="173">
        <f t="shared" si="5"/>
        <v>41637724.93046286</v>
      </c>
      <c r="P11" s="173">
        <f t="shared" si="5"/>
        <v>45975977.234865353</v>
      </c>
      <c r="Q11" s="173">
        <f t="shared" si="5"/>
        <v>50454034.424310677</v>
      </c>
      <c r="R11" s="173">
        <f t="shared" si="5"/>
        <v>55069100.401097976</v>
      </c>
      <c r="S11" s="173">
        <f t="shared" si="5"/>
        <v>59818434.989480406</v>
      </c>
      <c r="T11" s="173">
        <f t="shared" si="5"/>
        <v>64699352.817226067</v>
      </c>
      <c r="U11" s="173">
        <f t="shared" si="5"/>
        <v>69709222.219547689</v>
      </c>
    </row>
    <row r="12" spans="1:21" x14ac:dyDescent="0.25">
      <c r="A12" s="222" t="s">
        <v>164</v>
      </c>
      <c r="B12" s="223" t="s">
        <v>165</v>
      </c>
      <c r="C12" s="223" t="s">
        <v>166</v>
      </c>
      <c r="D12" s="223" t="s">
        <v>167</v>
      </c>
      <c r="E12" s="224" t="s">
        <v>168</v>
      </c>
      <c r="G12" s="175" t="s">
        <v>169</v>
      </c>
      <c r="H12" s="175"/>
      <c r="I12" s="176"/>
      <c r="J12" s="176"/>
      <c r="K12" s="176"/>
      <c r="L12" s="176"/>
      <c r="M12" s="176"/>
      <c r="N12" s="176"/>
    </row>
    <row r="13" spans="1:21" ht="24.75" x14ac:dyDescent="0.25">
      <c r="A13" s="219" t="s">
        <v>170</v>
      </c>
      <c r="B13" s="220">
        <f>NPV($A$2,B5:F5)</f>
        <v>10712935.147419253</v>
      </c>
      <c r="C13" s="220">
        <f>NPV($A$2,B5:K5)</f>
        <v>16196555.045691479</v>
      </c>
      <c r="D13" s="220">
        <f>NPV($A$2,B5:P5)</f>
        <v>18431946.438874491</v>
      </c>
      <c r="E13" s="221">
        <f>NPV($A$2,B5:U5)</f>
        <v>18723620.726458028</v>
      </c>
      <c r="G13" s="177" t="s">
        <v>105</v>
      </c>
      <c r="H13" s="178" t="s">
        <v>171</v>
      </c>
      <c r="I13" s="179"/>
      <c r="J13" s="180" t="s">
        <v>105</v>
      </c>
      <c r="K13" s="181" t="s">
        <v>172</v>
      </c>
      <c r="L13" s="179"/>
      <c r="M13" s="182" t="s">
        <v>173</v>
      </c>
      <c r="N13" s="183" t="s">
        <v>171</v>
      </c>
    </row>
    <row r="14" spans="1:21" x14ac:dyDescent="0.25">
      <c r="A14" s="219" t="s">
        <v>174</v>
      </c>
      <c r="B14" s="220" t="e">
        <f>IRR(B5:F5)</f>
        <v>#NUM!</v>
      </c>
      <c r="C14" s="220" t="e">
        <f>IRR(B5:K5)</f>
        <v>#NUM!</v>
      </c>
      <c r="D14" s="220" t="e">
        <f>IRR(B5:P5)</f>
        <v>#NUM!</v>
      </c>
      <c r="E14" s="221" t="e">
        <f>IRR(B5:U5)</f>
        <v>#NUM!</v>
      </c>
      <c r="G14" s="191" t="e">
        <f>#REF!</f>
        <v>#REF!</v>
      </c>
      <c r="H14" s="173"/>
      <c r="I14" s="179"/>
      <c r="J14" s="191">
        <v>0.05</v>
      </c>
      <c r="K14" s="173"/>
      <c r="L14" s="179"/>
      <c r="M14" s="185">
        <v>0</v>
      </c>
      <c r="N14" s="184" t="e">
        <f>#REF!</f>
        <v>#REF!</v>
      </c>
    </row>
    <row r="15" spans="1:21" x14ac:dyDescent="0.25">
      <c r="A15" s="219" t="s">
        <v>175</v>
      </c>
      <c r="B15" s="220">
        <f>NPV($A$2,B6:F6)</f>
        <v>18346527.689165037</v>
      </c>
      <c r="C15" s="220">
        <f>NPV($A$2,B6:K6)</f>
        <v>34879515.786330275</v>
      </c>
      <c r="D15" s="220">
        <f>NPV($A$2,B6:P6)</f>
        <v>47833544.570370808</v>
      </c>
      <c r="E15" s="221">
        <f>NPV($A$2,B6:U6)</f>
        <v>57983365.083852164</v>
      </c>
      <c r="G15" s="191">
        <v>0.1</v>
      </c>
      <c r="H15" s="173"/>
      <c r="I15" s="179"/>
      <c r="J15" s="191">
        <v>0.1</v>
      </c>
      <c r="L15" s="179"/>
      <c r="M15" s="185">
        <v>0.1</v>
      </c>
      <c r="N15" s="184"/>
    </row>
    <row r="16" spans="1:21" x14ac:dyDescent="0.25">
      <c r="A16" s="219" t="s">
        <v>176</v>
      </c>
      <c r="B16" s="338" t="e">
        <f>IRR(B6:F6)</f>
        <v>#NUM!</v>
      </c>
      <c r="C16" s="338" t="e">
        <f>IRR(B6:K6)</f>
        <v>#NUM!</v>
      </c>
      <c r="D16" s="338" t="e">
        <f>IRR(B6:P6)</f>
        <v>#NUM!</v>
      </c>
      <c r="E16" s="339" t="e">
        <f>IRR(B6:U6)</f>
        <v>#NUM!</v>
      </c>
      <c r="G16" s="191">
        <v>0.15</v>
      </c>
      <c r="H16" s="173"/>
      <c r="I16" s="179"/>
      <c r="J16" s="191">
        <v>0.15</v>
      </c>
      <c r="K16" s="173"/>
      <c r="L16" s="179"/>
      <c r="M16" s="186">
        <v>0.25</v>
      </c>
      <c r="N16" s="187"/>
    </row>
    <row r="17" spans="1:21" x14ac:dyDescent="0.25">
      <c r="A17" s="219" t="s">
        <v>177</v>
      </c>
      <c r="B17" s="220">
        <f>NPV($A$2,B7:F7)</f>
        <v>18346527.689165037</v>
      </c>
      <c r="C17" s="220">
        <f>NPV($A$2,B7:K7)</f>
        <v>34879515.786330275</v>
      </c>
      <c r="D17" s="220">
        <f>NPV($A$2,B7:P7)</f>
        <v>47833544.570370808</v>
      </c>
      <c r="E17" s="221">
        <f>NPV($A$2,B7:U7)</f>
        <v>57983365.083852164</v>
      </c>
      <c r="G17" s="191">
        <v>0.2</v>
      </c>
      <c r="H17" s="173"/>
      <c r="I17" s="179"/>
      <c r="J17" s="191">
        <v>0.2</v>
      </c>
      <c r="L17" s="179"/>
      <c r="M17" s="179"/>
      <c r="N17" s="179"/>
    </row>
    <row r="18" spans="1:21" x14ac:dyDescent="0.25">
      <c r="A18" s="219" t="s">
        <v>178</v>
      </c>
      <c r="B18" s="338" t="e">
        <f>IRR(B7:F7)</f>
        <v>#NUM!</v>
      </c>
      <c r="C18" s="338" t="e">
        <f>IRR(B7:K7)</f>
        <v>#NUM!</v>
      </c>
      <c r="D18" s="338" t="e">
        <f>IRR(B7:P7)</f>
        <v>#NUM!</v>
      </c>
      <c r="E18" s="339" t="e">
        <f>IRR(B7:U7)</f>
        <v>#NUM!</v>
      </c>
    </row>
    <row r="19" spans="1:21" x14ac:dyDescent="0.25">
      <c r="A19" s="219" t="s">
        <v>179</v>
      </c>
      <c r="B19" s="220">
        <f>NPV($A$2,B8:F8)</f>
        <v>7633592.5417457819</v>
      </c>
      <c r="C19" s="220">
        <f>NPV($A$2,B8:K8)</f>
        <v>18682960.740638793</v>
      </c>
      <c r="D19" s="220">
        <f>NPV($A$2,B8:P8)</f>
        <v>29401598.131496314</v>
      </c>
      <c r="E19" s="221">
        <f>NPV($A$2,B8:U8)</f>
        <v>39259744.357394129</v>
      </c>
    </row>
    <row r="20" spans="1:21" x14ac:dyDescent="0.25">
      <c r="A20" s="219" t="s">
        <v>180</v>
      </c>
      <c r="B20" s="338">
        <f>IRR(B8:F8)</f>
        <v>3.6655767290549246</v>
      </c>
      <c r="C20" s="338">
        <f>IRR(B8:K8)</f>
        <v>3.6862166955250411</v>
      </c>
      <c r="D20" s="338">
        <f>IRR(B8:P8)</f>
        <v>3.6862280903128299</v>
      </c>
      <c r="E20" s="339">
        <f>IRR(B8:U8)</f>
        <v>3.6862280963178717</v>
      </c>
    </row>
    <row r="21" spans="1:21" x14ac:dyDescent="0.25">
      <c r="A21" s="219" t="s">
        <v>181</v>
      </c>
      <c r="B21" s="220">
        <f>NPV($A$2,B10:F10)</f>
        <v>7633592.5417457819</v>
      </c>
      <c r="C21" s="220">
        <f t="shared" ref="C21:E21" si="6">NPV($A$2,C10:G10)</f>
        <v>10538969.858769719</v>
      </c>
      <c r="D21" s="220">
        <f t="shared" si="6"/>
        <v>13019113.487353895</v>
      </c>
      <c r="E21" s="220">
        <f t="shared" si="6"/>
        <v>14762195.477466801</v>
      </c>
    </row>
    <row r="22" spans="1:21" x14ac:dyDescent="0.25">
      <c r="A22" s="219" t="s">
        <v>182</v>
      </c>
      <c r="B22" s="338">
        <f>IRR(B10:F10)</f>
        <v>3.6655767290549246</v>
      </c>
      <c r="C22" s="338">
        <f>IRR(B11:K11)</f>
        <v>3.6861557925380399</v>
      </c>
      <c r="D22" s="338">
        <f>IRR(B11:P11)</f>
        <v>3.6862280421882305</v>
      </c>
      <c r="E22" s="339">
        <f>IRR(B11:U11)</f>
        <v>3.686228096285598</v>
      </c>
    </row>
    <row r="23" spans="1:21" ht="15.75" thickBot="1" x14ac:dyDescent="0.3">
      <c r="A23" s="179"/>
      <c r="B23" s="291"/>
      <c r="C23" s="291"/>
      <c r="D23" s="291"/>
      <c r="E23" s="292"/>
    </row>
    <row r="24" spans="1:21" ht="30.75" thickBot="1" x14ac:dyDescent="0.3">
      <c r="A24" s="246" t="s">
        <v>183</v>
      </c>
      <c r="B24" s="215" t="s">
        <v>153</v>
      </c>
      <c r="C24" s="216"/>
      <c r="D24" s="217">
        <v>0.42399999999999999</v>
      </c>
      <c r="E24" s="218" t="s">
        <v>154</v>
      </c>
      <c r="F24" s="225" t="s">
        <v>155</v>
      </c>
      <c r="J24" s="243" t="s">
        <v>6</v>
      </c>
      <c r="K24" s="172">
        <f>'1.Tonga organic watermelon  (2)'!C29</f>
        <v>0</v>
      </c>
      <c r="L24" s="179" t="s">
        <v>156</v>
      </c>
    </row>
    <row r="25" spans="1:21" x14ac:dyDescent="0.25">
      <c r="B25" s="133" t="s">
        <v>63</v>
      </c>
      <c r="C25" s="133" t="s">
        <v>64</v>
      </c>
      <c r="D25" s="133" t="s">
        <v>65</v>
      </c>
      <c r="E25" s="133" t="s">
        <v>66</v>
      </c>
      <c r="F25" s="122" t="s">
        <v>67</v>
      </c>
      <c r="G25" s="122" t="s">
        <v>68</v>
      </c>
      <c r="H25" s="122" t="s">
        <v>69</v>
      </c>
      <c r="I25" s="122" t="s">
        <v>70</v>
      </c>
      <c r="J25" s="122" t="s">
        <v>71</v>
      </c>
      <c r="K25" s="122" t="s">
        <v>72</v>
      </c>
      <c r="L25" s="122" t="s">
        <v>73</v>
      </c>
      <c r="M25" s="122" t="s">
        <v>74</v>
      </c>
      <c r="N25" s="122" t="s">
        <v>75</v>
      </c>
      <c r="O25" s="122" t="s">
        <v>76</v>
      </c>
      <c r="P25" s="122" t="s">
        <v>77</v>
      </c>
      <c r="Q25" s="122" t="s">
        <v>78</v>
      </c>
      <c r="R25" s="122" t="s">
        <v>79</v>
      </c>
      <c r="S25" s="122" t="s">
        <v>80</v>
      </c>
      <c r="T25" s="122" t="s">
        <v>81</v>
      </c>
      <c r="U25" s="122" t="s">
        <v>82</v>
      </c>
    </row>
    <row r="26" spans="1:21" x14ac:dyDescent="0.25">
      <c r="A26" s="172" t="s">
        <v>157</v>
      </c>
      <c r="B26" s="173">
        <f>'2.Tonga solar irrigation (2)'!E47*$D$24</f>
        <v>3373885.1393280006</v>
      </c>
      <c r="C26" s="173">
        <f>'2.Tonga solar irrigation (2)'!F47*$D$24</f>
        <v>3243187.9330560006</v>
      </c>
      <c r="D26" s="173">
        <f>'2.Tonga solar irrigation (2)'!G47*$D$24</f>
        <v>3115104.6709094401</v>
      </c>
      <c r="E26" s="173">
        <f>'2.Tonga solar irrigation (2)'!H47*$D$24</f>
        <v>2989583.074005811</v>
      </c>
      <c r="F26" s="173">
        <f>'2.Tonga solar irrigation (2)'!I47*$D$24</f>
        <v>2866571.9090402545</v>
      </c>
      <c r="G26" s="173">
        <f>'2.Tonga solar irrigation (2)'!J47*$D$24</f>
        <v>2746020.9673740091</v>
      </c>
      <c r="H26" s="173">
        <f>'2.Tonga solar irrigation (2)'!K47*$D$24</f>
        <v>2627881.0445410893</v>
      </c>
      <c r="I26" s="173">
        <f>'2.Tonga solar irrigation (2)'!L47*$D$24</f>
        <v>2512103.9201648282</v>
      </c>
      <c r="J26" s="173">
        <f>'2.Tonga solar irrigation (2)'!M47*$D$24</f>
        <v>2398642.3382760915</v>
      </c>
      <c r="K26" s="173">
        <f>'2.Tonga solar irrigation (2)'!N47*$D$24</f>
        <v>2287449.9880251293</v>
      </c>
      <c r="L26" s="173">
        <f>'2.Tonga solar irrigation (2)'!O47*$D$24</f>
        <v>2178481.4847791861</v>
      </c>
      <c r="M26" s="173">
        <f>'2.Tonga solar irrigation (2)'!P47*$D$24</f>
        <v>2071692.3515981622</v>
      </c>
      <c r="N26" s="173">
        <f>'2.Tonga solar irrigation (2)'!Q47*$D$24</f>
        <v>1967039.0010807582</v>
      </c>
      <c r="O26" s="173">
        <f>'2.Tonga solar irrigation (2)'!R47*$D$24</f>
        <v>1864478.717573703</v>
      </c>
      <c r="P26" s="173">
        <f>'2.Tonga solar irrigation (2)'!S47*$D$24</f>
        <v>1763969.639736789</v>
      </c>
      <c r="Q26" s="173">
        <f>'2.Tonga solar irrigation (2)'!T47*$D$24</f>
        <v>1665470.7434566126</v>
      </c>
      <c r="R26" s="173">
        <f>'2.Tonga solar irrigation (2)'!U47*$D$24</f>
        <v>1568941.8251020403</v>
      </c>
      <c r="S26" s="173">
        <f>'2.Tonga solar irrigation (2)'!V47*$D$24</f>
        <v>1474343.4851145586</v>
      </c>
      <c r="T26" s="173">
        <f>'2.Tonga solar irrigation (2)'!W47*$D$24</f>
        <v>1381637.1119268276</v>
      </c>
      <c r="U26" s="173">
        <f>'2.Tonga solar irrigation (2)'!X47*$D$24</f>
        <v>1290784.8662028513</v>
      </c>
    </row>
    <row r="27" spans="1:21" x14ac:dyDescent="0.25">
      <c r="A27" s="172" t="s">
        <v>158</v>
      </c>
      <c r="B27" s="173">
        <f>'2.Tonga solar irrigation (2)'!E152*$D$24</f>
        <v>3373885.1393280006</v>
      </c>
      <c r="C27" s="173">
        <f>'2.Tonga solar irrigation (2)'!F152*$D$24</f>
        <v>4602438.8782848008</v>
      </c>
      <c r="D27" s="173">
        <f>'2.Tonga solar irrigation (2)'!G152*$D$24</f>
        <v>4524804.7377592325</v>
      </c>
      <c r="E27" s="173">
        <f>'2.Tonga solar irrigation (2)'!H152*$D$24</f>
        <v>4447946.9386389218</v>
      </c>
      <c r="F27" s="173">
        <f>'2.Tonga solar irrigation (2)'!I152*$D$24</f>
        <v>4371857.7175098127</v>
      </c>
      <c r="G27" s="173">
        <f>'2.Tonga solar irrigation (2)'!J152*$D$24</f>
        <v>3242519.6605919935</v>
      </c>
      <c r="H27" s="173">
        <f>'2.Tonga solar irrigation (2)'!K152*$D$24</f>
        <v>3167944.614963355</v>
      </c>
      <c r="I27" s="173">
        <f>'2.Tonga solar irrigation (2)'!L152*$D$24</f>
        <v>3094115.3197910017</v>
      </c>
      <c r="J27" s="173">
        <f>'2.Tonga solar irrigation (2)'!M152*$D$24</f>
        <v>3021024.3175703711</v>
      </c>
      <c r="K27" s="173">
        <f>'2.Tonga solar irrigation (2)'!N152*$D$24</f>
        <v>2948664.2253719475</v>
      </c>
      <c r="L27" s="173">
        <f>'2.Tonga solar irrigation (2)'!O152*$D$24</f>
        <v>2877027.7340955073</v>
      </c>
      <c r="M27" s="173">
        <f>'2.Tonga solar irrigation (2)'!P152*$D$24</f>
        <v>2806107.6077318327</v>
      </c>
      <c r="N27" s="173">
        <f>'2.Tonga solar irrigation (2)'!Q152*$D$24</f>
        <v>2735896.6826317944</v>
      </c>
      <c r="O27" s="173">
        <f>'2.Tonga solar irrigation (2)'!R152*$D$24</f>
        <v>2666387.8667827565</v>
      </c>
      <c r="P27" s="173">
        <f>'2.Tonga solar irrigation (2)'!S152*$D$24</f>
        <v>2597574.1390922084</v>
      </c>
      <c r="Q27" s="173">
        <f>'2.Tonga solar irrigation (2)'!T152*$D$24</f>
        <v>2529448.5486785662</v>
      </c>
      <c r="R27" s="173">
        <f>'2.Tonga solar irrigation (2)'!U152*$D$24</f>
        <v>2462004.2141690608</v>
      </c>
      <c r="S27" s="173">
        <f>'2.Tonga solar irrigation (2)'!V152*$D$24</f>
        <v>2395234.3230046495</v>
      </c>
      <c r="T27" s="173">
        <f>'2.Tonga solar irrigation (2)'!W152*$D$24</f>
        <v>2329132.1307518831</v>
      </c>
      <c r="U27" s="173">
        <f>'2.Tonga solar irrigation (2)'!X152*$D$24</f>
        <v>2263690.9604216442</v>
      </c>
    </row>
    <row r="28" spans="1:21" x14ac:dyDescent="0.25">
      <c r="A28" s="284" t="s">
        <v>159</v>
      </c>
      <c r="B28" s="173">
        <f>'2.Tonga solar irrigation (2)'!E154*$D$24</f>
        <v>3374187.0273280009</v>
      </c>
      <c r="C28" s="173">
        <f>'2.Tonga solar irrigation (2)'!F154*$D$24</f>
        <v>4602740.7662848011</v>
      </c>
      <c r="D28" s="173">
        <f>'2.Tonga solar irrigation (2)'!G154*$D$24</f>
        <v>4525106.6257592328</v>
      </c>
      <c r="E28" s="173">
        <f>'2.Tonga solar irrigation (2)'!H154*$D$24</f>
        <v>4448248.8266389221</v>
      </c>
      <c r="F28" s="173">
        <f>'2.Tonga solar irrigation (2)'!I154*$D$24</f>
        <v>4372159.6055098129</v>
      </c>
      <c r="G28" s="173">
        <f>'2.Tonga solar irrigation (2)'!J154*$D$24</f>
        <v>3242821.5485919933</v>
      </c>
      <c r="H28" s="173">
        <f>'2.Tonga solar irrigation (2)'!K154*$D$24</f>
        <v>3168246.5029633548</v>
      </c>
      <c r="I28" s="173">
        <f>'2.Tonga solar irrigation (2)'!L154*$D$24</f>
        <v>3094417.2077910015</v>
      </c>
      <c r="J28" s="173">
        <f>'2.Tonga solar irrigation (2)'!M154*$D$24</f>
        <v>3021326.2055703709</v>
      </c>
      <c r="K28" s="173">
        <f>'2.Tonga solar irrigation (2)'!N154*$D$24</f>
        <v>2948966.1133719478</v>
      </c>
      <c r="L28" s="173">
        <f>'2.Tonga solar irrigation (2)'!O154*$D$24</f>
        <v>2877329.6220955076</v>
      </c>
      <c r="M28" s="173">
        <f>'2.Tonga solar irrigation (2)'!P154*$D$24</f>
        <v>2806409.4957318329</v>
      </c>
      <c r="N28" s="173">
        <f>'2.Tonga solar irrigation (2)'!Q154*$D$24</f>
        <v>2736198.5706317942</v>
      </c>
      <c r="O28" s="173">
        <f>'2.Tonga solar irrigation (2)'!R154*$D$24</f>
        <v>2666689.7547827563</v>
      </c>
      <c r="P28" s="173">
        <f>'2.Tonga solar irrigation (2)'!S154*$D$24</f>
        <v>2597876.0270922082</v>
      </c>
      <c r="Q28" s="173">
        <f>'2.Tonga solar irrigation (2)'!T154*$D$24</f>
        <v>2529750.4366785665</v>
      </c>
      <c r="R28" s="173">
        <f>'2.Tonga solar irrigation (2)'!U154*$D$24</f>
        <v>2462306.1021690606</v>
      </c>
      <c r="S28" s="173">
        <f>'2.Tonga solar irrigation (2)'!V154*$D$24</f>
        <v>2395536.2110046498</v>
      </c>
      <c r="T28" s="173">
        <f>'2.Tonga solar irrigation (2)'!W154*$D$24</f>
        <v>2329434.0187518829</v>
      </c>
      <c r="U28" s="173">
        <f>'2.Tonga solar irrigation (2)'!X154*$D$24</f>
        <v>2263992.8484216444</v>
      </c>
    </row>
    <row r="29" spans="1:21" x14ac:dyDescent="0.25">
      <c r="A29" s="172" t="s">
        <v>160</v>
      </c>
      <c r="B29" s="173">
        <f>B27-B26</f>
        <v>0</v>
      </c>
      <c r="C29" s="173">
        <f t="shared" ref="C29:U29" si="7">C27-C26</f>
        <v>1359250.9452288002</v>
      </c>
      <c r="D29" s="173">
        <f t="shared" si="7"/>
        <v>1409700.0668497924</v>
      </c>
      <c r="E29" s="173">
        <f t="shared" si="7"/>
        <v>1458363.8646331108</v>
      </c>
      <c r="F29" s="173">
        <f t="shared" si="7"/>
        <v>1505285.8084695581</v>
      </c>
      <c r="G29" s="173">
        <f t="shared" si="7"/>
        <v>496498.6932179844</v>
      </c>
      <c r="H29" s="173">
        <f t="shared" si="7"/>
        <v>540063.57042226568</v>
      </c>
      <c r="I29" s="173">
        <f t="shared" si="7"/>
        <v>582011.39962617354</v>
      </c>
      <c r="J29" s="173">
        <f t="shared" si="7"/>
        <v>622381.97929427959</v>
      </c>
      <c r="K29" s="173">
        <f t="shared" si="7"/>
        <v>661214.2373468182</v>
      </c>
      <c r="L29" s="173">
        <f t="shared" si="7"/>
        <v>698546.24931632122</v>
      </c>
      <c r="M29" s="173">
        <f t="shared" si="7"/>
        <v>734415.25613367045</v>
      </c>
      <c r="N29" s="173">
        <f t="shared" si="7"/>
        <v>768857.68155103619</v>
      </c>
      <c r="O29" s="173">
        <f t="shared" si="7"/>
        <v>801909.14920905349</v>
      </c>
      <c r="P29" s="173">
        <f t="shared" si="7"/>
        <v>833604.49935541931</v>
      </c>
      <c r="Q29" s="173">
        <f t="shared" si="7"/>
        <v>863977.80522195366</v>
      </c>
      <c r="R29" s="173">
        <f t="shared" si="7"/>
        <v>893062.3890670205</v>
      </c>
      <c r="S29" s="173">
        <f t="shared" si="7"/>
        <v>920890.83789009089</v>
      </c>
      <c r="T29" s="173">
        <f t="shared" si="7"/>
        <v>947495.01882505557</v>
      </c>
      <c r="U29" s="173">
        <f t="shared" si="7"/>
        <v>972906.09421879286</v>
      </c>
    </row>
    <row r="30" spans="1:21" x14ac:dyDescent="0.25">
      <c r="A30" s="172" t="s">
        <v>161</v>
      </c>
      <c r="B30" s="173">
        <f>B29</f>
        <v>0</v>
      </c>
      <c r="C30" s="173">
        <f>C29+B30</f>
        <v>1359250.9452288002</v>
      </c>
      <c r="D30" s="173">
        <f t="shared" ref="D30:E30" si="8">D29+C30</f>
        <v>2768951.0120785926</v>
      </c>
      <c r="E30" s="173">
        <f t="shared" si="8"/>
        <v>4227314.8767117038</v>
      </c>
      <c r="F30" s="173">
        <f>F29+E30</f>
        <v>5732600.685181262</v>
      </c>
      <c r="G30" s="173">
        <f t="shared" ref="G30:U30" si="9">G29+F30</f>
        <v>6229099.3783992464</v>
      </c>
      <c r="H30" s="173">
        <f t="shared" si="9"/>
        <v>6769162.9488215121</v>
      </c>
      <c r="I30" s="173">
        <f t="shared" si="9"/>
        <v>7351174.3484476861</v>
      </c>
      <c r="J30" s="173">
        <f t="shared" si="9"/>
        <v>7973556.3277419657</v>
      </c>
      <c r="K30" s="173">
        <f t="shared" si="9"/>
        <v>8634770.5650887843</v>
      </c>
      <c r="L30" s="173">
        <f t="shared" si="9"/>
        <v>9333316.814405106</v>
      </c>
      <c r="M30" s="173">
        <f t="shared" si="9"/>
        <v>10067732.070538776</v>
      </c>
      <c r="N30" s="173">
        <f t="shared" si="9"/>
        <v>10836589.752089811</v>
      </c>
      <c r="O30" s="173">
        <f t="shared" si="9"/>
        <v>11638498.901298866</v>
      </c>
      <c r="P30" s="173">
        <f t="shared" si="9"/>
        <v>12472103.400654284</v>
      </c>
      <c r="Q30" s="173">
        <f t="shared" si="9"/>
        <v>13336081.205876239</v>
      </c>
      <c r="R30" s="173">
        <f t="shared" si="9"/>
        <v>14229143.594943259</v>
      </c>
      <c r="S30" s="173">
        <f t="shared" si="9"/>
        <v>15150034.432833349</v>
      </c>
      <c r="T30" s="173">
        <f t="shared" si="9"/>
        <v>16097529.451658405</v>
      </c>
      <c r="U30" s="173">
        <f t="shared" si="9"/>
        <v>17070435.5458772</v>
      </c>
    </row>
    <row r="31" spans="1:21" x14ac:dyDescent="0.25">
      <c r="A31" s="284" t="s">
        <v>162</v>
      </c>
      <c r="B31" s="173">
        <f>B28-B26</f>
        <v>301.88800000026822</v>
      </c>
      <c r="C31" s="173">
        <f t="shared" ref="C31:U31" si="10">C28-C26</f>
        <v>1359552.8332288004</v>
      </c>
      <c r="D31" s="173">
        <f t="shared" si="10"/>
        <v>1410001.9548497926</v>
      </c>
      <c r="E31" s="173">
        <f t="shared" si="10"/>
        <v>1458665.7526331111</v>
      </c>
      <c r="F31" s="173">
        <f t="shared" si="10"/>
        <v>1505587.6964695584</v>
      </c>
      <c r="G31" s="173">
        <f t="shared" si="10"/>
        <v>496800.5812179842</v>
      </c>
      <c r="H31" s="173">
        <f t="shared" si="10"/>
        <v>540365.45842226548</v>
      </c>
      <c r="I31" s="173">
        <f t="shared" si="10"/>
        <v>582313.28762617335</v>
      </c>
      <c r="J31" s="173">
        <f t="shared" si="10"/>
        <v>622683.86729427939</v>
      </c>
      <c r="K31" s="173">
        <f t="shared" si="10"/>
        <v>661516.12534681847</v>
      </c>
      <c r="L31" s="173">
        <f t="shared" si="10"/>
        <v>698848.13731632149</v>
      </c>
      <c r="M31" s="173">
        <f t="shared" si="10"/>
        <v>734717.14413367072</v>
      </c>
      <c r="N31" s="173">
        <f t="shared" si="10"/>
        <v>769159.56955103599</v>
      </c>
      <c r="O31" s="173">
        <f t="shared" si="10"/>
        <v>802211.03720905329</v>
      </c>
      <c r="P31" s="173">
        <f t="shared" si="10"/>
        <v>833906.38735541911</v>
      </c>
      <c r="Q31" s="173">
        <f t="shared" si="10"/>
        <v>864279.69322195393</v>
      </c>
      <c r="R31" s="173">
        <f t="shared" si="10"/>
        <v>893364.2770670203</v>
      </c>
      <c r="S31" s="173">
        <f t="shared" si="10"/>
        <v>921192.72589009115</v>
      </c>
      <c r="T31" s="173">
        <f t="shared" si="10"/>
        <v>947796.90682505537</v>
      </c>
      <c r="U31" s="173">
        <f t="shared" si="10"/>
        <v>973207.98221879313</v>
      </c>
    </row>
    <row r="32" spans="1:21" ht="15.75" thickBot="1" x14ac:dyDescent="0.3">
      <c r="A32" s="284" t="s">
        <v>163</v>
      </c>
      <c r="B32" s="173">
        <f>B31</f>
        <v>301.88800000026822</v>
      </c>
      <c r="C32" s="173">
        <f>C31+B32</f>
        <v>1359854.7212288007</v>
      </c>
      <c r="D32" s="173">
        <f t="shared" ref="D32:E32" si="11">D31+C32</f>
        <v>2769856.6760785934</v>
      </c>
      <c r="E32" s="173">
        <f t="shared" si="11"/>
        <v>4228522.4287117049</v>
      </c>
      <c r="F32" s="173">
        <f>F31+E32</f>
        <v>5734110.1251812633</v>
      </c>
      <c r="G32" s="173">
        <f t="shared" ref="G32:U32" si="12">G31+F32</f>
        <v>6230910.7063992471</v>
      </c>
      <c r="H32" s="173">
        <f t="shared" si="12"/>
        <v>6771276.164821513</v>
      </c>
      <c r="I32" s="173">
        <f t="shared" si="12"/>
        <v>7353589.4524476863</v>
      </c>
      <c r="J32" s="173">
        <f t="shared" si="12"/>
        <v>7976273.3197419662</v>
      </c>
      <c r="K32" s="173">
        <f t="shared" si="12"/>
        <v>8637789.4450887851</v>
      </c>
      <c r="L32" s="173">
        <f t="shared" si="12"/>
        <v>9336637.5824051071</v>
      </c>
      <c r="M32" s="173">
        <f t="shared" si="12"/>
        <v>10071354.726538777</v>
      </c>
      <c r="N32" s="173">
        <f t="shared" si="12"/>
        <v>10840514.296089813</v>
      </c>
      <c r="O32" s="173">
        <f t="shared" si="12"/>
        <v>11642725.333298866</v>
      </c>
      <c r="P32" s="173">
        <f t="shared" si="12"/>
        <v>12476631.720654285</v>
      </c>
      <c r="Q32" s="173">
        <f t="shared" si="12"/>
        <v>13340911.413876239</v>
      </c>
      <c r="R32" s="173">
        <f t="shared" si="12"/>
        <v>14234275.69094326</v>
      </c>
      <c r="S32" s="173">
        <f t="shared" si="12"/>
        <v>15155468.41683335</v>
      </c>
      <c r="T32" s="173">
        <f t="shared" si="12"/>
        <v>16103265.323658407</v>
      </c>
      <c r="U32" s="173">
        <f t="shared" si="12"/>
        <v>17076473.305877201</v>
      </c>
    </row>
    <row r="33" spans="1:21" x14ac:dyDescent="0.25">
      <c r="A33" s="222" t="s">
        <v>164</v>
      </c>
      <c r="B33" s="223" t="s">
        <v>165</v>
      </c>
      <c r="C33" s="223" t="s">
        <v>166</v>
      </c>
      <c r="D33" s="223" t="s">
        <v>167</v>
      </c>
      <c r="E33" s="224" t="s">
        <v>168</v>
      </c>
      <c r="G33" s="175" t="s">
        <v>169</v>
      </c>
      <c r="H33" s="175"/>
      <c r="I33" s="176"/>
      <c r="J33" s="176"/>
      <c r="K33" s="176"/>
      <c r="L33" s="176"/>
      <c r="M33" s="176"/>
      <c r="N33" s="176"/>
    </row>
    <row r="34" spans="1:21" ht="24.75" x14ac:dyDescent="0.25">
      <c r="A34" s="219" t="s">
        <v>170</v>
      </c>
      <c r="B34" s="220">
        <f>NPV($A$2,B26:F26)</f>
        <v>13551407.03214795</v>
      </c>
      <c r="C34" s="220">
        <f>NPV($A$2,B26:K26)</f>
        <v>22118889.070852313</v>
      </c>
      <c r="D34" s="220">
        <f>NPV($A$2,B26:P26)</f>
        <v>27379548.683323633</v>
      </c>
      <c r="E34" s="221">
        <f>NPV($A$2,B26:U26)</f>
        <v>30472908.274408597</v>
      </c>
      <c r="G34" s="177" t="s">
        <v>105</v>
      </c>
      <c r="H34" s="178" t="s">
        <v>171</v>
      </c>
      <c r="I34" s="179"/>
      <c r="J34" s="180" t="s">
        <v>105</v>
      </c>
      <c r="K34" s="181" t="s">
        <v>172</v>
      </c>
      <c r="L34" s="179"/>
      <c r="M34" s="182" t="s">
        <v>173</v>
      </c>
      <c r="N34" s="183" t="s">
        <v>171</v>
      </c>
    </row>
    <row r="35" spans="1:21" x14ac:dyDescent="0.25">
      <c r="A35" s="219" t="s">
        <v>174</v>
      </c>
      <c r="B35" s="220" t="e">
        <f>IRR(B26:F26)</f>
        <v>#NUM!</v>
      </c>
      <c r="C35" s="220" t="e">
        <f>IRR(B26:K26)</f>
        <v>#NUM!</v>
      </c>
      <c r="D35" s="220" t="e">
        <f>IRR(B26:P26)</f>
        <v>#NUM!</v>
      </c>
      <c r="E35" s="221" t="e">
        <f>IRR(B26:U26)</f>
        <v>#NUM!</v>
      </c>
      <c r="G35" s="191" t="e">
        <f>#REF!</f>
        <v>#REF!</v>
      </c>
      <c r="H35" s="173"/>
      <c r="I35" s="179"/>
      <c r="J35" s="191">
        <v>0.05</v>
      </c>
      <c r="K35" s="173"/>
      <c r="L35" s="179"/>
      <c r="M35" s="185">
        <v>0</v>
      </c>
      <c r="N35" s="184" t="e">
        <f>#REF!</f>
        <v>#REF!</v>
      </c>
    </row>
    <row r="36" spans="1:21" x14ac:dyDescent="0.25">
      <c r="A36" s="219" t="s">
        <v>175</v>
      </c>
      <c r="B36" s="220">
        <f>NPV($A$2,B27:F27)</f>
        <v>18381270.008019865</v>
      </c>
      <c r="C36" s="220">
        <f>NPV($A$2,B27:K27)</f>
        <v>28904109.493895799</v>
      </c>
      <c r="D36" s="220">
        <f>NPV($A$2,B27:P27)</f>
        <v>36195882.799756132</v>
      </c>
      <c r="E36" s="221">
        <f>NPV($A$2,B27:U27)</f>
        <v>41198963.932146765</v>
      </c>
      <c r="G36" s="191">
        <v>0.1</v>
      </c>
      <c r="H36" s="173"/>
      <c r="I36" s="179"/>
      <c r="J36" s="191">
        <v>0.1</v>
      </c>
      <c r="L36" s="179"/>
      <c r="M36" s="185">
        <v>0.1</v>
      </c>
      <c r="N36" s="184"/>
    </row>
    <row r="37" spans="1:21" x14ac:dyDescent="0.25">
      <c r="A37" s="219" t="s">
        <v>176</v>
      </c>
      <c r="B37" s="220" t="e">
        <f>IRR(B27:F27)</f>
        <v>#NUM!</v>
      </c>
      <c r="C37" s="220" t="e">
        <f>IRR(B27:K27)</f>
        <v>#NUM!</v>
      </c>
      <c r="D37" s="220" t="e">
        <f>IRR(B27:P27)</f>
        <v>#NUM!</v>
      </c>
      <c r="E37" s="221" t="e">
        <f>IRR(B27:U27)</f>
        <v>#NUM!</v>
      </c>
      <c r="G37" s="191">
        <v>0.15</v>
      </c>
      <c r="H37" s="173"/>
      <c r="I37" s="179"/>
      <c r="J37" s="191">
        <v>0.15</v>
      </c>
      <c r="K37" s="173"/>
      <c r="L37" s="179"/>
      <c r="M37" s="186">
        <v>0.25</v>
      </c>
      <c r="N37" s="187"/>
    </row>
    <row r="38" spans="1:21" x14ac:dyDescent="0.25">
      <c r="A38" s="219" t="s">
        <v>177</v>
      </c>
      <c r="B38" s="220">
        <f>NPV($A$2,B28:F28)</f>
        <v>18382577.02507301</v>
      </c>
      <c r="C38" s="220">
        <f>NPV($A$2,B28:K28)</f>
        <v>28906440.593010113</v>
      </c>
      <c r="D38" s="220">
        <f>NPV($A$2,B28:P28)</f>
        <v>36199016.293961979</v>
      </c>
      <c r="E38" s="221">
        <f>NPV($A$2,B28:U28)</f>
        <v>41202726.123902678</v>
      </c>
      <c r="G38" s="191">
        <v>0.2</v>
      </c>
      <c r="H38" s="173"/>
      <c r="I38" s="179"/>
      <c r="J38" s="191">
        <v>0.2</v>
      </c>
      <c r="L38" s="179"/>
      <c r="M38" s="179"/>
      <c r="N38" s="179"/>
    </row>
    <row r="39" spans="1:21" x14ac:dyDescent="0.25">
      <c r="A39" s="219" t="s">
        <v>178</v>
      </c>
      <c r="B39" s="220" t="e">
        <f>IRR(B28:F28)</f>
        <v>#NUM!</v>
      </c>
      <c r="C39" s="220" t="e">
        <f>IRR(B28:K28)</f>
        <v>#NUM!</v>
      </c>
      <c r="D39" s="220" t="e">
        <f>IRR(B28:P28)</f>
        <v>#NUM!</v>
      </c>
      <c r="E39" s="221" t="e">
        <f>IRR(B28:U28)</f>
        <v>#NUM!</v>
      </c>
    </row>
    <row r="40" spans="1:21" x14ac:dyDescent="0.25">
      <c r="A40" s="219" t="s">
        <v>179</v>
      </c>
      <c r="B40" s="220">
        <f>NPV($A$2,B29:F29)</f>
        <v>4829862.9758719169</v>
      </c>
      <c r="C40" s="220">
        <f>NPV($A$2,B29:K29)</f>
        <v>6785220.4230434923</v>
      </c>
      <c r="D40" s="220">
        <f>NPV($A$2,B29:P29)</f>
        <v>8816334.1164325085</v>
      </c>
      <c r="E40" s="221">
        <f>NPV($A$2,B29:U29)</f>
        <v>10726055.657738177</v>
      </c>
    </row>
    <row r="41" spans="1:21" x14ac:dyDescent="0.25">
      <c r="A41" s="219" t="s">
        <v>180</v>
      </c>
      <c r="B41" s="220" t="e">
        <f>IRR(B29:F29)</f>
        <v>#NUM!</v>
      </c>
      <c r="C41" s="220" t="e">
        <f>IRR(B29:K29)</f>
        <v>#NUM!</v>
      </c>
      <c r="D41" s="220" t="e">
        <f>IRR(B29:P29)</f>
        <v>#NUM!</v>
      </c>
      <c r="E41" s="221" t="e">
        <f>IRR(B29:U29)</f>
        <v>#NUM!</v>
      </c>
    </row>
    <row r="42" spans="1:21" x14ac:dyDescent="0.25">
      <c r="A42" s="219" t="s">
        <v>181</v>
      </c>
      <c r="B42" s="220">
        <f>NPV($A$2,B31:F31)</f>
        <v>4831169.9929250618</v>
      </c>
      <c r="C42" s="220">
        <f t="shared" ref="C42:E42" si="13">NPV($A$2,C31:G31)</f>
        <v>5461682.8594723428</v>
      </c>
      <c r="D42" s="220">
        <f t="shared" si="13"/>
        <v>4798604.64534673</v>
      </c>
      <c r="E42" s="220">
        <f t="shared" si="13"/>
        <v>4084790.6207016543</v>
      </c>
    </row>
    <row r="43" spans="1:21" x14ac:dyDescent="0.25">
      <c r="A43" s="219" t="s">
        <v>182</v>
      </c>
      <c r="B43" s="220" t="e">
        <f>IRR(B31:F31)</f>
        <v>#NUM!</v>
      </c>
      <c r="C43" s="220" t="e">
        <f>IRR(B32:K32)</f>
        <v>#NUM!</v>
      </c>
      <c r="D43" s="220" t="e">
        <f>IRR(B32:P32)</f>
        <v>#NUM!</v>
      </c>
      <c r="E43" s="221" t="e">
        <f>IRR(B32:U32)</f>
        <v>#NUM!</v>
      </c>
    </row>
    <row r="44" spans="1:21" ht="15.75" thickBot="1" x14ac:dyDescent="0.3">
      <c r="A44" s="179"/>
      <c r="B44" s="291"/>
      <c r="C44" s="291"/>
      <c r="D44" s="291"/>
      <c r="E44" s="292"/>
    </row>
    <row r="45" spans="1:21" ht="30.75" thickBot="1" x14ac:dyDescent="0.3">
      <c r="A45" s="246" t="s">
        <v>184</v>
      </c>
      <c r="B45" s="215" t="s">
        <v>153</v>
      </c>
      <c r="C45" s="216"/>
      <c r="D45" s="217">
        <v>8.4049999999999993E-3</v>
      </c>
      <c r="E45" s="218" t="s">
        <v>154</v>
      </c>
      <c r="F45" s="225" t="s">
        <v>155</v>
      </c>
      <c r="J45" s="243" t="s">
        <v>6</v>
      </c>
      <c r="K45" s="172">
        <f>'1.Tonga organic watermelon  (2)'!C30</f>
        <v>0</v>
      </c>
      <c r="L45" s="179" t="s">
        <v>156</v>
      </c>
    </row>
    <row r="46" spans="1:21" x14ac:dyDescent="0.25">
      <c r="B46" s="133" t="s">
        <v>63</v>
      </c>
      <c r="C46" s="133" t="s">
        <v>64</v>
      </c>
      <c r="D46" s="133" t="s">
        <v>65</v>
      </c>
      <c r="E46" s="133" t="s">
        <v>66</v>
      </c>
      <c r="F46" s="122" t="s">
        <v>67</v>
      </c>
      <c r="G46" s="122" t="s">
        <v>68</v>
      </c>
      <c r="H46" s="122" t="s">
        <v>69</v>
      </c>
      <c r="I46" s="122" t="s">
        <v>70</v>
      </c>
      <c r="J46" s="122" t="s">
        <v>71</v>
      </c>
      <c r="K46" s="122" t="s">
        <v>72</v>
      </c>
      <c r="L46" s="122" t="s">
        <v>73</v>
      </c>
      <c r="M46" s="122" t="s">
        <v>74</v>
      </c>
      <c r="N46" s="122" t="s">
        <v>75</v>
      </c>
      <c r="O46" s="122" t="s">
        <v>76</v>
      </c>
      <c r="P46" s="122" t="s">
        <v>77</v>
      </c>
      <c r="Q46" s="122" t="s">
        <v>78</v>
      </c>
      <c r="R46" s="122" t="s">
        <v>79</v>
      </c>
      <c r="S46" s="122" t="s">
        <v>80</v>
      </c>
      <c r="T46" s="122" t="s">
        <v>81</v>
      </c>
      <c r="U46" s="122" t="s">
        <v>82</v>
      </c>
    </row>
    <row r="47" spans="1:21" x14ac:dyDescent="0.25">
      <c r="A47" s="172" t="s">
        <v>157</v>
      </c>
      <c r="B47" s="173">
        <f>'3. Vanuatu Kava intercrop  (2)'!E39*$D$45</f>
        <v>95736265.800356567</v>
      </c>
      <c r="C47" s="173">
        <f>'3. Vanuatu Kava intercrop  (2)'!F39*$D$45</f>
        <v>93716290.133156553</v>
      </c>
      <c r="D47" s="173">
        <f>'3. Vanuatu Kava intercrop  (2)'!G39*$D$45</f>
        <v>91736713.979300573</v>
      </c>
      <c r="E47" s="173">
        <f>'3. Vanuatu Kava intercrop  (2)'!H39*$D$45</f>
        <v>89796729.348521665</v>
      </c>
      <c r="F47" s="173">
        <f>'3. Vanuatu Kava intercrop  (2)'!I39*$D$45</f>
        <v>87895544.410358369</v>
      </c>
      <c r="G47" s="173">
        <f>'3. Vanuatu Kava intercrop  (2)'!J39*$D$45</f>
        <v>86032383.17095834</v>
      </c>
      <c r="H47" s="173">
        <f>'3. Vanuatu Kava intercrop  (2)'!K39*$D$45</f>
        <v>84206485.156346276</v>
      </c>
      <c r="I47" s="173">
        <f>'3. Vanuatu Kava intercrop  (2)'!L39*$D$45</f>
        <v>82417105.102026477</v>
      </c>
      <c r="J47" s="173">
        <f>'3. Vanuatu Kava intercrop  (2)'!M39*$D$45</f>
        <v>80663512.648793086</v>
      </c>
      <c r="K47" s="173">
        <f>'3. Vanuatu Kava intercrop  (2)'!N39*$D$45</f>
        <v>78944992.044624358</v>
      </c>
      <c r="L47" s="173">
        <f>'3. Vanuatu Kava intercrop  (2)'!O39*$D$45</f>
        <v>77260841.852539003</v>
      </c>
      <c r="M47" s="173">
        <f>'3. Vanuatu Kava intercrop  (2)'!P39*$D$45</f>
        <v>75610374.664295346</v>
      </c>
      <c r="N47" s="173">
        <f>'3. Vanuatu Kava intercrop  (2)'!Q39*$D$45</f>
        <v>73992916.81981656</v>
      </c>
      <c r="O47" s="173">
        <f>'3. Vanuatu Kava intercrop  (2)'!R39*$D$45</f>
        <v>72407808.132227376</v>
      </c>
      <c r="P47" s="173">
        <f>'3. Vanuatu Kava intercrop  (2)'!S39*$D$45</f>
        <v>70854401.618389949</v>
      </c>
      <c r="Q47" s="173">
        <f>'3. Vanuatu Kava intercrop  (2)'!T39*$D$45</f>
        <v>69332063.234829277</v>
      </c>
      <c r="R47" s="173">
        <f>'3. Vanuatu Kava intercrop  (2)'!U39*$D$45</f>
        <v>67840171.618939832</v>
      </c>
      <c r="S47" s="173">
        <f>'3. Vanuatu Kava intercrop  (2)'!V39*$D$45</f>
        <v>66378117.835368156</v>
      </c>
      <c r="T47" s="173">
        <f>'3. Vanuatu Kava intercrop  (2)'!W39*$D$45</f>
        <v>64945305.127467915</v>
      </c>
      <c r="U47" s="173">
        <f>'3. Vanuatu Kava intercrop  (2)'!X39*$D$45</f>
        <v>63541148.673725687</v>
      </c>
    </row>
    <row r="48" spans="1:21" x14ac:dyDescent="0.25">
      <c r="A48" s="172" t="s">
        <v>158</v>
      </c>
      <c r="B48" s="173">
        <f>'3. Vanuatu Kava intercrop  (2)'!E146*$D$45</f>
        <v>95736265.800356567</v>
      </c>
      <c r="C48" s="173">
        <f>'3. Vanuatu Kava intercrop  (2)'!F146*$D$45</f>
        <v>93800180.043246448</v>
      </c>
      <c r="D48" s="173">
        <f>'3. Vanuatu Kava intercrop  (2)'!G146*$D$45</f>
        <v>91511029.793149695</v>
      </c>
      <c r="E48" s="173">
        <f>'3. Vanuatu Kava intercrop  (2)'!H146*$D$45</f>
        <v>90642956.792888612</v>
      </c>
      <c r="F48" s="173">
        <f>'3. Vanuatu Kava intercrop  (2)'!I146*$D$45</f>
        <v>90347615.91011399</v>
      </c>
      <c r="G48" s="173">
        <f>'3. Vanuatu Kava intercrop  (2)'!J146*$D$45</f>
        <v>89108935.389504582</v>
      </c>
      <c r="H48" s="173">
        <f>'3. Vanuatu Kava intercrop  (2)'!K146*$D$45</f>
        <v>88607093.950633317</v>
      </c>
      <c r="I48" s="173">
        <f>'3. Vanuatu Kava intercrop  (2)'!L146*$D$45</f>
        <v>88107761.718956396</v>
      </c>
      <c r="J48" s="173">
        <f>'3. Vanuatu Kava intercrop  (2)'!M146*$D$45</f>
        <v>87610926.148437858</v>
      </c>
      <c r="K48" s="173">
        <f>'3. Vanuatu Kava intercrop  (2)'!N146*$D$45</f>
        <v>87116574.755771935</v>
      </c>
      <c r="L48" s="173">
        <f>'3. Vanuatu Kava intercrop  (2)'!O146*$D$45</f>
        <v>86624695.12006934</v>
      </c>
      <c r="M48" s="173">
        <f>'3. Vanuatu Kava intercrop  (2)'!P146*$D$45</f>
        <v>86135274.882545248</v>
      </c>
      <c r="N48" s="173">
        <f>'3. Vanuatu Kava intercrop  (2)'!Q146*$D$45</f>
        <v>85648301.746208757</v>
      </c>
      <c r="O48" s="173">
        <f>'3. Vanuatu Kava intercrop  (2)'!R146*$D$45</f>
        <v>85163763.47555396</v>
      </c>
      <c r="P48" s="173">
        <f>'3. Vanuatu Kava intercrop  (2)'!S146*$D$45</f>
        <v>84681647.896252438</v>
      </c>
      <c r="Q48" s="173">
        <f>'3. Vanuatu Kava intercrop  (2)'!T146*$D$45</f>
        <v>84201942.894847468</v>
      </c>
      <c r="R48" s="173">
        <f>'3. Vanuatu Kava intercrop  (2)'!U146*$D$45</f>
        <v>83724636.418449491</v>
      </c>
      <c r="S48" s="173">
        <f>'3. Vanuatu Kava intercrop  (2)'!V146*$D$45</f>
        <v>83249716.474433467</v>
      </c>
      <c r="T48" s="173">
        <f>'3. Vanuatu Kava intercrop  (2)'!W146*$D$45</f>
        <v>82777171.130137578</v>
      </c>
      <c r="U48" s="173">
        <f>'3. Vanuatu Kava intercrop  (2)'!X146*$D$45</f>
        <v>82306988.512563154</v>
      </c>
    </row>
    <row r="49" spans="1:21" x14ac:dyDescent="0.25">
      <c r="A49" s="284" t="s">
        <v>159</v>
      </c>
      <c r="B49" s="173">
        <f>'3. Vanuatu Kava intercrop  (2)'!E148*$D$45</f>
        <v>95736265.800356567</v>
      </c>
      <c r="C49" s="173">
        <f>'3. Vanuatu Kava intercrop  (2)'!F148*$D$45</f>
        <v>93800180.043246448</v>
      </c>
      <c r="D49" s="173">
        <f>'3. Vanuatu Kava intercrop  (2)'!G148*$D$45</f>
        <v>91511029.793149695</v>
      </c>
      <c r="E49" s="173">
        <f>'3. Vanuatu Kava intercrop  (2)'!H148*$D$45</f>
        <v>90642956.792888612</v>
      </c>
      <c r="F49" s="173">
        <f>'3. Vanuatu Kava intercrop  (2)'!I148*$D$45</f>
        <v>90347615.91011399</v>
      </c>
      <c r="G49" s="173">
        <f>'3. Vanuatu Kava intercrop  (2)'!J148*$D$45</f>
        <v>89108935.389504582</v>
      </c>
      <c r="H49" s="173">
        <f>'3. Vanuatu Kava intercrop  (2)'!K148*$D$45</f>
        <v>88607093.950633317</v>
      </c>
      <c r="I49" s="173">
        <f>'3. Vanuatu Kava intercrop  (2)'!L148*$D$45</f>
        <v>88107761.718956396</v>
      </c>
      <c r="J49" s="173">
        <f>'3. Vanuatu Kava intercrop  (2)'!M148*$D$45</f>
        <v>87610926.148437858</v>
      </c>
      <c r="K49" s="173">
        <f>'3. Vanuatu Kava intercrop  (2)'!N148*$D$45</f>
        <v>87116574.755771935</v>
      </c>
      <c r="L49" s="173">
        <f>'3. Vanuatu Kava intercrop  (2)'!O148*$D$45</f>
        <v>86624695.12006934</v>
      </c>
      <c r="M49" s="173">
        <f>'3. Vanuatu Kava intercrop  (2)'!P148*$D$45</f>
        <v>86135274.882545248</v>
      </c>
      <c r="N49" s="173">
        <f>'3. Vanuatu Kava intercrop  (2)'!Q148*$D$45</f>
        <v>85648301.746208757</v>
      </c>
      <c r="O49" s="173">
        <f>'3. Vanuatu Kava intercrop  (2)'!R148*$D$45</f>
        <v>85163763.47555396</v>
      </c>
      <c r="P49" s="173">
        <f>'3. Vanuatu Kava intercrop  (2)'!S148*$D$45</f>
        <v>84681647.896252438</v>
      </c>
      <c r="Q49" s="173">
        <f>'3. Vanuatu Kava intercrop  (2)'!T148*$D$45</f>
        <v>84201942.894847468</v>
      </c>
      <c r="R49" s="173">
        <f>'3. Vanuatu Kava intercrop  (2)'!U148*$D$45</f>
        <v>83724636.418449491</v>
      </c>
      <c r="S49" s="173">
        <f>'3. Vanuatu Kava intercrop  (2)'!V148*$D$45</f>
        <v>83249716.474433467</v>
      </c>
      <c r="T49" s="173">
        <f>'3. Vanuatu Kava intercrop  (2)'!W148*$D$45</f>
        <v>82777171.130137578</v>
      </c>
      <c r="U49" s="173">
        <f>'3. Vanuatu Kava intercrop  (2)'!X148*$D$45</f>
        <v>82306988.512563154</v>
      </c>
    </row>
    <row r="50" spans="1:21" x14ac:dyDescent="0.25">
      <c r="A50" s="172" t="s">
        <v>160</v>
      </c>
      <c r="B50" s="173">
        <f>B48-B47</f>
        <v>0</v>
      </c>
      <c r="C50" s="173">
        <f t="shared" ref="C50:U50" si="14">C48-C47</f>
        <v>83889.910089895129</v>
      </c>
      <c r="D50" s="173">
        <f t="shared" si="14"/>
        <v>-225684.18615087867</v>
      </c>
      <c r="E50" s="173">
        <f t="shared" si="14"/>
        <v>846227.44436694682</v>
      </c>
      <c r="F50" s="173">
        <f t="shared" si="14"/>
        <v>2452071.499755621</v>
      </c>
      <c r="G50" s="173">
        <f t="shared" si="14"/>
        <v>3076552.2185462415</v>
      </c>
      <c r="H50" s="173">
        <f t="shared" si="14"/>
        <v>4400608.7942870408</v>
      </c>
      <c r="I50" s="173">
        <f t="shared" si="14"/>
        <v>5690656.6169299185</v>
      </c>
      <c r="J50" s="173">
        <f t="shared" si="14"/>
        <v>6947413.4996447712</v>
      </c>
      <c r="K50" s="173">
        <f t="shared" si="14"/>
        <v>8171582.7111475766</v>
      </c>
      <c r="L50" s="173">
        <f t="shared" si="14"/>
        <v>9363853.267530337</v>
      </c>
      <c r="M50" s="173">
        <f t="shared" si="14"/>
        <v>10524900.218249902</v>
      </c>
      <c r="N50" s="173">
        <f t="shared" si="14"/>
        <v>11655384.926392198</v>
      </c>
      <c r="O50" s="173">
        <f t="shared" si="14"/>
        <v>12755955.343326584</v>
      </c>
      <c r="P50" s="173">
        <f t="shared" si="14"/>
        <v>13827246.277862489</v>
      </c>
      <c r="Q50" s="173">
        <f t="shared" si="14"/>
        <v>14869879.660018191</v>
      </c>
      <c r="R50" s="173">
        <f t="shared" si="14"/>
        <v>15884464.799509659</v>
      </c>
      <c r="S50" s="173">
        <f t="shared" si="14"/>
        <v>16871598.63906531</v>
      </c>
      <c r="T50" s="173">
        <f t="shared" si="14"/>
        <v>17831866.002669662</v>
      </c>
      <c r="U50" s="173">
        <f t="shared" si="14"/>
        <v>18765839.838837467</v>
      </c>
    </row>
    <row r="51" spans="1:21" x14ac:dyDescent="0.25">
      <c r="A51" s="172" t="s">
        <v>161</v>
      </c>
      <c r="B51" s="173">
        <f>B50</f>
        <v>0</v>
      </c>
      <c r="C51" s="173">
        <f>C50+B51</f>
        <v>83889.910089895129</v>
      </c>
      <c r="D51" s="173">
        <f t="shared" ref="D51:E51" si="15">D50+C51</f>
        <v>-141794.27606098354</v>
      </c>
      <c r="E51" s="173">
        <f t="shared" si="15"/>
        <v>704433.16830596328</v>
      </c>
      <c r="F51" s="173">
        <f>F50+E51</f>
        <v>3156504.6680615842</v>
      </c>
      <c r="G51" s="173">
        <f t="shared" ref="G51:U51" si="16">G50+F51</f>
        <v>6233056.8866078258</v>
      </c>
      <c r="H51" s="173">
        <f t="shared" si="16"/>
        <v>10633665.680894867</v>
      </c>
      <c r="I51" s="173">
        <f t="shared" si="16"/>
        <v>16324322.297824785</v>
      </c>
      <c r="J51" s="173">
        <f t="shared" si="16"/>
        <v>23271735.797469556</v>
      </c>
      <c r="K51" s="173">
        <f t="shared" si="16"/>
        <v>31443318.508617133</v>
      </c>
      <c r="L51" s="173">
        <f t="shared" si="16"/>
        <v>40807171.77614747</v>
      </c>
      <c r="M51" s="173">
        <f t="shared" si="16"/>
        <v>51332071.994397372</v>
      </c>
      <c r="N51" s="173">
        <f t="shared" si="16"/>
        <v>62987456.92078957</v>
      </c>
      <c r="O51" s="173">
        <f t="shared" si="16"/>
        <v>75743412.264116153</v>
      </c>
      <c r="P51" s="173">
        <f t="shared" si="16"/>
        <v>89570658.541978642</v>
      </c>
      <c r="Q51" s="173">
        <f t="shared" si="16"/>
        <v>104440538.20199683</v>
      </c>
      <c r="R51" s="173">
        <f t="shared" si="16"/>
        <v>120325003.00150649</v>
      </c>
      <c r="S51" s="173">
        <f t="shared" si="16"/>
        <v>137196601.6405718</v>
      </c>
      <c r="T51" s="173">
        <f t="shared" si="16"/>
        <v>155028467.64324147</v>
      </c>
      <c r="U51" s="173">
        <f t="shared" si="16"/>
        <v>173794307.48207894</v>
      </c>
    </row>
    <row r="52" spans="1:21" x14ac:dyDescent="0.25">
      <c r="A52" s="284" t="s">
        <v>162</v>
      </c>
      <c r="B52" s="173">
        <f>B49-B47</f>
        <v>0</v>
      </c>
      <c r="C52" s="173">
        <f t="shared" ref="C52:U52" si="17">C49-C47</f>
        <v>83889.910089895129</v>
      </c>
      <c r="D52" s="173">
        <f t="shared" si="17"/>
        <v>-225684.18615087867</v>
      </c>
      <c r="E52" s="173">
        <f t="shared" si="17"/>
        <v>846227.44436694682</v>
      </c>
      <c r="F52" s="173">
        <f t="shared" si="17"/>
        <v>2452071.499755621</v>
      </c>
      <c r="G52" s="173">
        <f t="shared" si="17"/>
        <v>3076552.2185462415</v>
      </c>
      <c r="H52" s="173">
        <f t="shared" si="17"/>
        <v>4400608.7942870408</v>
      </c>
      <c r="I52" s="173">
        <f t="shared" si="17"/>
        <v>5690656.6169299185</v>
      </c>
      <c r="J52" s="173">
        <f t="shared" si="17"/>
        <v>6947413.4996447712</v>
      </c>
      <c r="K52" s="173">
        <f t="shared" si="17"/>
        <v>8171582.7111475766</v>
      </c>
      <c r="L52" s="173">
        <f t="shared" si="17"/>
        <v>9363853.267530337</v>
      </c>
      <c r="M52" s="173">
        <f t="shared" si="17"/>
        <v>10524900.218249902</v>
      </c>
      <c r="N52" s="173">
        <f t="shared" si="17"/>
        <v>11655384.926392198</v>
      </c>
      <c r="O52" s="173">
        <f t="shared" si="17"/>
        <v>12755955.343326584</v>
      </c>
      <c r="P52" s="173">
        <f t="shared" si="17"/>
        <v>13827246.277862489</v>
      </c>
      <c r="Q52" s="173">
        <f t="shared" si="17"/>
        <v>14869879.660018191</v>
      </c>
      <c r="R52" s="173">
        <f t="shared" si="17"/>
        <v>15884464.799509659</v>
      </c>
      <c r="S52" s="173">
        <f t="shared" si="17"/>
        <v>16871598.63906531</v>
      </c>
      <c r="T52" s="173">
        <f t="shared" si="17"/>
        <v>17831866.002669662</v>
      </c>
      <c r="U52" s="173">
        <f t="shared" si="17"/>
        <v>18765839.838837467</v>
      </c>
    </row>
    <row r="53" spans="1:21" ht="15.75" thickBot="1" x14ac:dyDescent="0.3">
      <c r="A53" s="284" t="s">
        <v>163</v>
      </c>
      <c r="B53" s="173">
        <f>B52</f>
        <v>0</v>
      </c>
      <c r="C53" s="173">
        <f>C52+B53</f>
        <v>83889.910089895129</v>
      </c>
      <c r="D53" s="173">
        <f t="shared" ref="D53:E53" si="18">D52+C53</f>
        <v>-141794.27606098354</v>
      </c>
      <c r="E53" s="173">
        <f t="shared" si="18"/>
        <v>704433.16830596328</v>
      </c>
      <c r="F53" s="173">
        <f>F52+E53</f>
        <v>3156504.6680615842</v>
      </c>
      <c r="G53" s="173">
        <f t="shared" ref="G53:U53" si="19">G52+F53</f>
        <v>6233056.8866078258</v>
      </c>
      <c r="H53" s="173">
        <f t="shared" si="19"/>
        <v>10633665.680894867</v>
      </c>
      <c r="I53" s="173">
        <f t="shared" si="19"/>
        <v>16324322.297824785</v>
      </c>
      <c r="J53" s="173">
        <f t="shared" si="19"/>
        <v>23271735.797469556</v>
      </c>
      <c r="K53" s="173">
        <f t="shared" si="19"/>
        <v>31443318.508617133</v>
      </c>
      <c r="L53" s="173">
        <f t="shared" si="19"/>
        <v>40807171.77614747</v>
      </c>
      <c r="M53" s="173">
        <f t="shared" si="19"/>
        <v>51332071.994397372</v>
      </c>
      <c r="N53" s="173">
        <f t="shared" si="19"/>
        <v>62987456.92078957</v>
      </c>
      <c r="O53" s="173">
        <f t="shared" si="19"/>
        <v>75743412.264116153</v>
      </c>
      <c r="P53" s="173">
        <f t="shared" si="19"/>
        <v>89570658.541978642</v>
      </c>
      <c r="Q53" s="173">
        <f t="shared" si="19"/>
        <v>104440538.20199683</v>
      </c>
      <c r="R53" s="173">
        <f t="shared" si="19"/>
        <v>120325003.00150649</v>
      </c>
      <c r="S53" s="173">
        <f t="shared" si="19"/>
        <v>137196601.6405718</v>
      </c>
      <c r="T53" s="173">
        <f t="shared" si="19"/>
        <v>155028467.64324147</v>
      </c>
      <c r="U53" s="173">
        <f t="shared" si="19"/>
        <v>173794307.48207894</v>
      </c>
    </row>
    <row r="54" spans="1:21" x14ac:dyDescent="0.25">
      <c r="A54" s="222" t="s">
        <v>164</v>
      </c>
      <c r="B54" s="223" t="s">
        <v>165</v>
      </c>
      <c r="C54" s="223" t="s">
        <v>166</v>
      </c>
      <c r="D54" s="223" t="s">
        <v>167</v>
      </c>
      <c r="E54" s="224" t="s">
        <v>168</v>
      </c>
      <c r="G54" s="175" t="s">
        <v>169</v>
      </c>
      <c r="H54" s="175"/>
      <c r="I54" s="176"/>
      <c r="J54" s="176"/>
      <c r="K54" s="176"/>
      <c r="L54" s="176"/>
      <c r="M54" s="176"/>
      <c r="N54" s="176"/>
    </row>
    <row r="55" spans="1:21" ht="24.75" x14ac:dyDescent="0.25">
      <c r="A55" s="219" t="s">
        <v>170</v>
      </c>
      <c r="B55" s="220">
        <f>NPV($A$2,B47:F47)</f>
        <v>398170906.88863963</v>
      </c>
      <c r="C55" s="220">
        <f>NPV($A$2,B47:K47)</f>
        <v>678458509.91787565</v>
      </c>
      <c r="D55" s="220">
        <f>NPV($A$2,B47:P47)</f>
        <v>875627075.49569857</v>
      </c>
      <c r="E55" s="221">
        <f>NPV($A$2,B47:U47)</f>
        <v>1014217866.9156723</v>
      </c>
      <c r="G55" s="177" t="s">
        <v>105</v>
      </c>
      <c r="H55" s="178" t="s">
        <v>171</v>
      </c>
      <c r="I55" s="179"/>
      <c r="J55" s="180" t="s">
        <v>105</v>
      </c>
      <c r="K55" s="181" t="s">
        <v>172</v>
      </c>
      <c r="L55" s="179"/>
      <c r="M55" s="182" t="s">
        <v>173</v>
      </c>
      <c r="N55" s="183" t="s">
        <v>171</v>
      </c>
    </row>
    <row r="56" spans="1:21" x14ac:dyDescent="0.25">
      <c r="A56" s="219" t="s">
        <v>174</v>
      </c>
      <c r="B56" s="220" t="e">
        <f>IRR(B47:F47)</f>
        <v>#NUM!</v>
      </c>
      <c r="C56" s="220" t="e">
        <f>IRR(B47:K47)</f>
        <v>#NUM!</v>
      </c>
      <c r="D56" s="220" t="e">
        <f>IRR(B47:P47)</f>
        <v>#NUM!</v>
      </c>
      <c r="E56" s="221" t="e">
        <f>IRR(B47:U47)</f>
        <v>#NUM!</v>
      </c>
      <c r="G56" s="191">
        <v>0.05</v>
      </c>
      <c r="H56" s="173"/>
      <c r="I56" s="179"/>
      <c r="J56" s="191">
        <v>0.05</v>
      </c>
      <c r="K56" s="173"/>
      <c r="L56" s="179"/>
      <c r="M56" s="185">
        <v>0</v>
      </c>
      <c r="N56" s="184" t="e">
        <f>#REF!</f>
        <v>#REF!</v>
      </c>
    </row>
    <row r="57" spans="1:21" x14ac:dyDescent="0.25">
      <c r="A57" s="219" t="s">
        <v>175</v>
      </c>
      <c r="B57" s="220">
        <f>NPV($A$2,B48:F48)</f>
        <v>400669498.61947286</v>
      </c>
      <c r="C57" s="220">
        <f>NPV($A$2,B48:K48)</f>
        <v>699726970.80347896</v>
      </c>
      <c r="D57" s="220">
        <f>NPV($A$2,B48:P48)</f>
        <v>927505911.3263557</v>
      </c>
      <c r="E57" s="221">
        <f>NPV($A$2,B48:U48)</f>
        <v>1100978925.6076367</v>
      </c>
      <c r="G57" s="191">
        <v>0.1</v>
      </c>
      <c r="H57" s="173"/>
      <c r="I57" s="179"/>
      <c r="J57" s="191">
        <v>0.1</v>
      </c>
      <c r="L57" s="179"/>
      <c r="M57" s="185">
        <v>0.1</v>
      </c>
      <c r="N57" s="184"/>
    </row>
    <row r="58" spans="1:21" x14ac:dyDescent="0.25">
      <c r="A58" s="219" t="s">
        <v>176</v>
      </c>
      <c r="B58" s="220" t="e">
        <f>IRR(B48:F48)</f>
        <v>#NUM!</v>
      </c>
      <c r="C58" s="220" t="e">
        <f>IRR(B48:K48)</f>
        <v>#NUM!</v>
      </c>
      <c r="D58" s="220" t="e">
        <f>IRR(B48:P48)</f>
        <v>#NUM!</v>
      </c>
      <c r="E58" s="221" t="e">
        <f>IRR(B48:U48)</f>
        <v>#NUM!</v>
      </c>
      <c r="G58" s="191">
        <v>0.15</v>
      </c>
      <c r="H58" s="173"/>
      <c r="I58" s="179"/>
      <c r="J58" s="191">
        <v>0.15</v>
      </c>
      <c r="K58" s="173"/>
      <c r="L58" s="179"/>
      <c r="M58" s="186">
        <v>0.25</v>
      </c>
      <c r="N58" s="187"/>
    </row>
    <row r="59" spans="1:21" x14ac:dyDescent="0.25">
      <c r="A59" s="219" t="s">
        <v>177</v>
      </c>
      <c r="B59" s="220">
        <f>NPV($A$2,B49:F49)</f>
        <v>400669498.61947286</v>
      </c>
      <c r="C59" s="220">
        <f>NPV($A$2,B49:K49)</f>
        <v>699726970.80347896</v>
      </c>
      <c r="D59" s="220">
        <f>NPV($A$2,B49:P49)</f>
        <v>927505911.3263557</v>
      </c>
      <c r="E59" s="221">
        <f>NPV($A$2,B49:U49)</f>
        <v>1100978925.6076367</v>
      </c>
      <c r="G59" s="191">
        <v>0.2</v>
      </c>
      <c r="H59" s="173"/>
      <c r="I59" s="179"/>
      <c r="J59" s="191">
        <v>0.2</v>
      </c>
      <c r="L59" s="179"/>
      <c r="M59" s="179"/>
      <c r="N59" s="179"/>
    </row>
    <row r="60" spans="1:21" x14ac:dyDescent="0.25">
      <c r="A60" s="219" t="s">
        <v>178</v>
      </c>
      <c r="B60" s="220" t="e">
        <f>IRR(B49:F49)</f>
        <v>#NUM!</v>
      </c>
      <c r="C60" s="220" t="e">
        <f>IRR(B49:K49)</f>
        <v>#NUM!</v>
      </c>
      <c r="D60" s="220" t="e">
        <f>IRR(B49:P49)</f>
        <v>#NUM!</v>
      </c>
      <c r="E60" s="221" t="e">
        <f>IRR(B49:U49)</f>
        <v>#NUM!</v>
      </c>
    </row>
    <row r="61" spans="1:21" x14ac:dyDescent="0.25">
      <c r="A61" s="219" t="s">
        <v>179</v>
      </c>
      <c r="B61" s="220">
        <f>NPV($A$2,B50:F50)</f>
        <v>2498591.7308332077</v>
      </c>
      <c r="C61" s="220">
        <f>NPV($A$2,B50:K50)</f>
        <v>21268460.885603316</v>
      </c>
      <c r="D61" s="220">
        <f>NPV($A$2,B50:P50)</f>
        <v>51878835.830657266</v>
      </c>
      <c r="E61" s="221">
        <f>NPV($A$2,B50:U50)</f>
        <v>86761058.691964388</v>
      </c>
    </row>
    <row r="62" spans="1:21" x14ac:dyDescent="0.25">
      <c r="A62" s="219" t="s">
        <v>180</v>
      </c>
      <c r="B62" s="220" t="e">
        <f>IRR(B50:F50)</f>
        <v>#NUM!</v>
      </c>
      <c r="C62" s="220" t="e">
        <f>IRR(B50:K50)</f>
        <v>#NUM!</v>
      </c>
      <c r="D62" s="220" t="e">
        <f>IRR(B50:P50)</f>
        <v>#NUM!</v>
      </c>
      <c r="E62" s="221" t="e">
        <f>IRR(B50:U50)</f>
        <v>#NUM!</v>
      </c>
    </row>
    <row r="63" spans="1:21" x14ac:dyDescent="0.25">
      <c r="A63" s="219" t="s">
        <v>181</v>
      </c>
      <c r="B63" s="220">
        <f>NPV($A$2,B52:F52)</f>
        <v>2498591.7308332077</v>
      </c>
      <c r="C63" s="220">
        <f t="shared" ref="C63:E63" si="20">NPV($A$2,C52:G52)</f>
        <v>5034080.4831124367</v>
      </c>
      <c r="D63" s="220">
        <f t="shared" si="20"/>
        <v>8649886.7358932756</v>
      </c>
      <c r="E63" s="220">
        <f t="shared" si="20"/>
        <v>13766843.622590289</v>
      </c>
    </row>
    <row r="64" spans="1:21" ht="15.75" thickBot="1" x14ac:dyDescent="0.3">
      <c r="A64" s="219" t="s">
        <v>182</v>
      </c>
      <c r="B64" s="220" t="e">
        <f>IRR(B52:F52)</f>
        <v>#NUM!</v>
      </c>
      <c r="C64" s="220" t="e">
        <f>IRR(B53:K53)</f>
        <v>#NUM!</v>
      </c>
      <c r="D64" s="220" t="e">
        <f>IRR(B53:P53)</f>
        <v>#NUM!</v>
      </c>
      <c r="E64" s="221" t="e">
        <f>IRR(B53:U53)</f>
        <v>#NUM!</v>
      </c>
    </row>
    <row r="65" spans="1:21" ht="30.75" thickBot="1" x14ac:dyDescent="0.3">
      <c r="A65" s="246" t="s">
        <v>185</v>
      </c>
      <c r="B65" s="215" t="s">
        <v>153</v>
      </c>
      <c r="C65" s="216"/>
      <c r="D65" s="217">
        <v>8.4049999999999993E-3</v>
      </c>
      <c r="E65" s="218" t="s">
        <v>154</v>
      </c>
      <c r="F65" s="225" t="s">
        <v>155</v>
      </c>
      <c r="J65" s="243" t="s">
        <v>6</v>
      </c>
      <c r="K65" s="172">
        <f>'1.Tonga organic watermelon  (2)'!C50</f>
        <v>0</v>
      </c>
      <c r="L65" s="179" t="s">
        <v>156</v>
      </c>
    </row>
    <row r="66" spans="1:21" x14ac:dyDescent="0.25">
      <c r="B66" s="133" t="s">
        <v>63</v>
      </c>
      <c r="C66" s="133" t="s">
        <v>64</v>
      </c>
      <c r="D66" s="133" t="s">
        <v>65</v>
      </c>
      <c r="E66" s="133" t="s">
        <v>66</v>
      </c>
      <c r="F66" s="122" t="s">
        <v>67</v>
      </c>
      <c r="G66" s="122" t="s">
        <v>68</v>
      </c>
      <c r="H66" s="122" t="s">
        <v>69</v>
      </c>
      <c r="I66" s="122" t="s">
        <v>70</v>
      </c>
      <c r="J66" s="122" t="s">
        <v>71</v>
      </c>
      <c r="K66" s="122" t="s">
        <v>72</v>
      </c>
      <c r="L66" s="122" t="s">
        <v>73</v>
      </c>
      <c r="M66" s="122" t="s">
        <v>74</v>
      </c>
      <c r="N66" s="122" t="s">
        <v>75</v>
      </c>
      <c r="O66" s="122" t="s">
        <v>76</v>
      </c>
      <c r="P66" s="122" t="s">
        <v>77</v>
      </c>
      <c r="Q66" s="122" t="s">
        <v>78</v>
      </c>
      <c r="R66" s="122" t="s">
        <v>79</v>
      </c>
      <c r="S66" s="122" t="s">
        <v>80</v>
      </c>
      <c r="T66" s="122" t="s">
        <v>81</v>
      </c>
      <c r="U66" s="122" t="s">
        <v>82</v>
      </c>
    </row>
    <row r="67" spans="1:21" x14ac:dyDescent="0.25">
      <c r="A67" s="172" t="s">
        <v>157</v>
      </c>
      <c r="B67" s="173">
        <f>'4.Vanuatu solar dryer  (2)'!E40*$D$65</f>
        <v>23934066.450089142</v>
      </c>
      <c r="C67" s="173">
        <f>'4.Vanuatu solar dryer  (2)'!F40*$D$65</f>
        <v>23429072.533289138</v>
      </c>
      <c r="D67" s="173">
        <f>'4.Vanuatu solar dryer  (2)'!G40*$D$65</f>
        <v>22934178.494825143</v>
      </c>
      <c r="E67" s="173">
        <f>'4.Vanuatu solar dryer  (2)'!H40*$D$65</f>
        <v>22449182.337130416</v>
      </c>
      <c r="F67" s="173">
        <f>'4.Vanuatu solar dryer  (2)'!I40*$D$65</f>
        <v>21973886.102589592</v>
      </c>
      <c r="G67" s="173">
        <f>'4.Vanuatu solar dryer  (2)'!J40*$D$65</f>
        <v>21508095.792739585</v>
      </c>
      <c r="H67" s="173">
        <f>'4.Vanuatu solar dryer  (2)'!K40*$D$65</f>
        <v>21051621.289086569</v>
      </c>
      <c r="I67" s="173">
        <f>'4.Vanuatu solar dryer  (2)'!L40*$D$65</f>
        <v>20604276.275506619</v>
      </c>
      <c r="J67" s="173">
        <f>'4.Vanuatu solar dryer  (2)'!M40*$D$65</f>
        <v>20165878.162198272</v>
      </c>
      <c r="K67" s="173">
        <f>'4.Vanuatu solar dryer  (2)'!N40*$D$65</f>
        <v>19736248.01115609</v>
      </c>
      <c r="L67" s="173">
        <f>'4.Vanuatu solar dryer  (2)'!O40*$D$65</f>
        <v>19315210.463134751</v>
      </c>
      <c r="M67" s="173">
        <f>'4.Vanuatu solar dryer  (2)'!P40*$D$65</f>
        <v>18902593.666073836</v>
      </c>
      <c r="N67" s="173">
        <f>'4.Vanuatu solar dryer  (2)'!Q40*$D$65</f>
        <v>18498229.20495414</v>
      </c>
      <c r="O67" s="173">
        <f>'4.Vanuatu solar dryer  (2)'!R40*$D$65</f>
        <v>18101952.033056844</v>
      </c>
      <c r="P67" s="173">
        <f>'4.Vanuatu solar dryer  (2)'!S40*$D$65</f>
        <v>17713600.404597487</v>
      </c>
      <c r="Q67" s="173">
        <f>'4.Vanuatu solar dryer  (2)'!T40*$D$65</f>
        <v>17333015.808707319</v>
      </c>
      <c r="R67" s="173">
        <f>'4.Vanuatu solar dryer  (2)'!U40*$D$65</f>
        <v>16960042.904734958</v>
      </c>
      <c r="S67" s="173">
        <f>'4.Vanuatu solar dryer  (2)'!V40*$D$65</f>
        <v>16594529.458842039</v>
      </c>
      <c r="T67" s="173">
        <f>'4.Vanuatu solar dryer  (2)'!W40*$D$65</f>
        <v>16236326.281866979</v>
      </c>
      <c r="U67" s="173">
        <f>'4.Vanuatu solar dryer  (2)'!X40*$D$65</f>
        <v>15885287.168431422</v>
      </c>
    </row>
    <row r="68" spans="1:21" x14ac:dyDescent="0.25">
      <c r="A68" s="172" t="s">
        <v>158</v>
      </c>
      <c r="B68" s="173">
        <f>'4.Vanuatu solar dryer  (2)'!E131*$D$65</f>
        <v>24155109.501671311</v>
      </c>
      <c r="C68" s="173">
        <f>'4.Vanuatu solar dryer  (2)'!F131*$D$65</f>
        <v>23837492.375333484</v>
      </c>
      <c r="D68" s="173">
        <f>'4.Vanuatu solar dryer  (2)'!G131*$D$65</f>
        <v>23685032.307118632</v>
      </c>
      <c r="E68" s="173">
        <f>'4.Vanuatu solar dryer  (2)'!H131*$D$65</f>
        <v>23306916.909548156</v>
      </c>
      <c r="F68" s="173">
        <f>'4.Vanuatu solar dryer  (2)'!I131*$D$65</f>
        <v>22752404.635917194</v>
      </c>
      <c r="G68" s="173">
        <f>'4.Vanuatu solar dryer  (2)'!J131*$D$65</f>
        <v>22208982.607758854</v>
      </c>
      <c r="H68" s="173">
        <f>'4.Vanuatu solar dryer  (2)'!K131*$D$65</f>
        <v>21676429.020163674</v>
      </c>
      <c r="I68" s="173">
        <f>'4.Vanuatu solar dryer  (2)'!L131*$D$65</f>
        <v>21154526.504320398</v>
      </c>
      <c r="J68" s="173">
        <f>'4.Vanuatu solar dryer  (2)'!M131*$D$65</f>
        <v>20643062.038793989</v>
      </c>
      <c r="K68" s="173">
        <f>'4.Vanuatu solar dryer  (2)'!N131*$D$65</f>
        <v>20141826.862578109</v>
      </c>
      <c r="L68" s="173">
        <f>'4.Vanuatu solar dryer  (2)'!O131*$D$65</f>
        <v>19650616.389886543</v>
      </c>
      <c r="M68" s="173">
        <f>'4.Vanuatu solar dryer  (2)'!P131*$D$65</f>
        <v>19169230.12664881</v>
      </c>
      <c r="N68" s="173">
        <f>'4.Vanuatu solar dryer  (2)'!Q131*$D$65</f>
        <v>18697471.588675838</v>
      </c>
      <c r="O68" s="173">
        <f>'4.Vanuatu solar dryer  (2)'!R131*$D$65</f>
        <v>18235148.221462321</v>
      </c>
      <c r="P68" s="173">
        <f>'4.Vanuatu solar dryer  (2)'!S131*$D$65</f>
        <v>17782071.321593076</v>
      </c>
      <c r="Q68" s="173">
        <f>'4.Vanuatu solar dryer  (2)'!T131*$D$65</f>
        <v>17338055.959721211</v>
      </c>
      <c r="R68" s="173">
        <f>'4.Vanuatu solar dryer  (2)'!U131*$D$65</f>
        <v>16902920.905086793</v>
      </c>
      <c r="S68" s="173">
        <f>'4.Vanuatu solar dryer  (2)'!V131*$D$65</f>
        <v>16476488.551545056</v>
      </c>
      <c r="T68" s="173">
        <f>'4.Vanuatu solar dryer  (2)'!W131*$D$65</f>
        <v>16058584.845074154</v>
      </c>
      <c r="U68" s="173">
        <f>'4.Vanuatu solar dryer  (2)'!X131*$D$65</f>
        <v>15649039.212732667</v>
      </c>
    </row>
    <row r="69" spans="1:21" x14ac:dyDescent="0.25">
      <c r="A69" s="284" t="s">
        <v>159</v>
      </c>
      <c r="B69" s="173">
        <f>'4.Vanuatu solar dryer  (2)'!E133*$D$65</f>
        <v>24169117.157001313</v>
      </c>
      <c r="C69" s="173">
        <f>'4.Vanuatu solar dryer  (2)'!F133*$D$65</f>
        <v>23851500.030663483</v>
      </c>
      <c r="D69" s="173">
        <f>'4.Vanuatu solar dryer  (2)'!G133*$D$65</f>
        <v>23699039.96244863</v>
      </c>
      <c r="E69" s="173">
        <f>'4.Vanuatu solar dryer  (2)'!H133*$D$65</f>
        <v>23320924.564878158</v>
      </c>
      <c r="F69" s="173">
        <f>'4.Vanuatu solar dryer  (2)'!I133*$D$65</f>
        <v>22766412.291247193</v>
      </c>
      <c r="G69" s="173">
        <f>'4.Vanuatu solar dryer  (2)'!J133*$D$65</f>
        <v>22222990.263088852</v>
      </c>
      <c r="H69" s="173">
        <f>'4.Vanuatu solar dryer  (2)'!K133*$D$65</f>
        <v>21690436.675493676</v>
      </c>
      <c r="I69" s="173">
        <f>'4.Vanuatu solar dryer  (2)'!L133*$D$65</f>
        <v>21168534.159650397</v>
      </c>
      <c r="J69" s="173">
        <f>'4.Vanuatu solar dryer  (2)'!M133*$D$65</f>
        <v>20657069.694123991</v>
      </c>
      <c r="K69" s="173">
        <f>'4.Vanuatu solar dryer  (2)'!N133*$D$65</f>
        <v>20155834.517908107</v>
      </c>
      <c r="L69" s="173">
        <f>'4.Vanuatu solar dryer  (2)'!O133*$D$65</f>
        <v>19664624.045216545</v>
      </c>
      <c r="M69" s="173">
        <f>'4.Vanuatu solar dryer  (2)'!P133*$D$65</f>
        <v>19183237.781978812</v>
      </c>
      <c r="N69" s="173">
        <f>'4.Vanuatu solar dryer  (2)'!Q133*$D$65</f>
        <v>18711479.244005837</v>
      </c>
      <c r="O69" s="173">
        <f>'4.Vanuatu solar dryer  (2)'!R133*$D$65</f>
        <v>18249155.876792319</v>
      </c>
      <c r="P69" s="173">
        <f>'4.Vanuatu solar dryer  (2)'!S133*$D$65</f>
        <v>17796078.976923075</v>
      </c>
      <c r="Q69" s="173">
        <f>'4.Vanuatu solar dryer  (2)'!T133*$D$65</f>
        <v>17352063.615051214</v>
      </c>
      <c r="R69" s="173">
        <f>'4.Vanuatu solar dryer  (2)'!U133*$D$65</f>
        <v>16916928.560416792</v>
      </c>
      <c r="S69" s="173">
        <f>'4.Vanuatu solar dryer  (2)'!V133*$D$65</f>
        <v>16490496.206875054</v>
      </c>
      <c r="T69" s="173">
        <f>'4.Vanuatu solar dryer  (2)'!W133*$D$65</f>
        <v>16072592.500404155</v>
      </c>
      <c r="U69" s="173">
        <f>'4.Vanuatu solar dryer  (2)'!X133*$D$65</f>
        <v>15663046.868062668</v>
      </c>
    </row>
    <row r="70" spans="1:21" x14ac:dyDescent="0.25">
      <c r="A70" s="172" t="s">
        <v>160</v>
      </c>
      <c r="B70" s="173">
        <f>B68-B67</f>
        <v>221043.05158216879</v>
      </c>
      <c r="C70" s="173">
        <f t="shared" ref="C70:U70" si="21">C68-C67</f>
        <v>408419.84204434603</v>
      </c>
      <c r="D70" s="173">
        <f t="shared" si="21"/>
        <v>750853.81229348853</v>
      </c>
      <c r="E70" s="173">
        <f t="shared" si="21"/>
        <v>857734.57241773978</v>
      </c>
      <c r="F70" s="173">
        <f t="shared" si="21"/>
        <v>778518.53332760185</v>
      </c>
      <c r="G70" s="173">
        <f t="shared" si="21"/>
        <v>700886.81501926854</v>
      </c>
      <c r="H70" s="173">
        <f t="shared" si="21"/>
        <v>624807.73107710481</v>
      </c>
      <c r="I70" s="173">
        <f t="shared" si="21"/>
        <v>550250.22881377861</v>
      </c>
      <c r="J70" s="173">
        <f t="shared" si="21"/>
        <v>477183.87659571692</v>
      </c>
      <c r="K70" s="173">
        <f t="shared" si="21"/>
        <v>405578.8514220193</v>
      </c>
      <c r="L70" s="173">
        <f t="shared" si="21"/>
        <v>335405.92675179243</v>
      </c>
      <c r="M70" s="173">
        <f t="shared" si="21"/>
        <v>266636.46057497337</v>
      </c>
      <c r="N70" s="173">
        <f t="shared" si="21"/>
        <v>199242.38372169808</v>
      </c>
      <c r="O70" s="173">
        <f t="shared" si="21"/>
        <v>133196.18840547651</v>
      </c>
      <c r="P70" s="173">
        <f t="shared" si="21"/>
        <v>68470.91699558869</v>
      </c>
      <c r="Q70" s="173">
        <f t="shared" si="21"/>
        <v>5040.151013892144</v>
      </c>
      <c r="R70" s="173">
        <f t="shared" si="21"/>
        <v>-57121.999648164958</v>
      </c>
      <c r="S70" s="173">
        <f t="shared" si="21"/>
        <v>-118040.90729698353</v>
      </c>
      <c r="T70" s="173">
        <f t="shared" si="21"/>
        <v>-177741.43679282442</v>
      </c>
      <c r="U70" s="173">
        <f t="shared" si="21"/>
        <v>-236247.95569875464</v>
      </c>
    </row>
    <row r="71" spans="1:21" x14ac:dyDescent="0.25">
      <c r="A71" s="172" t="s">
        <v>161</v>
      </c>
      <c r="B71" s="173">
        <f>B70</f>
        <v>221043.05158216879</v>
      </c>
      <c r="C71" s="173">
        <f>C70+B71</f>
        <v>629462.89362651482</v>
      </c>
      <c r="D71" s="173">
        <f t="shared" ref="D71:E71" si="22">D70+C71</f>
        <v>1380316.7059200034</v>
      </c>
      <c r="E71" s="173">
        <f t="shared" si="22"/>
        <v>2238051.2783377431</v>
      </c>
      <c r="F71" s="173">
        <f>F70+E71</f>
        <v>3016569.811665345</v>
      </c>
      <c r="G71" s="173">
        <f t="shared" ref="G71:U71" si="23">G70+F71</f>
        <v>3717456.6266846135</v>
      </c>
      <c r="H71" s="173">
        <f t="shared" si="23"/>
        <v>4342264.3577617183</v>
      </c>
      <c r="I71" s="173">
        <f t="shared" si="23"/>
        <v>4892514.5865754969</v>
      </c>
      <c r="J71" s="173">
        <f t="shared" si="23"/>
        <v>5369698.4631712139</v>
      </c>
      <c r="K71" s="173">
        <f t="shared" si="23"/>
        <v>5775277.3145932332</v>
      </c>
      <c r="L71" s="173">
        <f t="shared" si="23"/>
        <v>6110683.2413450256</v>
      </c>
      <c r="M71" s="173">
        <f t="shared" si="23"/>
        <v>6377319.701919999</v>
      </c>
      <c r="N71" s="173">
        <f t="shared" si="23"/>
        <v>6576562.085641697</v>
      </c>
      <c r="O71" s="173">
        <f t="shared" si="23"/>
        <v>6709758.2740471736</v>
      </c>
      <c r="P71" s="173">
        <f t="shared" si="23"/>
        <v>6778229.1910427622</v>
      </c>
      <c r="Q71" s="173">
        <f t="shared" si="23"/>
        <v>6783269.3420566544</v>
      </c>
      <c r="R71" s="173">
        <f t="shared" si="23"/>
        <v>6726147.3424084894</v>
      </c>
      <c r="S71" s="173">
        <f t="shared" si="23"/>
        <v>6608106.4351115059</v>
      </c>
      <c r="T71" s="173">
        <f t="shared" si="23"/>
        <v>6430364.9983186815</v>
      </c>
      <c r="U71" s="173">
        <f t="shared" si="23"/>
        <v>6194117.0426199269</v>
      </c>
    </row>
    <row r="72" spans="1:21" x14ac:dyDescent="0.25">
      <c r="A72" s="284" t="s">
        <v>162</v>
      </c>
      <c r="B72" s="173">
        <f>B69-B67</f>
        <v>235050.7069121711</v>
      </c>
      <c r="C72" s="173">
        <f t="shared" ref="C72:U72" si="24">C69-C67</f>
        <v>422427.49737434462</v>
      </c>
      <c r="D72" s="173">
        <f t="shared" si="24"/>
        <v>764861.46762348711</v>
      </c>
      <c r="E72" s="173">
        <f t="shared" si="24"/>
        <v>871742.22774774209</v>
      </c>
      <c r="F72" s="173">
        <f t="shared" si="24"/>
        <v>792526.18865760043</v>
      </c>
      <c r="G72" s="173">
        <f t="shared" si="24"/>
        <v>714894.47034926713</v>
      </c>
      <c r="H72" s="173">
        <f t="shared" si="24"/>
        <v>638815.38640710711</v>
      </c>
      <c r="I72" s="173">
        <f t="shared" si="24"/>
        <v>564257.88414377719</v>
      </c>
      <c r="J72" s="173">
        <f t="shared" si="24"/>
        <v>491191.53192571923</v>
      </c>
      <c r="K72" s="173">
        <f t="shared" si="24"/>
        <v>419586.50675201789</v>
      </c>
      <c r="L72" s="173">
        <f t="shared" si="24"/>
        <v>349413.58208179474</v>
      </c>
      <c r="M72" s="173">
        <f t="shared" si="24"/>
        <v>280644.11590497568</v>
      </c>
      <c r="N72" s="173">
        <f t="shared" si="24"/>
        <v>213250.03905169666</v>
      </c>
      <c r="O72" s="173">
        <f t="shared" si="24"/>
        <v>147203.84373547509</v>
      </c>
      <c r="P72" s="173">
        <f t="shared" si="24"/>
        <v>82478.572325587273</v>
      </c>
      <c r="Q72" s="173">
        <f t="shared" si="24"/>
        <v>19047.806343894452</v>
      </c>
      <c r="R72" s="173">
        <f t="shared" si="24"/>
        <v>-43114.344318166375</v>
      </c>
      <c r="S72" s="173">
        <f t="shared" si="24"/>
        <v>-104033.25196698494</v>
      </c>
      <c r="T72" s="173">
        <f t="shared" si="24"/>
        <v>-163733.78146282397</v>
      </c>
      <c r="U72" s="173">
        <f t="shared" si="24"/>
        <v>-222240.30036875419</v>
      </c>
    </row>
    <row r="73" spans="1:21" ht="15.75" thickBot="1" x14ac:dyDescent="0.3">
      <c r="A73" s="284" t="s">
        <v>163</v>
      </c>
      <c r="B73" s="173">
        <f>B72</f>
        <v>235050.7069121711</v>
      </c>
      <c r="C73" s="173">
        <f>C72+B73</f>
        <v>657478.20428651571</v>
      </c>
      <c r="D73" s="173">
        <f t="shared" ref="D73:E73" si="25">D72+C73</f>
        <v>1422339.6719100028</v>
      </c>
      <c r="E73" s="173">
        <f t="shared" si="25"/>
        <v>2294081.8996577449</v>
      </c>
      <c r="F73" s="173">
        <f>F72+E73</f>
        <v>3086608.0883153453</v>
      </c>
      <c r="G73" s="173">
        <f t="shared" ref="G73:U73" si="26">G72+F73</f>
        <v>3801502.5586646125</v>
      </c>
      <c r="H73" s="173">
        <f t="shared" si="26"/>
        <v>4440317.9450717196</v>
      </c>
      <c r="I73" s="173">
        <f t="shared" si="26"/>
        <v>5004575.8292154968</v>
      </c>
      <c r="J73" s="173">
        <f t="shared" si="26"/>
        <v>5495767.361141216</v>
      </c>
      <c r="K73" s="173">
        <f t="shared" si="26"/>
        <v>5915353.8678932339</v>
      </c>
      <c r="L73" s="173">
        <f t="shared" si="26"/>
        <v>6264767.4499750286</v>
      </c>
      <c r="M73" s="173">
        <f t="shared" si="26"/>
        <v>6545411.5658800043</v>
      </c>
      <c r="N73" s="173">
        <f t="shared" si="26"/>
        <v>6758661.604931701</v>
      </c>
      <c r="O73" s="173">
        <f t="shared" si="26"/>
        <v>6905865.4486671761</v>
      </c>
      <c r="P73" s="173">
        <f t="shared" si="26"/>
        <v>6988344.0209927633</v>
      </c>
      <c r="Q73" s="173">
        <f t="shared" si="26"/>
        <v>7007391.8273366578</v>
      </c>
      <c r="R73" s="173">
        <f t="shared" si="26"/>
        <v>6964277.4830184914</v>
      </c>
      <c r="S73" s="173">
        <f t="shared" si="26"/>
        <v>6860244.2310515065</v>
      </c>
      <c r="T73" s="173">
        <f t="shared" si="26"/>
        <v>6696510.4495886825</v>
      </c>
      <c r="U73" s="173">
        <f t="shared" si="26"/>
        <v>6474270.1492199283</v>
      </c>
    </row>
    <row r="74" spans="1:21" x14ac:dyDescent="0.25">
      <c r="A74" s="222" t="s">
        <v>164</v>
      </c>
      <c r="B74" s="223" t="s">
        <v>165</v>
      </c>
      <c r="C74" s="223" t="s">
        <v>166</v>
      </c>
      <c r="D74" s="223" t="s">
        <v>167</v>
      </c>
      <c r="E74" s="224" t="s">
        <v>168</v>
      </c>
      <c r="G74" s="175" t="s">
        <v>169</v>
      </c>
      <c r="H74" s="175"/>
      <c r="I74" s="176"/>
      <c r="J74" s="176"/>
      <c r="K74" s="176"/>
      <c r="L74" s="176"/>
      <c r="M74" s="176"/>
      <c r="N74" s="176"/>
    </row>
    <row r="75" spans="1:21" ht="24.75" x14ac:dyDescent="0.25">
      <c r="A75" s="219" t="s">
        <v>170</v>
      </c>
      <c r="B75" s="220">
        <f>NPV($A$2,B67:F67)</f>
        <v>99542726.722159907</v>
      </c>
      <c r="C75" s="220">
        <f>NPV($A$2,B67:K67)</f>
        <v>169614627.47946891</v>
      </c>
      <c r="D75" s="220">
        <f>NPV($A$2,B67:P67)</f>
        <v>218906768.87392464</v>
      </c>
      <c r="E75" s="221">
        <f>NPV($A$2,B67:U67)</f>
        <v>253554466.72891808</v>
      </c>
      <c r="F75" s="174"/>
      <c r="G75" s="177" t="s">
        <v>105</v>
      </c>
      <c r="H75" s="178" t="s">
        <v>171</v>
      </c>
      <c r="I75" s="179"/>
      <c r="J75" s="180" t="s">
        <v>105</v>
      </c>
      <c r="K75" s="181" t="s">
        <v>172</v>
      </c>
      <c r="L75" s="179"/>
      <c r="M75" s="182" t="s">
        <v>173</v>
      </c>
      <c r="N75" s="183" t="s">
        <v>171</v>
      </c>
    </row>
    <row r="76" spans="1:21" x14ac:dyDescent="0.25">
      <c r="A76" s="219" t="s">
        <v>174</v>
      </c>
      <c r="B76" s="220" t="e">
        <f>IRR(B67:F67)</f>
        <v>#NUM!</v>
      </c>
      <c r="C76" s="220" t="e">
        <f>IRR(B67:K67)</f>
        <v>#NUM!</v>
      </c>
      <c r="D76" s="220" t="e">
        <f>IRR(B67:P67)</f>
        <v>#NUM!</v>
      </c>
      <c r="E76" s="221" t="e">
        <f>IRR(B67:U67)</f>
        <v>#NUM!</v>
      </c>
      <c r="G76" s="191">
        <v>0.05</v>
      </c>
      <c r="H76" s="173"/>
      <c r="I76" s="179"/>
      <c r="J76" s="191">
        <v>0.05</v>
      </c>
      <c r="K76" s="173"/>
      <c r="L76" s="179"/>
      <c r="M76" s="185">
        <v>0</v>
      </c>
      <c r="N76" s="184" t="e">
        <f>#REF!</f>
        <v>#REF!</v>
      </c>
    </row>
    <row r="77" spans="1:21" x14ac:dyDescent="0.25">
      <c r="A77" s="219" t="s">
        <v>175</v>
      </c>
      <c r="B77" s="220">
        <f>NPV($A$2,B68:F68)</f>
        <v>102087958.50190958</v>
      </c>
      <c r="C77" s="220">
        <f>NPV($A$2,B68:K68)</f>
        <v>174055929.2088823</v>
      </c>
      <c r="D77" s="220">
        <f>NPV($A$2,B68:P68)</f>
        <v>223898519.95850784</v>
      </c>
      <c r="E77" s="221">
        <f>NPV($A$2,B68:U68)</f>
        <v>258315178.49845499</v>
      </c>
      <c r="G77" s="191">
        <v>0.1</v>
      </c>
      <c r="H77" s="173"/>
      <c r="I77" s="179"/>
      <c r="J77" s="191">
        <v>0.1</v>
      </c>
      <c r="L77" s="179"/>
      <c r="M77" s="185">
        <v>0.1</v>
      </c>
      <c r="N77" s="184"/>
    </row>
    <row r="78" spans="1:21" x14ac:dyDescent="0.25">
      <c r="A78" s="219" t="s">
        <v>176</v>
      </c>
      <c r="B78" s="220" t="e">
        <f>IRR(B68:F68)</f>
        <v>#NUM!</v>
      </c>
      <c r="C78" s="220" t="e">
        <f>IRR(B68:K68)</f>
        <v>#NUM!</v>
      </c>
      <c r="D78" s="220" t="e">
        <f>IRR(B68:P68)</f>
        <v>#NUM!</v>
      </c>
      <c r="E78" s="221" t="e">
        <f>IRR(B68:U68)</f>
        <v>#NUM!</v>
      </c>
      <c r="G78" s="191">
        <v>0.15</v>
      </c>
      <c r="H78" s="173"/>
      <c r="I78" s="179"/>
      <c r="J78" s="191">
        <v>0.15</v>
      </c>
      <c r="K78" s="173"/>
      <c r="L78" s="179"/>
      <c r="M78" s="186">
        <v>0.25</v>
      </c>
      <c r="N78" s="187"/>
    </row>
    <row r="79" spans="1:21" x14ac:dyDescent="0.25">
      <c r="A79" s="219" t="s">
        <v>177</v>
      </c>
      <c r="B79" s="220">
        <f>NPV($A$2,B69:F69)</f>
        <v>102148604.31887104</v>
      </c>
      <c r="C79" s="220">
        <f>NPV($A$2,B69:K69)</f>
        <v>174164092.61031991</v>
      </c>
      <c r="D79" s="220">
        <f>NPV($A$2,B69:P69)</f>
        <v>224043914.63074991</v>
      </c>
      <c r="E79" s="221">
        <f>NPV($A$2,B69:U69)</f>
        <v>258489744.8455832</v>
      </c>
      <c r="G79" s="191">
        <v>0.2</v>
      </c>
      <c r="H79" s="173"/>
      <c r="I79" s="179"/>
      <c r="J79" s="191">
        <v>0.2</v>
      </c>
      <c r="L79" s="179"/>
      <c r="M79" s="179"/>
      <c r="N79" s="179"/>
    </row>
    <row r="80" spans="1:21" x14ac:dyDescent="0.25">
      <c r="A80" s="219" t="s">
        <v>178</v>
      </c>
      <c r="B80" s="220" t="e">
        <f>IRR(B69:F69)</f>
        <v>#NUM!</v>
      </c>
      <c r="C80" s="220" t="e">
        <f>IRR(B69:K69)</f>
        <v>#NUM!</v>
      </c>
      <c r="D80" s="220" t="e">
        <f>IRR(B69:P69)</f>
        <v>#NUM!</v>
      </c>
      <c r="E80" s="221" t="e">
        <f>IRR(B69:U69)</f>
        <v>#NUM!</v>
      </c>
    </row>
    <row r="81" spans="1:21" x14ac:dyDescent="0.25">
      <c r="A81" s="219" t="s">
        <v>179</v>
      </c>
      <c r="B81" s="220">
        <f>NPV($A$2,B70:F70)</f>
        <v>2545231.779749685</v>
      </c>
      <c r="C81" s="220">
        <f>NPV($A$2,B70:K70)</f>
        <v>4441301.7294133762</v>
      </c>
      <c r="D81" s="220">
        <f>NPV($A$2,B70:P70)</f>
        <v>4991751.0845832461</v>
      </c>
      <c r="E81" s="221">
        <f>NPV($A$2,B70:U70)</f>
        <v>4760711.7695369329</v>
      </c>
    </row>
    <row r="82" spans="1:21" x14ac:dyDescent="0.25">
      <c r="A82" s="219" t="s">
        <v>180</v>
      </c>
      <c r="B82" s="220" t="e">
        <f>IRR(B70:F70)</f>
        <v>#NUM!</v>
      </c>
      <c r="C82" s="220" t="e">
        <f>IRR(B70:K70)</f>
        <v>#NUM!</v>
      </c>
      <c r="D82" s="220" t="e">
        <f>IRR(B70:P70)</f>
        <v>#NUM!</v>
      </c>
      <c r="E82" s="221" t="e">
        <f>IRR(B70:U70)</f>
        <v>#NUM!</v>
      </c>
    </row>
    <row r="83" spans="1:21" x14ac:dyDescent="0.25">
      <c r="A83" s="219" t="s">
        <v>181</v>
      </c>
      <c r="B83" s="220">
        <f>NPV($A$2,B72:F72)</f>
        <v>2605877.5967111578</v>
      </c>
      <c r="C83" s="220">
        <f t="shared" ref="C83:E83" si="27">NPV($A$2,C72:G72)</f>
        <v>3061259.2934168056</v>
      </c>
      <c r="D83" s="220">
        <f t="shared" si="27"/>
        <v>3292423.3315059291</v>
      </c>
      <c r="E83" s="220">
        <f t="shared" si="27"/>
        <v>3134293.8473205161</v>
      </c>
    </row>
    <row r="84" spans="1:21" x14ac:dyDescent="0.25">
      <c r="A84" s="219" t="s">
        <v>182</v>
      </c>
      <c r="B84" s="220" t="e">
        <f>IRR(B72:F72)</f>
        <v>#NUM!</v>
      </c>
      <c r="C84" s="220" t="e">
        <f>IRR(B73:K73)</f>
        <v>#NUM!</v>
      </c>
      <c r="D84" s="220" t="e">
        <f>IRR(B73:P73)</f>
        <v>#NUM!</v>
      </c>
      <c r="E84" s="221" t="e">
        <f>IRR(B73:U73)</f>
        <v>#NUM!</v>
      </c>
    </row>
    <row r="85" spans="1:21" ht="15.75" thickBot="1" x14ac:dyDescent="0.3">
      <c r="A85" s="179"/>
      <c r="B85" s="291"/>
      <c r="C85" s="291"/>
      <c r="D85" s="291"/>
      <c r="E85" s="292"/>
    </row>
    <row r="86" spans="1:21" ht="30.75" thickBot="1" x14ac:dyDescent="0.3">
      <c r="A86" s="246" t="s">
        <v>186</v>
      </c>
      <c r="B86" s="215" t="s">
        <v>153</v>
      </c>
      <c r="C86" s="216"/>
      <c r="D86" s="217">
        <v>0.36657000000000001</v>
      </c>
      <c r="E86" s="218" t="s">
        <v>154</v>
      </c>
      <c r="F86" s="225" t="s">
        <v>155</v>
      </c>
      <c r="J86" s="243" t="s">
        <v>6</v>
      </c>
      <c r="K86" s="172">
        <f>'5.Samoa taro intercrop  (2)'!C9</f>
        <v>2580.3000000000002</v>
      </c>
      <c r="L86" s="179" t="s">
        <v>156</v>
      </c>
    </row>
    <row r="87" spans="1:21" x14ac:dyDescent="0.25">
      <c r="B87" s="133" t="s">
        <v>63</v>
      </c>
      <c r="C87" s="133" t="s">
        <v>64</v>
      </c>
      <c r="D87" s="133" t="s">
        <v>65</v>
      </c>
      <c r="E87" s="133" t="s">
        <v>66</v>
      </c>
      <c r="F87" s="122" t="s">
        <v>67</v>
      </c>
      <c r="G87" s="122" t="s">
        <v>68</v>
      </c>
      <c r="H87" s="122" t="s">
        <v>69</v>
      </c>
      <c r="I87" s="122" t="s">
        <v>70</v>
      </c>
      <c r="J87" s="122" t="s">
        <v>71</v>
      </c>
      <c r="K87" s="122" t="s">
        <v>72</v>
      </c>
      <c r="L87" s="122" t="s">
        <v>73</v>
      </c>
      <c r="M87" s="122" t="s">
        <v>74</v>
      </c>
      <c r="N87" s="122" t="s">
        <v>75</v>
      </c>
      <c r="O87" s="122" t="s">
        <v>76</v>
      </c>
      <c r="P87" s="122" t="s">
        <v>77</v>
      </c>
      <c r="Q87" s="122" t="s">
        <v>78</v>
      </c>
      <c r="R87" s="122" t="s">
        <v>79</v>
      </c>
      <c r="S87" s="122" t="s">
        <v>80</v>
      </c>
      <c r="T87" s="122" t="s">
        <v>81</v>
      </c>
      <c r="U87" s="122" t="s">
        <v>82</v>
      </c>
    </row>
    <row r="88" spans="1:21" x14ac:dyDescent="0.25">
      <c r="A88" s="172" t="s">
        <v>157</v>
      </c>
      <c r="B88" s="173">
        <f>'5.Samoa taro intercrop  (2)'!E46*D86</f>
        <v>31093274.550483003</v>
      </c>
      <c r="C88" s="173">
        <f>'5.Samoa taro intercrop  (2)'!F46*D86</f>
        <v>30336586.093683004</v>
      </c>
      <c r="D88" s="173">
        <f>'5.Samoa taro intercrop  (2)'!G46*D86</f>
        <v>29595031.406019006</v>
      </c>
      <c r="E88" s="173">
        <f>'5.Samoa taro intercrop  (2)'!H46*D86</f>
        <v>28868307.812108282</v>
      </c>
      <c r="F88" s="173">
        <f>'5.Samoa taro intercrop  (2)'!I46*D86</f>
        <v>28156118.690075781</v>
      </c>
      <c r="G88" s="173">
        <f>'5.Samoa taro intercrop  (2)'!J46*D86</f>
        <v>27458173.350483924</v>
      </c>
      <c r="H88" s="173">
        <f>'5.Samoa taro intercrop  (2)'!K46*D86</f>
        <v>26774186.917683899</v>
      </c>
      <c r="I88" s="173">
        <f>'5.Samoa taro intercrop  (2)'!L46*D86</f>
        <v>26103880.21353988</v>
      </c>
      <c r="J88" s="173">
        <f>'5.Samoa taro intercrop  (2)'!M46*D86</f>
        <v>25446979.643478736</v>
      </c>
      <c r="K88" s="173">
        <f>'5.Samoa taro intercrop  (2)'!N46*D86</f>
        <v>24803217.084818821</v>
      </c>
      <c r="L88" s="173">
        <f>'5.Samoa taro intercrop  (2)'!O46*D86</f>
        <v>24172329.777332105</v>
      </c>
      <c r="M88" s="173">
        <f>'5.Samoa taro intercrop  (2)'!P46*D86</f>
        <v>23554060.215995122</v>
      </c>
      <c r="N88" s="173">
        <f>'5.Samoa taro intercrop  (2)'!Q46*D86</f>
        <v>22948156.045884889</v>
      </c>
      <c r="O88" s="173">
        <f>'5.Samoa taro intercrop  (2)'!R46*D86</f>
        <v>22354369.959176842</v>
      </c>
      <c r="P88" s="173">
        <f>'5.Samoa taro intercrop  (2)'!S46*D86</f>
        <v>21772459.594202965</v>
      </c>
      <c r="Q88" s="173">
        <f>'5.Samoa taro intercrop  (2)'!T46*D86</f>
        <v>21202187.436528567</v>
      </c>
      <c r="R88" s="173">
        <f>'5.Samoa taro intercrop  (2)'!U46*D86</f>
        <v>20643320.722007658</v>
      </c>
      <c r="S88" s="173">
        <f>'5.Samoa taro intercrop  (2)'!V46*D86</f>
        <v>20095631.341777161</v>
      </c>
      <c r="T88" s="173">
        <f>'5.Samoa taro intercrop  (2)'!W46*D86</f>
        <v>19558895.749151282</v>
      </c>
      <c r="U88" s="173">
        <f>'5.Samoa taro intercrop  (2)'!X46*D86</f>
        <v>19032894.868377913</v>
      </c>
    </row>
    <row r="89" spans="1:21" x14ac:dyDescent="0.25">
      <c r="A89" s="172" t="s">
        <v>158</v>
      </c>
      <c r="B89" s="173">
        <f>'5.Samoa taro intercrop  (2)'!E169*$D86</f>
        <v>31093274.550483003</v>
      </c>
      <c r="C89" s="173">
        <f>'5.Samoa taro intercrop  (2)'!F169*$D86</f>
        <v>30084325.079397306</v>
      </c>
      <c r="D89" s="173">
        <f>'5.Samoa taro intercrop  (2)'!G169*$D86</f>
        <v>29283181.175760299</v>
      </c>
      <c r="E89" s="173">
        <f>'5.Samoa taro intercrop  (2)'!H169*$D86</f>
        <v>29033886.380225264</v>
      </c>
      <c r="F89" s="173">
        <f>'5.Samoa taro intercrop  (2)'!I169*$D86</f>
        <v>29075281.022254504</v>
      </c>
      <c r="G89" s="173">
        <f>'5.Samoa taro intercrop  (2)'!J169*$D86</f>
        <v>26526186.783409502</v>
      </c>
      <c r="H89" s="173">
        <f>'5.Samoa taro intercrop  (2)'!K169*$D86</f>
        <v>26526186.783409502</v>
      </c>
      <c r="I89" s="173">
        <f>'5.Samoa taro intercrop  (2)'!L169*$D86</f>
        <v>26526186.783409502</v>
      </c>
      <c r="J89" s="173">
        <f>'5.Samoa taro intercrop  (2)'!M169*$D86</f>
        <v>26526186.783409502</v>
      </c>
      <c r="K89" s="173">
        <f>'5.Samoa taro intercrop  (2)'!N169*$D86</f>
        <v>26526186.783409502</v>
      </c>
      <c r="L89" s="173">
        <f>'5.Samoa taro intercrop  (2)'!O169*$D86</f>
        <v>26526186.783409502</v>
      </c>
      <c r="M89" s="173">
        <f>'5.Samoa taro intercrop  (2)'!P169*$D86</f>
        <v>26526186.783409502</v>
      </c>
      <c r="N89" s="173">
        <f>'5.Samoa taro intercrop  (2)'!Q169*$D86</f>
        <v>26526186.783409502</v>
      </c>
      <c r="O89" s="173">
        <f>'5.Samoa taro intercrop  (2)'!R169*$D86</f>
        <v>26526186.783409502</v>
      </c>
      <c r="P89" s="173">
        <f>'5.Samoa taro intercrop  (2)'!S169*$D86</f>
        <v>26526186.783409502</v>
      </c>
      <c r="Q89" s="173">
        <f>'5.Samoa taro intercrop  (2)'!T169*$D86</f>
        <v>26526186.783409502</v>
      </c>
      <c r="R89" s="173">
        <f>'5.Samoa taro intercrop  (2)'!U169*$D86</f>
        <v>26526186.783409502</v>
      </c>
      <c r="S89" s="173">
        <f>'5.Samoa taro intercrop  (2)'!V169*$D86</f>
        <v>26526186.783409502</v>
      </c>
      <c r="T89" s="173">
        <f>'5.Samoa taro intercrop  (2)'!W169*$D86</f>
        <v>26526186.783409502</v>
      </c>
      <c r="U89" s="173">
        <f>'5.Samoa taro intercrop  (2)'!X169*$D86</f>
        <v>26526186.783409502</v>
      </c>
    </row>
    <row r="90" spans="1:21" x14ac:dyDescent="0.25">
      <c r="A90" s="284" t="s">
        <v>159</v>
      </c>
      <c r="B90" s="173">
        <f>'5.Samoa taro intercrop  (2)'!E171*$D$86</f>
        <v>31093274.550483003</v>
      </c>
      <c r="C90" s="173">
        <f>'5.Samoa taro intercrop  (2)'!F171*$D$86</f>
        <v>30084325.079397306</v>
      </c>
      <c r="D90" s="173">
        <f>'5.Samoa taro intercrop  (2)'!G171*$D$86</f>
        <v>29283181.175760299</v>
      </c>
      <c r="E90" s="173">
        <f>'5.Samoa taro intercrop  (2)'!H171*$D$86</f>
        <v>29033886.380225264</v>
      </c>
      <c r="F90" s="173">
        <f>'5.Samoa taro intercrop  (2)'!I171*$D$86</f>
        <v>29075281.022254504</v>
      </c>
      <c r="G90" s="173">
        <f>'5.Samoa taro intercrop  (2)'!J171*$D$86</f>
        <v>26526186.783409502</v>
      </c>
      <c r="H90" s="173">
        <f>'5.Samoa taro intercrop  (2)'!K171*$D$86</f>
        <v>26526186.783409502</v>
      </c>
      <c r="I90" s="173">
        <f>'5.Samoa taro intercrop  (2)'!L171*$D$86</f>
        <v>26526186.783409502</v>
      </c>
      <c r="J90" s="173">
        <f>'5.Samoa taro intercrop  (2)'!M171*$D$86</f>
        <v>26526186.783409502</v>
      </c>
      <c r="K90" s="173">
        <f>'5.Samoa taro intercrop  (2)'!N171*$D$86</f>
        <v>26526186.783409502</v>
      </c>
      <c r="L90" s="173">
        <f>'5.Samoa taro intercrop  (2)'!O171*$D$86</f>
        <v>26526186.783409502</v>
      </c>
      <c r="M90" s="173">
        <f>'5.Samoa taro intercrop  (2)'!P171*$D$86</f>
        <v>26526186.783409502</v>
      </c>
      <c r="N90" s="173">
        <f>'5.Samoa taro intercrop  (2)'!Q171*$D$86</f>
        <v>26526186.783409502</v>
      </c>
      <c r="O90" s="173">
        <f>'5.Samoa taro intercrop  (2)'!R171*$D$86</f>
        <v>26526186.783409502</v>
      </c>
      <c r="P90" s="173">
        <f>'5.Samoa taro intercrop  (2)'!S171*$D$86</f>
        <v>26526186.783409502</v>
      </c>
      <c r="Q90" s="173">
        <f>'5.Samoa taro intercrop  (2)'!T171*$D$86</f>
        <v>26526186.783409502</v>
      </c>
      <c r="R90" s="173">
        <f>'5.Samoa taro intercrop  (2)'!U171*$D$86</f>
        <v>26526186.783409502</v>
      </c>
      <c r="S90" s="173">
        <f>'5.Samoa taro intercrop  (2)'!V171*$D$86</f>
        <v>26526186.783409502</v>
      </c>
      <c r="T90" s="173">
        <f>'5.Samoa taro intercrop  (2)'!W171*$D$86</f>
        <v>26526186.783409502</v>
      </c>
      <c r="U90" s="173">
        <f>'5.Samoa taro intercrop  (2)'!X171*$D$86</f>
        <v>26526186.783409502</v>
      </c>
    </row>
    <row r="91" spans="1:21" x14ac:dyDescent="0.25">
      <c r="A91" s="172" t="s">
        <v>160</v>
      </c>
      <c r="B91" s="173">
        <f>B89-B88</f>
        <v>0</v>
      </c>
      <c r="C91" s="173">
        <f t="shared" ref="C91:U91" si="28">C89-C88</f>
        <v>-252261.01428569853</v>
      </c>
      <c r="D91" s="173">
        <f t="shared" si="28"/>
        <v>-311850.23025870696</v>
      </c>
      <c r="E91" s="173">
        <f t="shared" si="28"/>
        <v>165578.56811698154</v>
      </c>
      <c r="F91" s="173">
        <f t="shared" si="28"/>
        <v>919162.33217872307</v>
      </c>
      <c r="G91" s="173">
        <f t="shared" si="28"/>
        <v>-931986.56707442179</v>
      </c>
      <c r="H91" s="173">
        <f t="shared" si="28"/>
        <v>-248000.13427439705</v>
      </c>
      <c r="I91" s="173">
        <f t="shared" si="28"/>
        <v>422306.56986962259</v>
      </c>
      <c r="J91" s="173">
        <f t="shared" si="28"/>
        <v>1079207.1399307661</v>
      </c>
      <c r="K91" s="173">
        <f t="shared" si="28"/>
        <v>1722969.698590681</v>
      </c>
      <c r="L91" s="173">
        <f t="shared" si="28"/>
        <v>2353857.0060773976</v>
      </c>
      <c r="M91" s="173">
        <f t="shared" si="28"/>
        <v>2972126.5674143806</v>
      </c>
      <c r="N91" s="173">
        <f t="shared" si="28"/>
        <v>3578030.7375246137</v>
      </c>
      <c r="O91" s="173">
        <f t="shared" si="28"/>
        <v>4171816.8242326602</v>
      </c>
      <c r="P91" s="173">
        <f t="shared" si="28"/>
        <v>4753727.1892065369</v>
      </c>
      <c r="Q91" s="173">
        <f t="shared" si="28"/>
        <v>5323999.3468809351</v>
      </c>
      <c r="R91" s="173">
        <f t="shared" si="28"/>
        <v>5882866.061401844</v>
      </c>
      <c r="S91" s="173">
        <f t="shared" si="28"/>
        <v>6430555.4416323416</v>
      </c>
      <c r="T91" s="173">
        <f t="shared" si="28"/>
        <v>6967291.0342582203</v>
      </c>
      <c r="U91" s="173">
        <f t="shared" si="28"/>
        <v>7493291.9150315896</v>
      </c>
    </row>
    <row r="92" spans="1:21" x14ac:dyDescent="0.25">
      <c r="A92" s="172" t="s">
        <v>161</v>
      </c>
      <c r="B92" s="173">
        <f>B91</f>
        <v>0</v>
      </c>
      <c r="C92" s="173">
        <f>C91+B92</f>
        <v>-252261.01428569853</v>
      </c>
      <c r="D92" s="173">
        <f t="shared" ref="D92:U92" si="29">D91+C92</f>
        <v>-564111.24454440549</v>
      </c>
      <c r="E92" s="173">
        <f t="shared" si="29"/>
        <v>-398532.67642742395</v>
      </c>
      <c r="F92" s="173">
        <f>F91+E92</f>
        <v>520629.65575129911</v>
      </c>
      <c r="G92" s="173">
        <f t="shared" si="29"/>
        <v>-411356.91132312268</v>
      </c>
      <c r="H92" s="173">
        <f t="shared" si="29"/>
        <v>-659357.04559751973</v>
      </c>
      <c r="I92" s="173">
        <f t="shared" si="29"/>
        <v>-237050.47572789714</v>
      </c>
      <c r="J92" s="173">
        <f t="shared" si="29"/>
        <v>842156.66420286894</v>
      </c>
      <c r="K92" s="173">
        <f t="shared" si="29"/>
        <v>2565126.3627935499</v>
      </c>
      <c r="L92" s="173">
        <f t="shared" si="29"/>
        <v>4918983.3688709475</v>
      </c>
      <c r="M92" s="173">
        <f t="shared" si="29"/>
        <v>7891109.9362853281</v>
      </c>
      <c r="N92" s="173">
        <f t="shared" si="29"/>
        <v>11469140.673809942</v>
      </c>
      <c r="O92" s="173">
        <f t="shared" si="29"/>
        <v>15640957.498042602</v>
      </c>
      <c r="P92" s="173">
        <f t="shared" si="29"/>
        <v>20394684.687249139</v>
      </c>
      <c r="Q92" s="173">
        <f t="shared" si="29"/>
        <v>25718684.034130074</v>
      </c>
      <c r="R92" s="173">
        <f t="shared" si="29"/>
        <v>31601550.095531918</v>
      </c>
      <c r="S92" s="173">
        <f t="shared" si="29"/>
        <v>38032105.537164256</v>
      </c>
      <c r="T92" s="173">
        <f t="shared" si="29"/>
        <v>44999396.571422473</v>
      </c>
      <c r="U92" s="173">
        <f t="shared" si="29"/>
        <v>52492688.486454062</v>
      </c>
    </row>
    <row r="93" spans="1:21" x14ac:dyDescent="0.25">
      <c r="A93" s="284" t="s">
        <v>162</v>
      </c>
      <c r="B93" s="173">
        <f t="shared" ref="B93:U93" si="30">B90-B88</f>
        <v>0</v>
      </c>
      <c r="C93" s="173">
        <f t="shared" si="30"/>
        <v>-252261.01428569853</v>
      </c>
      <c r="D93" s="173">
        <f t="shared" si="30"/>
        <v>-311850.23025870696</v>
      </c>
      <c r="E93" s="173">
        <f t="shared" si="30"/>
        <v>165578.56811698154</v>
      </c>
      <c r="F93" s="173">
        <f t="shared" si="30"/>
        <v>919162.33217872307</v>
      </c>
      <c r="G93" s="173">
        <f t="shared" si="30"/>
        <v>-931986.56707442179</v>
      </c>
      <c r="H93" s="173">
        <f t="shared" si="30"/>
        <v>-248000.13427439705</v>
      </c>
      <c r="I93" s="173">
        <f t="shared" si="30"/>
        <v>422306.56986962259</v>
      </c>
      <c r="J93" s="173">
        <f t="shared" si="30"/>
        <v>1079207.1399307661</v>
      </c>
      <c r="K93" s="173">
        <f t="shared" si="30"/>
        <v>1722969.698590681</v>
      </c>
      <c r="L93" s="173">
        <f t="shared" si="30"/>
        <v>2353857.0060773976</v>
      </c>
      <c r="M93" s="173">
        <f t="shared" si="30"/>
        <v>2972126.5674143806</v>
      </c>
      <c r="N93" s="173">
        <f t="shared" si="30"/>
        <v>3578030.7375246137</v>
      </c>
      <c r="O93" s="173">
        <f t="shared" si="30"/>
        <v>4171816.8242326602</v>
      </c>
      <c r="P93" s="173">
        <f t="shared" si="30"/>
        <v>4753727.1892065369</v>
      </c>
      <c r="Q93" s="173">
        <f t="shared" si="30"/>
        <v>5323999.3468809351</v>
      </c>
      <c r="R93" s="173">
        <f t="shared" si="30"/>
        <v>5882866.061401844</v>
      </c>
      <c r="S93" s="173">
        <f t="shared" si="30"/>
        <v>6430555.4416323416</v>
      </c>
      <c r="T93" s="173">
        <f t="shared" si="30"/>
        <v>6967291.0342582203</v>
      </c>
      <c r="U93" s="173">
        <f t="shared" si="30"/>
        <v>7493291.9150315896</v>
      </c>
    </row>
    <row r="94" spans="1:21" ht="15.75" thickBot="1" x14ac:dyDescent="0.3">
      <c r="A94" s="284" t="s">
        <v>163</v>
      </c>
      <c r="B94" s="173">
        <f>B93</f>
        <v>0</v>
      </c>
      <c r="C94" s="173">
        <f>C93+B94</f>
        <v>-252261.01428569853</v>
      </c>
      <c r="D94" s="173">
        <f t="shared" ref="D94:E94" si="31">D93+C94</f>
        <v>-564111.24454440549</v>
      </c>
      <c r="E94" s="173">
        <f t="shared" si="31"/>
        <v>-398532.67642742395</v>
      </c>
      <c r="F94" s="173">
        <f>F93+E94</f>
        <v>520629.65575129911</v>
      </c>
      <c r="G94" s="173">
        <f t="shared" ref="G94:U94" si="32">G93+F94</f>
        <v>-411356.91132312268</v>
      </c>
      <c r="H94" s="173">
        <f t="shared" si="32"/>
        <v>-659357.04559751973</v>
      </c>
      <c r="I94" s="173">
        <f t="shared" si="32"/>
        <v>-237050.47572789714</v>
      </c>
      <c r="J94" s="173">
        <f t="shared" si="32"/>
        <v>842156.66420286894</v>
      </c>
      <c r="K94" s="173">
        <f t="shared" si="32"/>
        <v>2565126.3627935499</v>
      </c>
      <c r="L94" s="173">
        <f t="shared" si="32"/>
        <v>4918983.3688709475</v>
      </c>
      <c r="M94" s="173">
        <f t="shared" si="32"/>
        <v>7891109.9362853281</v>
      </c>
      <c r="N94" s="173">
        <f t="shared" si="32"/>
        <v>11469140.673809942</v>
      </c>
      <c r="O94" s="173">
        <f t="shared" si="32"/>
        <v>15640957.498042602</v>
      </c>
      <c r="P94" s="173">
        <f t="shared" si="32"/>
        <v>20394684.687249139</v>
      </c>
      <c r="Q94" s="173">
        <f t="shared" si="32"/>
        <v>25718684.034130074</v>
      </c>
      <c r="R94" s="173">
        <f t="shared" si="32"/>
        <v>31601550.095531918</v>
      </c>
      <c r="S94" s="173">
        <f t="shared" si="32"/>
        <v>38032105.537164256</v>
      </c>
      <c r="T94" s="173">
        <f t="shared" si="32"/>
        <v>44999396.571422473</v>
      </c>
      <c r="U94" s="173">
        <f t="shared" si="32"/>
        <v>52492688.486454062</v>
      </c>
    </row>
    <row r="95" spans="1:21" x14ac:dyDescent="0.25">
      <c r="A95" s="222" t="s">
        <v>164</v>
      </c>
      <c r="B95" s="223" t="s">
        <v>165</v>
      </c>
      <c r="C95" s="223" t="s">
        <v>166</v>
      </c>
      <c r="D95" s="223" t="s">
        <v>167</v>
      </c>
      <c r="E95" s="224" t="s">
        <v>168</v>
      </c>
      <c r="G95" s="175" t="s">
        <v>169</v>
      </c>
      <c r="H95" s="175"/>
      <c r="I95" s="176"/>
      <c r="J95" s="176"/>
      <c r="K95" s="176"/>
      <c r="L95" s="176"/>
      <c r="M95" s="176"/>
      <c r="N95" s="176"/>
    </row>
    <row r="96" spans="1:21" ht="24.75" x14ac:dyDescent="0.25">
      <c r="A96" s="219" t="s">
        <v>170</v>
      </c>
      <c r="B96" s="220">
        <f>NPV($A$2,B88:F88)</f>
        <v>128505205.16996284</v>
      </c>
      <c r="C96" s="220">
        <f>NPV($A$2,B88:K88)</f>
        <v>217321338.95744717</v>
      </c>
      <c r="D96" s="220">
        <f>NPV($A$2,B88:P88)</f>
        <v>278503479.94265914</v>
      </c>
      <c r="E96" s="221">
        <f>NPV($A$2,B88:U88)</f>
        <v>320486625.76037228</v>
      </c>
      <c r="G96" s="177" t="s">
        <v>105</v>
      </c>
      <c r="H96" s="178" t="s">
        <v>171</v>
      </c>
      <c r="I96" s="179"/>
      <c r="J96" s="180" t="s">
        <v>105</v>
      </c>
      <c r="K96" s="181" t="s">
        <v>172</v>
      </c>
      <c r="L96" s="179"/>
      <c r="M96" s="182" t="s">
        <v>173</v>
      </c>
      <c r="N96" s="183" t="s">
        <v>171</v>
      </c>
    </row>
    <row r="97" spans="1:21" x14ac:dyDescent="0.25">
      <c r="A97" s="219" t="s">
        <v>174</v>
      </c>
      <c r="B97" s="220" t="e">
        <f>IRR(B88:F88)</f>
        <v>#NUM!</v>
      </c>
      <c r="C97" s="220" t="e">
        <f>IRR(B88:K88)</f>
        <v>#NUM!</v>
      </c>
      <c r="D97" s="220" t="e">
        <f>IRR(B88:P88)</f>
        <v>#NUM!</v>
      </c>
      <c r="E97" s="221" t="e">
        <f>IRR(B88:U88)</f>
        <v>#NUM!</v>
      </c>
      <c r="G97" s="191">
        <f>A2</f>
        <v>0.05</v>
      </c>
      <c r="H97" s="173"/>
      <c r="I97" s="179"/>
      <c r="J97" s="191">
        <v>0.05</v>
      </c>
      <c r="K97" s="173"/>
      <c r="L97" s="179"/>
      <c r="M97" s="185">
        <v>0</v>
      </c>
      <c r="N97" s="184" t="e">
        <f>#REF!</f>
        <v>#REF!</v>
      </c>
    </row>
    <row r="98" spans="1:21" x14ac:dyDescent="0.25">
      <c r="A98" s="219" t="s">
        <v>175</v>
      </c>
      <c r="B98" s="220">
        <f>NPV($A$2,B89:F89)</f>
        <v>128863418.67598835</v>
      </c>
      <c r="C98" s="220">
        <f>NPV($A$2,B89:K89)</f>
        <v>218847094.85995498</v>
      </c>
      <c r="D98" s="220">
        <f>NPV($A$2,B89:P89)</f>
        <v>289351659.70511746</v>
      </c>
      <c r="E98" s="221">
        <f>NPV($A$2,B89:U89)</f>
        <v>344593831.11677444</v>
      </c>
      <c r="G98" s="191">
        <v>0.1</v>
      </c>
      <c r="H98" s="173"/>
      <c r="I98" s="179"/>
      <c r="J98" s="191">
        <v>0.1</v>
      </c>
      <c r="L98" s="179"/>
      <c r="M98" s="185">
        <v>0.1</v>
      </c>
      <c r="N98" s="184"/>
    </row>
    <row r="99" spans="1:21" x14ac:dyDescent="0.25">
      <c r="A99" s="219" t="s">
        <v>176</v>
      </c>
      <c r="B99" s="220" t="e">
        <f>IRR(B89:F89)</f>
        <v>#NUM!</v>
      </c>
      <c r="C99" s="220" t="e">
        <f>IRR(B89:K89)</f>
        <v>#NUM!</v>
      </c>
      <c r="D99" s="220" t="e">
        <f>IRR(B89:P89)</f>
        <v>#NUM!</v>
      </c>
      <c r="E99" s="221" t="e">
        <f>IRR(B89:U89)</f>
        <v>#NUM!</v>
      </c>
      <c r="G99" s="191">
        <v>0.15</v>
      </c>
      <c r="H99" s="173"/>
      <c r="I99" s="179"/>
      <c r="J99" s="191">
        <v>0.15</v>
      </c>
      <c r="K99" s="173"/>
      <c r="L99" s="179"/>
      <c r="M99" s="186">
        <v>0.25</v>
      </c>
      <c r="N99" s="187"/>
    </row>
    <row r="100" spans="1:21" x14ac:dyDescent="0.25">
      <c r="A100" s="219" t="s">
        <v>177</v>
      </c>
      <c r="B100" s="220">
        <f>NPV($A$2,B90:F90)</f>
        <v>128863418.67598835</v>
      </c>
      <c r="C100" s="220">
        <f>NPV($A$2,B90:K90)</f>
        <v>218847094.85995498</v>
      </c>
      <c r="D100" s="220">
        <f>NPV($A$2,B90:P90)</f>
        <v>289351659.70511746</v>
      </c>
      <c r="E100" s="221">
        <f>NPV($A$2,B90:U90)</f>
        <v>344593831.11677444</v>
      </c>
      <c r="G100" s="191">
        <v>0.2</v>
      </c>
      <c r="H100" s="173"/>
      <c r="I100" s="179"/>
      <c r="J100" s="191">
        <v>0.2</v>
      </c>
      <c r="L100" s="179"/>
      <c r="M100" s="179"/>
      <c r="N100" s="179"/>
    </row>
    <row r="101" spans="1:21" x14ac:dyDescent="0.25">
      <c r="A101" s="219" t="s">
        <v>178</v>
      </c>
      <c r="B101" s="220" t="e">
        <f>IRR(B90:F90)</f>
        <v>#NUM!</v>
      </c>
      <c r="C101" s="220" t="e">
        <f>IRR(B90:K90)</f>
        <v>#NUM!</v>
      </c>
      <c r="D101" s="220" t="e">
        <f>IRR(B90:P90)</f>
        <v>#NUM!</v>
      </c>
      <c r="E101" s="221" t="e">
        <f>IRR(B90:U90)</f>
        <v>#NUM!</v>
      </c>
    </row>
    <row r="102" spans="1:21" x14ac:dyDescent="0.25">
      <c r="A102" s="219" t="s">
        <v>179</v>
      </c>
      <c r="B102" s="220">
        <f>NPV($A$2,B91:F91)</f>
        <v>358213.50602551491</v>
      </c>
      <c r="C102" s="220">
        <f>NPV($A$2,B91:K91)</f>
        <v>1525755.9025077934</v>
      </c>
      <c r="D102" s="220">
        <f>NPV($A$2,B91:P91)</f>
        <v>10848179.762458369</v>
      </c>
      <c r="E102" s="221">
        <f>NPV($A$2,B91:U91)</f>
        <v>24107205.356402218</v>
      </c>
    </row>
    <row r="103" spans="1:21" x14ac:dyDescent="0.25">
      <c r="A103" s="219" t="s">
        <v>180</v>
      </c>
      <c r="B103" s="220">
        <f>IRR(B91:F91)</f>
        <v>0.32713401783480212</v>
      </c>
      <c r="C103" s="220">
        <f>IRR(B91:K91)</f>
        <v>0.35196345915030847</v>
      </c>
      <c r="D103" s="220">
        <f>IRR(B91:P91)</f>
        <v>0.523367261283465</v>
      </c>
      <c r="E103" s="221">
        <f>IRR(B91:U91)</f>
        <v>0.54327094469418102</v>
      </c>
    </row>
    <row r="104" spans="1:21" x14ac:dyDescent="0.25">
      <c r="A104" s="219" t="s">
        <v>181</v>
      </c>
      <c r="B104" s="220">
        <f>NPV($A$2,B93:F93)</f>
        <v>358213.50602551491</v>
      </c>
      <c r="C104" s="220">
        <f t="shared" ref="C104:E104" si="33">NPV($A$2,C93:G93)</f>
        <v>-354111.68077313021</v>
      </c>
      <c r="D104" s="220">
        <f t="shared" si="33"/>
        <v>-313870.84501776955</v>
      </c>
      <c r="E104" s="220">
        <f t="shared" si="33"/>
        <v>313174.09075443866</v>
      </c>
    </row>
    <row r="105" spans="1:21" x14ac:dyDescent="0.25">
      <c r="A105" s="219" t="s">
        <v>182</v>
      </c>
      <c r="B105" s="220">
        <f>IRR(B93:F93)</f>
        <v>0.32713401783480212</v>
      </c>
      <c r="C105" s="220">
        <f>IRR(B93:K93)</f>
        <v>0.35196345915030847</v>
      </c>
      <c r="D105" s="220">
        <f>IRR(B93:P93)</f>
        <v>0.523367261283465</v>
      </c>
      <c r="E105" s="221">
        <f>IRR(B93:U93)</f>
        <v>0.54327094469418102</v>
      </c>
    </row>
    <row r="107" spans="1:21" ht="15.75" thickBot="1" x14ac:dyDescent="0.3"/>
    <row r="108" spans="1:21" ht="30.75" thickBot="1" x14ac:dyDescent="0.3">
      <c r="A108" s="246" t="s">
        <v>187</v>
      </c>
      <c r="B108" s="215" t="s">
        <v>153</v>
      </c>
      <c r="C108" s="216"/>
      <c r="D108" s="217">
        <v>0.36657000000000001</v>
      </c>
      <c r="E108" s="218" t="s">
        <v>154</v>
      </c>
      <c r="F108" s="225" t="s">
        <v>155</v>
      </c>
      <c r="J108" s="243" t="s">
        <v>6</v>
      </c>
      <c r="K108" s="172">
        <f>'5.Samoa taro intercrop  (2)'!C9</f>
        <v>2580.3000000000002</v>
      </c>
      <c r="L108" s="179" t="s">
        <v>156</v>
      </c>
    </row>
    <row r="109" spans="1:21" x14ac:dyDescent="0.25">
      <c r="B109" s="133" t="s">
        <v>63</v>
      </c>
      <c r="C109" s="133" t="s">
        <v>64</v>
      </c>
      <c r="D109" s="133" t="s">
        <v>65</v>
      </c>
      <c r="E109" s="133" t="s">
        <v>66</v>
      </c>
      <c r="F109" s="122" t="s">
        <v>67</v>
      </c>
      <c r="G109" s="122" t="s">
        <v>68</v>
      </c>
      <c r="H109" s="122" t="s">
        <v>69</v>
      </c>
      <c r="I109" s="122" t="s">
        <v>70</v>
      </c>
      <c r="J109" s="122" t="s">
        <v>71</v>
      </c>
      <c r="K109" s="122" t="s">
        <v>72</v>
      </c>
      <c r="L109" s="122" t="s">
        <v>73</v>
      </c>
      <c r="M109" s="122" t="s">
        <v>74</v>
      </c>
      <c r="N109" s="122" t="s">
        <v>75</v>
      </c>
      <c r="O109" s="122" t="s">
        <v>76</v>
      </c>
      <c r="P109" s="122" t="s">
        <v>77</v>
      </c>
      <c r="Q109" s="122" t="s">
        <v>78</v>
      </c>
      <c r="R109" s="122" t="s">
        <v>79</v>
      </c>
      <c r="S109" s="122" t="s">
        <v>80</v>
      </c>
      <c r="T109" s="122" t="s">
        <v>81</v>
      </c>
      <c r="U109" s="122" t="s">
        <v>82</v>
      </c>
    </row>
    <row r="110" spans="1:21" x14ac:dyDescent="0.25">
      <c r="A110" s="172" t="s">
        <v>157</v>
      </c>
      <c r="B110" s="173">
        <f>'6.Samoa taro with Mucuna   (2)'!E46*$D$108</f>
        <v>31093274.550483003</v>
      </c>
      <c r="C110" s="173">
        <f>'6.Samoa taro with Mucuna   (2)'!F46*$D$108</f>
        <v>30336586.093683004</v>
      </c>
      <c r="D110" s="173">
        <f>'6.Samoa taro with Mucuna   (2)'!G46*$D$108</f>
        <v>29595031.406019006</v>
      </c>
      <c r="E110" s="173">
        <f>'6.Samoa taro with Mucuna   (2)'!H46*$D$108</f>
        <v>28868307.812108282</v>
      </c>
      <c r="F110" s="173">
        <f>'6.Samoa taro with Mucuna   (2)'!I46*$D$108</f>
        <v>28156118.690075781</v>
      </c>
      <c r="G110" s="173">
        <f>'6.Samoa taro with Mucuna   (2)'!J46*$D$108</f>
        <v>27458173.350483924</v>
      </c>
      <c r="H110" s="173">
        <f>'6.Samoa taro with Mucuna   (2)'!K46*$D$108</f>
        <v>26774186.917683899</v>
      </c>
      <c r="I110" s="173">
        <f>'6.Samoa taro with Mucuna   (2)'!L46*$D$108</f>
        <v>26103880.21353988</v>
      </c>
      <c r="J110" s="173">
        <f>'6.Samoa taro with Mucuna   (2)'!M46*$D$108</f>
        <v>25446979.643478736</v>
      </c>
      <c r="K110" s="173">
        <f>'6.Samoa taro with Mucuna   (2)'!N46*$D$108</f>
        <v>24803217.084818821</v>
      </c>
      <c r="L110" s="173">
        <f>'6.Samoa taro with Mucuna   (2)'!O46*$D$108</f>
        <v>24172329.777332105</v>
      </c>
      <c r="M110" s="173">
        <f>'6.Samoa taro with Mucuna   (2)'!P46*$D$108</f>
        <v>23554060.215995122</v>
      </c>
      <c r="N110" s="173">
        <f>'6.Samoa taro with Mucuna   (2)'!Q46*$D$108</f>
        <v>22948156.045884889</v>
      </c>
      <c r="O110" s="173">
        <f>'6.Samoa taro with Mucuna   (2)'!R46*$D$108</f>
        <v>22354369.959176842</v>
      </c>
      <c r="P110" s="173">
        <f>'6.Samoa taro with Mucuna   (2)'!S46*$D$108</f>
        <v>21772459.594202965</v>
      </c>
      <c r="Q110" s="173">
        <f>'6.Samoa taro with Mucuna   (2)'!T46*$D$108</f>
        <v>21202187.436528567</v>
      </c>
      <c r="R110" s="173">
        <f>'6.Samoa taro with Mucuna   (2)'!U46*$D$108</f>
        <v>20643320.722007658</v>
      </c>
      <c r="S110" s="173">
        <f>'6.Samoa taro with Mucuna   (2)'!V46*$D$108</f>
        <v>20095631.341777161</v>
      </c>
      <c r="T110" s="173">
        <f>'6.Samoa taro with Mucuna   (2)'!W46*$D$108</f>
        <v>19558895.749151282</v>
      </c>
      <c r="U110" s="173">
        <f>'6.Samoa taro with Mucuna   (2)'!X46*$D$108</f>
        <v>19032894.868377913</v>
      </c>
    </row>
    <row r="111" spans="1:21" x14ac:dyDescent="0.25">
      <c r="A111" s="172" t="s">
        <v>158</v>
      </c>
      <c r="B111" s="173">
        <f>'6.Samoa taro with Mucuna   (2)'!E149*$D$108</f>
        <v>31093274.550483003</v>
      </c>
      <c r="C111" s="173">
        <f>'6.Samoa taro with Mucuna   (2)'!F149*$D$108</f>
        <v>28991931.788737986</v>
      </c>
      <c r="D111" s="173">
        <f>'6.Samoa taro with Mucuna   (2)'!G149*$D$108</f>
        <v>31908171.266822342</v>
      </c>
      <c r="E111" s="173">
        <f>'6.Samoa taro with Mucuna   (2)'!H149*$D$108</f>
        <v>36468653.143667981</v>
      </c>
      <c r="F111" s="173">
        <f>'6.Samoa taro with Mucuna   (2)'!I149*$D$108</f>
        <v>38368739.476557903</v>
      </c>
      <c r="G111" s="173">
        <f>'6.Samoa taro with Mucuna   (2)'!J149*$D$108</f>
        <v>37806898.297383904</v>
      </c>
      <c r="H111" s="173">
        <f>'6.Samoa taro with Mucuna   (2)'!K149*$D$108</f>
        <v>37806898.297383904</v>
      </c>
      <c r="I111" s="173">
        <f>'6.Samoa taro with Mucuna   (2)'!L149*$D$108</f>
        <v>37806898.297383904</v>
      </c>
      <c r="J111" s="173">
        <f>'6.Samoa taro with Mucuna   (2)'!M149*$D$108</f>
        <v>37806898.297383904</v>
      </c>
      <c r="K111" s="173">
        <f>'6.Samoa taro with Mucuna   (2)'!N149*$D$108</f>
        <v>37806898.297383904</v>
      </c>
      <c r="L111" s="173">
        <f>'6.Samoa taro with Mucuna   (2)'!O149*$D$108</f>
        <v>37806898.297383904</v>
      </c>
      <c r="M111" s="173">
        <f>'6.Samoa taro with Mucuna   (2)'!P149*$D$108</f>
        <v>37806898.297383904</v>
      </c>
      <c r="N111" s="173">
        <f>'6.Samoa taro with Mucuna   (2)'!Q149*$D$108</f>
        <v>37806898.297383904</v>
      </c>
      <c r="O111" s="173">
        <f>'6.Samoa taro with Mucuna   (2)'!R149*$D$108</f>
        <v>37806898.297383904</v>
      </c>
      <c r="P111" s="173">
        <f>'6.Samoa taro with Mucuna   (2)'!S149*$D$108</f>
        <v>37806898.297383904</v>
      </c>
      <c r="Q111" s="173">
        <f>'6.Samoa taro with Mucuna   (2)'!T149*$D$108</f>
        <v>37806898.297383904</v>
      </c>
      <c r="R111" s="173">
        <f>'6.Samoa taro with Mucuna   (2)'!U149*$D$108</f>
        <v>37806898.297383904</v>
      </c>
      <c r="S111" s="173">
        <f>'6.Samoa taro with Mucuna   (2)'!V149*$D$108</f>
        <v>37806898.297383904</v>
      </c>
      <c r="T111" s="173">
        <f>'6.Samoa taro with Mucuna   (2)'!W149*$D$108</f>
        <v>37806898.297383904</v>
      </c>
      <c r="U111" s="173">
        <f>'6.Samoa taro with Mucuna   (2)'!X149*$D$108</f>
        <v>37806898.297383904</v>
      </c>
    </row>
    <row r="112" spans="1:21" x14ac:dyDescent="0.25">
      <c r="A112" s="284" t="s">
        <v>159</v>
      </c>
      <c r="B112" s="173">
        <f>'6.Samoa taro with Mucuna   (2)'!E151*$D$108</f>
        <v>31093274.550483003</v>
      </c>
      <c r="C112" s="173">
        <f>'6.Samoa taro with Mucuna   (2)'!F151*$D$108</f>
        <v>28991931.788737986</v>
      </c>
      <c r="D112" s="173">
        <f>'6.Samoa taro with Mucuna   (2)'!G151*$D$108</f>
        <v>31908171.266822342</v>
      </c>
      <c r="E112" s="173">
        <f>'6.Samoa taro with Mucuna   (2)'!H151*$D$108</f>
        <v>36468653.143667981</v>
      </c>
      <c r="F112" s="173">
        <f>'6.Samoa taro with Mucuna   (2)'!I151*$D$108</f>
        <v>38368739.476557903</v>
      </c>
      <c r="G112" s="173">
        <f>'6.Samoa taro with Mucuna   (2)'!J151*$D$108</f>
        <v>37806898.297383904</v>
      </c>
      <c r="H112" s="173">
        <f>'6.Samoa taro with Mucuna   (2)'!K151*$D$108</f>
        <v>37806898.297383904</v>
      </c>
      <c r="I112" s="173">
        <f>'6.Samoa taro with Mucuna   (2)'!L151*$D$108</f>
        <v>37806898.297383904</v>
      </c>
      <c r="J112" s="173">
        <f>'6.Samoa taro with Mucuna   (2)'!M151*$D$108</f>
        <v>37806898.297383904</v>
      </c>
      <c r="K112" s="173">
        <f>'6.Samoa taro with Mucuna   (2)'!N151*$D$108</f>
        <v>37806898.297383904</v>
      </c>
      <c r="L112" s="173">
        <f>'6.Samoa taro with Mucuna   (2)'!O151*$D$108</f>
        <v>37806898.297383904</v>
      </c>
      <c r="M112" s="173">
        <f>'6.Samoa taro with Mucuna   (2)'!P151*$D$108</f>
        <v>37806898.297383904</v>
      </c>
      <c r="N112" s="173">
        <f>'6.Samoa taro with Mucuna   (2)'!Q151*$D$108</f>
        <v>37806898.297383904</v>
      </c>
      <c r="O112" s="173">
        <f>'6.Samoa taro with Mucuna   (2)'!R151*$D$108</f>
        <v>37806898.297383904</v>
      </c>
      <c r="P112" s="173">
        <f>'6.Samoa taro with Mucuna   (2)'!S151*$D$108</f>
        <v>37806898.297383904</v>
      </c>
      <c r="Q112" s="173">
        <f>'6.Samoa taro with Mucuna   (2)'!T151*$D$108</f>
        <v>37806898.297383904</v>
      </c>
      <c r="R112" s="173">
        <f>'6.Samoa taro with Mucuna   (2)'!U151*$D$108</f>
        <v>37806898.297383904</v>
      </c>
      <c r="S112" s="173">
        <f>'6.Samoa taro with Mucuna   (2)'!V151*$D$108</f>
        <v>37806898.297383904</v>
      </c>
      <c r="T112" s="173">
        <f>'6.Samoa taro with Mucuna   (2)'!W151*$D$108</f>
        <v>37806898.297383904</v>
      </c>
      <c r="U112" s="173">
        <f>'6.Samoa taro with Mucuna   (2)'!X151*$D$108</f>
        <v>37806898.297383904</v>
      </c>
    </row>
    <row r="113" spans="1:21" x14ac:dyDescent="0.25">
      <c r="A113" s="172" t="s">
        <v>160</v>
      </c>
      <c r="B113" s="173">
        <f t="shared" ref="B113:U113" si="34">B111-B110</f>
        <v>0</v>
      </c>
      <c r="C113" s="173">
        <f t="shared" si="34"/>
        <v>-1344654.3049450181</v>
      </c>
      <c r="D113" s="173">
        <f t="shared" si="34"/>
        <v>2313139.8608033359</v>
      </c>
      <c r="E113" s="173">
        <f t="shared" si="34"/>
        <v>7600345.331559699</v>
      </c>
      <c r="F113" s="173">
        <f t="shared" si="34"/>
        <v>10212620.786482122</v>
      </c>
      <c r="G113" s="173">
        <f t="shared" si="34"/>
        <v>10348724.94689998</v>
      </c>
      <c r="H113" s="173">
        <f t="shared" si="34"/>
        <v>11032711.379700005</v>
      </c>
      <c r="I113" s="173">
        <f t="shared" si="34"/>
        <v>11703018.083844025</v>
      </c>
      <c r="J113" s="173">
        <f t="shared" si="34"/>
        <v>12359918.653905168</v>
      </c>
      <c r="K113" s="173">
        <f t="shared" si="34"/>
        <v>13003681.212565083</v>
      </c>
      <c r="L113" s="173">
        <f t="shared" si="34"/>
        <v>13634568.5200518</v>
      </c>
      <c r="M113" s="173">
        <f t="shared" si="34"/>
        <v>14252838.081388783</v>
      </c>
      <c r="N113" s="173">
        <f t="shared" si="34"/>
        <v>14858742.251499016</v>
      </c>
      <c r="O113" s="173">
        <f t="shared" si="34"/>
        <v>15452528.338207062</v>
      </c>
      <c r="P113" s="173">
        <f t="shared" si="34"/>
        <v>16034438.703180939</v>
      </c>
      <c r="Q113" s="173">
        <f t="shared" si="34"/>
        <v>16604710.860855337</v>
      </c>
      <c r="R113" s="173">
        <f t="shared" si="34"/>
        <v>17163577.575376246</v>
      </c>
      <c r="S113" s="173">
        <f t="shared" si="34"/>
        <v>17711266.955606744</v>
      </c>
      <c r="T113" s="173">
        <f t="shared" si="34"/>
        <v>18248002.548232622</v>
      </c>
      <c r="U113" s="173">
        <f t="shared" si="34"/>
        <v>18774003.429005992</v>
      </c>
    </row>
    <row r="114" spans="1:21" x14ac:dyDescent="0.25">
      <c r="A114" s="172" t="s">
        <v>161</v>
      </c>
      <c r="B114" s="173">
        <f>B113</f>
        <v>0</v>
      </c>
      <c r="C114" s="173">
        <f>C113+B114</f>
        <v>-1344654.3049450181</v>
      </c>
      <c r="D114" s="173">
        <f t="shared" ref="D114:E114" si="35">D113+C114</f>
        <v>968485.55585831776</v>
      </c>
      <c r="E114" s="173">
        <f t="shared" si="35"/>
        <v>8568830.8874180168</v>
      </c>
      <c r="F114" s="173">
        <f>F113+E114</f>
        <v>18781451.673900139</v>
      </c>
      <c r="G114" s="173">
        <f t="shared" ref="G114:U114" si="36">G113+F114</f>
        <v>29130176.620800119</v>
      </c>
      <c r="H114" s="173">
        <f t="shared" si="36"/>
        <v>40162888.000500128</v>
      </c>
      <c r="I114" s="173">
        <f t="shared" si="36"/>
        <v>51865906.084344149</v>
      </c>
      <c r="J114" s="173">
        <f t="shared" si="36"/>
        <v>64225824.738249317</v>
      </c>
      <c r="K114" s="173">
        <f t="shared" si="36"/>
        <v>77229505.950814396</v>
      </c>
      <c r="L114" s="173">
        <f t="shared" si="36"/>
        <v>90864074.470866203</v>
      </c>
      <c r="M114" s="173">
        <f t="shared" si="36"/>
        <v>105116912.55225499</v>
      </c>
      <c r="N114" s="173">
        <f t="shared" si="36"/>
        <v>119975654.803754</v>
      </c>
      <c r="O114" s="173">
        <f t="shared" si="36"/>
        <v>135428183.14196107</v>
      </c>
      <c r="P114" s="173">
        <f t="shared" si="36"/>
        <v>151462621.84514201</v>
      </c>
      <c r="Q114" s="173">
        <f t="shared" si="36"/>
        <v>168067332.70599735</v>
      </c>
      <c r="R114" s="173">
        <f t="shared" si="36"/>
        <v>185230910.28137359</v>
      </c>
      <c r="S114" s="173">
        <f t="shared" si="36"/>
        <v>202942177.23698032</v>
      </c>
      <c r="T114" s="173">
        <f t="shared" si="36"/>
        <v>221190179.78521293</v>
      </c>
      <c r="U114" s="173">
        <f t="shared" si="36"/>
        <v>239964183.21421891</v>
      </c>
    </row>
    <row r="115" spans="1:21" x14ac:dyDescent="0.25">
      <c r="A115" s="284" t="s">
        <v>162</v>
      </c>
      <c r="B115" s="173">
        <f t="shared" ref="B115:U115" si="37">B112-B110</f>
        <v>0</v>
      </c>
      <c r="C115" s="173">
        <f t="shared" si="37"/>
        <v>-1344654.3049450181</v>
      </c>
      <c r="D115" s="173">
        <f t="shared" si="37"/>
        <v>2313139.8608033359</v>
      </c>
      <c r="E115" s="173">
        <f t="shared" si="37"/>
        <v>7600345.331559699</v>
      </c>
      <c r="F115" s="173">
        <f t="shared" si="37"/>
        <v>10212620.786482122</v>
      </c>
      <c r="G115" s="173">
        <f t="shared" si="37"/>
        <v>10348724.94689998</v>
      </c>
      <c r="H115" s="173">
        <f t="shared" si="37"/>
        <v>11032711.379700005</v>
      </c>
      <c r="I115" s="173">
        <f t="shared" si="37"/>
        <v>11703018.083844025</v>
      </c>
      <c r="J115" s="173">
        <f t="shared" si="37"/>
        <v>12359918.653905168</v>
      </c>
      <c r="K115" s="173">
        <f t="shared" si="37"/>
        <v>13003681.212565083</v>
      </c>
      <c r="L115" s="173">
        <f t="shared" si="37"/>
        <v>13634568.5200518</v>
      </c>
      <c r="M115" s="173">
        <f t="shared" si="37"/>
        <v>14252838.081388783</v>
      </c>
      <c r="N115" s="173">
        <f t="shared" si="37"/>
        <v>14858742.251499016</v>
      </c>
      <c r="O115" s="173">
        <f t="shared" si="37"/>
        <v>15452528.338207062</v>
      </c>
      <c r="P115" s="173">
        <f t="shared" si="37"/>
        <v>16034438.703180939</v>
      </c>
      <c r="Q115" s="173">
        <f t="shared" si="37"/>
        <v>16604710.860855337</v>
      </c>
      <c r="R115" s="173">
        <f t="shared" si="37"/>
        <v>17163577.575376246</v>
      </c>
      <c r="S115" s="173">
        <f t="shared" si="37"/>
        <v>17711266.955606744</v>
      </c>
      <c r="T115" s="173">
        <f t="shared" si="37"/>
        <v>18248002.548232622</v>
      </c>
      <c r="U115" s="173">
        <f t="shared" si="37"/>
        <v>18774003.429005992</v>
      </c>
    </row>
    <row r="116" spans="1:21" ht="15.75" thickBot="1" x14ac:dyDescent="0.3">
      <c r="A116" s="284" t="s">
        <v>163</v>
      </c>
      <c r="B116" s="173">
        <f>B115</f>
        <v>0</v>
      </c>
      <c r="C116" s="173">
        <f>C115+B116</f>
        <v>-1344654.3049450181</v>
      </c>
      <c r="D116" s="173">
        <f t="shared" ref="D116:E116" si="38">D115+C116</f>
        <v>968485.55585831776</v>
      </c>
      <c r="E116" s="173">
        <f t="shared" si="38"/>
        <v>8568830.8874180168</v>
      </c>
      <c r="F116" s="173">
        <f>F115+E116</f>
        <v>18781451.673900139</v>
      </c>
      <c r="G116" s="173">
        <f t="shared" ref="G116:U116" si="39">G115+F116</f>
        <v>29130176.620800119</v>
      </c>
      <c r="H116" s="173">
        <f t="shared" si="39"/>
        <v>40162888.000500128</v>
      </c>
      <c r="I116" s="173">
        <f t="shared" si="39"/>
        <v>51865906.084344149</v>
      </c>
      <c r="J116" s="173">
        <f t="shared" si="39"/>
        <v>64225824.738249317</v>
      </c>
      <c r="K116" s="173">
        <f t="shared" si="39"/>
        <v>77229505.950814396</v>
      </c>
      <c r="L116" s="173">
        <f t="shared" si="39"/>
        <v>90864074.470866203</v>
      </c>
      <c r="M116" s="173">
        <f t="shared" si="39"/>
        <v>105116912.55225499</v>
      </c>
      <c r="N116" s="173">
        <f t="shared" si="39"/>
        <v>119975654.803754</v>
      </c>
      <c r="O116" s="173">
        <f t="shared" si="39"/>
        <v>135428183.14196107</v>
      </c>
      <c r="P116" s="173">
        <f t="shared" si="39"/>
        <v>151462621.84514201</v>
      </c>
      <c r="Q116" s="173">
        <f t="shared" si="39"/>
        <v>168067332.70599735</v>
      </c>
      <c r="R116" s="173">
        <f t="shared" si="39"/>
        <v>185230910.28137359</v>
      </c>
      <c r="S116" s="173">
        <f t="shared" si="39"/>
        <v>202942177.23698032</v>
      </c>
      <c r="T116" s="173">
        <f t="shared" si="39"/>
        <v>221190179.78521293</v>
      </c>
      <c r="U116" s="173">
        <f t="shared" si="39"/>
        <v>239964183.21421891</v>
      </c>
    </row>
    <row r="117" spans="1:21" x14ac:dyDescent="0.25">
      <c r="A117" s="222" t="s">
        <v>164</v>
      </c>
      <c r="B117" s="223" t="s">
        <v>165</v>
      </c>
      <c r="C117" s="223" t="s">
        <v>166</v>
      </c>
      <c r="D117" s="223" t="s">
        <v>167</v>
      </c>
      <c r="E117" s="224" t="s">
        <v>168</v>
      </c>
      <c r="G117" s="175" t="s">
        <v>169</v>
      </c>
      <c r="H117" s="175"/>
      <c r="I117" s="176"/>
      <c r="J117" s="176"/>
      <c r="K117" s="176"/>
      <c r="L117" s="176"/>
      <c r="M117" s="176"/>
      <c r="N117" s="176"/>
    </row>
    <row r="118" spans="1:21" ht="24.75" x14ac:dyDescent="0.25">
      <c r="A118" s="219" t="s">
        <v>170</v>
      </c>
      <c r="B118" s="220">
        <f>NPV($A$2,B110:F110)</f>
        <v>128505205.16996284</v>
      </c>
      <c r="C118" s="220">
        <f>NPV($A$2,B110:K110)</f>
        <v>217321338.95744717</v>
      </c>
      <c r="D118" s="220">
        <f>NPV($A$2,B110:P110)</f>
        <v>278503479.94265914</v>
      </c>
      <c r="E118" s="221">
        <f>NPV($A$2,B110:U110)</f>
        <v>320486625.76037228</v>
      </c>
      <c r="G118" s="177" t="s">
        <v>105</v>
      </c>
      <c r="H118" s="178" t="s">
        <v>171</v>
      </c>
      <c r="I118" s="179"/>
      <c r="J118" s="180" t="s">
        <v>105</v>
      </c>
      <c r="K118" s="181" t="s">
        <v>172</v>
      </c>
      <c r="L118" s="179"/>
      <c r="M118" s="182" t="s">
        <v>173</v>
      </c>
      <c r="N118" s="183" t="s">
        <v>171</v>
      </c>
    </row>
    <row r="119" spans="1:21" x14ac:dyDescent="0.25">
      <c r="A119" s="219" t="s">
        <v>174</v>
      </c>
      <c r="B119" s="220" t="e">
        <f>IRR(B110:F110)</f>
        <v>#NUM!</v>
      </c>
      <c r="C119" s="220" t="e">
        <f>IRR(B110:K110)</f>
        <v>#NUM!</v>
      </c>
      <c r="D119" s="220" t="e">
        <f>IRR(B110:P110)</f>
        <v>#NUM!</v>
      </c>
      <c r="E119" s="221" t="e">
        <f>IRR(B110:U110)</f>
        <v>#NUM!</v>
      </c>
      <c r="G119" s="191">
        <f>A107</f>
        <v>0</v>
      </c>
      <c r="H119" s="173"/>
      <c r="I119" s="179"/>
      <c r="J119" s="191">
        <v>0.05</v>
      </c>
      <c r="K119" s="173"/>
      <c r="L119" s="179"/>
      <c r="M119" s="185">
        <v>0</v>
      </c>
      <c r="N119" s="184" t="e">
        <f>#REF!</f>
        <v>#REF!</v>
      </c>
    </row>
    <row r="120" spans="1:21" x14ac:dyDescent="0.25">
      <c r="A120" s="219" t="s">
        <v>175</v>
      </c>
      <c r="B120" s="220">
        <f>NPV($A$2,B111:F111)</f>
        <v>143538419.78744149</v>
      </c>
      <c r="C120" s="220">
        <f>NPV($A$2,B111:K111)</f>
        <v>271789182.76705295</v>
      </c>
      <c r="D120" s="220">
        <f>NPV($A$2,B111:P111)</f>
        <v>372277011.43112278</v>
      </c>
      <c r="E120" s="221">
        <f>NPV($A$2,B111:U111)</f>
        <v>451011854.60102075</v>
      </c>
      <c r="G120" s="191">
        <v>0.1</v>
      </c>
      <c r="H120" s="173"/>
      <c r="I120" s="179"/>
      <c r="J120" s="191">
        <v>0.1</v>
      </c>
      <c r="L120" s="179"/>
      <c r="M120" s="185">
        <v>0.1</v>
      </c>
      <c r="N120" s="184"/>
    </row>
    <row r="121" spans="1:21" x14ac:dyDescent="0.25">
      <c r="A121" s="219" t="s">
        <v>176</v>
      </c>
      <c r="B121" s="220" t="e">
        <f>IRR(B111:F111)</f>
        <v>#NUM!</v>
      </c>
      <c r="C121" s="220" t="e">
        <f>IRR(B111:K111)</f>
        <v>#NUM!</v>
      </c>
      <c r="D121" s="220" t="e">
        <f>IRR(B111:P111)</f>
        <v>#NUM!</v>
      </c>
      <c r="E121" s="221" t="e">
        <f>IRR(B111:U111)</f>
        <v>#NUM!</v>
      </c>
      <c r="G121" s="191">
        <v>0.15</v>
      </c>
      <c r="H121" s="173"/>
      <c r="I121" s="179"/>
      <c r="J121" s="191">
        <v>0.15</v>
      </c>
      <c r="K121" s="173"/>
      <c r="L121" s="179"/>
      <c r="M121" s="186">
        <v>0.25</v>
      </c>
      <c r="N121" s="187"/>
    </row>
    <row r="122" spans="1:21" x14ac:dyDescent="0.25">
      <c r="A122" s="219" t="s">
        <v>177</v>
      </c>
      <c r="B122" s="220">
        <f>NPV($A$2,B112:F112)</f>
        <v>143538419.78744149</v>
      </c>
      <c r="C122" s="220">
        <f>NPV($A$2,B112:K112)</f>
        <v>271789182.76705295</v>
      </c>
      <c r="D122" s="220">
        <f>NPV($A$2,B112:P112)</f>
        <v>372277011.43112278</v>
      </c>
      <c r="E122" s="221">
        <f>NPV($A$2,B112:U112)</f>
        <v>451011854.60102075</v>
      </c>
      <c r="G122" s="191">
        <v>0.2</v>
      </c>
      <c r="H122" s="173"/>
      <c r="I122" s="179"/>
      <c r="J122" s="191">
        <v>0.2</v>
      </c>
      <c r="L122" s="179"/>
      <c r="M122" s="179"/>
      <c r="N122" s="179"/>
    </row>
    <row r="123" spans="1:21" x14ac:dyDescent="0.25">
      <c r="A123" s="219" t="s">
        <v>178</v>
      </c>
      <c r="B123" s="220" t="e">
        <f>IRR(B112:F112)</f>
        <v>#NUM!</v>
      </c>
      <c r="C123" s="220" t="e">
        <f>IRR(B112:K112)</f>
        <v>#NUM!</v>
      </c>
      <c r="D123" s="220" t="e">
        <f>IRR(B112:P112)</f>
        <v>#NUM!</v>
      </c>
      <c r="E123" s="221" t="e">
        <f>IRR(B112:U112)</f>
        <v>#NUM!</v>
      </c>
    </row>
    <row r="124" spans="1:21" x14ac:dyDescent="0.25">
      <c r="A124" s="219" t="s">
        <v>179</v>
      </c>
      <c r="B124" s="220">
        <f>NPV($A$2,B113:F113)</f>
        <v>15033214.617478661</v>
      </c>
      <c r="C124" s="220">
        <f>NPV($A$2,B113:K113)</f>
        <v>54467843.809605718</v>
      </c>
      <c r="D124" s="220">
        <f>NPV($A$2,B113:P113)</f>
        <v>93773531.488463625</v>
      </c>
      <c r="E124" s="221">
        <f>NPV($A$2,B113:U113)</f>
        <v>130525228.84064835</v>
      </c>
    </row>
    <row r="125" spans="1:21" x14ac:dyDescent="0.25">
      <c r="A125" s="219" t="s">
        <v>180</v>
      </c>
      <c r="B125" s="220">
        <f>IRR(B113:F113)</f>
        <v>2.7604329099481659</v>
      </c>
      <c r="C125" s="220">
        <f>IRR(B113:K113)</f>
        <v>2.8704246237989399</v>
      </c>
      <c r="D125" s="220">
        <f>IRR(B113:P113)</f>
        <v>2.8705776913066461</v>
      </c>
      <c r="E125" s="221">
        <f>IRR(B113:U113)</f>
        <v>2.8705779049825542</v>
      </c>
    </row>
    <row r="126" spans="1:21" x14ac:dyDescent="0.25">
      <c r="A126" s="219" t="s">
        <v>181</v>
      </c>
      <c r="B126" s="220">
        <f>NPV($A$2,B115:F115)</f>
        <v>15033214.617478661</v>
      </c>
      <c r="C126" s="220">
        <f t="shared" ref="C126:E126" si="40">NPV($A$2,C115:G115)</f>
        <v>23893372.133833639</v>
      </c>
      <c r="D126" s="220">
        <f t="shared" si="40"/>
        <v>35077113.098559625</v>
      </c>
      <c r="E126" s="220">
        <f t="shared" si="40"/>
        <v>43687449.788029641</v>
      </c>
    </row>
    <row r="127" spans="1:21" x14ac:dyDescent="0.25">
      <c r="A127" s="219" t="s">
        <v>182</v>
      </c>
      <c r="B127" s="220">
        <f>IRR(B115:F115)</f>
        <v>2.7604329099481659</v>
      </c>
      <c r="C127" s="220">
        <f>IRR(B115:K115)</f>
        <v>2.8704246237989399</v>
      </c>
      <c r="D127" s="220">
        <f>IRR(B115:P115)</f>
        <v>2.8705776913066461</v>
      </c>
      <c r="E127" s="221" t="e">
        <f>IRR(B117:U117)</f>
        <v>#NUM!</v>
      </c>
    </row>
  </sheetData>
  <mergeCells count="1">
    <mergeCell ref="A1:H1"/>
  </mergeCells>
  <hyperlinks>
    <hyperlink ref="B2" r:id="rId1" xr:uid="{DB099FF9-6A96-4F62-9639-CF4CB7051F67}"/>
    <hyperlink ref="F86" r:id="rId2" xr:uid="{89799E22-0D0E-4975-8616-5B080D20F8B4}"/>
    <hyperlink ref="F108" r:id="rId3" xr:uid="{368FDD47-D1AE-49F9-95CF-429294388EAB}"/>
    <hyperlink ref="F3" r:id="rId4" xr:uid="{6BCF7D19-C8C2-4817-9D48-1AD7C453A3F8}"/>
    <hyperlink ref="F24" r:id="rId5" xr:uid="{149B9DE2-CD07-4A52-AB36-4B1991612502}"/>
    <hyperlink ref="F65" r:id="rId6" xr:uid="{CAE50344-AE31-455F-8CB5-5367A8BA7B09}"/>
    <hyperlink ref="F45" r:id="rId7" xr:uid="{2AA07B8F-77C5-4A64-BD3A-E0868249FAD6}"/>
  </hyperlinks>
  <pageMargins left="0.7" right="0.7" top="0.75" bottom="0.75" header="0.3" footer="0.3"/>
  <pageSetup paperSize="9" orientation="portrait" r:id="rId8"/>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8DBDD-977E-4297-8EC0-E63F6DB17C74}">
  <dimension ref="A1:V110"/>
  <sheetViews>
    <sheetView zoomScale="90" zoomScaleNormal="90" workbookViewId="0">
      <selection activeCell="B7" sqref="B7:E8"/>
    </sheetView>
  </sheetViews>
  <sheetFormatPr defaultRowHeight="15" x14ac:dyDescent="0.25"/>
  <cols>
    <col min="1" max="1" width="57.42578125" customWidth="1"/>
    <col min="2" max="5" width="11.140625" customWidth="1"/>
    <col min="6" max="21" width="12.140625" customWidth="1"/>
  </cols>
  <sheetData>
    <row r="1" spans="1:21" ht="24.75" x14ac:dyDescent="0.25">
      <c r="A1" s="358" t="s">
        <v>105</v>
      </c>
      <c r="B1" s="358"/>
      <c r="C1" s="358"/>
      <c r="D1" s="358"/>
      <c r="E1" s="358"/>
      <c r="F1" s="358"/>
      <c r="G1" s="358"/>
      <c r="H1" s="358"/>
      <c r="I1" s="247" t="s">
        <v>188</v>
      </c>
      <c r="J1" s="248">
        <v>0</v>
      </c>
      <c r="K1" s="248">
        <v>0.1</v>
      </c>
      <c r="L1" s="248">
        <v>0.25</v>
      </c>
    </row>
    <row r="2" spans="1:21" x14ac:dyDescent="0.25">
      <c r="A2" s="191">
        <v>0.05</v>
      </c>
      <c r="B2" s="192" t="s">
        <v>106</v>
      </c>
    </row>
    <row r="3" spans="1:21" ht="15.75" thickBot="1" x14ac:dyDescent="0.3">
      <c r="A3" s="244"/>
      <c r="B3" s="245"/>
      <c r="C3" s="38"/>
      <c r="D3" s="38"/>
      <c r="E3" s="38"/>
      <c r="F3" s="38"/>
      <c r="G3" s="38"/>
      <c r="H3" s="38"/>
    </row>
    <row r="4" spans="1:21" ht="30.75" thickBot="1" x14ac:dyDescent="0.3">
      <c r="A4" s="246" t="s">
        <v>152</v>
      </c>
      <c r="B4" s="215" t="s">
        <v>153</v>
      </c>
      <c r="C4" s="216"/>
      <c r="D4" s="217">
        <v>0.42399999999999999</v>
      </c>
      <c r="E4" s="218" t="s">
        <v>154</v>
      </c>
      <c r="F4" s="192" t="s">
        <v>189</v>
      </c>
      <c r="J4" s="243" t="s">
        <v>6</v>
      </c>
      <c r="K4" s="172" t="s">
        <v>190</v>
      </c>
    </row>
    <row r="5" spans="1:21" x14ac:dyDescent="0.25">
      <c r="B5" s="133" t="s">
        <v>63</v>
      </c>
      <c r="C5" s="133" t="s">
        <v>64</v>
      </c>
      <c r="D5" s="133" t="s">
        <v>65</v>
      </c>
      <c r="E5" s="133" t="s">
        <v>66</v>
      </c>
      <c r="F5" s="122" t="s">
        <v>67</v>
      </c>
      <c r="G5" s="122" t="s">
        <v>68</v>
      </c>
      <c r="H5" s="122" t="s">
        <v>69</v>
      </c>
      <c r="I5" s="122" t="s">
        <v>70</v>
      </c>
      <c r="J5" s="122" t="s">
        <v>71</v>
      </c>
      <c r="K5" s="122" t="s">
        <v>72</v>
      </c>
      <c r="L5" s="122" t="s">
        <v>73</v>
      </c>
      <c r="M5" s="122" t="s">
        <v>74</v>
      </c>
      <c r="N5" s="122" t="s">
        <v>75</v>
      </c>
      <c r="O5" s="122" t="s">
        <v>76</v>
      </c>
      <c r="P5" s="122" t="s">
        <v>77</v>
      </c>
      <c r="Q5" s="122" t="s">
        <v>78</v>
      </c>
      <c r="R5" s="122" t="s">
        <v>79</v>
      </c>
      <c r="S5" s="122" t="s">
        <v>80</v>
      </c>
      <c r="T5" s="122" t="s">
        <v>81</v>
      </c>
      <c r="U5" s="122" t="s">
        <v>82</v>
      </c>
    </row>
    <row r="6" spans="1:21" x14ac:dyDescent="0.25">
      <c r="A6" s="172" t="s">
        <v>157</v>
      </c>
      <c r="B6" s="173">
        <f>'1.Tonga organic watermelon  (2)'!E46*$D$4</f>
        <v>567.31200000000001</v>
      </c>
      <c r="C6" s="173">
        <f>'1.Tonga organic watermelon  (2)'!F46*$D$4</f>
        <v>530</v>
      </c>
      <c r="D6" s="173">
        <f>'1.Tonga organic watermelon  (2)'!G46*$D$4</f>
        <v>493.4342400000001</v>
      </c>
      <c r="E6" s="173">
        <f>'1.Tonga organic watermelon  (2)'!H46*$D$4</f>
        <v>457.59979520000013</v>
      </c>
      <c r="F6" s="173">
        <f>'1.Tonga organic watermelon  (2)'!I46*$D$4</f>
        <v>422.4820392960001</v>
      </c>
      <c r="G6" s="173">
        <f>'1.Tonga organic watermelon  (2)'!J46*$D$4</f>
        <v>388.06663851008</v>
      </c>
      <c r="H6" s="173">
        <f>'1.Tonga organic watermelon  (2)'!K46*$D$4</f>
        <v>354.33954573987836</v>
      </c>
      <c r="I6" s="173">
        <f>'1.Tonga organic watermelon  (2)'!L46*$D$4</f>
        <v>321.2869948250808</v>
      </c>
      <c r="J6" s="173">
        <f>'1.Tonga organic watermelon  (2)'!M46*$D$4</f>
        <v>288.89549492857907</v>
      </c>
      <c r="K6" s="173">
        <f>'1.Tonga organic watermelon  (2)'!N46*$D$4</f>
        <v>257.15182503000733</v>
      </c>
      <c r="L6" s="173">
        <f>'1.Tonga organic watermelon  (2)'!O46*$D$4</f>
        <v>226.0430285294072</v>
      </c>
      <c r="M6" s="173">
        <f>'1.Tonga organic watermelon  (2)'!P46*$D$4</f>
        <v>195.55640795881905</v>
      </c>
      <c r="N6" s="173">
        <f>'1.Tonga organic watermelon  (2)'!Q46*$D$4</f>
        <v>165.67951979964272</v>
      </c>
      <c r="O6" s="173">
        <f>'1.Tonga organic watermelon  (2)'!R46*$D$4</f>
        <v>136.40016940364987</v>
      </c>
      <c r="P6" s="173">
        <f>'1.Tonga organic watermelon  (2)'!S46*$D$4</f>
        <v>107.70640601557679</v>
      </c>
      <c r="Q6" s="173">
        <f>'1.Tonga organic watermelon  (2)'!T46*$D$4</f>
        <v>79.586517895265033</v>
      </c>
      <c r="R6" s="173">
        <f>'1.Tonga organic watermelon  (2)'!U46*$D$4</f>
        <v>52.029027537359831</v>
      </c>
      <c r="S6" s="173">
        <f>'1.Tonga organic watermelon  (2)'!V46*$D$4</f>
        <v>25.022686986612737</v>
      </c>
      <c r="T6" s="173">
        <f>'1.Tonga organic watermelon  (2)'!W46*$D$4</f>
        <v>-1.4435267531196476</v>
      </c>
      <c r="U6" s="173">
        <f>'1.Tonga organic watermelon  (2)'!X46*$D$4</f>
        <v>-27.380416218057352</v>
      </c>
    </row>
    <row r="7" spans="1:21" x14ac:dyDescent="0.25">
      <c r="A7" s="172" t="s">
        <v>191</v>
      </c>
      <c r="B7" s="173">
        <f>'1.Tonga organic watermelon  (2)'!E99*$D$4</f>
        <v>-1277.088</v>
      </c>
      <c r="C7" s="173">
        <f>'1.Tonga organic watermelon  (2)'!F99*$D$4</f>
        <v>-509.81760000000003</v>
      </c>
      <c r="D7" s="173">
        <f>'1.Tonga organic watermelon  (2)'!G99*$D$4</f>
        <v>637.01759999999979</v>
      </c>
      <c r="E7" s="173">
        <f>'1.Tonga organic watermelon  (2)'!H99*$D$4</f>
        <v>980.28799999999978</v>
      </c>
      <c r="F7" s="173">
        <f>'1.Tonga organic watermelon  (2)'!I99*$D$4</f>
        <v>980.28799999999978</v>
      </c>
      <c r="G7" s="173">
        <f>'1.Tonga organic watermelon  (2)'!J99*$D$4</f>
        <v>980.28799999999978</v>
      </c>
      <c r="H7" s="173">
        <f>'1.Tonga organic watermelon  (2)'!K99*$D$4</f>
        <v>980.28799999999978</v>
      </c>
      <c r="I7" s="173">
        <f>'1.Tonga organic watermelon  (2)'!L99*$D$4</f>
        <v>980.28799999999978</v>
      </c>
      <c r="J7" s="173">
        <f>'1.Tonga organic watermelon  (2)'!M99*$D$4</f>
        <v>980.28799999999978</v>
      </c>
      <c r="K7" s="173">
        <f>'1.Tonga organic watermelon  (2)'!N99*$D$4</f>
        <v>980.28799999999978</v>
      </c>
      <c r="L7" s="173">
        <f>'1.Tonga organic watermelon  (2)'!O99*$D$4</f>
        <v>980.28799999999978</v>
      </c>
      <c r="M7" s="173">
        <f>'1.Tonga organic watermelon  (2)'!P99*$D$4</f>
        <v>980.28799999999978</v>
      </c>
      <c r="N7" s="173">
        <f>'1.Tonga organic watermelon  (2)'!Q99*$D$4</f>
        <v>980.28799999999978</v>
      </c>
      <c r="O7" s="173">
        <f>'1.Tonga organic watermelon  (2)'!R99*$D$4</f>
        <v>980.28799999999978</v>
      </c>
      <c r="P7" s="173">
        <f>'1.Tonga organic watermelon  (2)'!S99*$D$4</f>
        <v>980.28799999999978</v>
      </c>
      <c r="Q7" s="173">
        <f>'1.Tonga organic watermelon  (2)'!T99*$D$4</f>
        <v>980.28799999999978</v>
      </c>
      <c r="R7" s="173">
        <f>'1.Tonga organic watermelon  (2)'!U99*$D$4</f>
        <v>980.28799999999978</v>
      </c>
      <c r="S7" s="173">
        <f>'1.Tonga organic watermelon  (2)'!V99*$D$4</f>
        <v>980.28799999999978</v>
      </c>
      <c r="T7" s="173">
        <f>'1.Tonga organic watermelon  (2)'!W99*$D$4</f>
        <v>980.28799999999978</v>
      </c>
      <c r="U7" s="173">
        <f>'1.Tonga organic watermelon  (2)'!X99*$D$4</f>
        <v>980.28799999999978</v>
      </c>
    </row>
    <row r="8" spans="1:21" x14ac:dyDescent="0.25">
      <c r="A8" s="172" t="s">
        <v>192</v>
      </c>
      <c r="B8" s="173">
        <f>'1.Tonga organic watermelon  (2)'!E161*$D$4</f>
        <v>349.37599999999992</v>
      </c>
      <c r="C8" s="173">
        <f>'1.Tonga organic watermelon  (2)'!F161*$D$4</f>
        <v>692.64639999999997</v>
      </c>
      <c r="D8" s="173">
        <f>'1.Tonga organic watermelon  (2)'!G161*$D$4</f>
        <v>864.2815999999998</v>
      </c>
      <c r="E8" s="173">
        <f>'1.Tonga organic watermelon  (2)'!H161*$D$4</f>
        <v>1207.5519999999997</v>
      </c>
      <c r="F8" s="173">
        <f>'1.Tonga organic watermelon  (2)'!I161*$D$4</f>
        <v>1207.5519999999997</v>
      </c>
      <c r="G8" s="173">
        <f>'1.Tonga organic watermelon  (2)'!J161*$D$4</f>
        <v>980.28799999999978</v>
      </c>
      <c r="H8" s="173">
        <f>'1.Tonga organic watermelon  (2)'!K161*$D$4</f>
        <v>980.28799999999978</v>
      </c>
      <c r="I8" s="173">
        <f>'1.Tonga organic watermelon  (2)'!L161*$D$4</f>
        <v>980.28799999999978</v>
      </c>
      <c r="J8" s="173">
        <f>'1.Tonga organic watermelon  (2)'!M161*$D$4</f>
        <v>980.28799999999978</v>
      </c>
      <c r="K8" s="173">
        <f>'1.Tonga organic watermelon  (2)'!N161*$D$4</f>
        <v>980.28799999999978</v>
      </c>
      <c r="L8" s="173">
        <f>'1.Tonga organic watermelon  (2)'!O161*$D$4</f>
        <v>980.28799999999978</v>
      </c>
      <c r="M8" s="173">
        <f>'1.Tonga organic watermelon  (2)'!P161*$D$4</f>
        <v>980.28799999999978</v>
      </c>
      <c r="N8" s="173">
        <f>'1.Tonga organic watermelon  (2)'!Q161*$D$4</f>
        <v>980.28799999999978</v>
      </c>
      <c r="O8" s="173">
        <f>'1.Tonga organic watermelon  (2)'!R161*$D$4</f>
        <v>980.28799999999978</v>
      </c>
      <c r="P8" s="173">
        <f>'1.Tonga organic watermelon  (2)'!S161*$D$4</f>
        <v>980.28799999999978</v>
      </c>
      <c r="Q8" s="173">
        <f>'1.Tonga organic watermelon  (2)'!T161*$D$4</f>
        <v>980.28799999999978</v>
      </c>
      <c r="R8" s="173">
        <f>'1.Tonga organic watermelon  (2)'!U161*$D$4</f>
        <v>980.28799999999978</v>
      </c>
      <c r="S8" s="173">
        <f>'1.Tonga organic watermelon  (2)'!V161*$D$4</f>
        <v>980.28799999999978</v>
      </c>
      <c r="T8" s="173">
        <f>'1.Tonga organic watermelon  (2)'!W161*$D$4</f>
        <v>980.28799999999978</v>
      </c>
      <c r="U8" s="173">
        <f>'1.Tonga organic watermelon  (2)'!X161*$D$4</f>
        <v>980.28799999999978</v>
      </c>
    </row>
    <row r="9" spans="1:21" x14ac:dyDescent="0.25">
      <c r="A9" s="172" t="s">
        <v>193</v>
      </c>
      <c r="B9" s="173">
        <f>B8-B6</f>
        <v>-217.93600000000009</v>
      </c>
      <c r="C9" s="173">
        <f t="shared" ref="C9:U9" si="0">C8-C6</f>
        <v>162.64639999999997</v>
      </c>
      <c r="D9" s="173">
        <f t="shared" si="0"/>
        <v>370.8473599999997</v>
      </c>
      <c r="E9" s="173">
        <f t="shared" si="0"/>
        <v>749.95220479999955</v>
      </c>
      <c r="F9" s="173">
        <f t="shared" si="0"/>
        <v>785.06996070399964</v>
      </c>
      <c r="G9" s="173">
        <f t="shared" si="0"/>
        <v>592.22136148991979</v>
      </c>
      <c r="H9" s="173">
        <f t="shared" si="0"/>
        <v>625.94845426012148</v>
      </c>
      <c r="I9" s="173">
        <f t="shared" si="0"/>
        <v>659.00100517491899</v>
      </c>
      <c r="J9" s="173">
        <f t="shared" si="0"/>
        <v>691.39250507142071</v>
      </c>
      <c r="K9" s="173">
        <f t="shared" si="0"/>
        <v>723.13617496999245</v>
      </c>
      <c r="L9" s="173">
        <f t="shared" si="0"/>
        <v>754.24497147059265</v>
      </c>
      <c r="M9" s="173">
        <f t="shared" si="0"/>
        <v>784.73159204118076</v>
      </c>
      <c r="N9" s="173">
        <f t="shared" si="0"/>
        <v>814.60848020035701</v>
      </c>
      <c r="O9" s="173">
        <f t="shared" si="0"/>
        <v>843.88783059634989</v>
      </c>
      <c r="P9" s="173">
        <f t="shared" si="0"/>
        <v>872.58159398442297</v>
      </c>
      <c r="Q9" s="173">
        <f t="shared" si="0"/>
        <v>900.70148210473474</v>
      </c>
      <c r="R9" s="173">
        <f t="shared" si="0"/>
        <v>928.25897246263992</v>
      </c>
      <c r="S9" s="173">
        <f t="shared" si="0"/>
        <v>955.26531301338707</v>
      </c>
      <c r="T9" s="173">
        <f t="shared" si="0"/>
        <v>981.7315267531194</v>
      </c>
      <c r="U9" s="173">
        <f t="shared" si="0"/>
        <v>1007.6684162180571</v>
      </c>
    </row>
    <row r="10" spans="1:21" x14ac:dyDescent="0.25">
      <c r="A10" s="172" t="s">
        <v>194</v>
      </c>
      <c r="B10" s="173">
        <f>B9</f>
        <v>-217.93600000000009</v>
      </c>
      <c r="C10" s="173">
        <f>C9+B10</f>
        <v>-55.289600000000121</v>
      </c>
      <c r="D10" s="173">
        <f t="shared" ref="D10:E10" si="1">D9+C10</f>
        <v>315.55775999999958</v>
      </c>
      <c r="E10" s="173">
        <f t="shared" si="1"/>
        <v>1065.5099647999991</v>
      </c>
      <c r="F10" s="173">
        <f>F9+E10</f>
        <v>1850.5799255039988</v>
      </c>
      <c r="G10" s="173">
        <f t="shared" ref="G10:U10" si="2">G9+F10</f>
        <v>2442.8012869939184</v>
      </c>
      <c r="H10" s="173">
        <f t="shared" si="2"/>
        <v>3068.7497412540397</v>
      </c>
      <c r="I10" s="173">
        <f t="shared" si="2"/>
        <v>3727.7507464289588</v>
      </c>
      <c r="J10" s="173">
        <f t="shared" si="2"/>
        <v>4419.1432515003798</v>
      </c>
      <c r="K10" s="173">
        <f t="shared" si="2"/>
        <v>5142.2794264703725</v>
      </c>
      <c r="L10" s="173">
        <f t="shared" si="2"/>
        <v>5896.5243979409652</v>
      </c>
      <c r="M10" s="173">
        <f t="shared" si="2"/>
        <v>6681.2559899821463</v>
      </c>
      <c r="N10" s="173">
        <f t="shared" si="2"/>
        <v>7495.8644701825033</v>
      </c>
      <c r="O10" s="173">
        <f t="shared" si="2"/>
        <v>8339.7523007788532</v>
      </c>
      <c r="P10" s="173">
        <f t="shared" si="2"/>
        <v>9212.3338947632765</v>
      </c>
      <c r="Q10" s="173">
        <f t="shared" si="2"/>
        <v>10113.035376868011</v>
      </c>
      <c r="R10" s="173">
        <f t="shared" si="2"/>
        <v>11041.29434933065</v>
      </c>
      <c r="S10" s="173">
        <f t="shared" si="2"/>
        <v>11996.559662344038</v>
      </c>
      <c r="T10" s="173">
        <f t="shared" si="2"/>
        <v>12978.291189097157</v>
      </c>
      <c r="U10" s="173">
        <f t="shared" si="2"/>
        <v>13985.959605315215</v>
      </c>
    </row>
    <row r="11" spans="1:21" ht="15.75" thickBot="1" x14ac:dyDescent="0.3"/>
    <row r="12" spans="1:21" ht="15.75" thickBot="1" x14ac:dyDescent="0.3">
      <c r="A12" s="222" t="s">
        <v>195</v>
      </c>
      <c r="B12" s="223" t="s">
        <v>165</v>
      </c>
      <c r="C12" s="223" t="s">
        <v>166</v>
      </c>
      <c r="D12" s="223" t="s">
        <v>167</v>
      </c>
      <c r="E12" s="224" t="s">
        <v>168</v>
      </c>
      <c r="G12" s="175" t="s">
        <v>169</v>
      </c>
      <c r="H12" s="175"/>
      <c r="I12" s="176"/>
      <c r="J12" s="176"/>
      <c r="K12" s="176"/>
      <c r="L12" s="176"/>
      <c r="M12" s="176"/>
    </row>
    <row r="13" spans="1:21" ht="24.75" x14ac:dyDescent="0.25">
      <c r="A13" s="219" t="s">
        <v>170</v>
      </c>
      <c r="B13" s="220">
        <f>NPV($A$2,B6:F6)</f>
        <v>2154.7640319813836</v>
      </c>
      <c r="C13" s="220">
        <f>NPV($A$2,B6:K6)</f>
        <v>3257.7210422924982</v>
      </c>
      <c r="D13" s="220">
        <f>NPV($A$2,B6:P6)</f>
        <v>3707.3402087626582</v>
      </c>
      <c r="E13" s="221">
        <f>NPV($A$2,B6:U6)</f>
        <v>3766.0066017996969</v>
      </c>
      <c r="G13" s="311" t="s">
        <v>105</v>
      </c>
      <c r="H13" s="312" t="s">
        <v>171</v>
      </c>
      <c r="I13" s="313" t="s">
        <v>105</v>
      </c>
      <c r="J13" s="313" t="s">
        <v>172</v>
      </c>
      <c r="K13" s="314" t="s">
        <v>173</v>
      </c>
      <c r="L13" s="315" t="s">
        <v>171</v>
      </c>
    </row>
    <row r="14" spans="1:21" x14ac:dyDescent="0.25">
      <c r="A14" s="219" t="s">
        <v>174</v>
      </c>
      <c r="B14" s="220" t="e">
        <f>IRR(B6:F6)</f>
        <v>#NUM!</v>
      </c>
      <c r="C14" s="220" t="e">
        <f>IRR(B6:K6)</f>
        <v>#NUM!</v>
      </c>
      <c r="D14" s="220" t="e">
        <f>IRR(B6:P6)</f>
        <v>#NUM!</v>
      </c>
      <c r="E14" s="221" t="e">
        <f>IRR(B6:U6)</f>
        <v>#NUM!</v>
      </c>
      <c r="G14" s="316">
        <f>$A$2</f>
        <v>0.05</v>
      </c>
      <c r="H14" s="173">
        <f>'1.Tonga organic watermelon  (2)'!B106*$D$4</f>
        <v>8418.5737643075663</v>
      </c>
      <c r="I14" s="191">
        <v>0.05</v>
      </c>
      <c r="J14" s="173">
        <f>'1.Tonga organic watermelon  (2)'!B168*$D$4</f>
        <v>11619.614526345527</v>
      </c>
      <c r="K14" s="191">
        <v>0</v>
      </c>
      <c r="L14" s="173">
        <f>E17</f>
        <v>11619.614526345527</v>
      </c>
    </row>
    <row r="15" spans="1:21" x14ac:dyDescent="0.25">
      <c r="A15" s="219" t="s">
        <v>196</v>
      </c>
      <c r="B15" s="220">
        <f>NPV($A$2,B7:F7)</f>
        <v>446.15253853908035</v>
      </c>
      <c r="C15" s="220">
        <f>NPV($A$2,B7:K7)</f>
        <v>3771.5426023004547</v>
      </c>
      <c r="D15" s="220">
        <f>NPV($A$2,B7:P7)</f>
        <v>6377.0727309717095</v>
      </c>
      <c r="E15" s="221">
        <f>NPV($A$2,B7:U7)</f>
        <v>8418.5737643075681</v>
      </c>
      <c r="G15" s="316">
        <v>0.1</v>
      </c>
      <c r="H15" s="173">
        <f>'1.Tonga organic watermelon  (2)'!B107*$D$4</f>
        <v>4804.1879880783126</v>
      </c>
      <c r="I15" s="191">
        <v>0.1</v>
      </c>
      <c r="J15" s="173">
        <f>'1.Tonga organic watermelon  (2)'!B169*$D$4</f>
        <v>7743.6477656642928</v>
      </c>
      <c r="K15" s="191">
        <v>0.1</v>
      </c>
      <c r="L15" s="173">
        <f>L14-(L14*10%)</f>
        <v>10457.653073710975</v>
      </c>
    </row>
    <row r="16" spans="1:21" x14ac:dyDescent="0.25">
      <c r="A16" s="219" t="s">
        <v>197</v>
      </c>
      <c r="B16" s="338">
        <f>IRR(B7:F7)</f>
        <v>0.1418779900278575</v>
      </c>
      <c r="C16" s="338">
        <f>IRR(B7:K7)</f>
        <v>0.35869120384569486</v>
      </c>
      <c r="D16" s="338">
        <f>IRR(B7:P7)</f>
        <v>0.38265402070824872</v>
      </c>
      <c r="E16" s="339">
        <f>IRR(B7:U7)</f>
        <v>0.38665453903681968</v>
      </c>
      <c r="G16" s="316">
        <v>0.15</v>
      </c>
      <c r="H16" s="173">
        <f>'1.Tonga organic watermelon  (2)'!B108*$D$4</f>
        <v>2820.5721063886758</v>
      </c>
      <c r="I16" s="191">
        <v>0.15</v>
      </c>
      <c r="J16" s="173">
        <f>'1.Tonga organic watermelon  (2)'!B170*$D$4</f>
        <v>5536.4832391048785</v>
      </c>
      <c r="K16" s="191">
        <v>0.15</v>
      </c>
      <c r="L16" s="173">
        <f>L14-(L14*15%)</f>
        <v>9876.6723473936981</v>
      </c>
    </row>
    <row r="17" spans="1:21" ht="15.75" thickBot="1" x14ac:dyDescent="0.3">
      <c r="A17" s="219" t="s">
        <v>198</v>
      </c>
      <c r="B17" s="220">
        <f>NPV($A$2,B8:F8)</f>
        <v>3647.1933005770411</v>
      </c>
      <c r="C17" s="220">
        <f>NPV($A$2,B8:K8)</f>
        <v>6972.5833643384167</v>
      </c>
      <c r="D17" s="220">
        <f>NPV($A$2,B8:P8)</f>
        <v>9578.1134930096687</v>
      </c>
      <c r="E17" s="221">
        <f>NPV($A$2,B8:U8)</f>
        <v>11619.614526345527</v>
      </c>
      <c r="G17" s="317">
        <v>0.2</v>
      </c>
      <c r="H17" s="318">
        <f>'1.Tonga organic watermelon  (2)'!B109*$D$4</f>
        <v>1658.9965036966821</v>
      </c>
      <c r="I17" s="319">
        <v>0.2</v>
      </c>
      <c r="J17" s="318">
        <f>'1.Tonga organic watermelon  (2)'!B171*$D$4</f>
        <v>4181.8772032851593</v>
      </c>
      <c r="K17" s="191">
        <v>0.2</v>
      </c>
      <c r="L17" s="173">
        <f>L14-(L14*20%)</f>
        <v>9295.6916210764211</v>
      </c>
    </row>
    <row r="18" spans="1:21" x14ac:dyDescent="0.25">
      <c r="A18" s="219" t="s">
        <v>199</v>
      </c>
      <c r="B18" s="220" t="e">
        <f>IRR(B8:F8)</f>
        <v>#NUM!</v>
      </c>
      <c r="C18" s="220" t="e">
        <f t="shared" ref="C18:E18" si="3">IRR(C8:G8)</f>
        <v>#NUM!</v>
      </c>
      <c r="D18" s="220" t="e">
        <f t="shared" si="3"/>
        <v>#NUM!</v>
      </c>
      <c r="E18" s="220" t="e">
        <f t="shared" si="3"/>
        <v>#NUM!</v>
      </c>
      <c r="G18" s="348"/>
    </row>
    <row r="19" spans="1:21" x14ac:dyDescent="0.25">
      <c r="A19" s="219" t="s">
        <v>200</v>
      </c>
      <c r="B19" s="220">
        <f>NPV($A$2,B9:F9)</f>
        <v>1492.4292685956577</v>
      </c>
      <c r="C19" s="220">
        <f>NPV($A$2,B9:K9)</f>
        <v>3714.8623220459176</v>
      </c>
      <c r="D19" s="220">
        <f>NPV($A$2,B9:P9)</f>
        <v>5870.7732842470114</v>
      </c>
      <c r="E19" s="221">
        <f>NPV($A$2,B9:U9)</f>
        <v>7853.6079245458313</v>
      </c>
    </row>
    <row r="20" spans="1:21" x14ac:dyDescent="0.25">
      <c r="A20" s="219" t="s">
        <v>201</v>
      </c>
      <c r="B20" s="338">
        <f>IRR(B9:F9)</f>
        <v>1.3596510378167928</v>
      </c>
      <c r="C20" s="338">
        <f>IRR(B9:K9)</f>
        <v>1.4240165348476603</v>
      </c>
      <c r="D20" s="338">
        <f>IRR(B9:P9)</f>
        <v>1.4248925857331201</v>
      </c>
      <c r="E20" s="339">
        <f>IRR(B9:U9)</f>
        <v>1.4249049480935208</v>
      </c>
    </row>
    <row r="21" spans="1:21" ht="15.75" thickBot="1" x14ac:dyDescent="0.3">
      <c r="A21" s="244"/>
      <c r="B21" s="245"/>
      <c r="C21" s="38"/>
      <c r="D21" s="38"/>
      <c r="E21" s="38"/>
      <c r="F21" s="38"/>
      <c r="G21" s="38"/>
      <c r="H21" s="38"/>
    </row>
    <row r="22" spans="1:21" ht="30.75" thickBot="1" x14ac:dyDescent="0.3">
      <c r="A22" s="246" t="s">
        <v>202</v>
      </c>
      <c r="B22" s="215" t="s">
        <v>153</v>
      </c>
      <c r="C22" s="216"/>
      <c r="D22" s="217">
        <v>0.42399999999999999</v>
      </c>
      <c r="E22" s="218" t="s">
        <v>154</v>
      </c>
      <c r="F22" s="192" t="s">
        <v>189</v>
      </c>
      <c r="J22" s="243" t="s">
        <v>6</v>
      </c>
      <c r="K22" s="172" t="s">
        <v>190</v>
      </c>
    </row>
    <row r="23" spans="1:21" x14ac:dyDescent="0.25">
      <c r="B23" s="133" t="s">
        <v>63</v>
      </c>
      <c r="C23" s="133" t="s">
        <v>64</v>
      </c>
      <c r="D23" s="133" t="s">
        <v>65</v>
      </c>
      <c r="E23" s="133" t="s">
        <v>66</v>
      </c>
      <c r="F23" s="122" t="s">
        <v>67</v>
      </c>
      <c r="G23" s="122" t="s">
        <v>68</v>
      </c>
      <c r="H23" s="122" t="s">
        <v>69</v>
      </c>
      <c r="I23" s="122" t="s">
        <v>70</v>
      </c>
      <c r="J23" s="122" t="s">
        <v>71</v>
      </c>
      <c r="K23" s="122" t="s">
        <v>72</v>
      </c>
      <c r="L23" s="122" t="s">
        <v>73</v>
      </c>
      <c r="M23" s="122" t="s">
        <v>74</v>
      </c>
      <c r="N23" s="122" t="s">
        <v>75</v>
      </c>
      <c r="O23" s="122" t="s">
        <v>76</v>
      </c>
      <c r="P23" s="122" t="s">
        <v>77</v>
      </c>
      <c r="Q23" s="122" t="s">
        <v>78</v>
      </c>
      <c r="R23" s="122" t="s">
        <v>79</v>
      </c>
      <c r="S23" s="122" t="s">
        <v>80</v>
      </c>
      <c r="T23" s="122" t="s">
        <v>81</v>
      </c>
      <c r="U23" s="122" t="s">
        <v>82</v>
      </c>
    </row>
    <row r="24" spans="1:21" x14ac:dyDescent="0.25">
      <c r="A24" s="172" t="s">
        <v>157</v>
      </c>
      <c r="B24" s="173">
        <f>'2.Tonga solar irrigation (2)'!E45*$D$22</f>
        <v>2714.4479999999999</v>
      </c>
      <c r="C24" s="173">
        <f>'2.Tonga solar irrigation (2)'!F45*$D$22</f>
        <v>2609.2959999999998</v>
      </c>
      <c r="D24" s="173">
        <f>'2.Tonga solar irrigation (2)'!G45*$D$22</f>
        <v>2506.2470399999997</v>
      </c>
      <c r="E24" s="173">
        <f>'2.Tonga solar irrigation (2)'!H45*$D$22</f>
        <v>2405.2590591999992</v>
      </c>
      <c r="F24" s="173">
        <f>'2.Tonga solar irrigation (2)'!I45*$D$22</f>
        <v>2306.2908380159993</v>
      </c>
      <c r="G24" s="173">
        <f>'2.Tonga solar irrigation (2)'!J45*$D$22</f>
        <v>2209.301981255679</v>
      </c>
      <c r="H24" s="173">
        <f>'2.Tonga solar irrigation (2)'!K45*$D$22</f>
        <v>2114.2529016305657</v>
      </c>
      <c r="I24" s="173">
        <f>'2.Tonga solar irrigation (2)'!L45*$D$22</f>
        <v>2021.1048035979545</v>
      </c>
      <c r="J24" s="173">
        <f>'2.Tonga solar irrigation (2)'!M45*$D$22</f>
        <v>1929.8196675259956</v>
      </c>
      <c r="K24" s="173">
        <f>'2.Tonga solar irrigation (2)'!N45*$D$22</f>
        <v>1840.3602341754754</v>
      </c>
      <c r="L24" s="173">
        <f>'2.Tonga solar irrigation (2)'!O45*$D$22</f>
        <v>1752.6899894919654</v>
      </c>
      <c r="M24" s="173">
        <f>'2.Tonga solar irrigation (2)'!P45*$D$22</f>
        <v>1666.7731497021259</v>
      </c>
      <c r="N24" s="173">
        <f>'2.Tonga solar irrigation (2)'!Q45*$D$22</f>
        <v>1582.574646708083</v>
      </c>
      <c r="O24" s="173">
        <f>'2.Tonga solar irrigation (2)'!R45*$D$22</f>
        <v>1500.0601137739211</v>
      </c>
      <c r="P24" s="173">
        <f>'2.Tonga solar irrigation (2)'!S45*$D$22</f>
        <v>1419.1958714984428</v>
      </c>
      <c r="Q24" s="173">
        <f>'2.Tonga solar irrigation (2)'!T45*$D$22</f>
        <v>1339.9489140684736</v>
      </c>
      <c r="R24" s="173">
        <f>'2.Tonga solar irrigation (2)'!U45*$D$22</f>
        <v>1262.2868957871037</v>
      </c>
      <c r="S24" s="173">
        <f>'2.Tonga solar irrigation (2)'!V45*$D$22</f>
        <v>1186.1781178713613</v>
      </c>
      <c r="T24" s="173">
        <f>'2.Tonga solar irrigation (2)'!W45*$D$22</f>
        <v>1111.5915155139344</v>
      </c>
      <c r="U24" s="173">
        <f>'2.Tonga solar irrigation (2)'!X45*$D$22</f>
        <v>1038.4966452036556</v>
      </c>
    </row>
    <row r="25" spans="1:21" x14ac:dyDescent="0.25">
      <c r="A25" s="172" t="s">
        <v>191</v>
      </c>
      <c r="B25" s="173">
        <f>'2.Tonga solar irrigation (2)'!E93*$D$22</f>
        <v>-10005.552</v>
      </c>
      <c r="C25" s="173">
        <f>'2.Tonga solar irrigation (2)'!F93*$D$22</f>
        <v>2854.8768</v>
      </c>
      <c r="D25" s="173">
        <f>'2.Tonga solar irrigation (2)'!G93*$D$22</f>
        <v>2792.4165120000002</v>
      </c>
      <c r="E25" s="173">
        <f>'2.Tonga solar irrigation (2)'!H93*$D$22</f>
        <v>2730.5808268800006</v>
      </c>
      <c r="F25" s="173">
        <f>'2.Tonga solar irrigation (2)'!I93*$D$22</f>
        <v>2669.3634986112006</v>
      </c>
      <c r="G25" s="173">
        <f>'2.Tonga solar irrigation (2)'!J93*$D$22</f>
        <v>2608.7583436250889</v>
      </c>
      <c r="H25" s="173">
        <f>'2.Tonga solar irrigation (2)'!K93*$D$22</f>
        <v>2548.7592401888378</v>
      </c>
      <c r="I25" s="173">
        <f>'2.Tonga solar irrigation (2)'!L93*$D$22</f>
        <v>2489.3601277869498</v>
      </c>
      <c r="J25" s="173">
        <f>'2.Tonga solar irrigation (2)'!M93*$D$22</f>
        <v>2430.5550065090802</v>
      </c>
      <c r="K25" s="173">
        <f>'2.Tonga solar irrigation (2)'!N93*$D$22</f>
        <v>2372.3379364439897</v>
      </c>
      <c r="L25" s="173">
        <f>'2.Tonga solar irrigation (2)'!O93*$D$22</f>
        <v>2314.7030370795496</v>
      </c>
      <c r="M25" s="173">
        <f>'2.Tonga solar irrigation (2)'!P93*$D$22</f>
        <v>2257.6444867087539</v>
      </c>
      <c r="N25" s="173">
        <f>'2.Tonga solar irrigation (2)'!Q93*$D$22</f>
        <v>2201.1565218416667</v>
      </c>
      <c r="O25" s="173">
        <f>'2.Tonga solar irrigation (2)'!R93*$D$22</f>
        <v>2145.2334366232499</v>
      </c>
      <c r="P25" s="173">
        <f>'2.Tonga solar irrigation (2)'!S93*$D$22</f>
        <v>2089.8695822570171</v>
      </c>
      <c r="Q25" s="173">
        <f>'2.Tonga solar irrigation (2)'!T93*$D$22</f>
        <v>2035.0593664344467</v>
      </c>
      <c r="R25" s="173">
        <f>'2.Tonga solar irrigation (2)'!U93*$D$22</f>
        <v>1980.7972527701022</v>
      </c>
      <c r="S25" s="173">
        <f>'2.Tonga solar irrigation (2)'!V93*$D$22</f>
        <v>1927.0777602424009</v>
      </c>
      <c r="T25" s="173">
        <f>'2.Tonga solar irrigation (2)'!W93*$D$22</f>
        <v>1873.8954626399773</v>
      </c>
      <c r="U25" s="173">
        <f>'2.Tonga solar irrigation (2)'!X93*$D$22</f>
        <v>1821.2449880135775</v>
      </c>
    </row>
    <row r="26" spans="1:21" x14ac:dyDescent="0.25">
      <c r="A26" s="172" t="s">
        <v>192</v>
      </c>
      <c r="B26" s="173">
        <f>'2.Tonga solar irrigation (2)'!E150*$D$22</f>
        <v>2714.4479999999999</v>
      </c>
      <c r="C26" s="173">
        <f>'2.Tonga solar irrigation (2)'!F150*$D$22</f>
        <v>3702.8768</v>
      </c>
      <c r="D26" s="173">
        <f>'2.Tonga solar irrigation (2)'!G150*$D$22</f>
        <v>3640.4165120000002</v>
      </c>
      <c r="E26" s="173">
        <f>'2.Tonga solar irrigation (2)'!H150*$D$22</f>
        <v>3578.5808268800006</v>
      </c>
      <c r="F26" s="173">
        <f>'2.Tonga solar irrigation (2)'!I150*$D$22</f>
        <v>3517.3634986112006</v>
      </c>
      <c r="G26" s="173">
        <f>'2.Tonga solar irrigation (2)'!J150*$D$22</f>
        <v>2608.7583436250889</v>
      </c>
      <c r="H26" s="173">
        <f>'2.Tonga solar irrigation (2)'!K150*$D$22</f>
        <v>2548.7592401888378</v>
      </c>
      <c r="I26" s="173">
        <f>'2.Tonga solar irrigation (2)'!L150*$D$22</f>
        <v>2489.3601277869498</v>
      </c>
      <c r="J26" s="173">
        <f>'2.Tonga solar irrigation (2)'!M150*$D$22</f>
        <v>2430.5550065090802</v>
      </c>
      <c r="K26" s="173">
        <f>'2.Tonga solar irrigation (2)'!N150*$D$22</f>
        <v>2372.3379364439897</v>
      </c>
      <c r="L26" s="173">
        <f>'2.Tonga solar irrigation (2)'!O150*$D$22</f>
        <v>2314.7030370795496</v>
      </c>
      <c r="M26" s="173">
        <f>'2.Tonga solar irrigation (2)'!P150*$D$22</f>
        <v>2257.6444867087539</v>
      </c>
      <c r="N26" s="173">
        <f>'2.Tonga solar irrigation (2)'!Q150*$D$22</f>
        <v>2201.1565218416667</v>
      </c>
      <c r="O26" s="173">
        <f>'2.Tonga solar irrigation (2)'!R150*$D$22</f>
        <v>2145.2334366232499</v>
      </c>
      <c r="P26" s="173">
        <f>'2.Tonga solar irrigation (2)'!S150*$D$22</f>
        <v>2089.8695822570171</v>
      </c>
      <c r="Q26" s="173">
        <f>'2.Tonga solar irrigation (2)'!T150*$D$22</f>
        <v>2035.0593664344467</v>
      </c>
      <c r="R26" s="173">
        <f>'2.Tonga solar irrigation (2)'!U150*$D$22</f>
        <v>1980.7972527701022</v>
      </c>
      <c r="S26" s="173">
        <f>'2.Tonga solar irrigation (2)'!V150*$D$22</f>
        <v>1927.0777602424009</v>
      </c>
      <c r="T26" s="173">
        <f>'2.Tonga solar irrigation (2)'!W150*$D$22</f>
        <v>1873.8954626399773</v>
      </c>
      <c r="U26" s="173">
        <f>'2.Tonga solar irrigation (2)'!X150*$D$22</f>
        <v>1821.2449880135775</v>
      </c>
    </row>
    <row r="27" spans="1:21" x14ac:dyDescent="0.25">
      <c r="A27" s="172" t="s">
        <v>193</v>
      </c>
      <c r="B27" s="173">
        <f>B26-B24</f>
        <v>0</v>
      </c>
      <c r="C27" s="173">
        <f>C26-C24</f>
        <v>1093.5808000000002</v>
      </c>
      <c r="D27" s="173">
        <f t="shared" ref="D27:U27" si="4">D26-D24</f>
        <v>1134.1694720000005</v>
      </c>
      <c r="E27" s="173">
        <f t="shared" si="4"/>
        <v>1173.3217676800014</v>
      </c>
      <c r="F27" s="173">
        <f t="shared" si="4"/>
        <v>1211.0726605952013</v>
      </c>
      <c r="G27" s="173">
        <f t="shared" si="4"/>
        <v>399.45636236940982</v>
      </c>
      <c r="H27" s="173">
        <f t="shared" si="4"/>
        <v>434.50633855827209</v>
      </c>
      <c r="I27" s="173">
        <f t="shared" si="4"/>
        <v>468.25532418899525</v>
      </c>
      <c r="J27" s="173">
        <f t="shared" si="4"/>
        <v>500.7353389830846</v>
      </c>
      <c r="K27" s="173">
        <f t="shared" si="4"/>
        <v>531.97770226851435</v>
      </c>
      <c r="L27" s="173">
        <f t="shared" si="4"/>
        <v>562.0130475875842</v>
      </c>
      <c r="M27" s="173">
        <f t="shared" si="4"/>
        <v>590.87133700662798</v>
      </c>
      <c r="N27" s="173">
        <f t="shared" si="4"/>
        <v>618.58187513358371</v>
      </c>
      <c r="O27" s="173">
        <f t="shared" si="4"/>
        <v>645.17332284932877</v>
      </c>
      <c r="P27" s="173">
        <f t="shared" si="4"/>
        <v>670.67371075857432</v>
      </c>
      <c r="Q27" s="173">
        <f t="shared" si="4"/>
        <v>695.11045236597306</v>
      </c>
      <c r="R27" s="173">
        <f t="shared" si="4"/>
        <v>718.51035698299847</v>
      </c>
      <c r="S27" s="173">
        <f t="shared" si="4"/>
        <v>740.89964237103959</v>
      </c>
      <c r="T27" s="173">
        <f t="shared" si="4"/>
        <v>762.30394712604289</v>
      </c>
      <c r="U27" s="173">
        <f t="shared" si="4"/>
        <v>782.74834280992195</v>
      </c>
    </row>
    <row r="28" spans="1:21" x14ac:dyDescent="0.25">
      <c r="A28" s="172" t="s">
        <v>203</v>
      </c>
      <c r="B28" s="173">
        <f>B27</f>
        <v>0</v>
      </c>
      <c r="C28" s="173">
        <f>C27+B28</f>
        <v>1093.5808000000002</v>
      </c>
      <c r="D28" s="173">
        <f t="shared" ref="D28:E28" si="5">D27+C28</f>
        <v>2227.7502720000007</v>
      </c>
      <c r="E28" s="173">
        <f t="shared" si="5"/>
        <v>3401.072039680002</v>
      </c>
      <c r="F28" s="173">
        <f>F27+E28</f>
        <v>4612.1447002752029</v>
      </c>
      <c r="G28" s="173">
        <f t="shared" ref="G28:U28" si="6">G27+F28</f>
        <v>5011.6010626446132</v>
      </c>
      <c r="H28" s="173">
        <f t="shared" si="6"/>
        <v>5446.1074012028857</v>
      </c>
      <c r="I28" s="173">
        <f t="shared" si="6"/>
        <v>5914.3627253918812</v>
      </c>
      <c r="J28" s="173">
        <f t="shared" si="6"/>
        <v>6415.0980643749663</v>
      </c>
      <c r="K28" s="173">
        <f t="shared" si="6"/>
        <v>6947.0757666434802</v>
      </c>
      <c r="L28" s="173">
        <f t="shared" si="6"/>
        <v>7509.0888142310641</v>
      </c>
      <c r="M28" s="173">
        <f t="shared" si="6"/>
        <v>8099.9601512376921</v>
      </c>
      <c r="N28" s="173">
        <f t="shared" si="6"/>
        <v>8718.5420263712767</v>
      </c>
      <c r="O28" s="173">
        <f t="shared" si="6"/>
        <v>9363.7153492206053</v>
      </c>
      <c r="P28" s="173">
        <f t="shared" si="6"/>
        <v>10034.389059979179</v>
      </c>
      <c r="Q28" s="173">
        <f t="shared" si="6"/>
        <v>10729.499512345152</v>
      </c>
      <c r="R28" s="173">
        <f t="shared" si="6"/>
        <v>11448.009869328151</v>
      </c>
      <c r="S28" s="173">
        <f t="shared" si="6"/>
        <v>12188.90951169919</v>
      </c>
      <c r="T28" s="173">
        <f t="shared" si="6"/>
        <v>12951.213458825234</v>
      </c>
      <c r="U28" s="173">
        <f t="shared" si="6"/>
        <v>13733.961801635156</v>
      </c>
    </row>
    <row r="29" spans="1:21" ht="15.75" thickBot="1" x14ac:dyDescent="0.3"/>
    <row r="30" spans="1:21" ht="15.75" thickBot="1" x14ac:dyDescent="0.3">
      <c r="A30" s="222" t="s">
        <v>195</v>
      </c>
      <c r="B30" s="223" t="s">
        <v>165</v>
      </c>
      <c r="C30" s="223" t="s">
        <v>166</v>
      </c>
      <c r="D30" s="223" t="s">
        <v>167</v>
      </c>
      <c r="E30" s="224" t="s">
        <v>168</v>
      </c>
      <c r="G30" s="175" t="s">
        <v>169</v>
      </c>
      <c r="H30" s="175"/>
      <c r="I30" s="176"/>
      <c r="J30" s="176"/>
      <c r="K30" s="176"/>
      <c r="L30" s="176"/>
      <c r="M30" s="176"/>
      <c r="N30" s="176"/>
    </row>
    <row r="31" spans="1:21" ht="24.75" x14ac:dyDescent="0.25">
      <c r="A31" s="219" t="s">
        <v>170</v>
      </c>
      <c r="B31" s="220">
        <f>NPV($A$2,B24:F24)</f>
        <v>10902.739185402907</v>
      </c>
      <c r="C31" s="220">
        <f>NPV($A$2,B24:K24)</f>
        <v>17795.678193287757</v>
      </c>
      <c r="D31" s="220">
        <f>NPV($A$2,B24:P24)</f>
        <v>22028.124282604764</v>
      </c>
      <c r="E31" s="221">
        <f>NPV($A$2,B24:U24)</f>
        <v>24516.876391389902</v>
      </c>
      <c r="G31" s="311" t="s">
        <v>105</v>
      </c>
      <c r="H31" s="312" t="s">
        <v>171</v>
      </c>
      <c r="I31" s="313" t="s">
        <v>105</v>
      </c>
      <c r="J31" s="313" t="s">
        <v>172</v>
      </c>
      <c r="K31" s="314" t="s">
        <v>173</v>
      </c>
      <c r="L31" s="315" t="s">
        <v>171</v>
      </c>
    </row>
    <row r="32" spans="1:21" x14ac:dyDescent="0.25">
      <c r="A32" s="219" t="s">
        <v>174</v>
      </c>
      <c r="B32" s="220" t="e">
        <f>IRR(B24:F24)</f>
        <v>#NUM!</v>
      </c>
      <c r="C32" s="220" t="e">
        <f>IRR(B24:K24)</f>
        <v>#NUM!</v>
      </c>
      <c r="D32" s="220" t="e">
        <f>IRR(B24:P24)</f>
        <v>#NUM!</v>
      </c>
      <c r="E32" s="221" t="e">
        <f>IRR(B24:U24)</f>
        <v>#NUM!</v>
      </c>
      <c r="G32" s="316">
        <f>$A$2</f>
        <v>0.05</v>
      </c>
      <c r="H32" s="173">
        <f>'2.Tonga solar irrigation (2)'!B100*$D$4</f>
        <v>18168.42569863037</v>
      </c>
      <c r="I32" s="191">
        <v>0.05</v>
      </c>
      <c r="J32" s="173">
        <f>'2.Tonga solar irrigation (2)'!B157*$D$4</f>
        <v>33146.488581991958</v>
      </c>
      <c r="K32" s="191">
        <v>0</v>
      </c>
      <c r="L32" s="173">
        <f>E35</f>
        <v>33146.488581991958</v>
      </c>
    </row>
    <row r="33" spans="1:21" x14ac:dyDescent="0.25">
      <c r="A33" s="219" t="s">
        <v>196</v>
      </c>
      <c r="B33" s="220">
        <f>NPV($A$2,B25:F25)</f>
        <v>-189.47360119432795</v>
      </c>
      <c r="C33" s="220">
        <f>NPV($A$2,B25:K25)</f>
        <v>8276.6416982868486</v>
      </c>
      <c r="D33" s="220">
        <f>NPV($A$2,B25:P25)</f>
        <v>14143.213513617913</v>
      </c>
      <c r="E33" s="221">
        <f>NPV($A$2,B25:U25)</f>
        <v>18168.425698630366</v>
      </c>
      <c r="G33" s="316">
        <v>0.1</v>
      </c>
      <c r="H33" s="173">
        <f>'2.Tonga solar irrigation (2)'!B101*$D$4</f>
        <v>9763.0867917910055</v>
      </c>
      <c r="I33" s="191">
        <v>0.1</v>
      </c>
      <c r="J33" s="173">
        <f>'2.Tonga solar irrigation (2)'!B158*$D$4</f>
        <v>23770.401244976641</v>
      </c>
      <c r="K33" s="191">
        <v>0.1</v>
      </c>
      <c r="L33" s="173">
        <f>L32-(L32*10%)</f>
        <v>29831.839723792764</v>
      </c>
    </row>
    <row r="34" spans="1:21" x14ac:dyDescent="0.25">
      <c r="A34" s="219" t="s">
        <v>197</v>
      </c>
      <c r="B34" s="338">
        <f>IRR(B25:F25)</f>
        <v>4.1308783848279518E-2</v>
      </c>
      <c r="C34" s="338">
        <f>IRR(B25:K25)</f>
        <v>0.2256519469129874</v>
      </c>
      <c r="D34" s="338">
        <f>IRR(B25:P25)</f>
        <v>0.2539916815922576</v>
      </c>
      <c r="E34" s="339">
        <f>IRR(B25:U25)</f>
        <v>0.26028795099416913</v>
      </c>
      <c r="G34" s="316">
        <v>0.15</v>
      </c>
      <c r="H34" s="173">
        <f>'2.Tonga solar irrigation (2)'!B102*$D$4</f>
        <v>4997.2238208293847</v>
      </c>
      <c r="I34" s="191">
        <v>0.15</v>
      </c>
      <c r="J34" s="173">
        <f>'2.Tonga solar irrigation (2)'!B159*$D$4</f>
        <v>18163.329604812618</v>
      </c>
      <c r="K34" s="191">
        <v>0.15</v>
      </c>
      <c r="L34" s="173">
        <f>L32-(L32*15%)</f>
        <v>28174.515294693163</v>
      </c>
    </row>
    <row r="35" spans="1:21" ht="15.75" thickBot="1" x14ac:dyDescent="0.3">
      <c r="A35" s="219" t="s">
        <v>198</v>
      </c>
      <c r="B35" s="220">
        <f>NPV($A$2,B26:F26)</f>
        <v>14788.589282167271</v>
      </c>
      <c r="C35" s="220">
        <f>NPV($A$2,B26:K26)</f>
        <v>23254.704581648446</v>
      </c>
      <c r="D35" s="220">
        <f>NPV($A$2,B26:P26)</f>
        <v>29121.27639697952</v>
      </c>
      <c r="E35" s="221">
        <f>NPV($A$2,B26:U26)</f>
        <v>33146.488581991958</v>
      </c>
      <c r="G35" s="317">
        <v>0.2</v>
      </c>
      <c r="H35" s="318">
        <f>'2.Tonga solar irrigation (2)'!B103*$D$4</f>
        <v>2119.3871549397036</v>
      </c>
      <c r="I35" s="319">
        <v>0.2</v>
      </c>
      <c r="J35" s="318">
        <f>'2.Tonga solar irrigation (2)'!B160*$D$4</f>
        <v>14548.759582923241</v>
      </c>
      <c r="K35" s="191">
        <v>0.2</v>
      </c>
      <c r="L35" s="173">
        <f>L32-(L32*20%)</f>
        <v>26517.190865593566</v>
      </c>
    </row>
    <row r="36" spans="1:21" x14ac:dyDescent="0.25">
      <c r="A36" s="219" t="s">
        <v>199</v>
      </c>
      <c r="B36" s="220" t="e">
        <f>IRR(B26:F26)</f>
        <v>#NUM!</v>
      </c>
      <c r="C36" s="220" t="e">
        <f>IRR(B26:K26)</f>
        <v>#NUM!</v>
      </c>
      <c r="D36" s="220" t="e">
        <f>IRR(B26:P26)</f>
        <v>#NUM!</v>
      </c>
      <c r="E36" s="221" t="e">
        <f>IRR(B26:U26)</f>
        <v>#NUM!</v>
      </c>
    </row>
    <row r="37" spans="1:21" x14ac:dyDescent="0.25">
      <c r="A37" s="219" t="s">
        <v>200</v>
      </c>
      <c r="B37" s="220">
        <f>NPV($A$2,B27:F27)</f>
        <v>3885.8500967643677</v>
      </c>
      <c r="C37" s="220">
        <f>NPV($A$2,B27:K27)</f>
        <v>5459.0263883606958</v>
      </c>
      <c r="D37" s="220">
        <f>NPV($A$2,B27:P27)</f>
        <v>7093.1521143747605</v>
      </c>
      <c r="E37" s="221">
        <f>NPV($A$2,B27:U27)</f>
        <v>8629.6121906020708</v>
      </c>
    </row>
    <row r="38" spans="1:21" x14ac:dyDescent="0.25">
      <c r="A38" s="219" t="s">
        <v>201</v>
      </c>
      <c r="B38" s="220" t="e">
        <f>IRR(B27:F27)</f>
        <v>#NUM!</v>
      </c>
      <c r="C38" s="220" t="e">
        <f>IRR(B27:K27)</f>
        <v>#NUM!</v>
      </c>
      <c r="D38" s="220" t="e">
        <f>IRR(B27:P27)</f>
        <v>#NUM!</v>
      </c>
      <c r="E38" s="221" t="e">
        <f>IRR(B27:U27)</f>
        <v>#NUM!</v>
      </c>
    </row>
    <row r="39" spans="1:21" ht="15.75" thickBot="1" x14ac:dyDescent="0.3">
      <c r="A39" s="179"/>
      <c r="B39" s="291"/>
      <c r="C39" s="291"/>
      <c r="D39" s="291"/>
      <c r="E39" s="292"/>
    </row>
    <row r="40" spans="1:21" ht="30.75" thickBot="1" x14ac:dyDescent="0.3">
      <c r="A40" s="246" t="s">
        <v>184</v>
      </c>
      <c r="B40" s="215" t="s">
        <v>153</v>
      </c>
      <c r="C40" s="216"/>
      <c r="D40" s="217">
        <v>8.4049999999999993E-3</v>
      </c>
      <c r="E40" s="218" t="s">
        <v>154</v>
      </c>
      <c r="F40" s="192" t="s">
        <v>189</v>
      </c>
      <c r="J40" s="243" t="s">
        <v>6</v>
      </c>
      <c r="K40" s="172" t="s">
        <v>190</v>
      </c>
    </row>
    <row r="41" spans="1:21" x14ac:dyDescent="0.25">
      <c r="B41" s="133" t="s">
        <v>63</v>
      </c>
      <c r="C41" s="133" t="s">
        <v>64</v>
      </c>
      <c r="D41" s="133" t="s">
        <v>65</v>
      </c>
      <c r="E41" s="133" t="s">
        <v>66</v>
      </c>
      <c r="F41" s="122" t="s">
        <v>67</v>
      </c>
      <c r="G41" s="122" t="s">
        <v>68</v>
      </c>
      <c r="H41" s="122" t="s">
        <v>69</v>
      </c>
      <c r="I41" s="122" t="s">
        <v>70</v>
      </c>
      <c r="J41" s="122" t="s">
        <v>71</v>
      </c>
      <c r="K41" s="122" t="s">
        <v>72</v>
      </c>
      <c r="L41" s="122" t="s">
        <v>73</v>
      </c>
      <c r="M41" s="122" t="s">
        <v>74</v>
      </c>
      <c r="N41" s="122" t="s">
        <v>75</v>
      </c>
      <c r="O41" s="122" t="s">
        <v>76</v>
      </c>
      <c r="P41" s="122" t="s">
        <v>77</v>
      </c>
      <c r="Q41" s="122" t="s">
        <v>78</v>
      </c>
      <c r="R41" s="122" t="s">
        <v>79</v>
      </c>
      <c r="S41" s="122" t="s">
        <v>80</v>
      </c>
      <c r="T41" s="122" t="s">
        <v>81</v>
      </c>
      <c r="U41" s="122" t="s">
        <v>82</v>
      </c>
    </row>
    <row r="42" spans="1:21" x14ac:dyDescent="0.25">
      <c r="A42" s="172" t="s">
        <v>157</v>
      </c>
      <c r="B42" s="173">
        <f>'3. Vanuatu Kava intercrop  (2)'!E37*$D$40</f>
        <v>28681.414114285712</v>
      </c>
      <c r="C42" s="173">
        <f>'3. Vanuatu Kava intercrop  (2)'!F37*$D$40</f>
        <v>28076.254114285712</v>
      </c>
      <c r="D42" s="173">
        <f>'3. Vanuatu Kava intercrop  (2)'!G37*$D$40</f>
        <v>27483.197314285713</v>
      </c>
      <c r="E42" s="173">
        <f>'3. Vanuatu Kava intercrop  (2)'!H37*$D$40</f>
        <v>26902.001650285707</v>
      </c>
      <c r="F42" s="173">
        <f>'3. Vanuatu Kava intercrop  (2)'!I37*$D$40</f>
        <v>26332.429899565708</v>
      </c>
      <c r="G42" s="173">
        <f>'3. Vanuatu Kava intercrop  (2)'!J37*$D$40</f>
        <v>25774.249583860106</v>
      </c>
      <c r="H42" s="173">
        <f>'3. Vanuatu Kava intercrop  (2)'!K37*$D$40</f>
        <v>25227.232874468617</v>
      </c>
      <c r="I42" s="173">
        <f>'3. Vanuatu Kava intercrop  (2)'!L37*$D$40</f>
        <v>24691.156499264962</v>
      </c>
      <c r="J42" s="173">
        <f>'3. Vanuatu Kava intercrop  (2)'!M37*$D$40</f>
        <v>24165.801651565376</v>
      </c>
      <c r="K42" s="173">
        <f>'3. Vanuatu Kava intercrop  (2)'!N37*$D$40</f>
        <v>23650.953900819779</v>
      </c>
      <c r="L42" s="173">
        <f>'3. Vanuatu Kava intercrop  (2)'!O37*$D$40</f>
        <v>23146.403105089099</v>
      </c>
      <c r="M42" s="173">
        <f>'3. Vanuatu Kava intercrop  (2)'!P37*$D$40</f>
        <v>22651.94332527303</v>
      </c>
      <c r="N42" s="173">
        <f>'3. Vanuatu Kava intercrop  (2)'!Q37*$D$40</f>
        <v>22167.372741053281</v>
      </c>
      <c r="O42" s="173">
        <f>'3. Vanuatu Kava intercrop  (2)'!R37*$D$40</f>
        <v>21692.493568517933</v>
      </c>
      <c r="P42" s="173">
        <f>'3. Vanuatu Kava intercrop  (2)'!S37*$D$40</f>
        <v>21227.111979433284</v>
      </c>
      <c r="Q42" s="173">
        <f>'3. Vanuatu Kava intercrop  (2)'!T37*$D$40</f>
        <v>20771.038022130335</v>
      </c>
      <c r="R42" s="173">
        <f>'3. Vanuatu Kava intercrop  (2)'!U37*$D$40</f>
        <v>20324.085543973441</v>
      </c>
      <c r="S42" s="173">
        <f>'3. Vanuatu Kava intercrop  (2)'!V37*$D$40</f>
        <v>19886.072115379684</v>
      </c>
      <c r="T42" s="173">
        <f>'3. Vanuatu Kava intercrop  (2)'!W37*$D$40</f>
        <v>19456.818955357805</v>
      </c>
      <c r="U42" s="173">
        <f>'3. Vanuatu Kava intercrop  (2)'!X37*$D$40</f>
        <v>19036.150858536359</v>
      </c>
    </row>
    <row r="43" spans="1:21" x14ac:dyDescent="0.25">
      <c r="A43" s="172" t="s">
        <v>191</v>
      </c>
      <c r="B43" s="173">
        <f>'3. Vanuatu Kava intercrop  (2)'!E86*$D$40</f>
        <v>26842.810758571428</v>
      </c>
      <c r="C43" s="173">
        <f>'3. Vanuatu Kava intercrop  (2)'!F86*$D$40</f>
        <v>27130.799678571428</v>
      </c>
      <c r="D43" s="173">
        <f>'3. Vanuatu Kava intercrop  (2)'!G86*$D$40</f>
        <v>27150.517808571429</v>
      </c>
      <c r="E43" s="173">
        <f>'3. Vanuatu Kava intercrop  (2)'!H86*$D$40</f>
        <v>26998.908418571427</v>
      </c>
      <c r="F43" s="173">
        <f>'3. Vanuatu Kava intercrop  (2)'!I86*$D$40</f>
        <v>26847.048055271425</v>
      </c>
      <c r="G43" s="173">
        <f>'3. Vanuatu Kava intercrop  (2)'!J86*$D$40</f>
        <v>26695.946993787922</v>
      </c>
      <c r="H43" s="173">
        <f>'3. Vanuatu Kava intercrop  (2)'!K86*$D$40</f>
        <v>26545.60143761184</v>
      </c>
      <c r="I43" s="173">
        <f>'3. Vanuatu Kava intercrop  (2)'!L86*$D$40</f>
        <v>26396.007609216638</v>
      </c>
      <c r="J43" s="173">
        <f>'3. Vanuatu Kava intercrop  (2)'!M86*$D$40</f>
        <v>26247.161749963409</v>
      </c>
      <c r="K43" s="173">
        <f>'3. Vanuatu Kava intercrop  (2)'!N86*$D$40</f>
        <v>26099.060120006452</v>
      </c>
      <c r="L43" s="173">
        <f>'3. Vanuatu Kava intercrop  (2)'!O86*$D$40</f>
        <v>25951.698998199281</v>
      </c>
      <c r="M43" s="173">
        <f>'3. Vanuatu Kava intercrop  (2)'!P86*$D$40</f>
        <v>25805.074682001141</v>
      </c>
      <c r="N43" s="173">
        <f>'3. Vanuatu Kava intercrop  (2)'!Q86*$D$40</f>
        <v>25659.183487383987</v>
      </c>
      <c r="O43" s="173">
        <f>'3. Vanuatu Kava intercrop  (2)'!R86*$D$40</f>
        <v>25514.021748739928</v>
      </c>
      <c r="P43" s="173">
        <f>'3. Vanuatu Kava intercrop  (2)'!S86*$D$40</f>
        <v>25369.585818789077</v>
      </c>
      <c r="Q43" s="173">
        <f>'3. Vanuatu Kava intercrop  (2)'!T86*$D$40</f>
        <v>25225.872068487995</v>
      </c>
      <c r="R43" s="173">
        <f>'3. Vanuatu Kava intercrop  (2)'!U86*$D$40</f>
        <v>25082.876886938415</v>
      </c>
      <c r="S43" s="173">
        <f>'3. Vanuatu Kava intercrop  (2)'!V86*$D$40</f>
        <v>24940.596681296582</v>
      </c>
      <c r="T43" s="173">
        <f>'3. Vanuatu Kava intercrop  (2)'!W86*$D$40</f>
        <v>24799.027876682958</v>
      </c>
      <c r="U43" s="173">
        <f>'3. Vanuatu Kava intercrop  (2)'!X86*$D$40</f>
        <v>24658.166916092403</v>
      </c>
    </row>
    <row r="44" spans="1:21" x14ac:dyDescent="0.25">
      <c r="A44" s="172" t="s">
        <v>192</v>
      </c>
      <c r="B44" s="173">
        <f>'3. Vanuatu Kava intercrop  (2)'!E144*$D$40</f>
        <v>27104.828228571427</v>
      </c>
      <c r="C44" s="173">
        <f>'3. Vanuatu Kava intercrop  (2)'!F144*$D$40</f>
        <v>27350.792148571429</v>
      </c>
      <c r="D44" s="173">
        <f>'3. Vanuatu Kava intercrop  (2)'!G144*$D$40</f>
        <v>27370.51027857143</v>
      </c>
      <c r="E44" s="173">
        <f>'3. Vanuatu Kava intercrop  (2)'!H144*$D$40</f>
        <v>27218.900888571428</v>
      </c>
      <c r="F44" s="173">
        <f>'3. Vanuatu Kava intercrop  (2)'!I144*$D$40</f>
        <v>27067.040525271426</v>
      </c>
      <c r="G44" s="173">
        <f>'3. Vanuatu Kava intercrop  (2)'!J144*$D$40</f>
        <v>26695.946993787922</v>
      </c>
      <c r="H44" s="173">
        <f>'3. Vanuatu Kava intercrop  (2)'!K144*$D$40</f>
        <v>26545.60143761184</v>
      </c>
      <c r="I44" s="173">
        <f>'3. Vanuatu Kava intercrop  (2)'!L144*$D$40</f>
        <v>26396.007609216638</v>
      </c>
      <c r="J44" s="173">
        <f>'3. Vanuatu Kava intercrop  (2)'!M144*$D$40</f>
        <v>26247.161749963409</v>
      </c>
      <c r="K44" s="173">
        <f>'3. Vanuatu Kava intercrop  (2)'!N144*$D$40</f>
        <v>26099.060120006452</v>
      </c>
      <c r="L44" s="173">
        <f>'3. Vanuatu Kava intercrop  (2)'!O144*$D$40</f>
        <v>25951.698998199281</v>
      </c>
      <c r="M44" s="173">
        <f>'3. Vanuatu Kava intercrop  (2)'!P144*$D$40</f>
        <v>25805.074682001141</v>
      </c>
      <c r="N44" s="173">
        <f>'3. Vanuatu Kava intercrop  (2)'!Q144*$D$40</f>
        <v>25659.183487383987</v>
      </c>
      <c r="O44" s="173">
        <f>'3. Vanuatu Kava intercrop  (2)'!R144*$D$40</f>
        <v>25514.021748739928</v>
      </c>
      <c r="P44" s="173">
        <f>'3. Vanuatu Kava intercrop  (2)'!S144*$D$40</f>
        <v>25369.585818789077</v>
      </c>
      <c r="Q44" s="173">
        <f>'3. Vanuatu Kava intercrop  (2)'!T144*$D$40</f>
        <v>25225.872068487995</v>
      </c>
      <c r="R44" s="173">
        <f>'3. Vanuatu Kava intercrop  (2)'!U144*$D$40</f>
        <v>25082.876886938415</v>
      </c>
      <c r="S44" s="173">
        <f>'3. Vanuatu Kava intercrop  (2)'!V144*$D$40</f>
        <v>24940.596681296582</v>
      </c>
      <c r="T44" s="173">
        <f>'3. Vanuatu Kava intercrop  (2)'!W144*$D$40</f>
        <v>24799.027876682958</v>
      </c>
      <c r="U44" s="173">
        <f>'3. Vanuatu Kava intercrop  (2)'!X144*$D$40</f>
        <v>24658.166916092403</v>
      </c>
    </row>
    <row r="45" spans="1:21" x14ac:dyDescent="0.25">
      <c r="A45" s="172" t="s">
        <v>193</v>
      </c>
      <c r="B45" s="173">
        <f>B44-B42</f>
        <v>-1576.5858857142848</v>
      </c>
      <c r="C45" s="173">
        <f>C44-C42</f>
        <v>-725.461965714283</v>
      </c>
      <c r="D45" s="173">
        <f t="shared" ref="D45:U45" si="7">D44-D42</f>
        <v>-112.68703571428341</v>
      </c>
      <c r="E45" s="173">
        <f t="shared" si="7"/>
        <v>316.89923828572137</v>
      </c>
      <c r="F45" s="173">
        <f t="shared" si="7"/>
        <v>734.61062570571812</v>
      </c>
      <c r="G45" s="173">
        <f t="shared" si="7"/>
        <v>921.6974099278159</v>
      </c>
      <c r="H45" s="173">
        <f t="shared" si="7"/>
        <v>1318.3685631432236</v>
      </c>
      <c r="I45" s="173">
        <f t="shared" si="7"/>
        <v>1704.8511099516763</v>
      </c>
      <c r="J45" s="173">
        <f t="shared" si="7"/>
        <v>2081.3600983980323</v>
      </c>
      <c r="K45" s="173">
        <f t="shared" si="7"/>
        <v>2448.1062191866731</v>
      </c>
      <c r="L45" s="173">
        <f t="shared" si="7"/>
        <v>2805.2958931101821</v>
      </c>
      <c r="M45" s="173">
        <f t="shared" si="7"/>
        <v>3153.1313567281104</v>
      </c>
      <c r="N45" s="173">
        <f t="shared" si="7"/>
        <v>3491.810746330706</v>
      </c>
      <c r="O45" s="173">
        <f t="shared" si="7"/>
        <v>3821.5281802219943</v>
      </c>
      <c r="P45" s="173">
        <f t="shared" si="7"/>
        <v>4142.4738393557927</v>
      </c>
      <c r="Q45" s="173">
        <f t="shared" si="7"/>
        <v>4454.8340463576606</v>
      </c>
      <c r="R45" s="173">
        <f t="shared" si="7"/>
        <v>4758.7913429649743</v>
      </c>
      <c r="S45" s="173">
        <f t="shared" si="7"/>
        <v>5054.5245659168977</v>
      </c>
      <c r="T45" s="173">
        <f t="shared" si="7"/>
        <v>5342.2089213251529</v>
      </c>
      <c r="U45" s="173">
        <f t="shared" si="7"/>
        <v>5622.016057556044</v>
      </c>
    </row>
    <row r="46" spans="1:21" x14ac:dyDescent="0.25">
      <c r="A46" s="172" t="s">
        <v>203</v>
      </c>
      <c r="B46" s="173">
        <f>B45</f>
        <v>-1576.5858857142848</v>
      </c>
      <c r="C46" s="173">
        <f>C45+B46</f>
        <v>-2302.0478514285678</v>
      </c>
      <c r="D46" s="173">
        <f t="shared" ref="D46:E46" si="8">D45+C46</f>
        <v>-2414.7348871428512</v>
      </c>
      <c r="E46" s="173">
        <f t="shared" si="8"/>
        <v>-2097.8356488571299</v>
      </c>
      <c r="F46" s="173">
        <f>F45+E46</f>
        <v>-1363.2250231514117</v>
      </c>
      <c r="G46" s="173">
        <f t="shared" ref="G46:U46" si="9">G45+F46</f>
        <v>-441.52761322359584</v>
      </c>
      <c r="H46" s="173">
        <f t="shared" si="9"/>
        <v>876.84094991962775</v>
      </c>
      <c r="I46" s="173">
        <f t="shared" si="9"/>
        <v>2581.6920598713041</v>
      </c>
      <c r="J46" s="173">
        <f t="shared" si="9"/>
        <v>4663.0521582693364</v>
      </c>
      <c r="K46" s="173">
        <f t="shared" si="9"/>
        <v>7111.1583774560095</v>
      </c>
      <c r="L46" s="173">
        <f t="shared" si="9"/>
        <v>9916.4542705661916</v>
      </c>
      <c r="M46" s="173">
        <f t="shared" si="9"/>
        <v>13069.585627294302</v>
      </c>
      <c r="N46" s="173">
        <f t="shared" si="9"/>
        <v>16561.396373625008</v>
      </c>
      <c r="O46" s="173">
        <f t="shared" si="9"/>
        <v>20382.924553847002</v>
      </c>
      <c r="P46" s="173">
        <f t="shared" si="9"/>
        <v>24525.398393202795</v>
      </c>
      <c r="Q46" s="173">
        <f t="shared" si="9"/>
        <v>28980.232439560456</v>
      </c>
      <c r="R46" s="173">
        <f t="shared" si="9"/>
        <v>33739.02378252543</v>
      </c>
      <c r="S46" s="173">
        <f t="shared" si="9"/>
        <v>38793.548348442331</v>
      </c>
      <c r="T46" s="173">
        <f t="shared" si="9"/>
        <v>44135.757269767484</v>
      </c>
      <c r="U46" s="173">
        <f t="shared" si="9"/>
        <v>49757.773327323528</v>
      </c>
    </row>
    <row r="47" spans="1:21" ht="15.75" thickBot="1" x14ac:dyDescent="0.3"/>
    <row r="48" spans="1:21" ht="15.75" thickBot="1" x14ac:dyDescent="0.3">
      <c r="A48" s="222" t="s">
        <v>195</v>
      </c>
      <c r="B48" s="223" t="s">
        <v>165</v>
      </c>
      <c r="C48" s="223" t="s">
        <v>166</v>
      </c>
      <c r="D48" s="223" t="s">
        <v>167</v>
      </c>
      <c r="E48" s="224" t="s">
        <v>168</v>
      </c>
      <c r="G48" s="175" t="s">
        <v>169</v>
      </c>
      <c r="H48" s="175"/>
      <c r="I48" s="176"/>
      <c r="J48" s="176"/>
      <c r="K48" s="176"/>
      <c r="L48" s="176"/>
      <c r="M48" s="176"/>
      <c r="N48" s="176"/>
    </row>
    <row r="49" spans="1:21" ht="24.75" x14ac:dyDescent="0.25">
      <c r="A49" s="219" t="s">
        <v>170</v>
      </c>
      <c r="B49" s="220">
        <f>NPV($A$2,B42:F42)</f>
        <v>119287.13297162294</v>
      </c>
      <c r="C49" s="220">
        <f>NPV($A$2,B42:K42)</f>
        <v>203257.87014604179</v>
      </c>
      <c r="D49" s="220">
        <f>NPV($A$2,B42:P42)</f>
        <v>262327.16047589469</v>
      </c>
      <c r="E49" s="221">
        <f>NPV($A$2,B42:U42)</f>
        <v>303847.26623636042</v>
      </c>
      <c r="G49" s="311" t="s">
        <v>105</v>
      </c>
      <c r="H49" s="312" t="s">
        <v>171</v>
      </c>
      <c r="I49" s="313" t="s">
        <v>105</v>
      </c>
      <c r="J49" s="313" t="s">
        <v>172</v>
      </c>
      <c r="K49" s="314" t="s">
        <v>173</v>
      </c>
      <c r="L49" s="315" t="s">
        <v>171</v>
      </c>
    </row>
    <row r="50" spans="1:21" x14ac:dyDescent="0.25">
      <c r="A50" s="219" t="s">
        <v>174</v>
      </c>
      <c r="B50" s="220" t="e">
        <f>IRR(B42:F42)</f>
        <v>#NUM!</v>
      </c>
      <c r="C50" s="220" t="e">
        <f>IRR(B42:K42)</f>
        <v>#NUM!</v>
      </c>
      <c r="D50" s="220" t="e">
        <f>IRR(B42:P42)</f>
        <v>#NUM!</v>
      </c>
      <c r="E50" s="221" t="e">
        <f>IRR(B42:U42)</f>
        <v>#NUM!</v>
      </c>
      <c r="G50" s="316">
        <f>$A$2</f>
        <v>0.05</v>
      </c>
      <c r="H50" s="173">
        <f>'3. Vanuatu Kava intercrop  (2)'!B93*$D$40</f>
        <v>326678.2258795636</v>
      </c>
      <c r="I50" s="191">
        <v>0.05</v>
      </c>
      <c r="J50" s="173">
        <f>'3. Vanuatu Kava intercrop  (2)'!B151*$D$40</f>
        <v>327670.70195566682</v>
      </c>
      <c r="K50" s="191">
        <v>0</v>
      </c>
      <c r="L50" s="173">
        <f>E53</f>
        <v>327670.70195566671</v>
      </c>
    </row>
    <row r="51" spans="1:21" x14ac:dyDescent="0.25">
      <c r="A51" s="219" t="s">
        <v>196</v>
      </c>
      <c r="B51" s="220">
        <f>NPV($A$2,B43:F43)</f>
        <v>116874.08827645621</v>
      </c>
      <c r="C51" s="220">
        <f>NPV($A$2,B43:K43)</f>
        <v>206468.0486421948</v>
      </c>
      <c r="D51" s="220">
        <f>NPV($A$2,B43:P43)</f>
        <v>274707.83285597962</v>
      </c>
      <c r="E51" s="221">
        <f>NPV($A$2,B43:U43)</f>
        <v>326678.22587956348</v>
      </c>
      <c r="G51" s="316">
        <v>0.1</v>
      </c>
      <c r="H51" s="173">
        <f>'3. Vanuatu Kava intercrop  (2)'!B94*$D$40</f>
        <v>224733.65212146912</v>
      </c>
      <c r="I51" s="191">
        <v>0.1</v>
      </c>
      <c r="J51" s="173">
        <f>'3. Vanuatu Kava intercrop  (2)'!B152*$D$40</f>
        <v>225605.80121156914</v>
      </c>
      <c r="K51" s="191">
        <v>0.1</v>
      </c>
      <c r="L51" s="173">
        <f>L50-(L50*10%)</f>
        <v>294903.63176010002</v>
      </c>
    </row>
    <row r="52" spans="1:21" x14ac:dyDescent="0.25">
      <c r="A52" s="219" t="s">
        <v>197</v>
      </c>
      <c r="B52" s="220" t="e">
        <f>IRR(B43:F43)</f>
        <v>#NUM!</v>
      </c>
      <c r="C52" s="220" t="e">
        <f>IRR(B43:K43)</f>
        <v>#NUM!</v>
      </c>
      <c r="D52" s="220" t="e">
        <f>IRR(B43:P43)</f>
        <v>#NUM!</v>
      </c>
      <c r="E52" s="221" t="e">
        <f>IRR(B43:U43)</f>
        <v>#NUM!</v>
      </c>
      <c r="G52" s="316">
        <v>0.15</v>
      </c>
      <c r="H52" s="173">
        <f>'3. Vanuatu Kava intercrop  (2)'!B95*$D$40</f>
        <v>166141.18555685595</v>
      </c>
      <c r="I52" s="191">
        <v>0.15</v>
      </c>
      <c r="J52" s="173">
        <f>'3. Vanuatu Kava intercrop  (2)'!B153*$D$40</f>
        <v>166915.17791495143</v>
      </c>
      <c r="K52" s="191">
        <v>0.15</v>
      </c>
      <c r="L52" s="173">
        <f>L50-(L50*15%)</f>
        <v>278520.0966623167</v>
      </c>
    </row>
    <row r="53" spans="1:21" ht="15.75" thickBot="1" x14ac:dyDescent="0.3">
      <c r="A53" s="219" t="s">
        <v>198</v>
      </c>
      <c r="B53" s="220">
        <f>NPV($A$2,B44:F44)</f>
        <v>117866.56435255948</v>
      </c>
      <c r="C53" s="220">
        <f>NPV($A$2,B44:K44)</f>
        <v>207460.52471829808</v>
      </c>
      <c r="D53" s="220">
        <f>NPV($A$2,B44:P44)</f>
        <v>275700.3089320829</v>
      </c>
      <c r="E53" s="221">
        <f>NPV($A$2,B44:U44)</f>
        <v>327670.70195566671</v>
      </c>
      <c r="G53" s="317">
        <v>0.2</v>
      </c>
      <c r="H53" s="318">
        <f>'3. Vanuatu Kava intercrop  (2)'!B96*$D$40</f>
        <v>129791.39748467528</v>
      </c>
      <c r="I53" s="319">
        <v>0.2</v>
      </c>
      <c r="J53" s="318">
        <f>'3. Vanuatu Kava intercrop  (2)'!B154*$D$40</f>
        <v>130484.33046948112</v>
      </c>
      <c r="K53" s="191">
        <v>0.2</v>
      </c>
      <c r="L53" s="173">
        <f>L50-(L50*20%)</f>
        <v>262136.56156453336</v>
      </c>
    </row>
    <row r="54" spans="1:21" x14ac:dyDescent="0.25">
      <c r="A54" s="219" t="s">
        <v>199</v>
      </c>
      <c r="B54" s="220" t="e">
        <f>IRR(B44:F45)</f>
        <v>#NUM!</v>
      </c>
      <c r="C54" s="220" t="e">
        <f>IRR(B44:K44)</f>
        <v>#NUM!</v>
      </c>
      <c r="D54" s="220" t="e">
        <f>IRR(B44:P44)</f>
        <v>#NUM!</v>
      </c>
      <c r="E54" s="221" t="e">
        <f>IRR(B44:U44)</f>
        <v>#NUM!</v>
      </c>
    </row>
    <row r="55" spans="1:21" x14ac:dyDescent="0.25">
      <c r="A55" s="219" t="s">
        <v>200</v>
      </c>
      <c r="B55" s="220">
        <f>NPV($A$2,B45:F45)</f>
        <v>-1420.5686190634501</v>
      </c>
      <c r="C55" s="220">
        <f>NPV($A$2,B45:K45)</f>
        <v>4202.6545722563224</v>
      </c>
      <c r="D55" s="220">
        <f>NPV($A$2,B45:P45)</f>
        <v>13373.148456188219</v>
      </c>
      <c r="E55" s="221">
        <f>NPV($A$2,B45:U45)</f>
        <v>23823.435719306304</v>
      </c>
    </row>
    <row r="56" spans="1:21" x14ac:dyDescent="0.25">
      <c r="A56" s="219" t="s">
        <v>201</v>
      </c>
      <c r="B56" s="338">
        <f>IRR(B45:F45)</f>
        <v>-0.22352130678013282</v>
      </c>
      <c r="C56" s="338">
        <f>IRR(B45:K45)</f>
        <v>0.24210480682483349</v>
      </c>
      <c r="D56" s="338">
        <f>IRR(B45:P45)</f>
        <v>0.31804114819593909</v>
      </c>
      <c r="E56" s="339">
        <f>IRR(B45:U45)</f>
        <v>0.33487667954317168</v>
      </c>
    </row>
    <row r="57" spans="1:21" ht="15.75" thickBot="1" x14ac:dyDescent="0.3">
      <c r="A57" s="179"/>
      <c r="B57" s="291"/>
      <c r="C57" s="291"/>
      <c r="D57" s="291"/>
      <c r="E57" s="292"/>
    </row>
    <row r="58" spans="1:21" ht="30.75" thickBot="1" x14ac:dyDescent="0.3">
      <c r="A58" s="246" t="s">
        <v>185</v>
      </c>
      <c r="B58" s="215" t="s">
        <v>153</v>
      </c>
      <c r="C58" s="216"/>
      <c r="D58" s="217">
        <v>8.4049999999999993E-3</v>
      </c>
      <c r="E58" s="218" t="s">
        <v>154</v>
      </c>
      <c r="F58" s="192" t="s">
        <v>189</v>
      </c>
      <c r="J58" s="243" t="s">
        <v>6</v>
      </c>
      <c r="K58" s="172" t="s">
        <v>190</v>
      </c>
    </row>
    <row r="59" spans="1:21" x14ac:dyDescent="0.25">
      <c r="B59" s="133" t="s">
        <v>63</v>
      </c>
      <c r="C59" s="133" t="s">
        <v>64</v>
      </c>
      <c r="D59" s="133" t="s">
        <v>65</v>
      </c>
      <c r="E59" s="133" t="s">
        <v>66</v>
      </c>
      <c r="F59" s="122" t="s">
        <v>67</v>
      </c>
      <c r="G59" s="122" t="s">
        <v>68</v>
      </c>
      <c r="H59" s="122" t="s">
        <v>69</v>
      </c>
      <c r="I59" s="122" t="s">
        <v>70</v>
      </c>
      <c r="J59" s="122" t="s">
        <v>71</v>
      </c>
      <c r="K59" s="122" t="s">
        <v>72</v>
      </c>
      <c r="L59" s="122" t="s">
        <v>73</v>
      </c>
      <c r="M59" s="122" t="s">
        <v>74</v>
      </c>
      <c r="N59" s="122" t="s">
        <v>75</v>
      </c>
      <c r="O59" s="122" t="s">
        <v>76</v>
      </c>
      <c r="P59" s="122" t="s">
        <v>77</v>
      </c>
      <c r="Q59" s="122" t="s">
        <v>78</v>
      </c>
      <c r="R59" s="122" t="s">
        <v>79</v>
      </c>
      <c r="S59" s="122" t="s">
        <v>80</v>
      </c>
      <c r="T59" s="122" t="s">
        <v>81</v>
      </c>
      <c r="U59" s="122" t="s">
        <v>82</v>
      </c>
    </row>
    <row r="60" spans="1:21" x14ac:dyDescent="0.25">
      <c r="A60" s="172" t="s">
        <v>157</v>
      </c>
      <c r="B60" s="173">
        <f>'4.Vanuatu solar dryer  (2)'!E38*$D$40</f>
        <v>28681.414114285712</v>
      </c>
      <c r="C60" s="173">
        <f>'4.Vanuatu solar dryer  (2)'!F38*$D$40</f>
        <v>28076.254114285712</v>
      </c>
      <c r="D60" s="173">
        <f>'4.Vanuatu solar dryer  (2)'!G38*$D$40</f>
        <v>27483.197314285713</v>
      </c>
      <c r="E60" s="173">
        <f>'4.Vanuatu solar dryer  (2)'!H38*$D$40</f>
        <v>26902.001650285707</v>
      </c>
      <c r="F60" s="173">
        <f>'4.Vanuatu solar dryer  (2)'!I38*$D$40</f>
        <v>26332.429899565708</v>
      </c>
      <c r="G60" s="173">
        <f>'4.Vanuatu solar dryer  (2)'!J38*$D$40</f>
        <v>25774.249583860106</v>
      </c>
      <c r="H60" s="173">
        <f>'4.Vanuatu solar dryer  (2)'!K38*$D$40</f>
        <v>25227.232874468617</v>
      </c>
      <c r="I60" s="173">
        <f>'4.Vanuatu solar dryer  (2)'!L38*$D$40</f>
        <v>24691.156499264962</v>
      </c>
      <c r="J60" s="173">
        <f>'4.Vanuatu solar dryer  (2)'!M38*$D$40</f>
        <v>24165.801651565376</v>
      </c>
      <c r="K60" s="173">
        <f>'4.Vanuatu solar dryer  (2)'!N38*$D$40</f>
        <v>23650.953900819779</v>
      </c>
      <c r="L60" s="173">
        <f>'4.Vanuatu solar dryer  (2)'!O38*$D$40</f>
        <v>23146.403105089099</v>
      </c>
      <c r="M60" s="173">
        <f>'4.Vanuatu solar dryer  (2)'!P38*$D$40</f>
        <v>22651.94332527303</v>
      </c>
      <c r="N60" s="173">
        <f>'4.Vanuatu solar dryer  (2)'!Q38*$D$40</f>
        <v>22167.372741053281</v>
      </c>
      <c r="O60" s="173">
        <f>'4.Vanuatu solar dryer  (2)'!R38*$D$40</f>
        <v>21692.493568517933</v>
      </c>
      <c r="P60" s="173">
        <f>'4.Vanuatu solar dryer  (2)'!S38*$D$40</f>
        <v>21227.111979433284</v>
      </c>
      <c r="Q60" s="173">
        <f>'4.Vanuatu solar dryer  (2)'!T38*$D$40</f>
        <v>20771.038022130335</v>
      </c>
      <c r="R60" s="173">
        <f>'4.Vanuatu solar dryer  (2)'!U38*$D$40</f>
        <v>20324.085543973441</v>
      </c>
      <c r="S60" s="173">
        <f>'4.Vanuatu solar dryer  (2)'!V38*$D$40</f>
        <v>19886.072115379684</v>
      </c>
      <c r="T60" s="173">
        <f>'4.Vanuatu solar dryer  (2)'!W38*$D$40</f>
        <v>19456.818955357805</v>
      </c>
      <c r="U60" s="173">
        <f>'4.Vanuatu solar dryer  (2)'!X38*$D$40</f>
        <v>19036.150858536359</v>
      </c>
    </row>
    <row r="61" spans="1:21" x14ac:dyDescent="0.25">
      <c r="A61" s="172" t="s">
        <v>191</v>
      </c>
      <c r="B61" s="173">
        <f>'4.Vanuatu solar dryer  (2)'!E79*$D$40</f>
        <v>19751.75</v>
      </c>
      <c r="C61" s="173">
        <f>'4.Vanuatu solar dryer  (2)'!F79*$D$40</f>
        <v>29299.829999999998</v>
      </c>
      <c r="D61" s="173">
        <f>'4.Vanuatu solar dryer  (2)'!G79*$D$40</f>
        <v>28607.930399999997</v>
      </c>
      <c r="E61" s="173">
        <f>'4.Vanuatu solar dryer  (2)'!H79*$D$40</f>
        <v>27929.868791999997</v>
      </c>
      <c r="F61" s="173">
        <f>'4.Vanuatu solar dryer  (2)'!I79*$D$40</f>
        <v>27265.368416159996</v>
      </c>
      <c r="G61" s="173">
        <f>'4.Vanuatu solar dryer  (2)'!J79*$D$40</f>
        <v>26614.158047836798</v>
      </c>
      <c r="H61" s="173">
        <f>'4.Vanuatu solar dryer  (2)'!K79*$D$40</f>
        <v>25975.971886880063</v>
      </c>
      <c r="I61" s="173">
        <f>'4.Vanuatu solar dryer  (2)'!L79*$D$40</f>
        <v>25350.549449142454</v>
      </c>
      <c r="J61" s="173">
        <f>'4.Vanuatu solar dryer  (2)'!M79*$D$40</f>
        <v>24737.635460159607</v>
      </c>
      <c r="K61" s="173">
        <f>'4.Vanuatu solar dryer  (2)'!N79*$D$40</f>
        <v>24136.979750956409</v>
      </c>
      <c r="L61" s="173">
        <f>'4.Vanuatu solar dryer  (2)'!O79*$D$40</f>
        <v>23548.337155937283</v>
      </c>
      <c r="M61" s="173">
        <f>'4.Vanuatu solar dryer  (2)'!P79*$D$40</f>
        <v>22971.467412818536</v>
      </c>
      <c r="N61" s="173">
        <f>'4.Vanuatu solar dryer  (2)'!Q79*$D$40</f>
        <v>22406.135064562168</v>
      </c>
      <c r="O61" s="173">
        <f>'4.Vanuatu solar dryer  (2)'!R79*$D$40</f>
        <v>21852.109363270923</v>
      </c>
      <c r="P61" s="173">
        <f>'4.Vanuatu solar dryer  (2)'!S79*$D$40</f>
        <v>21309.164176005506</v>
      </c>
      <c r="Q61" s="173">
        <f>'4.Vanuatu solar dryer  (2)'!T79*$D$40</f>
        <v>20777.077892485395</v>
      </c>
      <c r="R61" s="173">
        <f>'4.Vanuatu solar dryer  (2)'!U79*$D$40</f>
        <v>20255.633334635688</v>
      </c>
      <c r="S61" s="173">
        <f>'4.Vanuatu solar dryer  (2)'!V79*$D$40</f>
        <v>19744.617667942974</v>
      </c>
      <c r="T61" s="173">
        <f>'4.Vanuatu solar dryer  (2)'!W79*$D$40</f>
        <v>19243.822314584115</v>
      </c>
      <c r="U61" s="173">
        <f>'4.Vanuatu solar dryer  (2)'!X79*$D$40</f>
        <v>18753.042868292432</v>
      </c>
    </row>
    <row r="62" spans="1:21" x14ac:dyDescent="0.25">
      <c r="A62" s="172" t="s">
        <v>192</v>
      </c>
      <c r="B62" s="173">
        <f>'4.Vanuatu solar dryer  (2)'!E129*$D$40</f>
        <v>30005.85</v>
      </c>
      <c r="C62" s="173">
        <f>'4.Vanuatu solar dryer  (2)'!F129*$D$40</f>
        <v>29299.829999999998</v>
      </c>
      <c r="D62" s="173">
        <f>'4.Vanuatu solar dryer  (2)'!G129*$D$40</f>
        <v>28607.930399999997</v>
      </c>
      <c r="E62" s="173">
        <f>'4.Vanuatu solar dryer  (2)'!H129*$D$40</f>
        <v>27929.868791999997</v>
      </c>
      <c r="F62" s="173">
        <f>'4.Vanuatu solar dryer  (2)'!I129*$D$40</f>
        <v>27265.368416159996</v>
      </c>
      <c r="G62" s="173">
        <f>'4.Vanuatu solar dryer  (2)'!J129*$D$40</f>
        <v>26614.158047836798</v>
      </c>
      <c r="H62" s="173">
        <f>'4.Vanuatu solar dryer  (2)'!K129*$D$40</f>
        <v>25975.971886880063</v>
      </c>
      <c r="I62" s="173">
        <f>'4.Vanuatu solar dryer  (2)'!L129*$D$40</f>
        <v>25350.549449142454</v>
      </c>
      <c r="J62" s="173">
        <f>'4.Vanuatu solar dryer  (2)'!M129*$D$40</f>
        <v>24737.635460159607</v>
      </c>
      <c r="K62" s="173">
        <f>'4.Vanuatu solar dryer  (2)'!N129*$D$40</f>
        <v>24136.979750956409</v>
      </c>
      <c r="L62" s="173">
        <f>'4.Vanuatu solar dryer  (2)'!O129*$D$40</f>
        <v>23548.337155937283</v>
      </c>
      <c r="M62" s="173">
        <f>'4.Vanuatu solar dryer  (2)'!P129*$D$40</f>
        <v>22971.467412818536</v>
      </c>
      <c r="N62" s="173">
        <f>'4.Vanuatu solar dryer  (2)'!Q129*$D$40</f>
        <v>22406.135064562168</v>
      </c>
      <c r="O62" s="173">
        <f>'4.Vanuatu solar dryer  (2)'!R129*$D$40</f>
        <v>21852.109363270923</v>
      </c>
      <c r="P62" s="173">
        <f>'4.Vanuatu solar dryer  (2)'!S129*$D$40</f>
        <v>21309.164176005506</v>
      </c>
      <c r="Q62" s="173">
        <f>'4.Vanuatu solar dryer  (2)'!T129*$D$40</f>
        <v>20777.077892485395</v>
      </c>
      <c r="R62" s="173">
        <f>'4.Vanuatu solar dryer  (2)'!U129*$D$40</f>
        <v>20255.633334635688</v>
      </c>
      <c r="S62" s="173">
        <f>'4.Vanuatu solar dryer  (2)'!V129*$D$40</f>
        <v>19744.617667942974</v>
      </c>
      <c r="T62" s="173">
        <f>'4.Vanuatu solar dryer  (2)'!W129*$D$40</f>
        <v>19243.822314584115</v>
      </c>
      <c r="U62" s="173">
        <f>'4.Vanuatu solar dryer  (2)'!X129*$D$40</f>
        <v>18753.042868292432</v>
      </c>
    </row>
    <row r="63" spans="1:21" x14ac:dyDescent="0.25">
      <c r="A63" s="172" t="s">
        <v>193</v>
      </c>
      <c r="B63" s="173">
        <f>B62-B60</f>
        <v>1324.435885714287</v>
      </c>
      <c r="C63" s="173">
        <f>C62-C60</f>
        <v>1223.5758857142864</v>
      </c>
      <c r="D63" s="173">
        <f t="shared" ref="D63:U63" si="10">D62-D60</f>
        <v>1124.7330857142842</v>
      </c>
      <c r="E63" s="173">
        <f t="shared" si="10"/>
        <v>1027.8671417142905</v>
      </c>
      <c r="F63" s="173">
        <f t="shared" si="10"/>
        <v>932.93851659428765</v>
      </c>
      <c r="G63" s="173">
        <f t="shared" si="10"/>
        <v>839.90846397669156</v>
      </c>
      <c r="H63" s="173">
        <f t="shared" si="10"/>
        <v>748.73901241144631</v>
      </c>
      <c r="I63" s="173">
        <f t="shared" si="10"/>
        <v>659.39294987749236</v>
      </c>
      <c r="J63" s="173">
        <f t="shared" si="10"/>
        <v>571.8338085942305</v>
      </c>
      <c r="K63" s="173">
        <f t="shared" si="10"/>
        <v>486.02585013662974</v>
      </c>
      <c r="L63" s="173">
        <f t="shared" si="10"/>
        <v>401.93405084818369</v>
      </c>
      <c r="M63" s="173">
        <f t="shared" si="10"/>
        <v>319.52408754550561</v>
      </c>
      <c r="N63" s="173">
        <f t="shared" si="10"/>
        <v>238.76232350888677</v>
      </c>
      <c r="O63" s="173">
        <f t="shared" si="10"/>
        <v>159.61579475299004</v>
      </c>
      <c r="P63" s="173">
        <f t="shared" si="10"/>
        <v>82.052196572221874</v>
      </c>
      <c r="Q63" s="173">
        <f t="shared" si="10"/>
        <v>6.0398703550599748</v>
      </c>
      <c r="R63" s="173">
        <f t="shared" si="10"/>
        <v>-68.45220933775272</v>
      </c>
      <c r="S63" s="173">
        <f t="shared" si="10"/>
        <v>-141.45444743671032</v>
      </c>
      <c r="T63" s="173">
        <f t="shared" si="10"/>
        <v>-212.99664077369016</v>
      </c>
      <c r="U63" s="173">
        <f t="shared" si="10"/>
        <v>-283.10799024392691</v>
      </c>
    </row>
    <row r="64" spans="1:21" x14ac:dyDescent="0.25">
      <c r="A64" s="172" t="s">
        <v>203</v>
      </c>
      <c r="B64" s="173">
        <f>B63</f>
        <v>1324.435885714287</v>
      </c>
      <c r="C64" s="173">
        <f>C63+B64</f>
        <v>2548.0117714285734</v>
      </c>
      <c r="D64" s="173">
        <f t="shared" ref="D64:E64" si="11">D63+C64</f>
        <v>3672.7448571428577</v>
      </c>
      <c r="E64" s="173">
        <f t="shared" si="11"/>
        <v>4700.6119988571481</v>
      </c>
      <c r="F64" s="173">
        <f>F63+E64</f>
        <v>5633.5505154514358</v>
      </c>
      <c r="G64" s="173">
        <f t="shared" ref="G64:U64" si="12">G63+F64</f>
        <v>6473.4589794281273</v>
      </c>
      <c r="H64" s="173">
        <f t="shared" si="12"/>
        <v>7222.1979918395737</v>
      </c>
      <c r="I64" s="173">
        <f t="shared" si="12"/>
        <v>7881.590941717066</v>
      </c>
      <c r="J64" s="173">
        <f t="shared" si="12"/>
        <v>8453.4247503112965</v>
      </c>
      <c r="K64" s="173">
        <f t="shared" si="12"/>
        <v>8939.4506004479263</v>
      </c>
      <c r="L64" s="173">
        <f t="shared" si="12"/>
        <v>9341.38465129611</v>
      </c>
      <c r="M64" s="173">
        <f t="shared" si="12"/>
        <v>9660.9087388416156</v>
      </c>
      <c r="N64" s="173">
        <f t="shared" si="12"/>
        <v>9899.6710623505023</v>
      </c>
      <c r="O64" s="173">
        <f t="shared" si="12"/>
        <v>10059.286857103492</v>
      </c>
      <c r="P64" s="173">
        <f t="shared" si="12"/>
        <v>10141.339053675714</v>
      </c>
      <c r="Q64" s="173">
        <f t="shared" si="12"/>
        <v>10147.378924030774</v>
      </c>
      <c r="R64" s="173">
        <f t="shared" si="12"/>
        <v>10078.926714693021</v>
      </c>
      <c r="S64" s="173">
        <f t="shared" si="12"/>
        <v>9937.4722672563112</v>
      </c>
      <c r="T64" s="173">
        <f t="shared" si="12"/>
        <v>9724.475626482621</v>
      </c>
      <c r="U64" s="173">
        <f t="shared" si="12"/>
        <v>9441.3676362386941</v>
      </c>
    </row>
    <row r="65" spans="1:22" ht="15.75" thickBot="1" x14ac:dyDescent="0.3"/>
    <row r="66" spans="1:22" ht="15.75" thickBot="1" x14ac:dyDescent="0.3">
      <c r="A66" s="222" t="s">
        <v>195</v>
      </c>
      <c r="B66" s="223" t="s">
        <v>165</v>
      </c>
      <c r="C66" s="223" t="s">
        <v>166</v>
      </c>
      <c r="D66" s="223" t="s">
        <v>167</v>
      </c>
      <c r="E66" s="224" t="s">
        <v>168</v>
      </c>
      <c r="G66" s="175" t="s">
        <v>169</v>
      </c>
      <c r="H66" s="175"/>
      <c r="I66" s="176"/>
      <c r="J66" s="176"/>
      <c r="K66" s="176"/>
      <c r="L66" s="176"/>
      <c r="M66" s="176"/>
      <c r="N66" s="176"/>
    </row>
    <row r="67" spans="1:22" ht="24.75" x14ac:dyDescent="0.25">
      <c r="A67" s="219" t="s">
        <v>170</v>
      </c>
      <c r="B67" s="220">
        <f>NPV($A$2,B60:F60)</f>
        <v>119287.13297162294</v>
      </c>
      <c r="C67" s="220">
        <f>NPV($A$2,B60:K60)</f>
        <v>203257.87014604179</v>
      </c>
      <c r="D67" s="220">
        <f>NPV($A$2,B60:P60)</f>
        <v>262327.16047589469</v>
      </c>
      <c r="E67" s="221">
        <f>NPV($A$2,B60:U60)</f>
        <v>303847.26623636042</v>
      </c>
      <c r="G67" s="311" t="s">
        <v>105</v>
      </c>
      <c r="H67" s="312" t="s">
        <v>171</v>
      </c>
      <c r="I67" s="313" t="s">
        <v>105</v>
      </c>
      <c r="J67" s="313" t="s">
        <v>172</v>
      </c>
      <c r="K67" s="314" t="s">
        <v>173</v>
      </c>
      <c r="L67" s="315" t="s">
        <v>171</v>
      </c>
    </row>
    <row r="68" spans="1:22" x14ac:dyDescent="0.25">
      <c r="A68" s="219" t="s">
        <v>174</v>
      </c>
      <c r="B68" s="220" t="e">
        <f>IRR(B60:F60)</f>
        <v>#NUM!</v>
      </c>
      <c r="C68" s="220" t="e">
        <f>IRR(B60:K60)</f>
        <v>#NUM!</v>
      </c>
      <c r="D68" s="220" t="e">
        <f>IRR(B60:P60)</f>
        <v>#NUM!</v>
      </c>
      <c r="E68" s="221" t="e">
        <f>IRR(B60:U60)</f>
        <v>#NUM!</v>
      </c>
      <c r="G68" s="316">
        <f>$A$2</f>
        <v>0.05</v>
      </c>
      <c r="H68" s="173">
        <f>'4.Vanuatu solar dryer  (2)'!B86*$D$40</f>
        <v>301655.76374263671</v>
      </c>
      <c r="I68" s="191">
        <v>0.05</v>
      </c>
      <c r="J68" s="173">
        <f>'4.Vanuatu solar dryer  (2)'!B136*$D$40</f>
        <v>311421.57326644624</v>
      </c>
      <c r="K68" s="191">
        <v>0</v>
      </c>
      <c r="L68" s="173">
        <f>E71</f>
        <v>311421.57326644624</v>
      </c>
    </row>
    <row r="69" spans="1:22" x14ac:dyDescent="0.25">
      <c r="A69" s="219" t="s">
        <v>196</v>
      </c>
      <c r="B69" s="220">
        <f>NPV($A$2,B61:F61)</f>
        <v>114440.70766394658</v>
      </c>
      <c r="C69" s="220">
        <f>NPV($A$2,B61:K61)</f>
        <v>200683.60228930932</v>
      </c>
      <c r="D69" s="220">
        <f>NPV($A$2,B61:P61)</f>
        <v>260412.52419232146</v>
      </c>
      <c r="E69" s="221">
        <f>NPV($A$2,B61:U61)</f>
        <v>301655.76374263671</v>
      </c>
      <c r="G69" s="316">
        <v>0.1</v>
      </c>
      <c r="H69" s="173">
        <f>'4.Vanuatu solar dryer  (2)'!B87*$D$40</f>
        <v>210579.84045624471</v>
      </c>
      <c r="I69" s="191">
        <v>0.1</v>
      </c>
      <c r="J69" s="173">
        <f>'4.Vanuatu solar dryer  (2)'!B137*$D$40</f>
        <v>219901.74954715377</v>
      </c>
      <c r="K69" s="191">
        <v>0.1</v>
      </c>
      <c r="L69" s="173">
        <f>L68-(L68*10%)</f>
        <v>280279.41593980161</v>
      </c>
    </row>
    <row r="70" spans="1:22" x14ac:dyDescent="0.25">
      <c r="A70" s="219" t="s">
        <v>197</v>
      </c>
      <c r="B70" s="220" t="e">
        <f>IRR(B61:F61)</f>
        <v>#NUM!</v>
      </c>
      <c r="C70" s="220" t="e">
        <f>IRR(B61:K61)</f>
        <v>#NUM!</v>
      </c>
      <c r="D70" s="220" t="e">
        <f>IRR(B61:P61)</f>
        <v>#NUM!</v>
      </c>
      <c r="E70" s="221" t="e">
        <f>IRR(B61:U61)</f>
        <v>#NUM!</v>
      </c>
      <c r="G70" s="316">
        <v>0.15</v>
      </c>
      <c r="H70" s="173">
        <f>'4.Vanuatu solar dryer  (2)'!B88*$D$40</f>
        <v>157121.85538991357</v>
      </c>
      <c r="I70" s="191">
        <v>0.15</v>
      </c>
      <c r="J70" s="173">
        <f>'4.Vanuatu solar dryer  (2)'!B138*$D$40</f>
        <v>166038.46408556573</v>
      </c>
      <c r="K70" s="191">
        <v>0.15</v>
      </c>
      <c r="L70" s="173">
        <f>L68-(L68*15%)</f>
        <v>264708.33727647929</v>
      </c>
    </row>
    <row r="71" spans="1:22" ht="15.75" thickBot="1" x14ac:dyDescent="0.3">
      <c r="A71" s="219" t="s">
        <v>198</v>
      </c>
      <c r="B71" s="220">
        <f>NPV($A$2,B62:F62)</f>
        <v>124206.51718775609</v>
      </c>
      <c r="C71" s="220">
        <f>NPV($A$2,B62:K62)</f>
        <v>210449.41181311884</v>
      </c>
      <c r="D71" s="220">
        <f>NPV($A$2,B62:P62)</f>
        <v>270178.33371613093</v>
      </c>
      <c r="E71" s="221">
        <f>NPV($A$2,B62:U62)</f>
        <v>311421.57326644624</v>
      </c>
      <c r="G71" s="317">
        <v>0.2</v>
      </c>
      <c r="H71" s="318">
        <f>'4.Vanuatu solar dryer  (2)'!B89*$D$40</f>
        <v>123334.6303692981</v>
      </c>
      <c r="I71" s="319">
        <v>0.2</v>
      </c>
      <c r="J71" s="318">
        <f>'4.Vanuatu solar dryer  (2)'!B139*$D$40</f>
        <v>131879.71370263144</v>
      </c>
      <c r="K71" s="191">
        <v>0.2</v>
      </c>
      <c r="L71" s="173">
        <f>L68-(L68*20%)</f>
        <v>249137.258613157</v>
      </c>
    </row>
    <row r="72" spans="1:22" x14ac:dyDescent="0.25">
      <c r="A72" s="219" t="s">
        <v>199</v>
      </c>
      <c r="B72" s="220" t="e">
        <f>IRR(B62:F63)</f>
        <v>#NUM!</v>
      </c>
      <c r="C72" s="220" t="e">
        <f>IRR(B62:K62)</f>
        <v>#NUM!</v>
      </c>
      <c r="D72" s="220" t="e">
        <f>IRR(B62:P62)</f>
        <v>#NUM!</v>
      </c>
      <c r="E72" s="221" t="e">
        <f>IRR(B62:U62)</f>
        <v>#NUM!</v>
      </c>
    </row>
    <row r="73" spans="1:22" x14ac:dyDescent="0.25">
      <c r="A73" s="219" t="s">
        <v>200</v>
      </c>
      <c r="B73" s="220">
        <f>NPV($A$2,B63:F63)</f>
        <v>4919.3842161331804</v>
      </c>
      <c r="C73" s="220">
        <f>NPV($A$2,B63:K63)</f>
        <v>7191.5416670770983</v>
      </c>
      <c r="D73" s="220">
        <f>NPV($A$2,B63:P63)</f>
        <v>7851.1732402362741</v>
      </c>
      <c r="E73" s="221">
        <f>NPV($A$2,B63:U63)</f>
        <v>7574.307030085859</v>
      </c>
    </row>
    <row r="74" spans="1:22" x14ac:dyDescent="0.25">
      <c r="A74" s="219" t="s">
        <v>201</v>
      </c>
      <c r="B74" s="338" t="e">
        <f>IRR(B63:F63)</f>
        <v>#NUM!</v>
      </c>
      <c r="C74" s="338" t="e">
        <f>IRR(B63:K63)</f>
        <v>#NUM!</v>
      </c>
      <c r="D74" s="338" t="e">
        <f>IRR(B63:P63)</f>
        <v>#NUM!</v>
      </c>
      <c r="E74" s="339" t="e">
        <f>IRR(B63:U63)</f>
        <v>#NUM!</v>
      </c>
    </row>
    <row r="75" spans="1:22" ht="15.75" thickBot="1" x14ac:dyDescent="0.3">
      <c r="A75" s="179"/>
      <c r="B75" s="291"/>
      <c r="C75" s="291"/>
      <c r="D75" s="291"/>
      <c r="E75" s="292"/>
    </row>
    <row r="76" spans="1:22" ht="30.75" thickBot="1" x14ac:dyDescent="0.3">
      <c r="A76" s="246" t="s">
        <v>204</v>
      </c>
      <c r="B76" s="215" t="s">
        <v>153</v>
      </c>
      <c r="C76" s="216"/>
      <c r="D76" s="217">
        <v>0.36657000000000001</v>
      </c>
      <c r="E76" s="218" t="s">
        <v>154</v>
      </c>
      <c r="F76" s="225" t="s">
        <v>155</v>
      </c>
      <c r="J76" s="243" t="s">
        <v>6</v>
      </c>
      <c r="K76" s="172" t="s">
        <v>190</v>
      </c>
    </row>
    <row r="77" spans="1:22" x14ac:dyDescent="0.25">
      <c r="B77" s="133" t="s">
        <v>63</v>
      </c>
      <c r="C77" s="133" t="s">
        <v>64</v>
      </c>
      <c r="D77" s="133" t="s">
        <v>65</v>
      </c>
      <c r="E77" s="133" t="s">
        <v>66</v>
      </c>
      <c r="F77" s="122" t="s">
        <v>67</v>
      </c>
      <c r="G77" s="122" t="s">
        <v>68</v>
      </c>
      <c r="H77" s="122" t="s">
        <v>69</v>
      </c>
      <c r="I77" s="122" t="s">
        <v>70</v>
      </c>
      <c r="J77" s="122" t="s">
        <v>71</v>
      </c>
      <c r="K77" s="122" t="s">
        <v>72</v>
      </c>
      <c r="L77" s="122" t="s">
        <v>73</v>
      </c>
      <c r="M77" s="122" t="s">
        <v>74</v>
      </c>
      <c r="N77" s="122" t="s">
        <v>75</v>
      </c>
      <c r="O77" s="122" t="s">
        <v>76</v>
      </c>
      <c r="P77" s="122" t="s">
        <v>77</v>
      </c>
      <c r="Q77" s="122" t="s">
        <v>78</v>
      </c>
      <c r="R77" s="122" t="s">
        <v>79</v>
      </c>
      <c r="S77" s="122" t="s">
        <v>80</v>
      </c>
      <c r="T77" s="122" t="s">
        <v>81</v>
      </c>
      <c r="U77" s="122" t="s">
        <v>82</v>
      </c>
    </row>
    <row r="78" spans="1:22" x14ac:dyDescent="0.25">
      <c r="A78" s="172" t="s">
        <v>157</v>
      </c>
      <c r="B78" s="173">
        <f>'5.Samoa taro intercrop  (2)'!E44*$D76</f>
        <v>12050.25561</v>
      </c>
      <c r="C78" s="173">
        <f>'5.Samoa taro intercrop  (2)'!F44*$D76</f>
        <v>11756.999610000001</v>
      </c>
      <c r="D78" s="173">
        <f>'5.Samoa taro intercrop  (2)'!G44*$D76</f>
        <v>11469.60873</v>
      </c>
      <c r="E78" s="173">
        <f>'5.Samoa taro intercrop  (2)'!H44*$D76</f>
        <v>11187.9656676</v>
      </c>
      <c r="F78" s="173">
        <f>'5.Samoa taro intercrop  (2)'!I44*$D76</f>
        <v>10911.955466448</v>
      </c>
      <c r="G78" s="173">
        <f>'5.Samoa taro intercrop  (2)'!J44*$D76</f>
        <v>10641.465469319039</v>
      </c>
      <c r="H78" s="173">
        <f>'5.Samoa taro intercrop  (2)'!K44*$D76</f>
        <v>10376.385272132657</v>
      </c>
      <c r="I78" s="173">
        <f>'5.Samoa taro intercrop  (2)'!L44*$D76</f>
        <v>10116.606678890004</v>
      </c>
      <c r="J78" s="173">
        <f>'5.Samoa taro intercrop  (2)'!M44*$D76</f>
        <v>9862.0236575122035</v>
      </c>
      <c r="K78" s="173">
        <f>'5.Samoa taro intercrop  (2)'!N44*$D76</f>
        <v>9612.5322965619598</v>
      </c>
      <c r="L78" s="173">
        <f>'5.Samoa taro intercrop  (2)'!O44*$D76</f>
        <v>9368.0307628307201</v>
      </c>
      <c r="M78" s="173">
        <f>'5.Samoa taro intercrop  (2)'!P44*$D76</f>
        <v>9128.4192597741057</v>
      </c>
      <c r="N78" s="173">
        <f>'5.Samoa taro intercrop  (2)'!Q44*$D76</f>
        <v>8893.5999867786231</v>
      </c>
      <c r="O78" s="173">
        <f>'5.Samoa taro intercrop  (2)'!R44*$D76</f>
        <v>8663.4770992430513</v>
      </c>
      <c r="P78" s="173">
        <f>'5.Samoa taro intercrop  (2)'!S44*$D76</f>
        <v>8437.9566694581881</v>
      </c>
      <c r="Q78" s="173">
        <f>'5.Samoa taro intercrop  (2)'!T44*$D76</f>
        <v>8216.9466482690241</v>
      </c>
      <c r="R78" s="173">
        <f>'5.Samoa taro intercrop  (2)'!U44*$D76</f>
        <v>8000.3568275036432</v>
      </c>
      <c r="S78" s="173">
        <f>'5.Samoa taro intercrop  (2)'!V44*$D76</f>
        <v>7788.0988031535717</v>
      </c>
      <c r="T78" s="173">
        <f>'5.Samoa taro intercrop  (2)'!W44*$D76</f>
        <v>7580.0859392905004</v>
      </c>
      <c r="U78" s="173">
        <f>'5.Samoa taro intercrop  (2)'!X44*$D76</f>
        <v>7376.2333327046899</v>
      </c>
      <c r="V78" s="173"/>
    </row>
    <row r="79" spans="1:22" x14ac:dyDescent="0.25">
      <c r="A79" s="172" t="s">
        <v>191</v>
      </c>
      <c r="B79" s="173">
        <f>'5.Samoa taro intercrop  (2)'!E101*$D76</f>
        <v>10280.272365000001</v>
      </c>
      <c r="C79" s="173">
        <f>'5.Samoa taro intercrop  (2)'!F101*$D76</f>
        <v>10280.272365000001</v>
      </c>
      <c r="D79" s="173">
        <f>'5.Samoa taro intercrop  (2)'!G101*$D76</f>
        <v>10280.272365000001</v>
      </c>
      <c r="E79" s="173">
        <f>'5.Samoa taro intercrop  (2)'!H101*$D76</f>
        <v>10280.272365000001</v>
      </c>
      <c r="F79" s="173">
        <f>'5.Samoa taro intercrop  (2)'!I101*$D76</f>
        <v>10280.272365000001</v>
      </c>
      <c r="G79" s="173">
        <f>'5.Samoa taro intercrop  (2)'!J101*$D76</f>
        <v>10280.272365000001</v>
      </c>
      <c r="H79" s="173">
        <f>'5.Samoa taro intercrop  (2)'!K101*$D76</f>
        <v>10280.272365000001</v>
      </c>
      <c r="I79" s="173">
        <f>'5.Samoa taro intercrop  (2)'!L101*$D76</f>
        <v>10280.272365000001</v>
      </c>
      <c r="J79" s="173">
        <f>'5.Samoa taro intercrop  (2)'!M101*$D76</f>
        <v>10280.272365000001</v>
      </c>
      <c r="K79" s="173">
        <f>'5.Samoa taro intercrop  (2)'!N101*$D76</f>
        <v>10280.272365000001</v>
      </c>
      <c r="L79" s="173">
        <f>'5.Samoa taro intercrop  (2)'!O101*$D76</f>
        <v>10280.272365000001</v>
      </c>
      <c r="M79" s="173">
        <f>'5.Samoa taro intercrop  (2)'!P101*$D76</f>
        <v>10280.272365000001</v>
      </c>
      <c r="N79" s="173">
        <f>'5.Samoa taro intercrop  (2)'!Q101*$D76</f>
        <v>10280.272365000001</v>
      </c>
      <c r="O79" s="173">
        <f>'5.Samoa taro intercrop  (2)'!R101*$D76</f>
        <v>10280.272365000001</v>
      </c>
      <c r="P79" s="173">
        <f>'5.Samoa taro intercrop  (2)'!S101*$D76</f>
        <v>10280.272365000001</v>
      </c>
      <c r="Q79" s="173">
        <f>'5.Samoa taro intercrop  (2)'!T101*$D76</f>
        <v>10280.272365000001</v>
      </c>
      <c r="R79" s="173">
        <f>'5.Samoa taro intercrop  (2)'!U101*$D76</f>
        <v>10280.272365000001</v>
      </c>
      <c r="S79" s="173">
        <f>'5.Samoa taro intercrop  (2)'!V101*$D76</f>
        <v>10280.272365000001</v>
      </c>
      <c r="T79" s="173">
        <f>'5.Samoa taro intercrop  (2)'!W101*$D76</f>
        <v>10280.272365000001</v>
      </c>
      <c r="U79" s="173">
        <f>'5.Samoa taro intercrop  (2)'!X101*$D76</f>
        <v>10280.272365000001</v>
      </c>
    </row>
    <row r="80" spans="1:22" x14ac:dyDescent="0.25">
      <c r="A80" s="172" t="s">
        <v>192</v>
      </c>
      <c r="B80" s="173">
        <f>'5.Samoa taro intercrop  (2)'!E167*$D76</f>
        <v>11268.178515</v>
      </c>
      <c r="C80" s="173">
        <f>'5.Samoa taro intercrop  (2)'!F167*$D76</f>
        <v>11268.178515</v>
      </c>
      <c r="D80" s="173">
        <f>'5.Samoa taro intercrop  (2)'!G167*$D76</f>
        <v>11268.178515</v>
      </c>
      <c r="E80" s="173">
        <f>'5.Samoa taro intercrop  (2)'!H167*$D76</f>
        <v>11268.178515</v>
      </c>
      <c r="F80" s="173">
        <f>'5.Samoa taro intercrop  (2)'!I167*$D76</f>
        <v>11268.178515</v>
      </c>
      <c r="G80" s="173">
        <f>'5.Samoa taro intercrop  (2)'!J167*$D76</f>
        <v>10280.272365000001</v>
      </c>
      <c r="H80" s="173">
        <f>'5.Samoa taro intercrop  (2)'!K167*$D76</f>
        <v>10280.272365000001</v>
      </c>
      <c r="I80" s="173">
        <f>'5.Samoa taro intercrop  (2)'!L167*$D76</f>
        <v>10280.272365000001</v>
      </c>
      <c r="J80" s="173">
        <f>'5.Samoa taro intercrop  (2)'!M167*$D76</f>
        <v>10280.272365000001</v>
      </c>
      <c r="K80" s="173">
        <f>'5.Samoa taro intercrop  (2)'!N167*$D76</f>
        <v>10280.272365000001</v>
      </c>
      <c r="L80" s="173">
        <f>'5.Samoa taro intercrop  (2)'!O167*$D76</f>
        <v>10280.272365000001</v>
      </c>
      <c r="M80" s="173">
        <f>'5.Samoa taro intercrop  (2)'!P167*$D76</f>
        <v>10280.272365000001</v>
      </c>
      <c r="N80" s="173">
        <f>'5.Samoa taro intercrop  (2)'!Q167*$D76</f>
        <v>10280.272365000001</v>
      </c>
      <c r="O80" s="173">
        <f>'5.Samoa taro intercrop  (2)'!R167*$D76</f>
        <v>10280.272365000001</v>
      </c>
      <c r="P80" s="173">
        <f>'5.Samoa taro intercrop  (2)'!S167*$D76</f>
        <v>10280.272365000001</v>
      </c>
      <c r="Q80" s="173">
        <f>'5.Samoa taro intercrop  (2)'!T167*$D76</f>
        <v>10280.272365000001</v>
      </c>
      <c r="R80" s="173">
        <f>'5.Samoa taro intercrop  (2)'!U167*$D76</f>
        <v>10280.272365000001</v>
      </c>
      <c r="S80" s="173">
        <f>'5.Samoa taro intercrop  (2)'!V167*$D76</f>
        <v>10280.272365000001</v>
      </c>
      <c r="T80" s="173">
        <f>'5.Samoa taro intercrop  (2)'!W167*$D76</f>
        <v>10280.272365000001</v>
      </c>
      <c r="U80" s="173">
        <f>'5.Samoa taro intercrop  (2)'!X167*$D76</f>
        <v>10280.272365000001</v>
      </c>
    </row>
    <row r="81" spans="1:21" x14ac:dyDescent="0.25">
      <c r="A81" s="172" t="s">
        <v>193</v>
      </c>
      <c r="B81" s="173">
        <f>B80-B78</f>
        <v>-782.07709500000055</v>
      </c>
      <c r="C81" s="173">
        <f t="shared" ref="C81:T81" si="13">C80-C78</f>
        <v>-488.82109500000115</v>
      </c>
      <c r="D81" s="173">
        <f t="shared" si="13"/>
        <v>-201.43021500000032</v>
      </c>
      <c r="E81" s="173">
        <f t="shared" si="13"/>
        <v>80.212847400000101</v>
      </c>
      <c r="F81" s="173">
        <f t="shared" si="13"/>
        <v>356.22304855199945</v>
      </c>
      <c r="G81" s="173">
        <f t="shared" si="13"/>
        <v>-361.19310431903796</v>
      </c>
      <c r="H81" s="173">
        <f t="shared" si="13"/>
        <v>-96.112907132655891</v>
      </c>
      <c r="I81" s="173">
        <f t="shared" si="13"/>
        <v>163.66568610999639</v>
      </c>
      <c r="J81" s="173">
        <f t="shared" si="13"/>
        <v>418.24870748779722</v>
      </c>
      <c r="K81" s="173">
        <f t="shared" si="13"/>
        <v>667.74006843804091</v>
      </c>
      <c r="L81" s="173">
        <f t="shared" si="13"/>
        <v>912.24160216928067</v>
      </c>
      <c r="M81" s="173">
        <f t="shared" si="13"/>
        <v>1151.853105225895</v>
      </c>
      <c r="N81" s="173">
        <f t="shared" si="13"/>
        <v>1386.6723782213776</v>
      </c>
      <c r="O81" s="173">
        <f t="shared" si="13"/>
        <v>1616.7952657569494</v>
      </c>
      <c r="P81" s="173">
        <f t="shared" si="13"/>
        <v>1842.3156955418126</v>
      </c>
      <c r="Q81" s="173">
        <f t="shared" si="13"/>
        <v>2063.3257167309766</v>
      </c>
      <c r="R81" s="173">
        <f t="shared" si="13"/>
        <v>2279.9155374963575</v>
      </c>
      <c r="S81" s="173">
        <f t="shared" si="13"/>
        <v>2492.173561846429</v>
      </c>
      <c r="T81" s="173">
        <f t="shared" si="13"/>
        <v>2700.1864257095003</v>
      </c>
      <c r="U81" s="173">
        <f>U80-U78</f>
        <v>2904.0390322953108</v>
      </c>
    </row>
    <row r="82" spans="1:21" x14ac:dyDescent="0.25">
      <c r="A82" s="172" t="s">
        <v>203</v>
      </c>
      <c r="B82" s="173">
        <f>B81</f>
        <v>-782.07709500000055</v>
      </c>
      <c r="C82" s="173">
        <f>C81+B82</f>
        <v>-1270.8981900000017</v>
      </c>
      <c r="D82" s="173">
        <f t="shared" ref="D82:U82" si="14">D81+C82</f>
        <v>-1472.328405000002</v>
      </c>
      <c r="E82" s="173">
        <f t="shared" si="14"/>
        <v>-1392.1155576000019</v>
      </c>
      <c r="F82" s="173">
        <f>F81+E82</f>
        <v>-1035.8925090480025</v>
      </c>
      <c r="G82" s="173">
        <f t="shared" si="14"/>
        <v>-1397.0856133670404</v>
      </c>
      <c r="H82" s="173">
        <f t="shared" si="14"/>
        <v>-1493.1985204996963</v>
      </c>
      <c r="I82" s="173">
        <f t="shared" si="14"/>
        <v>-1329.5328343896999</v>
      </c>
      <c r="J82" s="173">
        <f t="shared" si="14"/>
        <v>-911.28412690190271</v>
      </c>
      <c r="K82" s="173">
        <f t="shared" si="14"/>
        <v>-243.5440584638618</v>
      </c>
      <c r="L82" s="173">
        <f t="shared" si="14"/>
        <v>668.69754370541887</v>
      </c>
      <c r="M82" s="173">
        <f t="shared" si="14"/>
        <v>1820.5506489313138</v>
      </c>
      <c r="N82" s="173">
        <f t="shared" si="14"/>
        <v>3207.2230271526914</v>
      </c>
      <c r="O82" s="173">
        <f t="shared" si="14"/>
        <v>4824.0182929096409</v>
      </c>
      <c r="P82" s="173">
        <f t="shared" si="14"/>
        <v>6666.3339884514535</v>
      </c>
      <c r="Q82" s="173">
        <f t="shared" si="14"/>
        <v>8729.6597051824301</v>
      </c>
      <c r="R82" s="173">
        <f t="shared" si="14"/>
        <v>11009.575242678788</v>
      </c>
      <c r="S82" s="173">
        <f t="shared" si="14"/>
        <v>13501.748804525218</v>
      </c>
      <c r="T82" s="173">
        <f t="shared" si="14"/>
        <v>16201.935230234718</v>
      </c>
      <c r="U82" s="173">
        <f t="shared" si="14"/>
        <v>19105.974262530028</v>
      </c>
    </row>
    <row r="83" spans="1:21" ht="15.75" thickBot="1" x14ac:dyDescent="0.3"/>
    <row r="84" spans="1:21" ht="15.75" thickBot="1" x14ac:dyDescent="0.3">
      <c r="A84" s="222" t="s">
        <v>195</v>
      </c>
      <c r="B84" s="223" t="s">
        <v>165</v>
      </c>
      <c r="C84" s="223" t="s">
        <v>166</v>
      </c>
      <c r="D84" s="223" t="s">
        <v>167</v>
      </c>
      <c r="E84" s="224" t="s">
        <v>168</v>
      </c>
      <c r="G84" s="175" t="s">
        <v>169</v>
      </c>
      <c r="H84" s="175"/>
      <c r="I84" s="176"/>
      <c r="J84" s="176"/>
      <c r="K84" s="176"/>
      <c r="L84" s="176"/>
      <c r="M84" s="176"/>
      <c r="N84" s="176"/>
    </row>
    <row r="85" spans="1:21" ht="24.75" x14ac:dyDescent="0.25">
      <c r="A85" s="219" t="s">
        <v>170</v>
      </c>
      <c r="B85" s="220">
        <f>NPV($A2,B78:F78)</f>
        <v>49802.428078116041</v>
      </c>
      <c r="C85" s="220">
        <f>NPV($A2,B78:K78)</f>
        <v>84223.283710207004</v>
      </c>
      <c r="D85" s="220">
        <f>NPV($A2,B78:P78)</f>
        <v>107934.53472179944</v>
      </c>
      <c r="E85" s="221">
        <f>NPV($A2,B78:U78)</f>
        <v>124205.17992495921</v>
      </c>
      <c r="G85" s="311" t="s">
        <v>105</v>
      </c>
      <c r="H85" s="312" t="s">
        <v>171</v>
      </c>
      <c r="I85" s="313" t="s">
        <v>105</v>
      </c>
      <c r="J85" s="313" t="s">
        <v>172</v>
      </c>
      <c r="K85" s="314" t="s">
        <v>173</v>
      </c>
      <c r="L85" s="315" t="s">
        <v>171</v>
      </c>
    </row>
    <row r="86" spans="1:21" x14ac:dyDescent="0.25">
      <c r="A86" s="219" t="s">
        <v>174</v>
      </c>
      <c r="B86" s="220" t="e">
        <f>IRR(B78:F78)</f>
        <v>#NUM!</v>
      </c>
      <c r="C86" s="220" t="e">
        <f>IRR(B78:K78)</f>
        <v>#NUM!</v>
      </c>
      <c r="D86" s="220" t="e">
        <f>IRR(B78:P78)</f>
        <v>#NUM!</v>
      </c>
      <c r="E86" s="221" t="e">
        <f>IRR(B78:U78)</f>
        <v>#NUM!</v>
      </c>
      <c r="G86" s="316">
        <f>A2</f>
        <v>0.05</v>
      </c>
      <c r="H86" s="173">
        <f>'5.Samoa taro intercrop  (2)'!B108*$D76</f>
        <v>128114.91659123094</v>
      </c>
      <c r="I86" s="191">
        <v>0.05</v>
      </c>
      <c r="J86" s="173">
        <f>'5.Samoa taro intercrop  (2)'!B174*D76</f>
        <v>132392.03322042865</v>
      </c>
      <c r="K86" s="191">
        <v>0</v>
      </c>
      <c r="L86" s="173">
        <f>E89</f>
        <v>132392.03322042865</v>
      </c>
    </row>
    <row r="87" spans="1:21" x14ac:dyDescent="0.25">
      <c r="A87" s="219" t="s">
        <v>196</v>
      </c>
      <c r="B87" s="220">
        <f>NPV($A2,B79:F79)</f>
        <v>44508.19937199822</v>
      </c>
      <c r="C87" s="220">
        <f>NPV($A2,B79:K79)</f>
        <v>79381.53820235384</v>
      </c>
      <c r="D87" s="220">
        <f>NPV($A2,B79:P79)</f>
        <v>106705.71168805804</v>
      </c>
      <c r="E87" s="221">
        <f>NPV($A2,B79:U79)</f>
        <v>128114.91659123095</v>
      </c>
      <c r="G87" s="316">
        <v>0.1</v>
      </c>
      <c r="H87" s="173">
        <f>'5.Samoa taro intercrop  (2)'!B109*$D76</f>
        <v>87521.753835900498</v>
      </c>
      <c r="I87" s="191">
        <v>0.1</v>
      </c>
      <c r="J87" s="173">
        <f>'5.Samoa taro intercrop  (2)'!B175*D76</f>
        <v>91266.695398737749</v>
      </c>
      <c r="K87" s="191">
        <v>0.1</v>
      </c>
      <c r="L87" s="173">
        <f>L86-(L86*10%)</f>
        <v>119152.82989838578</v>
      </c>
    </row>
    <row r="88" spans="1:21" x14ac:dyDescent="0.25">
      <c r="A88" s="219" t="s">
        <v>197</v>
      </c>
      <c r="B88" s="220" t="e">
        <f>IRR(B79:F79)</f>
        <v>#NUM!</v>
      </c>
      <c r="C88" s="220" t="e">
        <f>IRR(B79:K79)</f>
        <v>#NUM!</v>
      </c>
      <c r="D88" s="220" t="e">
        <f>IRR(B79:P79)</f>
        <v>#NUM!</v>
      </c>
      <c r="E88" s="221" t="e">
        <f>IRR(B79:U79)</f>
        <v>#NUM!</v>
      </c>
      <c r="G88" s="316">
        <v>0.15</v>
      </c>
      <c r="H88" s="173">
        <f>'5.Samoa taro intercrop  (2)'!B110*$D76</f>
        <v>64347.632372757645</v>
      </c>
      <c r="I88" s="191">
        <v>0.15</v>
      </c>
      <c r="J88" s="173">
        <f>'5.Samoa taro intercrop  (2)'!B176*D76</f>
        <v>67659.247009836981</v>
      </c>
      <c r="K88" s="191">
        <v>0.15</v>
      </c>
      <c r="L88" s="173">
        <f>L86-(L86*15%)</f>
        <v>112533.22823736435</v>
      </c>
    </row>
    <row r="89" spans="1:21" ht="15.75" thickBot="1" x14ac:dyDescent="0.3">
      <c r="A89" s="219" t="s">
        <v>198</v>
      </c>
      <c r="B89" s="220">
        <f>NPV($A2,B80:F80)</f>
        <v>48785.316001195926</v>
      </c>
      <c r="C89" s="220">
        <f>NPV($A2,B80:K80)</f>
        <v>83658.654831551554</v>
      </c>
      <c r="D89" s="220">
        <f>NPV($A2,B80:P80)</f>
        <v>110982.82831725576</v>
      </c>
      <c r="E89" s="221">
        <f>NPV($A2,B80:U80)</f>
        <v>132392.03322042865</v>
      </c>
      <c r="G89" s="317">
        <v>0.2</v>
      </c>
      <c r="H89" s="318">
        <f>'5.Samoa taro intercrop  (2)'!B111*$D76</f>
        <v>50060.605963228234</v>
      </c>
      <c r="I89" s="319">
        <v>0.2</v>
      </c>
      <c r="J89" s="318">
        <f>'5.Samoa taro intercrop  (2)'!B177*D76</f>
        <v>53015.050088517593</v>
      </c>
      <c r="K89" s="191">
        <v>0.2</v>
      </c>
      <c r="L89" s="173">
        <f>L86-(L86*20%)</f>
        <v>105913.62657634293</v>
      </c>
    </row>
    <row r="90" spans="1:21" x14ac:dyDescent="0.25">
      <c r="A90" s="219" t="s">
        <v>199</v>
      </c>
      <c r="B90" s="338" t="e">
        <f>IRR(B80:F80)</f>
        <v>#NUM!</v>
      </c>
      <c r="C90" s="220" t="e">
        <f>IRR(B80:K80)</f>
        <v>#NUM!</v>
      </c>
      <c r="D90" s="220" t="e">
        <f>IRR(B80:P80)</f>
        <v>#NUM!</v>
      </c>
      <c r="E90" s="221" t="e">
        <f>IRR(B80:U80)</f>
        <v>#NUM!</v>
      </c>
    </row>
    <row r="91" spans="1:21" x14ac:dyDescent="0.25">
      <c r="A91" s="219" t="s">
        <v>200</v>
      </c>
      <c r="B91" s="220">
        <f>NPV($A2,B81:F81)</f>
        <v>-1017.1120769201126</v>
      </c>
      <c r="C91" s="220">
        <f>NPV($A2,B81:K81)</f>
        <v>-564.62887865545952</v>
      </c>
      <c r="D91" s="220">
        <f>NPV($A2,B81:P81)</f>
        <v>3048.2935954563009</v>
      </c>
      <c r="E91" s="221">
        <f>NPV($A2,B81:U81)</f>
        <v>8186.8532954694228</v>
      </c>
    </row>
    <row r="92" spans="1:21" x14ac:dyDescent="0.25">
      <c r="A92" s="219" t="s">
        <v>201</v>
      </c>
      <c r="B92" s="338">
        <f>IRR(B81:F81)</f>
        <v>-0.3217807134779509</v>
      </c>
      <c r="C92" s="338">
        <f>IRR(B81:K81)</f>
        <v>-2.4146660442656676E-2</v>
      </c>
      <c r="D92" s="338">
        <f>IRR(B81:P81)</f>
        <v>0.17395145335204254</v>
      </c>
      <c r="E92" s="339">
        <f>IRR(B81:U81)</f>
        <v>0.22036158199942202</v>
      </c>
    </row>
    <row r="93" spans="1:21" ht="15.75" thickBot="1" x14ac:dyDescent="0.3"/>
    <row r="94" spans="1:21" ht="30.75" thickBot="1" x14ac:dyDescent="0.3">
      <c r="A94" s="246" t="s">
        <v>205</v>
      </c>
      <c r="B94" s="215" t="s">
        <v>153</v>
      </c>
      <c r="C94" s="216"/>
      <c r="D94" s="217">
        <v>0.36657000000000001</v>
      </c>
      <c r="E94" s="218" t="s">
        <v>154</v>
      </c>
      <c r="F94" s="225" t="s">
        <v>155</v>
      </c>
      <c r="J94" s="243" t="s">
        <v>6</v>
      </c>
      <c r="K94" s="172" t="s">
        <v>190</v>
      </c>
    </row>
    <row r="95" spans="1:21" x14ac:dyDescent="0.25">
      <c r="B95" s="133" t="s">
        <v>63</v>
      </c>
      <c r="C95" s="133" t="s">
        <v>64</v>
      </c>
      <c r="D95" s="133" t="s">
        <v>65</v>
      </c>
      <c r="E95" s="133" t="s">
        <v>66</v>
      </c>
      <c r="F95" s="122" t="s">
        <v>67</v>
      </c>
      <c r="G95" s="122" t="s">
        <v>68</v>
      </c>
      <c r="H95" s="122" t="s">
        <v>69</v>
      </c>
      <c r="I95" s="122" t="s">
        <v>70</v>
      </c>
      <c r="J95" s="122" t="s">
        <v>71</v>
      </c>
      <c r="K95" s="122" t="s">
        <v>72</v>
      </c>
      <c r="L95" s="122" t="s">
        <v>73</v>
      </c>
      <c r="M95" s="122" t="s">
        <v>74</v>
      </c>
      <c r="N95" s="122" t="s">
        <v>75</v>
      </c>
      <c r="O95" s="122" t="s">
        <v>76</v>
      </c>
      <c r="P95" s="122" t="s">
        <v>77</v>
      </c>
      <c r="Q95" s="122" t="s">
        <v>78</v>
      </c>
      <c r="R95" s="122" t="s">
        <v>79</v>
      </c>
      <c r="S95" s="122" t="s">
        <v>80</v>
      </c>
      <c r="T95" s="122" t="s">
        <v>81</v>
      </c>
      <c r="U95" s="122" t="s">
        <v>82</v>
      </c>
    </row>
    <row r="96" spans="1:21" x14ac:dyDescent="0.25">
      <c r="A96" s="172" t="s">
        <v>157</v>
      </c>
      <c r="B96" s="173">
        <f>'6.Samoa taro with Mucuna   (2)'!E44*$D$76</f>
        <v>12050.25561</v>
      </c>
      <c r="C96" s="173">
        <f>'6.Samoa taro with Mucuna   (2)'!F44*$D$76</f>
        <v>11756.999610000001</v>
      </c>
      <c r="D96" s="173">
        <f>'6.Samoa taro with Mucuna   (2)'!G44*$D$76</f>
        <v>11469.60873</v>
      </c>
      <c r="E96" s="173">
        <f>'6.Samoa taro with Mucuna   (2)'!H44*$D$76</f>
        <v>11187.9656676</v>
      </c>
      <c r="F96" s="173">
        <f>'6.Samoa taro with Mucuna   (2)'!I44*$D$76</f>
        <v>10911.955466448</v>
      </c>
      <c r="G96" s="173">
        <f>'6.Samoa taro with Mucuna   (2)'!J44*$D$76</f>
        <v>10641.465469319039</v>
      </c>
      <c r="H96" s="173">
        <f>'6.Samoa taro with Mucuna   (2)'!K44*$D$76</f>
        <v>10376.385272132657</v>
      </c>
      <c r="I96" s="173">
        <f>'6.Samoa taro with Mucuna   (2)'!L44*$D$76</f>
        <v>10116.606678890004</v>
      </c>
      <c r="J96" s="173">
        <f>'6.Samoa taro with Mucuna   (2)'!M44*$D$76</f>
        <v>9862.0236575122035</v>
      </c>
      <c r="K96" s="173">
        <f>'6.Samoa taro with Mucuna   (2)'!N44*$D$76</f>
        <v>9612.5322965619598</v>
      </c>
      <c r="L96" s="173">
        <f>'6.Samoa taro with Mucuna   (2)'!O44*$D$76</f>
        <v>9368.0307628307201</v>
      </c>
      <c r="M96" s="173">
        <f>'6.Samoa taro with Mucuna   (2)'!P44*$D$76</f>
        <v>9128.4192597741057</v>
      </c>
      <c r="N96" s="173">
        <f>'6.Samoa taro with Mucuna   (2)'!Q44*$D$76</f>
        <v>8893.5999867786231</v>
      </c>
      <c r="O96" s="173">
        <f>'6.Samoa taro with Mucuna   (2)'!R44*$D$76</f>
        <v>8663.4770992430513</v>
      </c>
      <c r="P96" s="173">
        <f>'6.Samoa taro with Mucuna   (2)'!S44*$D$76</f>
        <v>8437.9566694581881</v>
      </c>
      <c r="Q96" s="173">
        <f>'6.Samoa taro with Mucuna   (2)'!T44*$D$76</f>
        <v>8216.9466482690241</v>
      </c>
      <c r="R96" s="173">
        <f>'6.Samoa taro with Mucuna   (2)'!U44*$D$76</f>
        <v>8000.3568275036432</v>
      </c>
      <c r="S96" s="173">
        <f>'6.Samoa taro with Mucuna   (2)'!V44*$D$76</f>
        <v>7788.0988031535717</v>
      </c>
      <c r="T96" s="173">
        <f>'6.Samoa taro with Mucuna   (2)'!W44*$D$76</f>
        <v>7580.0859392905004</v>
      </c>
      <c r="U96" s="173">
        <f>'6.Samoa taro with Mucuna   (2)'!X44*$D$76</f>
        <v>7376.2333327046899</v>
      </c>
    </row>
    <row r="97" spans="1:21" x14ac:dyDescent="0.25">
      <c r="A97" s="172" t="s">
        <v>191</v>
      </c>
      <c r="B97" s="173">
        <f>'6.Samoa taro with Mucuna   (2)'!E91*$D$76</f>
        <v>7027.4768130000002</v>
      </c>
      <c r="C97" s="173">
        <f>'6.Samoa taro with Mucuna   (2)'!F91*$D$76</f>
        <v>8933.6408129999982</v>
      </c>
      <c r="D97" s="173">
        <f>'6.Samoa taro with Mucuna   (2)'!G91*$D$76</f>
        <v>12745.968813000001</v>
      </c>
      <c r="E97" s="173">
        <f>'6.Samoa taro with Mucuna   (2)'!H91*$D$76</f>
        <v>14652.132813</v>
      </c>
      <c r="F97" s="173">
        <f>'6.Samoa taro with Mucuna   (2)'!I91*$D$76</f>
        <v>14652.132813</v>
      </c>
      <c r="G97" s="173">
        <f>'6.Samoa taro with Mucuna   (2)'!J91*$D$76</f>
        <v>14652.132813</v>
      </c>
      <c r="H97" s="173">
        <f>'6.Samoa taro with Mucuna   (2)'!K91*$D$76</f>
        <v>14652.132813</v>
      </c>
      <c r="I97" s="173">
        <f>'6.Samoa taro with Mucuna   (2)'!L91*$D$76</f>
        <v>14652.132813</v>
      </c>
      <c r="J97" s="173">
        <f>'6.Samoa taro with Mucuna   (2)'!M91*$D$76</f>
        <v>14652.132813</v>
      </c>
      <c r="K97" s="173">
        <f>'6.Samoa taro with Mucuna   (2)'!N91*$D$76</f>
        <v>14652.132813</v>
      </c>
      <c r="L97" s="173">
        <f>'6.Samoa taro with Mucuna   (2)'!O91*$D$76</f>
        <v>14652.132813</v>
      </c>
      <c r="M97" s="173">
        <f>'6.Samoa taro with Mucuna   (2)'!P91*$D$76</f>
        <v>14652.132813</v>
      </c>
      <c r="N97" s="173">
        <f>'6.Samoa taro with Mucuna   (2)'!Q91*$D$76</f>
        <v>14652.132813</v>
      </c>
      <c r="O97" s="173">
        <f>'6.Samoa taro with Mucuna   (2)'!R91*$D$76</f>
        <v>14652.132813</v>
      </c>
      <c r="P97" s="173">
        <f>'6.Samoa taro with Mucuna   (2)'!S91*$D$76</f>
        <v>14652.132813</v>
      </c>
      <c r="Q97" s="173">
        <f>'6.Samoa taro with Mucuna   (2)'!T91*$D$76</f>
        <v>14652.132813</v>
      </c>
      <c r="R97" s="173">
        <f>'6.Samoa taro with Mucuna   (2)'!U91*$D$76</f>
        <v>14652.132813</v>
      </c>
      <c r="S97" s="173">
        <f>'6.Samoa taro with Mucuna   (2)'!V91*$D$76</f>
        <v>14652.132813</v>
      </c>
      <c r="T97" s="173">
        <f>'6.Samoa taro with Mucuna   (2)'!W91*$D$76</f>
        <v>14652.132813</v>
      </c>
      <c r="U97" s="173">
        <f>'6.Samoa taro with Mucuna   (2)'!X91*$D$76</f>
        <v>14652.132813</v>
      </c>
    </row>
    <row r="98" spans="1:21" x14ac:dyDescent="0.25">
      <c r="A98" s="172" t="s">
        <v>192</v>
      </c>
      <c r="B98" s="173">
        <f>'6.Samoa taro with Mucuna   (2)'!E147 *$D$76</f>
        <v>7245.2193930000003</v>
      </c>
      <c r="C98" s="173">
        <f>'6.Samoa taro with Mucuna   (2)'!F147 *$D$76</f>
        <v>9151.3833929999983</v>
      </c>
      <c r="D98" s="173">
        <f>'6.Samoa taro with Mucuna   (2)'!G147 *$D$76</f>
        <v>12963.711393000001</v>
      </c>
      <c r="E98" s="173">
        <f>'6.Samoa taro with Mucuna   (2)'!H147 *$D$76</f>
        <v>14869.875393</v>
      </c>
      <c r="F98" s="173">
        <f>'6.Samoa taro with Mucuna   (2)'!I147 *$D$76</f>
        <v>14869.875393</v>
      </c>
      <c r="G98" s="173">
        <f>'6.Samoa taro with Mucuna   (2)'!J147 *$D$76</f>
        <v>14652.132813</v>
      </c>
      <c r="H98" s="173">
        <f>'6.Samoa taro with Mucuna   (2)'!K147 *$D$76</f>
        <v>14652.132813</v>
      </c>
      <c r="I98" s="173">
        <f>'6.Samoa taro with Mucuna   (2)'!L147 *$D$76</f>
        <v>14652.132813</v>
      </c>
      <c r="J98" s="173">
        <f>'6.Samoa taro with Mucuna   (2)'!M147 *$D$76</f>
        <v>14652.132813</v>
      </c>
      <c r="K98" s="173">
        <f>'6.Samoa taro with Mucuna   (2)'!N147 *$D$76</f>
        <v>14652.132813</v>
      </c>
      <c r="L98" s="173">
        <f>'6.Samoa taro with Mucuna   (2)'!O147 *$D$76</f>
        <v>14652.132813</v>
      </c>
      <c r="M98" s="173">
        <f>'6.Samoa taro with Mucuna   (2)'!P147 *$D$76</f>
        <v>14652.132813</v>
      </c>
      <c r="N98" s="173">
        <f>'6.Samoa taro with Mucuna   (2)'!Q147 *$D$76</f>
        <v>14652.132813</v>
      </c>
      <c r="O98" s="173">
        <f>'6.Samoa taro with Mucuna   (2)'!R147 *$D$76</f>
        <v>14652.132813</v>
      </c>
      <c r="P98" s="173">
        <f>'6.Samoa taro with Mucuna   (2)'!S147 *$D$76</f>
        <v>14652.132813</v>
      </c>
      <c r="Q98" s="173">
        <f>'6.Samoa taro with Mucuna   (2)'!T147 *$D$76</f>
        <v>14652.132813</v>
      </c>
      <c r="R98" s="173">
        <f>'6.Samoa taro with Mucuna   (2)'!U147 *$D$76</f>
        <v>14652.132813</v>
      </c>
      <c r="S98" s="173">
        <f>'6.Samoa taro with Mucuna   (2)'!V147 *$D$76</f>
        <v>14652.132813</v>
      </c>
      <c r="T98" s="173">
        <f>'6.Samoa taro with Mucuna   (2)'!W147 *$D$76</f>
        <v>14652.132813</v>
      </c>
      <c r="U98" s="173">
        <f>'6.Samoa taro with Mucuna   (2)'!X147 *$D$76</f>
        <v>14652.132813</v>
      </c>
    </row>
    <row r="99" spans="1:21" x14ac:dyDescent="0.25">
      <c r="A99" s="172" t="s">
        <v>193</v>
      </c>
      <c r="B99" s="173">
        <f>B98-B96</f>
        <v>-4805.0362169999999</v>
      </c>
      <c r="C99" s="173">
        <f t="shared" ref="C99:U99" si="15">C98-C96</f>
        <v>-2605.6162170000025</v>
      </c>
      <c r="D99" s="173">
        <f t="shared" si="15"/>
        <v>1494.1026630000015</v>
      </c>
      <c r="E99" s="173">
        <f t="shared" si="15"/>
        <v>3681.9097254000008</v>
      </c>
      <c r="F99" s="173">
        <f t="shared" si="15"/>
        <v>3957.9199265520001</v>
      </c>
      <c r="G99" s="173">
        <f t="shared" si="15"/>
        <v>4010.6673436809615</v>
      </c>
      <c r="H99" s="173">
        <f t="shared" si="15"/>
        <v>4275.7475408673436</v>
      </c>
      <c r="I99" s="173">
        <f t="shared" si="15"/>
        <v>4535.5261341099958</v>
      </c>
      <c r="J99" s="173">
        <f t="shared" si="15"/>
        <v>4790.1091554877967</v>
      </c>
      <c r="K99" s="173">
        <f t="shared" si="15"/>
        <v>5039.6005164380404</v>
      </c>
      <c r="L99" s="173">
        <f t="shared" si="15"/>
        <v>5284.1020501692801</v>
      </c>
      <c r="M99" s="173">
        <f t="shared" si="15"/>
        <v>5523.7135532258944</v>
      </c>
      <c r="N99" s="173">
        <f t="shared" si="15"/>
        <v>5758.532826221377</v>
      </c>
      <c r="O99" s="173">
        <f t="shared" si="15"/>
        <v>5988.6557137569489</v>
      </c>
      <c r="P99" s="173">
        <f t="shared" si="15"/>
        <v>6214.1761435418121</v>
      </c>
      <c r="Q99" s="173">
        <f t="shared" si="15"/>
        <v>6435.1861647309761</v>
      </c>
      <c r="R99" s="173">
        <f t="shared" si="15"/>
        <v>6651.775985496357</v>
      </c>
      <c r="S99" s="173">
        <f t="shared" si="15"/>
        <v>6864.0340098464285</v>
      </c>
      <c r="T99" s="173">
        <f t="shared" si="15"/>
        <v>7072.0468737094998</v>
      </c>
      <c r="U99" s="173">
        <f t="shared" si="15"/>
        <v>7275.8994802953102</v>
      </c>
    </row>
    <row r="100" spans="1:21" x14ac:dyDescent="0.25">
      <c r="A100" s="172" t="s">
        <v>203</v>
      </c>
      <c r="B100" s="173">
        <f>B99</f>
        <v>-4805.0362169999999</v>
      </c>
      <c r="C100" s="173">
        <f>C99+B100</f>
        <v>-7410.6524340000024</v>
      </c>
      <c r="D100" s="173">
        <f t="shared" ref="D100:E100" si="16">D99+C100</f>
        <v>-5916.5497710000009</v>
      </c>
      <c r="E100" s="173">
        <f t="shared" si="16"/>
        <v>-2234.6400456000001</v>
      </c>
      <c r="F100" s="173">
        <f>F99+E100</f>
        <v>1723.279880952</v>
      </c>
      <c r="G100" s="173">
        <f t="shared" ref="G100:U100" si="17">G99+F100</f>
        <v>5733.9472246329615</v>
      </c>
      <c r="H100" s="173">
        <f t="shared" si="17"/>
        <v>10009.694765500306</v>
      </c>
      <c r="I100" s="173">
        <f t="shared" si="17"/>
        <v>14545.220899610302</v>
      </c>
      <c r="J100" s="173">
        <f t="shared" si="17"/>
        <v>19335.3300550981</v>
      </c>
      <c r="K100" s="173">
        <f t="shared" si="17"/>
        <v>24374.930571536141</v>
      </c>
      <c r="L100" s="173">
        <f t="shared" si="17"/>
        <v>29659.032621705421</v>
      </c>
      <c r="M100" s="173">
        <f t="shared" si="17"/>
        <v>35182.746174931315</v>
      </c>
      <c r="N100" s="173">
        <f t="shared" si="17"/>
        <v>40941.279001152696</v>
      </c>
      <c r="O100" s="173">
        <f t="shared" si="17"/>
        <v>46929.934714909643</v>
      </c>
      <c r="P100" s="173">
        <f t="shared" si="17"/>
        <v>53144.110858451459</v>
      </c>
      <c r="Q100" s="173">
        <f t="shared" si="17"/>
        <v>59579.297023182437</v>
      </c>
      <c r="R100" s="173">
        <f t="shared" si="17"/>
        <v>66231.073008678795</v>
      </c>
      <c r="S100" s="173">
        <f t="shared" si="17"/>
        <v>73095.107018525217</v>
      </c>
      <c r="T100" s="173">
        <f t="shared" si="17"/>
        <v>80167.153892234724</v>
      </c>
      <c r="U100" s="173">
        <f t="shared" si="17"/>
        <v>87443.053372530034</v>
      </c>
    </row>
    <row r="101" spans="1:21" ht="15.75" thickBot="1" x14ac:dyDescent="0.3"/>
    <row r="102" spans="1:21" ht="15.75" thickBot="1" x14ac:dyDescent="0.3">
      <c r="A102" s="222" t="s">
        <v>195</v>
      </c>
      <c r="B102" s="223" t="s">
        <v>165</v>
      </c>
      <c r="C102" s="223" t="s">
        <v>166</v>
      </c>
      <c r="D102" s="223" t="s">
        <v>167</v>
      </c>
      <c r="E102" s="224" t="s">
        <v>168</v>
      </c>
      <c r="G102" s="175" t="s">
        <v>169</v>
      </c>
      <c r="H102" s="175"/>
      <c r="I102" s="176"/>
      <c r="J102" s="176"/>
      <c r="K102" s="176"/>
      <c r="L102" s="176"/>
      <c r="M102" s="176"/>
      <c r="N102" s="176"/>
    </row>
    <row r="103" spans="1:21" ht="24.75" x14ac:dyDescent="0.25">
      <c r="A103" s="219" t="s">
        <v>170</v>
      </c>
      <c r="B103" s="220">
        <f>NPV($A$2,B96:F96)</f>
        <v>49802.428078116041</v>
      </c>
      <c r="C103" s="220">
        <f>NPV($A$2,B96:K96)</f>
        <v>84223.283710207004</v>
      </c>
      <c r="D103" s="220">
        <f>NPV($A$2,B96:P96)</f>
        <v>107934.53472179944</v>
      </c>
      <c r="E103" s="221">
        <f>NPV($A$2,B96:U96)</f>
        <v>124205.17992495921</v>
      </c>
      <c r="G103" s="311" t="s">
        <v>105</v>
      </c>
      <c r="H103" s="312" t="s">
        <v>171</v>
      </c>
      <c r="I103" s="313" t="s">
        <v>105</v>
      </c>
      <c r="J103" s="313" t="s">
        <v>172</v>
      </c>
      <c r="K103" s="314" t="s">
        <v>173</v>
      </c>
      <c r="L103" s="315" t="s">
        <v>171</v>
      </c>
    </row>
    <row r="104" spans="1:21" x14ac:dyDescent="0.25">
      <c r="A104" s="219" t="s">
        <v>174</v>
      </c>
      <c r="B104" s="220" t="e">
        <f>IRR(B96:F96)</f>
        <v>#NUM!</v>
      </c>
      <c r="C104" s="220" t="e">
        <f>IRR(B96:K96)</f>
        <v>#NUM!</v>
      </c>
      <c r="D104" s="220" t="e">
        <f>IRR(B96:P96)</f>
        <v>#NUM!</v>
      </c>
      <c r="E104" s="221" t="e">
        <f>IRR(B96:U96)</f>
        <v>#NUM!</v>
      </c>
      <c r="G104" s="316">
        <f>$A$2</f>
        <v>0.05</v>
      </c>
      <c r="H104" s="173">
        <f>'6.Samoa taro with Mucuna   (2)'!B98</f>
        <v>459674.62419479823</v>
      </c>
      <c r="I104" s="191">
        <v>0.05</v>
      </c>
      <c r="J104" s="173">
        <f>'6.Samoa taro with Mucuna   (2)'!B154</f>
        <v>462246.3333371529</v>
      </c>
      <c r="K104" s="191">
        <v>0</v>
      </c>
      <c r="L104" s="173">
        <f>E107</f>
        <v>169445.63841140017</v>
      </c>
    </row>
    <row r="105" spans="1:21" x14ac:dyDescent="0.25">
      <c r="A105" s="219" t="s">
        <v>196</v>
      </c>
      <c r="B105" s="220">
        <f>NPV($A$2,B97:F97)</f>
        <v>49341.033097516985</v>
      </c>
      <c r="C105" s="220">
        <f>NPV($A$2,B97:K97)</f>
        <v>99044.851637846165</v>
      </c>
      <c r="D105" s="220">
        <f>NPV($A$2,B97:P97)</f>
        <v>137989.09403759422</v>
      </c>
      <c r="E105" s="221">
        <f>NPV($A$2,B97:U97)</f>
        <v>168502.92699108721</v>
      </c>
      <c r="G105" s="316">
        <v>0.1</v>
      </c>
      <c r="H105" s="173">
        <f>'6.Samoa taro with Mucuna   (2)'!B99</f>
        <v>304586.3142288471</v>
      </c>
      <c r="I105" s="191">
        <v>0.1</v>
      </c>
      <c r="J105" s="173">
        <f>'6.Samoa taro with Mucuna   (2)'!B155</f>
        <v>306838.04156987579</v>
      </c>
      <c r="K105" s="191">
        <v>0.1</v>
      </c>
      <c r="L105" s="173">
        <f>L104-(L104*10%)</f>
        <v>152501.07457026016</v>
      </c>
    </row>
    <row r="106" spans="1:21" x14ac:dyDescent="0.25">
      <c r="A106" s="219" t="s">
        <v>197</v>
      </c>
      <c r="B106" s="220" t="e">
        <f>IRR(B97:F97)</f>
        <v>#NUM!</v>
      </c>
      <c r="C106" s="220" t="e">
        <f>IRR(B97:K97)</f>
        <v>#NUM!</v>
      </c>
      <c r="D106" s="220" t="e">
        <f>IRR(B97:P97)</f>
        <v>#NUM!</v>
      </c>
      <c r="E106" s="221" t="e">
        <f>IRR(B97:U97)</f>
        <v>#NUM!</v>
      </c>
      <c r="G106" s="316">
        <v>0.15</v>
      </c>
      <c r="H106" s="173">
        <f>'6.Samoa taro with Mucuna   (2)'!B100</f>
        <v>216889.23026308508</v>
      </c>
      <c r="I106" s="191">
        <v>0.15</v>
      </c>
      <c r="J106" s="173">
        <f>'6.Samoa taro with Mucuna   (2)'!B156</f>
        <v>218880.41039130386</v>
      </c>
      <c r="K106" s="191">
        <v>0.15</v>
      </c>
      <c r="L106" s="173">
        <f>L104-(L104*15%)</f>
        <v>144028.79264969015</v>
      </c>
    </row>
    <row r="107" spans="1:21" ht="15.75" thickBot="1" x14ac:dyDescent="0.3">
      <c r="A107" s="219" t="s">
        <v>198</v>
      </c>
      <c r="B107" s="220">
        <f>NPV($A$2,B98:F98)</f>
        <v>50283.744517829953</v>
      </c>
      <c r="C107" s="220">
        <f>NPV($A$2,B98:K98)</f>
        <v>99987.563058159125</v>
      </c>
      <c r="D107" s="220">
        <f>NPV($A$2,B98:P98)</f>
        <v>138931.80545790718</v>
      </c>
      <c r="E107" s="221">
        <f>NPV($A$2,B98:U98)</f>
        <v>169445.63841140017</v>
      </c>
      <c r="G107" s="317">
        <v>0.2</v>
      </c>
      <c r="H107" s="318">
        <f>'6.Samoa taro with Mucuna   (2)'!B101</f>
        <v>163465.55864291213</v>
      </c>
      <c r="I107" s="319">
        <v>0.2</v>
      </c>
      <c r="J107" s="318">
        <f>'6.Samoa taro with Mucuna   (2)'!B157</f>
        <v>165241.98225402329</v>
      </c>
      <c r="K107" s="191">
        <v>0.2</v>
      </c>
      <c r="L107" s="173">
        <f>L104-(L104*20%)</f>
        <v>135556.51072912014</v>
      </c>
    </row>
    <row r="108" spans="1:21" x14ac:dyDescent="0.25">
      <c r="A108" s="219" t="s">
        <v>199</v>
      </c>
      <c r="B108" s="220" t="e">
        <f>IRR(B98:F99)</f>
        <v>#NUM!</v>
      </c>
      <c r="C108" s="220" t="e">
        <f>IRR(B98:K98)</f>
        <v>#NUM!</v>
      </c>
      <c r="D108" s="220" t="e">
        <f>IRR(B98:P98)</f>
        <v>#NUM!</v>
      </c>
      <c r="E108" s="221" t="e">
        <f>IRR(B98:U98)</f>
        <v>#NUM!</v>
      </c>
    </row>
    <row r="109" spans="1:21" x14ac:dyDescent="0.25">
      <c r="A109" s="219" t="s">
        <v>200</v>
      </c>
      <c r="B109" s="220">
        <f>NPV($A$2,B99:F99)</f>
        <v>481.31643971391935</v>
      </c>
      <c r="C109" s="220">
        <f>NPV($A$2,B99:K99)</f>
        <v>15764.279347952126</v>
      </c>
      <c r="D109" s="220">
        <f>NPV($A$2,B99:P99)</f>
        <v>30997.270736107726</v>
      </c>
      <c r="E109" s="221">
        <f>NPV($A$2,B99:U99)</f>
        <v>45240.458486440926</v>
      </c>
    </row>
    <row r="110" spans="1:21" x14ac:dyDescent="0.25">
      <c r="A110" s="219" t="s">
        <v>201</v>
      </c>
      <c r="B110" s="338">
        <f>IRR(B99:F99)</f>
        <v>7.456416305403768E-2</v>
      </c>
      <c r="C110" s="338">
        <f>IRR(B99:K99)</f>
        <v>0.33613086721343954</v>
      </c>
      <c r="D110" s="338">
        <f>IRR(B99:P99)</f>
        <v>0.37051713191205149</v>
      </c>
      <c r="E110" s="339">
        <f>IRR(B99:U99)</f>
        <v>0.37718928410855579</v>
      </c>
    </row>
  </sheetData>
  <mergeCells count="1">
    <mergeCell ref="A1:H1"/>
  </mergeCells>
  <hyperlinks>
    <hyperlink ref="B2" r:id="rId1" xr:uid="{3B930B8A-384C-4186-9FBC-C42AC9DB8D4A}"/>
    <hyperlink ref="F76" r:id="rId2" xr:uid="{ED3A5202-C07B-4F67-815B-80AA9EACC1F4}"/>
    <hyperlink ref="F94" r:id="rId3" xr:uid="{AD0010A5-6653-451B-9847-00251DD229F7}"/>
    <hyperlink ref="F4" r:id="rId4" xr:uid="{4E7ADB95-4E42-4041-A82E-B61DA01A335B}"/>
    <hyperlink ref="F22" r:id="rId5" xr:uid="{85BA05F2-10B2-40F3-8F0E-3EC4963030C3}"/>
    <hyperlink ref="F40" r:id="rId6" xr:uid="{00CCD7E8-4923-4F49-B06A-5A689DA6C5A2}"/>
    <hyperlink ref="F58" r:id="rId7" xr:uid="{3A023662-D31B-4786-9FCE-8F8D3C6A3A83}"/>
  </hyperlinks>
  <pageMargins left="0.7" right="0.7" top="0.75" bottom="0.75" header="0.3" footer="0.3"/>
  <pageSetup paperSize="9" orientation="portrait" r:id="rId8"/>
  <drawing r:id="rId9"/>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15667-9CBF-4E8D-9862-93A4F8B3DC5E}">
  <dimension ref="A1:X205"/>
  <sheetViews>
    <sheetView zoomScale="80" zoomScaleNormal="80" workbookViewId="0">
      <selection activeCell="C8" sqref="C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36.140625" style="98" customWidth="1"/>
    <col min="6" max="24" width="12.7109375" style="98" customWidth="1"/>
    <col min="25" max="16384" width="8.7109375" style="98"/>
  </cols>
  <sheetData>
    <row r="1" spans="1:24" ht="22.5" customHeight="1" thickBot="1" x14ac:dyDescent="0.3">
      <c r="A1" s="210" t="s">
        <v>206</v>
      </c>
      <c r="B1" s="146"/>
      <c r="C1" s="146"/>
      <c r="D1" s="146"/>
      <c r="E1" s="146"/>
      <c r="F1" s="146"/>
      <c r="G1" s="146"/>
      <c r="H1" s="146"/>
    </row>
    <row r="2" spans="1:24" x14ac:dyDescent="0.2">
      <c r="A2" s="95" t="s">
        <v>207</v>
      </c>
      <c r="B2" s="201"/>
      <c r="C2" s="96"/>
      <c r="E2" s="247"/>
      <c r="F2" s="349"/>
      <c r="G2" s="349"/>
      <c r="H2" s="349"/>
      <c r="I2" s="349"/>
    </row>
    <row r="3" spans="1:24" x14ac:dyDescent="0.2">
      <c r="A3" s="168" t="s">
        <v>105</v>
      </c>
      <c r="B3" s="202"/>
      <c r="C3" s="171">
        <v>0.05</v>
      </c>
      <c r="G3" s="307"/>
    </row>
    <row r="4" spans="1:24" x14ac:dyDescent="0.2">
      <c r="A4" s="168" t="s">
        <v>208</v>
      </c>
      <c r="B4" s="202"/>
      <c r="C4" s="171">
        <v>0</v>
      </c>
      <c r="G4" s="341"/>
      <c r="H4" s="347"/>
    </row>
    <row r="5" spans="1:24" x14ac:dyDescent="0.2">
      <c r="A5" s="99"/>
      <c r="C5" s="100"/>
      <c r="D5" s="101"/>
    </row>
    <row r="6" spans="1:24" x14ac:dyDescent="0.2">
      <c r="A6" s="99" t="s">
        <v>696</v>
      </c>
      <c r="C6" s="100">
        <f>2928*75%</f>
        <v>2196</v>
      </c>
      <c r="D6" s="101"/>
    </row>
    <row r="7" spans="1:24" x14ac:dyDescent="0.2">
      <c r="A7" s="346" t="s">
        <v>209</v>
      </c>
      <c r="C7" s="100">
        <f>C6*80%</f>
        <v>1756.8000000000002</v>
      </c>
      <c r="D7" s="101"/>
    </row>
    <row r="8" spans="1:24" x14ac:dyDescent="0.2">
      <c r="A8" s="99" t="s">
        <v>210</v>
      </c>
      <c r="C8" s="102">
        <v>2.83</v>
      </c>
      <c r="D8" s="103"/>
    </row>
    <row r="9" spans="1:24" ht="12.75" thickBot="1" x14ac:dyDescent="0.25">
      <c r="A9" s="169" t="s">
        <v>211</v>
      </c>
      <c r="B9" s="203"/>
      <c r="C9" s="170">
        <f>C7*C8</f>
        <v>4971.7440000000006</v>
      </c>
      <c r="D9" s="101"/>
    </row>
    <row r="12" spans="1:24" ht="12.75" x14ac:dyDescent="0.2">
      <c r="A12" s="112" t="s">
        <v>212</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217</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218</v>
      </c>
      <c r="B16" s="133" t="s">
        <v>219</v>
      </c>
      <c r="C16" s="133">
        <v>50</v>
      </c>
      <c r="E16" s="122">
        <f>C16</f>
        <v>50</v>
      </c>
      <c r="F16" s="122">
        <f>C16</f>
        <v>50</v>
      </c>
      <c r="G16" s="122">
        <f>C16</f>
        <v>50</v>
      </c>
      <c r="H16" s="122">
        <f>C16</f>
        <v>50</v>
      </c>
      <c r="I16" s="122">
        <f>C16</f>
        <v>50</v>
      </c>
      <c r="J16" s="122">
        <f>C16</f>
        <v>50</v>
      </c>
      <c r="K16" s="122">
        <f>C16</f>
        <v>50</v>
      </c>
      <c r="L16" s="122">
        <f>C16</f>
        <v>50</v>
      </c>
      <c r="M16" s="122">
        <f>C16</f>
        <v>50</v>
      </c>
      <c r="N16" s="122">
        <f>C16</f>
        <v>50</v>
      </c>
      <c r="O16" s="122">
        <f>C16</f>
        <v>50</v>
      </c>
      <c r="P16" s="122">
        <f>C16</f>
        <v>50</v>
      </c>
      <c r="Q16" s="122">
        <f>C16</f>
        <v>50</v>
      </c>
      <c r="R16" s="122">
        <f>C16</f>
        <v>50</v>
      </c>
      <c r="S16" s="122">
        <f>C16</f>
        <v>50</v>
      </c>
      <c r="T16" s="122">
        <f>C16</f>
        <v>50</v>
      </c>
      <c r="U16" s="122">
        <f>C16</f>
        <v>50</v>
      </c>
      <c r="V16" s="122">
        <f>C16</f>
        <v>50</v>
      </c>
      <c r="W16" s="122">
        <f>C16</f>
        <v>50</v>
      </c>
      <c r="X16" s="122">
        <f>C16</f>
        <v>50</v>
      </c>
    </row>
    <row r="17" spans="1:24" x14ac:dyDescent="0.2">
      <c r="A17" s="122" t="s">
        <v>220</v>
      </c>
      <c r="B17" s="122" t="s">
        <v>221</v>
      </c>
      <c r="C17" s="122">
        <v>844</v>
      </c>
      <c r="E17" s="122">
        <f>C17</f>
        <v>844</v>
      </c>
      <c r="F17" s="122">
        <f>C17</f>
        <v>844</v>
      </c>
      <c r="G17" s="122">
        <f>C17</f>
        <v>844</v>
      </c>
      <c r="H17" s="122">
        <f>C17</f>
        <v>844</v>
      </c>
      <c r="I17" s="122">
        <f>C17</f>
        <v>844</v>
      </c>
      <c r="J17" s="122">
        <f>C17</f>
        <v>844</v>
      </c>
      <c r="K17" s="122">
        <f>C17</f>
        <v>844</v>
      </c>
      <c r="L17" s="122">
        <f>C17</f>
        <v>844</v>
      </c>
      <c r="M17" s="122">
        <f>C17</f>
        <v>844</v>
      </c>
      <c r="N17" s="122">
        <f>C17</f>
        <v>844</v>
      </c>
      <c r="O17" s="122">
        <f>C17</f>
        <v>844</v>
      </c>
      <c r="P17" s="122">
        <f>C17</f>
        <v>844</v>
      </c>
      <c r="Q17" s="122">
        <f>C17</f>
        <v>844</v>
      </c>
      <c r="R17" s="122">
        <f>C17</f>
        <v>844</v>
      </c>
      <c r="S17" s="122">
        <f>C17</f>
        <v>844</v>
      </c>
      <c r="T17" s="122">
        <f>C17</f>
        <v>844</v>
      </c>
      <c r="U17" s="122">
        <f>C17</f>
        <v>844</v>
      </c>
      <c r="V17" s="122">
        <f>C17</f>
        <v>844</v>
      </c>
      <c r="W17" s="122">
        <f>C17</f>
        <v>844</v>
      </c>
      <c r="X17" s="122">
        <f>C17</f>
        <v>844</v>
      </c>
    </row>
    <row r="18" spans="1:24" x14ac:dyDescent="0.2">
      <c r="A18" s="98" t="s">
        <v>222</v>
      </c>
      <c r="B18" s="98" t="s">
        <v>223</v>
      </c>
      <c r="C18" s="98">
        <v>200</v>
      </c>
      <c r="E18" s="122">
        <f>C18</f>
        <v>200</v>
      </c>
      <c r="F18" s="122">
        <f>C18</f>
        <v>200</v>
      </c>
      <c r="G18" s="122">
        <f>C18</f>
        <v>200</v>
      </c>
      <c r="H18" s="122">
        <f>C18</f>
        <v>200</v>
      </c>
      <c r="I18" s="122">
        <f>C18</f>
        <v>200</v>
      </c>
      <c r="J18" s="122">
        <f>C18</f>
        <v>200</v>
      </c>
      <c r="K18" s="122">
        <f>C18</f>
        <v>200</v>
      </c>
      <c r="L18" s="122">
        <f>C18</f>
        <v>200</v>
      </c>
      <c r="M18" s="122">
        <f>C18</f>
        <v>200</v>
      </c>
      <c r="N18" s="122">
        <f>C18</f>
        <v>200</v>
      </c>
      <c r="O18" s="122">
        <f>C18</f>
        <v>200</v>
      </c>
      <c r="P18" s="122">
        <f>C18</f>
        <v>200</v>
      </c>
      <c r="Q18" s="122">
        <f>C18</f>
        <v>200</v>
      </c>
      <c r="R18" s="122">
        <f>C18</f>
        <v>200</v>
      </c>
      <c r="S18" s="122">
        <f>C18</f>
        <v>200</v>
      </c>
      <c r="T18" s="122">
        <f>C18</f>
        <v>200</v>
      </c>
      <c r="U18" s="122">
        <f>C18</f>
        <v>200</v>
      </c>
      <c r="V18" s="122">
        <f>C18</f>
        <v>200</v>
      </c>
      <c r="W18" s="122">
        <f>C18</f>
        <v>200</v>
      </c>
      <c r="X18" s="122">
        <f>C18</f>
        <v>200</v>
      </c>
    </row>
    <row r="19" spans="1:24" ht="12.75" thickBot="1" x14ac:dyDescent="0.25">
      <c r="A19" s="98" t="s">
        <v>224</v>
      </c>
      <c r="B19" s="98" t="s">
        <v>225</v>
      </c>
      <c r="C19" s="98">
        <v>216</v>
      </c>
      <c r="E19" s="122">
        <f>C19</f>
        <v>216</v>
      </c>
      <c r="F19" s="122">
        <f>C19</f>
        <v>216</v>
      </c>
      <c r="G19" s="122">
        <f>C19</f>
        <v>216</v>
      </c>
      <c r="H19" s="122">
        <f>C19</f>
        <v>216</v>
      </c>
      <c r="I19" s="122">
        <f>C19</f>
        <v>216</v>
      </c>
      <c r="J19" s="122">
        <f>C19</f>
        <v>216</v>
      </c>
      <c r="K19" s="122">
        <f>C19</f>
        <v>216</v>
      </c>
      <c r="L19" s="122">
        <f>C19</f>
        <v>216</v>
      </c>
      <c r="M19" s="122">
        <f>C19</f>
        <v>216</v>
      </c>
      <c r="N19" s="122">
        <f>C19</f>
        <v>216</v>
      </c>
      <c r="O19" s="122">
        <f>C19</f>
        <v>216</v>
      </c>
      <c r="P19" s="122">
        <f>C19</f>
        <v>216</v>
      </c>
      <c r="Q19" s="122">
        <f>C19</f>
        <v>216</v>
      </c>
      <c r="R19" s="122">
        <f>C19</f>
        <v>216</v>
      </c>
      <c r="S19" s="122">
        <f>C19</f>
        <v>216</v>
      </c>
      <c r="T19" s="122">
        <f>C19</f>
        <v>216</v>
      </c>
      <c r="U19" s="122">
        <f>C19</f>
        <v>216</v>
      </c>
      <c r="V19" s="122">
        <f>C19</f>
        <v>216</v>
      </c>
      <c r="W19" s="122">
        <f>C19</f>
        <v>216</v>
      </c>
      <c r="X19" s="122">
        <f>C19</f>
        <v>216</v>
      </c>
    </row>
    <row r="20" spans="1:24" s="118" customFormat="1" ht="33.6" customHeight="1" thickBot="1" x14ac:dyDescent="0.25">
      <c r="A20" s="159" t="s">
        <v>226</v>
      </c>
      <c r="B20" s="159"/>
      <c r="C20" s="106">
        <f>SUM(E20:X20)</f>
        <v>26200</v>
      </c>
      <c r="D20" s="107"/>
      <c r="E20" s="106">
        <f t="shared" ref="E20:X20" si="0">SUM(E16:E19)</f>
        <v>1310</v>
      </c>
      <c r="F20" s="106">
        <f t="shared" si="0"/>
        <v>1310</v>
      </c>
      <c r="G20" s="106">
        <f t="shared" si="0"/>
        <v>1310</v>
      </c>
      <c r="H20" s="106">
        <f t="shared" si="0"/>
        <v>1310</v>
      </c>
      <c r="I20" s="106">
        <f t="shared" si="0"/>
        <v>1310</v>
      </c>
      <c r="J20" s="106">
        <f t="shared" si="0"/>
        <v>1310</v>
      </c>
      <c r="K20" s="106">
        <f t="shared" si="0"/>
        <v>1310</v>
      </c>
      <c r="L20" s="106">
        <f t="shared" si="0"/>
        <v>1310</v>
      </c>
      <c r="M20" s="106">
        <f t="shared" si="0"/>
        <v>1310</v>
      </c>
      <c r="N20" s="106">
        <f t="shared" si="0"/>
        <v>1310</v>
      </c>
      <c r="O20" s="106">
        <f t="shared" si="0"/>
        <v>1310</v>
      </c>
      <c r="P20" s="106">
        <f t="shared" si="0"/>
        <v>1310</v>
      </c>
      <c r="Q20" s="106">
        <f t="shared" si="0"/>
        <v>1310</v>
      </c>
      <c r="R20" s="106">
        <f t="shared" si="0"/>
        <v>1310</v>
      </c>
      <c r="S20" s="106">
        <f t="shared" si="0"/>
        <v>1310</v>
      </c>
      <c r="T20" s="106">
        <f t="shared" si="0"/>
        <v>1310</v>
      </c>
      <c r="U20" s="106">
        <f t="shared" si="0"/>
        <v>1310</v>
      </c>
      <c r="V20" s="106">
        <f t="shared" si="0"/>
        <v>1310</v>
      </c>
      <c r="W20" s="106">
        <f t="shared" si="0"/>
        <v>1310</v>
      </c>
      <c r="X20" s="106">
        <f t="shared" si="0"/>
        <v>1310</v>
      </c>
    </row>
    <row r="21" spans="1:24" ht="47.1" customHeight="1" thickBot="1" x14ac:dyDescent="0.25">
      <c r="A21" s="104" t="s">
        <v>227</v>
      </c>
      <c r="B21" s="104"/>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228</v>
      </c>
      <c r="B22" s="204" t="s">
        <v>229</v>
      </c>
      <c r="C22" s="131">
        <v>120</v>
      </c>
      <c r="E22" s="122">
        <f>C22</f>
        <v>120</v>
      </c>
      <c r="F22" s="122">
        <f t="shared" ref="F22:F27" si="1">C22</f>
        <v>120</v>
      </c>
      <c r="G22" s="122">
        <f t="shared" ref="G22:G27" si="2">C22</f>
        <v>120</v>
      </c>
      <c r="H22" s="122">
        <f t="shared" ref="H22:H27" si="3">C22</f>
        <v>120</v>
      </c>
      <c r="I22" s="122">
        <f t="shared" ref="I22:I27" si="4">C22</f>
        <v>120</v>
      </c>
      <c r="J22" s="122">
        <f t="shared" ref="J22:J27" si="5">C22</f>
        <v>120</v>
      </c>
      <c r="K22" s="122">
        <f t="shared" ref="K22:K27" si="6">C22</f>
        <v>120</v>
      </c>
      <c r="L22" s="122">
        <f t="shared" ref="L22:L27" si="7">C22</f>
        <v>120</v>
      </c>
      <c r="M22" s="122">
        <f t="shared" ref="M22:M27" si="8">C22</f>
        <v>120</v>
      </c>
      <c r="N22" s="122">
        <f t="shared" ref="N22:N27" si="9">C22</f>
        <v>120</v>
      </c>
      <c r="O22" s="122">
        <f t="shared" ref="O22:O27" si="10">C22</f>
        <v>120</v>
      </c>
      <c r="P22" s="122">
        <f t="shared" ref="P22:P27" si="11">C22</f>
        <v>120</v>
      </c>
      <c r="Q22" s="122">
        <f t="shared" ref="Q22:Q27" si="12">C22</f>
        <v>120</v>
      </c>
      <c r="R22" s="122">
        <f t="shared" ref="R22:R27" si="13">C22</f>
        <v>120</v>
      </c>
      <c r="S22" s="122">
        <f t="shared" ref="S22:S27" si="14">C22</f>
        <v>120</v>
      </c>
      <c r="T22" s="122">
        <f t="shared" ref="T22:T27" si="15">C22</f>
        <v>120</v>
      </c>
      <c r="U22" s="122">
        <f t="shared" ref="U22:U27" si="16">C22</f>
        <v>120</v>
      </c>
      <c r="V22" s="122">
        <f t="shared" ref="V22:V27" si="17">C22</f>
        <v>120</v>
      </c>
      <c r="W22" s="122">
        <f t="shared" ref="W22:W27" si="18">C22</f>
        <v>120</v>
      </c>
      <c r="X22" s="122">
        <f t="shared" ref="X22:X27" si="19">C22</f>
        <v>120</v>
      </c>
    </row>
    <row r="23" spans="1:24" x14ac:dyDescent="0.2">
      <c r="A23" s="122" t="s">
        <v>230</v>
      </c>
      <c r="B23" s="204" t="s">
        <v>231</v>
      </c>
      <c r="C23" s="132">
        <v>192</v>
      </c>
      <c r="E23" s="122">
        <f>C23</f>
        <v>192</v>
      </c>
      <c r="F23" s="122">
        <f t="shared" si="1"/>
        <v>192</v>
      </c>
      <c r="G23" s="122">
        <f t="shared" si="2"/>
        <v>192</v>
      </c>
      <c r="H23" s="122">
        <f t="shared" si="3"/>
        <v>192</v>
      </c>
      <c r="I23" s="122">
        <f t="shared" si="4"/>
        <v>192</v>
      </c>
      <c r="J23" s="122">
        <f t="shared" si="5"/>
        <v>192</v>
      </c>
      <c r="K23" s="122">
        <f t="shared" si="6"/>
        <v>192</v>
      </c>
      <c r="L23" s="122">
        <f t="shared" si="7"/>
        <v>192</v>
      </c>
      <c r="M23" s="122">
        <f t="shared" si="8"/>
        <v>192</v>
      </c>
      <c r="N23" s="122">
        <f t="shared" si="9"/>
        <v>192</v>
      </c>
      <c r="O23" s="122">
        <f t="shared" si="10"/>
        <v>192</v>
      </c>
      <c r="P23" s="122">
        <f t="shared" si="11"/>
        <v>192</v>
      </c>
      <c r="Q23" s="122">
        <f t="shared" si="12"/>
        <v>192</v>
      </c>
      <c r="R23" s="122">
        <f t="shared" si="13"/>
        <v>192</v>
      </c>
      <c r="S23" s="122">
        <f t="shared" si="14"/>
        <v>192</v>
      </c>
      <c r="T23" s="122">
        <f t="shared" si="15"/>
        <v>192</v>
      </c>
      <c r="U23" s="122">
        <f t="shared" si="16"/>
        <v>192</v>
      </c>
      <c r="V23" s="122">
        <f t="shared" si="17"/>
        <v>192</v>
      </c>
      <c r="W23" s="122">
        <f t="shared" si="18"/>
        <v>192</v>
      </c>
      <c r="X23" s="122">
        <f t="shared" si="19"/>
        <v>192</v>
      </c>
    </row>
    <row r="24" spans="1:24" x14ac:dyDescent="0.2">
      <c r="A24" s="122" t="s">
        <v>232</v>
      </c>
      <c r="B24" s="204" t="s">
        <v>233</v>
      </c>
      <c r="C24" s="132">
        <v>288</v>
      </c>
      <c r="E24" s="122">
        <f>C24</f>
        <v>288</v>
      </c>
      <c r="F24" s="122">
        <f t="shared" si="1"/>
        <v>288</v>
      </c>
      <c r="G24" s="122">
        <f t="shared" si="2"/>
        <v>288</v>
      </c>
      <c r="H24" s="122">
        <f t="shared" si="3"/>
        <v>288</v>
      </c>
      <c r="I24" s="122">
        <f t="shared" si="4"/>
        <v>288</v>
      </c>
      <c r="J24" s="122">
        <f t="shared" si="5"/>
        <v>288</v>
      </c>
      <c r="K24" s="122">
        <f t="shared" si="6"/>
        <v>288</v>
      </c>
      <c r="L24" s="122">
        <f t="shared" si="7"/>
        <v>288</v>
      </c>
      <c r="M24" s="122">
        <f t="shared" si="8"/>
        <v>288</v>
      </c>
      <c r="N24" s="122">
        <f t="shared" si="9"/>
        <v>288</v>
      </c>
      <c r="O24" s="122">
        <f t="shared" si="10"/>
        <v>288</v>
      </c>
      <c r="P24" s="122">
        <f t="shared" si="11"/>
        <v>288</v>
      </c>
      <c r="Q24" s="122">
        <f t="shared" si="12"/>
        <v>288</v>
      </c>
      <c r="R24" s="122">
        <f t="shared" si="13"/>
        <v>288</v>
      </c>
      <c r="S24" s="122">
        <f t="shared" si="14"/>
        <v>288</v>
      </c>
      <c r="T24" s="122">
        <f t="shared" si="15"/>
        <v>288</v>
      </c>
      <c r="U24" s="122">
        <f t="shared" si="16"/>
        <v>288</v>
      </c>
      <c r="V24" s="122">
        <f t="shared" si="17"/>
        <v>288</v>
      </c>
      <c r="W24" s="122">
        <f t="shared" si="18"/>
        <v>288</v>
      </c>
      <c r="X24" s="122">
        <f t="shared" si="19"/>
        <v>288</v>
      </c>
    </row>
    <row r="25" spans="1:24" ht="24" x14ac:dyDescent="0.2">
      <c r="A25" s="122" t="s">
        <v>234</v>
      </c>
      <c r="B25" s="204" t="s">
        <v>235</v>
      </c>
      <c r="C25" s="132">
        <v>480</v>
      </c>
      <c r="E25" s="122">
        <f t="shared" ref="E25:E27" si="20">C25</f>
        <v>480</v>
      </c>
      <c r="F25" s="122">
        <f t="shared" si="1"/>
        <v>480</v>
      </c>
      <c r="G25" s="122">
        <f t="shared" si="2"/>
        <v>480</v>
      </c>
      <c r="H25" s="122">
        <f t="shared" si="3"/>
        <v>480</v>
      </c>
      <c r="I25" s="122">
        <f t="shared" si="4"/>
        <v>480</v>
      </c>
      <c r="J25" s="122">
        <f t="shared" si="5"/>
        <v>480</v>
      </c>
      <c r="K25" s="122">
        <f t="shared" si="6"/>
        <v>480</v>
      </c>
      <c r="L25" s="122">
        <f t="shared" si="7"/>
        <v>480</v>
      </c>
      <c r="M25" s="122">
        <f t="shared" si="8"/>
        <v>480</v>
      </c>
      <c r="N25" s="122">
        <f t="shared" si="9"/>
        <v>480</v>
      </c>
      <c r="O25" s="122">
        <f t="shared" si="10"/>
        <v>480</v>
      </c>
      <c r="P25" s="122">
        <f t="shared" si="11"/>
        <v>480</v>
      </c>
      <c r="Q25" s="122">
        <f t="shared" si="12"/>
        <v>480</v>
      </c>
      <c r="R25" s="122">
        <f t="shared" si="13"/>
        <v>480</v>
      </c>
      <c r="S25" s="122">
        <f t="shared" si="14"/>
        <v>480</v>
      </c>
      <c r="T25" s="122">
        <f t="shared" si="15"/>
        <v>480</v>
      </c>
      <c r="U25" s="122">
        <f t="shared" si="16"/>
        <v>480</v>
      </c>
      <c r="V25" s="122">
        <f t="shared" si="17"/>
        <v>480</v>
      </c>
      <c r="W25" s="122">
        <f t="shared" si="18"/>
        <v>480</v>
      </c>
      <c r="X25" s="122">
        <f t="shared" si="19"/>
        <v>480</v>
      </c>
    </row>
    <row r="26" spans="1:24" x14ac:dyDescent="0.2">
      <c r="A26" s="122" t="s">
        <v>236</v>
      </c>
      <c r="B26" s="204" t="s">
        <v>237</v>
      </c>
      <c r="C26" s="132">
        <v>288</v>
      </c>
      <c r="E26" s="122">
        <f t="shared" si="20"/>
        <v>288</v>
      </c>
      <c r="F26" s="122">
        <f t="shared" si="1"/>
        <v>288</v>
      </c>
      <c r="G26" s="122">
        <f t="shared" si="2"/>
        <v>288</v>
      </c>
      <c r="H26" s="122">
        <f t="shared" si="3"/>
        <v>288</v>
      </c>
      <c r="I26" s="122">
        <f t="shared" si="4"/>
        <v>288</v>
      </c>
      <c r="J26" s="122">
        <f t="shared" si="5"/>
        <v>288</v>
      </c>
      <c r="K26" s="122">
        <f t="shared" si="6"/>
        <v>288</v>
      </c>
      <c r="L26" s="122">
        <f t="shared" si="7"/>
        <v>288</v>
      </c>
      <c r="M26" s="122">
        <f t="shared" si="8"/>
        <v>288</v>
      </c>
      <c r="N26" s="122">
        <f t="shared" si="9"/>
        <v>288</v>
      </c>
      <c r="O26" s="122">
        <f t="shared" si="10"/>
        <v>288</v>
      </c>
      <c r="P26" s="122">
        <f t="shared" si="11"/>
        <v>288</v>
      </c>
      <c r="Q26" s="122">
        <f t="shared" si="12"/>
        <v>288</v>
      </c>
      <c r="R26" s="122">
        <f t="shared" si="13"/>
        <v>288</v>
      </c>
      <c r="S26" s="122">
        <f t="shared" si="14"/>
        <v>288</v>
      </c>
      <c r="T26" s="122">
        <f t="shared" si="15"/>
        <v>288</v>
      </c>
      <c r="U26" s="122">
        <f t="shared" si="16"/>
        <v>288</v>
      </c>
      <c r="V26" s="122">
        <f t="shared" si="17"/>
        <v>288</v>
      </c>
      <c r="W26" s="122">
        <f t="shared" si="18"/>
        <v>288</v>
      </c>
      <c r="X26" s="122">
        <f t="shared" si="19"/>
        <v>288</v>
      </c>
    </row>
    <row r="27" spans="1:24" x14ac:dyDescent="0.2">
      <c r="A27" s="122" t="s">
        <v>238</v>
      </c>
      <c r="B27" s="204" t="s">
        <v>239</v>
      </c>
      <c r="C27" s="132">
        <v>384</v>
      </c>
      <c r="E27" s="122">
        <f t="shared" si="20"/>
        <v>384</v>
      </c>
      <c r="F27" s="122">
        <f t="shared" si="1"/>
        <v>384</v>
      </c>
      <c r="G27" s="122">
        <f t="shared" si="2"/>
        <v>384</v>
      </c>
      <c r="H27" s="122">
        <f t="shared" si="3"/>
        <v>384</v>
      </c>
      <c r="I27" s="122">
        <f t="shared" si="4"/>
        <v>384</v>
      </c>
      <c r="J27" s="122">
        <f t="shared" si="5"/>
        <v>384</v>
      </c>
      <c r="K27" s="122">
        <f t="shared" si="6"/>
        <v>384</v>
      </c>
      <c r="L27" s="122">
        <f t="shared" si="7"/>
        <v>384</v>
      </c>
      <c r="M27" s="122">
        <f t="shared" si="8"/>
        <v>384</v>
      </c>
      <c r="N27" s="122">
        <f t="shared" si="9"/>
        <v>384</v>
      </c>
      <c r="O27" s="122">
        <f t="shared" si="10"/>
        <v>384</v>
      </c>
      <c r="P27" s="122">
        <f t="shared" si="11"/>
        <v>384</v>
      </c>
      <c r="Q27" s="122">
        <f t="shared" si="12"/>
        <v>384</v>
      </c>
      <c r="R27" s="122">
        <f t="shared" si="13"/>
        <v>384</v>
      </c>
      <c r="S27" s="122">
        <f t="shared" si="14"/>
        <v>384</v>
      </c>
      <c r="T27" s="122">
        <f t="shared" si="15"/>
        <v>384</v>
      </c>
      <c r="U27" s="122">
        <f t="shared" si="16"/>
        <v>384</v>
      </c>
      <c r="V27" s="122">
        <f t="shared" si="17"/>
        <v>384</v>
      </c>
      <c r="W27" s="122">
        <f t="shared" si="18"/>
        <v>384</v>
      </c>
      <c r="X27" s="122">
        <f t="shared" si="19"/>
        <v>384</v>
      </c>
    </row>
    <row r="28" spans="1:24" ht="24.75" thickBot="1" x14ac:dyDescent="0.25">
      <c r="A28" s="193" t="s">
        <v>240</v>
      </c>
      <c r="B28" s="193"/>
      <c r="C28" s="160">
        <f>SUM(E28:X28)</f>
        <v>35040</v>
      </c>
      <c r="E28" s="162">
        <f t="shared" ref="E28:X28" si="21">SUM(E22:E27)</f>
        <v>1752</v>
      </c>
      <c r="F28" s="162">
        <f t="shared" si="21"/>
        <v>1752</v>
      </c>
      <c r="G28" s="162">
        <f t="shared" si="21"/>
        <v>1752</v>
      </c>
      <c r="H28" s="162">
        <f t="shared" si="21"/>
        <v>1752</v>
      </c>
      <c r="I28" s="162">
        <f t="shared" si="21"/>
        <v>1752</v>
      </c>
      <c r="J28" s="162">
        <f t="shared" si="21"/>
        <v>1752</v>
      </c>
      <c r="K28" s="162">
        <f t="shared" si="21"/>
        <v>1752</v>
      </c>
      <c r="L28" s="162">
        <f t="shared" si="21"/>
        <v>1752</v>
      </c>
      <c r="M28" s="162">
        <f t="shared" si="21"/>
        <v>1752</v>
      </c>
      <c r="N28" s="162">
        <f t="shared" si="21"/>
        <v>1752</v>
      </c>
      <c r="O28" s="162">
        <f t="shared" si="21"/>
        <v>1752</v>
      </c>
      <c r="P28" s="162">
        <f t="shared" si="21"/>
        <v>1752</v>
      </c>
      <c r="Q28" s="162">
        <f t="shared" si="21"/>
        <v>1752</v>
      </c>
      <c r="R28" s="162">
        <f t="shared" si="21"/>
        <v>1752</v>
      </c>
      <c r="S28" s="162">
        <f t="shared" si="21"/>
        <v>1752</v>
      </c>
      <c r="T28" s="162">
        <f t="shared" si="21"/>
        <v>1752</v>
      </c>
      <c r="U28" s="162">
        <f t="shared" si="21"/>
        <v>1752</v>
      </c>
      <c r="V28" s="162">
        <f t="shared" si="21"/>
        <v>1752</v>
      </c>
      <c r="W28" s="162">
        <f t="shared" si="21"/>
        <v>1752</v>
      </c>
      <c r="X28" s="163">
        <f t="shared" si="21"/>
        <v>1752</v>
      </c>
    </row>
    <row r="29" spans="1:24" ht="13.5" customHeight="1" x14ac:dyDescent="0.2">
      <c r="A29" s="161" t="s">
        <v>241</v>
      </c>
      <c r="B29" s="161"/>
      <c r="C29" s="105"/>
      <c r="E29" s="97"/>
      <c r="F29" s="97"/>
      <c r="G29" s="97"/>
      <c r="H29" s="97"/>
      <c r="I29" s="97"/>
      <c r="J29" s="97"/>
      <c r="K29" s="97"/>
      <c r="L29" s="97"/>
      <c r="M29" s="97"/>
      <c r="N29" s="97"/>
      <c r="O29" s="97"/>
      <c r="P29" s="97"/>
      <c r="Q29" s="97"/>
      <c r="R29" s="97"/>
      <c r="S29" s="97"/>
      <c r="T29" s="97"/>
      <c r="U29" s="97"/>
      <c r="V29" s="97"/>
      <c r="W29" s="97"/>
      <c r="X29" s="97"/>
    </row>
    <row r="30" spans="1:24" x14ac:dyDescent="0.2">
      <c r="A30" s="122" t="s">
        <v>242</v>
      </c>
      <c r="B30" s="122"/>
      <c r="C30" s="122">
        <v>0</v>
      </c>
      <c r="E30" s="122">
        <f t="shared" ref="E30" si="22">C30</f>
        <v>0</v>
      </c>
      <c r="F30" s="122">
        <f t="shared" ref="F30" si="23">C30</f>
        <v>0</v>
      </c>
      <c r="G30" s="122">
        <f t="shared" ref="G30" si="24">C30</f>
        <v>0</v>
      </c>
      <c r="H30" s="122">
        <f t="shared" ref="H30" si="25">C30</f>
        <v>0</v>
      </c>
      <c r="I30" s="122">
        <f t="shared" ref="I30" si="26">C30</f>
        <v>0</v>
      </c>
      <c r="J30" s="122">
        <f t="shared" ref="J30" si="27">C30</f>
        <v>0</v>
      </c>
      <c r="K30" s="122">
        <f t="shared" ref="K30" si="28">C30</f>
        <v>0</v>
      </c>
      <c r="L30" s="122">
        <f t="shared" ref="L30" si="29">C30</f>
        <v>0</v>
      </c>
      <c r="M30" s="122">
        <f t="shared" ref="M30" si="30">C30</f>
        <v>0</v>
      </c>
      <c r="N30" s="122">
        <f t="shared" ref="N30" si="31">C30</f>
        <v>0</v>
      </c>
      <c r="O30" s="122">
        <f t="shared" ref="O30" si="32">C30</f>
        <v>0</v>
      </c>
      <c r="P30" s="122">
        <f t="shared" ref="P30" si="33">C30</f>
        <v>0</v>
      </c>
      <c r="Q30" s="122">
        <f t="shared" ref="Q30" si="34">C30</f>
        <v>0</v>
      </c>
      <c r="R30" s="122">
        <f t="shared" ref="R30" si="35">C30</f>
        <v>0</v>
      </c>
      <c r="S30" s="122">
        <f t="shared" ref="S30" si="36">C30</f>
        <v>0</v>
      </c>
      <c r="T30" s="122">
        <f t="shared" ref="T30" si="37">C30</f>
        <v>0</v>
      </c>
      <c r="U30" s="122">
        <f t="shared" ref="U30" si="38">C30</f>
        <v>0</v>
      </c>
      <c r="V30" s="122">
        <f t="shared" ref="V30" si="39">C30</f>
        <v>0</v>
      </c>
      <c r="W30" s="122">
        <f t="shared" ref="W30" si="40">C30</f>
        <v>0</v>
      </c>
      <c r="X30" s="122">
        <f t="shared" ref="X30" si="41">C30</f>
        <v>0</v>
      </c>
    </row>
    <row r="31" spans="1:24" ht="12.75" thickBot="1" x14ac:dyDescent="0.25">
      <c r="A31" s="165" t="s">
        <v>243</v>
      </c>
      <c r="B31" s="165"/>
      <c r="C31" s="166">
        <f>SUM(E31:X31)</f>
        <v>0</v>
      </c>
      <c r="E31" s="164">
        <f>E30</f>
        <v>0</v>
      </c>
      <c r="F31" s="164">
        <f t="shared" ref="F31:X31" si="42">F30</f>
        <v>0</v>
      </c>
      <c r="G31" s="164">
        <f t="shared" si="42"/>
        <v>0</v>
      </c>
      <c r="H31" s="164">
        <f t="shared" si="42"/>
        <v>0</v>
      </c>
      <c r="I31" s="164">
        <f t="shared" si="42"/>
        <v>0</v>
      </c>
      <c r="J31" s="164">
        <f t="shared" si="42"/>
        <v>0</v>
      </c>
      <c r="K31" s="164">
        <f t="shared" si="42"/>
        <v>0</v>
      </c>
      <c r="L31" s="164">
        <f t="shared" si="42"/>
        <v>0</v>
      </c>
      <c r="M31" s="164">
        <f t="shared" si="42"/>
        <v>0</v>
      </c>
      <c r="N31" s="164">
        <f t="shared" si="42"/>
        <v>0</v>
      </c>
      <c r="O31" s="164">
        <f t="shared" si="42"/>
        <v>0</v>
      </c>
      <c r="P31" s="164">
        <f t="shared" si="42"/>
        <v>0</v>
      </c>
      <c r="Q31" s="164">
        <f t="shared" si="42"/>
        <v>0</v>
      </c>
      <c r="R31" s="164">
        <f t="shared" si="42"/>
        <v>0</v>
      </c>
      <c r="S31" s="164">
        <f t="shared" si="42"/>
        <v>0</v>
      </c>
      <c r="T31" s="164">
        <f t="shared" si="42"/>
        <v>0</v>
      </c>
      <c r="U31" s="164">
        <f t="shared" si="42"/>
        <v>0</v>
      </c>
      <c r="V31" s="164">
        <f t="shared" si="42"/>
        <v>0</v>
      </c>
      <c r="W31" s="164">
        <f t="shared" si="42"/>
        <v>0</v>
      </c>
      <c r="X31" s="164">
        <f t="shared" si="42"/>
        <v>0</v>
      </c>
    </row>
    <row r="32" spans="1:24" ht="24.75" thickBot="1" x14ac:dyDescent="0.25">
      <c r="A32" s="167" t="s">
        <v>244</v>
      </c>
      <c r="B32" s="167"/>
      <c r="C32" s="212">
        <f>SUM(E32:X32)</f>
        <v>61240</v>
      </c>
      <c r="E32" s="197">
        <f>(E20+E28+E31)</f>
        <v>3062</v>
      </c>
      <c r="F32" s="197">
        <f t="shared" ref="F32:X32" si="43">(F20+F28+F31)</f>
        <v>3062</v>
      </c>
      <c r="G32" s="197">
        <f t="shared" si="43"/>
        <v>3062</v>
      </c>
      <c r="H32" s="197">
        <f t="shared" si="43"/>
        <v>3062</v>
      </c>
      <c r="I32" s="197">
        <f t="shared" si="43"/>
        <v>3062</v>
      </c>
      <c r="J32" s="197">
        <f t="shared" si="43"/>
        <v>3062</v>
      </c>
      <c r="K32" s="197">
        <f t="shared" si="43"/>
        <v>3062</v>
      </c>
      <c r="L32" s="197">
        <f t="shared" si="43"/>
        <v>3062</v>
      </c>
      <c r="M32" s="197">
        <f t="shared" si="43"/>
        <v>3062</v>
      </c>
      <c r="N32" s="197">
        <f t="shared" si="43"/>
        <v>3062</v>
      </c>
      <c r="O32" s="197">
        <f t="shared" si="43"/>
        <v>3062</v>
      </c>
      <c r="P32" s="197">
        <f t="shared" si="43"/>
        <v>3062</v>
      </c>
      <c r="Q32" s="197">
        <f t="shared" si="43"/>
        <v>3062</v>
      </c>
      <c r="R32" s="197">
        <f t="shared" si="43"/>
        <v>3062</v>
      </c>
      <c r="S32" s="197">
        <f t="shared" si="43"/>
        <v>3062</v>
      </c>
      <c r="T32" s="197">
        <f t="shared" si="43"/>
        <v>3062</v>
      </c>
      <c r="U32" s="197">
        <f t="shared" si="43"/>
        <v>3062</v>
      </c>
      <c r="V32" s="197">
        <f t="shared" si="43"/>
        <v>3062</v>
      </c>
      <c r="W32" s="197">
        <f t="shared" si="43"/>
        <v>3062</v>
      </c>
      <c r="X32" s="197">
        <f t="shared" si="43"/>
        <v>3062</v>
      </c>
    </row>
    <row r="33" spans="1:24" s="226" customFormat="1" ht="13.5" thickBot="1" x14ac:dyDescent="0.25">
      <c r="C33" s="227" t="s">
        <v>245</v>
      </c>
      <c r="E33" s="228">
        <f>100%*$C9</f>
        <v>4971.7440000000006</v>
      </c>
      <c r="F33" s="228">
        <f t="shared" ref="F33:X33" si="44">100%*$C9</f>
        <v>4971.7440000000006</v>
      </c>
      <c r="G33" s="228">
        <f t="shared" si="44"/>
        <v>4971.7440000000006</v>
      </c>
      <c r="H33" s="228">
        <f t="shared" si="44"/>
        <v>4971.7440000000006</v>
      </c>
      <c r="I33" s="228">
        <f t="shared" si="44"/>
        <v>4971.7440000000006</v>
      </c>
      <c r="J33" s="228">
        <f t="shared" si="44"/>
        <v>4971.7440000000006</v>
      </c>
      <c r="K33" s="228">
        <f t="shared" si="44"/>
        <v>4971.7440000000006</v>
      </c>
      <c r="L33" s="228">
        <f t="shared" si="44"/>
        <v>4971.7440000000006</v>
      </c>
      <c r="M33" s="228">
        <f t="shared" si="44"/>
        <v>4971.7440000000006</v>
      </c>
      <c r="N33" s="228">
        <f t="shared" si="44"/>
        <v>4971.7440000000006</v>
      </c>
      <c r="O33" s="228">
        <f t="shared" si="44"/>
        <v>4971.7440000000006</v>
      </c>
      <c r="P33" s="228">
        <f t="shared" si="44"/>
        <v>4971.7440000000006</v>
      </c>
      <c r="Q33" s="228">
        <f t="shared" si="44"/>
        <v>4971.7440000000006</v>
      </c>
      <c r="R33" s="228">
        <f t="shared" si="44"/>
        <v>4971.7440000000006</v>
      </c>
      <c r="S33" s="228">
        <f t="shared" si="44"/>
        <v>4971.7440000000006</v>
      </c>
      <c r="T33" s="228">
        <f t="shared" si="44"/>
        <v>4971.7440000000006</v>
      </c>
      <c r="U33" s="228">
        <f t="shared" si="44"/>
        <v>4971.7440000000006</v>
      </c>
      <c r="V33" s="228">
        <f t="shared" si="44"/>
        <v>4971.7440000000006</v>
      </c>
      <c r="W33" s="228">
        <f t="shared" si="44"/>
        <v>4971.7440000000006</v>
      </c>
      <c r="X33" s="228">
        <f t="shared" si="44"/>
        <v>4971.7440000000006</v>
      </c>
    </row>
    <row r="34" spans="1:24" ht="12.75" thickBot="1" x14ac:dyDescent="0.25">
      <c r="A34" s="167" t="s">
        <v>246</v>
      </c>
      <c r="B34" s="167"/>
      <c r="C34" s="212">
        <f>SUM(E34:X34)</f>
        <v>304469602.56</v>
      </c>
      <c r="E34" s="197">
        <f t="shared" ref="E34:X34" si="45">(E20+E28+E31)*E33</f>
        <v>15223480.128000002</v>
      </c>
      <c r="F34" s="197">
        <f t="shared" si="45"/>
        <v>15223480.128000002</v>
      </c>
      <c r="G34" s="197">
        <f t="shared" si="45"/>
        <v>15223480.128000002</v>
      </c>
      <c r="H34" s="197">
        <f t="shared" si="45"/>
        <v>15223480.128000002</v>
      </c>
      <c r="I34" s="197">
        <f t="shared" si="45"/>
        <v>15223480.128000002</v>
      </c>
      <c r="J34" s="197">
        <f t="shared" si="45"/>
        <v>15223480.128000002</v>
      </c>
      <c r="K34" s="197">
        <f t="shared" si="45"/>
        <v>15223480.128000002</v>
      </c>
      <c r="L34" s="197">
        <f t="shared" si="45"/>
        <v>15223480.128000002</v>
      </c>
      <c r="M34" s="197">
        <f t="shared" si="45"/>
        <v>15223480.128000002</v>
      </c>
      <c r="N34" s="197">
        <f t="shared" si="45"/>
        <v>15223480.128000002</v>
      </c>
      <c r="O34" s="197">
        <f t="shared" si="45"/>
        <v>15223480.128000002</v>
      </c>
      <c r="P34" s="197">
        <f t="shared" si="45"/>
        <v>15223480.128000002</v>
      </c>
      <c r="Q34" s="197">
        <f t="shared" si="45"/>
        <v>15223480.128000002</v>
      </c>
      <c r="R34" s="197">
        <f t="shared" si="45"/>
        <v>15223480.128000002</v>
      </c>
      <c r="S34" s="197">
        <f t="shared" si="45"/>
        <v>15223480.128000002</v>
      </c>
      <c r="T34" s="197">
        <f t="shared" si="45"/>
        <v>15223480.128000002</v>
      </c>
      <c r="U34" s="197">
        <f t="shared" si="45"/>
        <v>15223480.128000002</v>
      </c>
      <c r="V34" s="197">
        <f t="shared" si="45"/>
        <v>15223480.128000002</v>
      </c>
      <c r="W34" s="197">
        <f t="shared" si="45"/>
        <v>15223480.128000002</v>
      </c>
      <c r="X34" s="197">
        <f t="shared" si="45"/>
        <v>15223480.128000002</v>
      </c>
    </row>
    <row r="36" spans="1:24" ht="12.75" x14ac:dyDescent="0.2">
      <c r="A36" s="112" t="s">
        <v>247</v>
      </c>
      <c r="B36" s="112"/>
      <c r="C36" s="227" t="s">
        <v>245</v>
      </c>
      <c r="E36" s="228">
        <f>100%*$C9</f>
        <v>4971.7440000000006</v>
      </c>
      <c r="F36" s="228">
        <f t="shared" ref="F36:X36" si="46">100%*$C9</f>
        <v>4971.7440000000006</v>
      </c>
      <c r="G36" s="228">
        <f t="shared" si="46"/>
        <v>4971.7440000000006</v>
      </c>
      <c r="H36" s="228">
        <f t="shared" si="46"/>
        <v>4971.7440000000006</v>
      </c>
      <c r="I36" s="228">
        <f t="shared" si="46"/>
        <v>4971.7440000000006</v>
      </c>
      <c r="J36" s="228">
        <f t="shared" si="46"/>
        <v>4971.7440000000006</v>
      </c>
      <c r="K36" s="228">
        <f t="shared" si="46"/>
        <v>4971.7440000000006</v>
      </c>
      <c r="L36" s="228">
        <f t="shared" si="46"/>
        <v>4971.7440000000006</v>
      </c>
      <c r="M36" s="228">
        <f t="shared" si="46"/>
        <v>4971.7440000000006</v>
      </c>
      <c r="N36" s="228">
        <f t="shared" si="46"/>
        <v>4971.7440000000006</v>
      </c>
      <c r="O36" s="228">
        <f t="shared" si="46"/>
        <v>4971.7440000000006</v>
      </c>
      <c r="P36" s="228">
        <f t="shared" si="46"/>
        <v>4971.7440000000006</v>
      </c>
      <c r="Q36" s="228">
        <f t="shared" si="46"/>
        <v>4971.7440000000006</v>
      </c>
      <c r="R36" s="228">
        <f t="shared" si="46"/>
        <v>4971.7440000000006</v>
      </c>
      <c r="S36" s="228">
        <f t="shared" si="46"/>
        <v>4971.7440000000006</v>
      </c>
      <c r="T36" s="228">
        <f t="shared" si="46"/>
        <v>4971.7440000000006</v>
      </c>
      <c r="U36" s="228">
        <f t="shared" si="46"/>
        <v>4971.7440000000006</v>
      </c>
      <c r="V36" s="228">
        <f t="shared" si="46"/>
        <v>4971.7440000000006</v>
      </c>
      <c r="W36" s="228">
        <f t="shared" si="46"/>
        <v>4971.7440000000006</v>
      </c>
      <c r="X36" s="228">
        <f t="shared" si="46"/>
        <v>4971.7440000000006</v>
      </c>
    </row>
    <row r="37" spans="1:24" x14ac:dyDescent="0.2">
      <c r="A37" s="123" t="s">
        <v>248</v>
      </c>
      <c r="B37" s="204" t="s">
        <v>249</v>
      </c>
      <c r="C37" s="134">
        <v>0.02</v>
      </c>
    </row>
    <row r="38" spans="1:24" x14ac:dyDescent="0.2">
      <c r="A38" s="123" t="s">
        <v>250</v>
      </c>
      <c r="B38" s="204" t="s">
        <v>251</v>
      </c>
      <c r="C38" s="211">
        <v>4000</v>
      </c>
      <c r="E38" s="194">
        <f>C38</f>
        <v>4000</v>
      </c>
      <c r="F38" s="194">
        <f>E38*(1-C37)</f>
        <v>3920</v>
      </c>
      <c r="G38" s="194">
        <f>F38*(1-C37)</f>
        <v>3841.6</v>
      </c>
      <c r="H38" s="194">
        <f>G38*(1-C37)</f>
        <v>3764.768</v>
      </c>
      <c r="I38" s="194">
        <f>H38*(1-C37)</f>
        <v>3689.47264</v>
      </c>
      <c r="J38" s="194">
        <f>I38*(1-C37)</f>
        <v>3615.6831871999998</v>
      </c>
      <c r="K38" s="194">
        <f>J38*(1-C37)</f>
        <v>3543.3695234559996</v>
      </c>
      <c r="L38" s="194">
        <f>K38*(1-C37)</f>
        <v>3472.5021329868796</v>
      </c>
      <c r="M38" s="194">
        <f>L38*(1-C37)</f>
        <v>3403.0520903271417</v>
      </c>
      <c r="N38" s="194">
        <f>M38*(1-C37)</f>
        <v>3334.9910485205987</v>
      </c>
      <c r="O38" s="194">
        <f>N38*(1-C37)</f>
        <v>3268.2912275501867</v>
      </c>
      <c r="P38" s="194">
        <f>O38*(1-C37)</f>
        <v>3202.925402999183</v>
      </c>
      <c r="Q38" s="194">
        <f>P38*(1-C37)</f>
        <v>3138.8668949391995</v>
      </c>
      <c r="R38" s="194">
        <f>Q38*(1-C37)</f>
        <v>3076.0895570404155</v>
      </c>
      <c r="S38" s="194">
        <f>R38*(1-C37)</f>
        <v>3014.5677658996069</v>
      </c>
      <c r="T38" s="194">
        <f>S38*(1-C37)</f>
        <v>2954.2764105816145</v>
      </c>
      <c r="U38" s="194">
        <f>T38*(1-C37)</f>
        <v>2895.1908823699823</v>
      </c>
      <c r="V38" s="194">
        <f>U38*(1-C37)</f>
        <v>2837.2870647225827</v>
      </c>
      <c r="W38" s="194">
        <f>V38*(1-C37)</f>
        <v>2780.5413234281309</v>
      </c>
      <c r="X38" s="194">
        <f>W38*(1-C37)</f>
        <v>2724.9304969595682</v>
      </c>
    </row>
    <row r="39" spans="1:24" x14ac:dyDescent="0.2">
      <c r="A39" s="123" t="s">
        <v>252</v>
      </c>
      <c r="B39" s="204" t="s">
        <v>253</v>
      </c>
      <c r="C39" s="200">
        <v>1.1000000000000001</v>
      </c>
      <c r="E39" s="122">
        <f>C39</f>
        <v>1.1000000000000001</v>
      </c>
      <c r="F39" s="122">
        <f t="shared" ref="F39" si="47">C39</f>
        <v>1.1000000000000001</v>
      </c>
      <c r="G39" s="122">
        <f t="shared" ref="G39" si="48">C39</f>
        <v>1.1000000000000001</v>
      </c>
      <c r="H39" s="122">
        <f t="shared" ref="H39" si="49">C39</f>
        <v>1.1000000000000001</v>
      </c>
      <c r="I39" s="122">
        <f t="shared" ref="I39" si="50">C39</f>
        <v>1.1000000000000001</v>
      </c>
      <c r="J39" s="122">
        <f t="shared" ref="J39" si="51">C39</f>
        <v>1.1000000000000001</v>
      </c>
      <c r="K39" s="122">
        <f t="shared" ref="K39" si="52">C39</f>
        <v>1.1000000000000001</v>
      </c>
      <c r="L39" s="122">
        <f t="shared" ref="L39" si="53">C39</f>
        <v>1.1000000000000001</v>
      </c>
      <c r="M39" s="122">
        <f t="shared" ref="M39" si="54">C39</f>
        <v>1.1000000000000001</v>
      </c>
      <c r="N39" s="122">
        <f t="shared" ref="N39" si="55">C39</f>
        <v>1.1000000000000001</v>
      </c>
      <c r="O39" s="122">
        <f t="shared" ref="O39" si="56">C39</f>
        <v>1.1000000000000001</v>
      </c>
      <c r="P39" s="122">
        <f t="shared" ref="P39" si="57">C39</f>
        <v>1.1000000000000001</v>
      </c>
      <c r="Q39" s="122">
        <f t="shared" ref="Q39" si="58">C39</f>
        <v>1.1000000000000001</v>
      </c>
      <c r="R39" s="122">
        <f t="shared" ref="R39" si="59">C39</f>
        <v>1.1000000000000001</v>
      </c>
      <c r="S39" s="122">
        <f t="shared" ref="S39" si="60">C39</f>
        <v>1.1000000000000001</v>
      </c>
      <c r="T39" s="122">
        <f t="shared" ref="T39" si="61">C39</f>
        <v>1.1000000000000001</v>
      </c>
      <c r="U39" s="122">
        <f t="shared" ref="U39" si="62">C39</f>
        <v>1.1000000000000001</v>
      </c>
      <c r="V39" s="122">
        <f t="shared" ref="V39" si="63">C39</f>
        <v>1.1000000000000001</v>
      </c>
      <c r="W39" s="122">
        <f t="shared" ref="W39" si="64">C39</f>
        <v>1.1000000000000001</v>
      </c>
      <c r="X39" s="122">
        <f t="shared" ref="X39" si="65">C39</f>
        <v>1.1000000000000001</v>
      </c>
    </row>
    <row r="40" spans="1:24" ht="12.75" thickBot="1" x14ac:dyDescent="0.25">
      <c r="A40" s="97"/>
      <c r="C40" s="229"/>
    </row>
    <row r="41" spans="1:24" ht="24.75" thickBot="1" x14ac:dyDescent="0.25">
      <c r="A41" s="167" t="s">
        <v>254</v>
      </c>
      <c r="B41" s="205"/>
      <c r="C41" s="198">
        <f>SUM(E41:X41)</f>
        <v>73126.246213879203</v>
      </c>
      <c r="E41" s="196">
        <f>E38*E39</f>
        <v>4400</v>
      </c>
      <c r="F41" s="196">
        <f t="shared" ref="F41:X41" si="66">F38*F39</f>
        <v>4312</v>
      </c>
      <c r="G41" s="196">
        <f t="shared" si="66"/>
        <v>4225.76</v>
      </c>
      <c r="H41" s="196">
        <f t="shared" si="66"/>
        <v>4141.2448000000004</v>
      </c>
      <c r="I41" s="196">
        <f t="shared" si="66"/>
        <v>4058.4199040000003</v>
      </c>
      <c r="J41" s="196">
        <f t="shared" si="66"/>
        <v>3977.25150592</v>
      </c>
      <c r="K41" s="196">
        <f t="shared" si="66"/>
        <v>3897.7064758015999</v>
      </c>
      <c r="L41" s="196">
        <f t="shared" si="66"/>
        <v>3819.7523462855679</v>
      </c>
      <c r="M41" s="196">
        <f t="shared" si="66"/>
        <v>3743.3572993598564</v>
      </c>
      <c r="N41" s="196">
        <f t="shared" si="66"/>
        <v>3668.4901533726588</v>
      </c>
      <c r="O41" s="196">
        <f t="shared" si="66"/>
        <v>3595.1203503052056</v>
      </c>
      <c r="P41" s="196">
        <f t="shared" si="66"/>
        <v>3523.2179432991015</v>
      </c>
      <c r="Q41" s="196">
        <f t="shared" si="66"/>
        <v>3452.7535844331196</v>
      </c>
      <c r="R41" s="196">
        <f t="shared" si="66"/>
        <v>3383.6985127444573</v>
      </c>
      <c r="S41" s="196">
        <f t="shared" si="66"/>
        <v>3316.0245424895679</v>
      </c>
      <c r="T41" s="196">
        <f t="shared" si="66"/>
        <v>3249.704051639776</v>
      </c>
      <c r="U41" s="196">
        <f t="shared" si="66"/>
        <v>3184.7099706069807</v>
      </c>
      <c r="V41" s="196">
        <f t="shared" si="66"/>
        <v>3121.0157711948414</v>
      </c>
      <c r="W41" s="196">
        <f t="shared" si="66"/>
        <v>3058.5954557709442</v>
      </c>
      <c r="X41" s="196">
        <f t="shared" si="66"/>
        <v>2997.4235466555251</v>
      </c>
    </row>
    <row r="42" spans="1:24" ht="12.75" thickBot="1" x14ac:dyDescent="0.25">
      <c r="A42" s="167" t="s">
        <v>255</v>
      </c>
      <c r="B42" s="205"/>
      <c r="C42" s="198">
        <f>SUM(E42:X42)</f>
        <v>363564975.85637671</v>
      </c>
      <c r="E42" s="196">
        <f>E36*E38*E39</f>
        <v>21875673.600000005</v>
      </c>
      <c r="F42" s="196">
        <f t="shared" ref="F42:X42" si="67">F36*F38*F39</f>
        <v>21438160.128000006</v>
      </c>
      <c r="G42" s="196">
        <f t="shared" si="67"/>
        <v>21009396.925440006</v>
      </c>
      <c r="H42" s="196">
        <f t="shared" si="67"/>
        <v>20589208.986931201</v>
      </c>
      <c r="I42" s="196">
        <f t="shared" si="67"/>
        <v>20177424.807192579</v>
      </c>
      <c r="J42" s="196">
        <f t="shared" si="67"/>
        <v>19773876.311048727</v>
      </c>
      <c r="K42" s="196">
        <f t="shared" si="67"/>
        <v>19378398.78482775</v>
      </c>
      <c r="L42" s="196">
        <f t="shared" si="67"/>
        <v>18990830.809131198</v>
      </c>
      <c r="M42" s="196">
        <f t="shared" si="67"/>
        <v>18611014.192948572</v>
      </c>
      <c r="N42" s="196">
        <f t="shared" si="67"/>
        <v>18238793.909089599</v>
      </c>
      <c r="O42" s="196">
        <f t="shared" si="67"/>
        <v>17874018.030907806</v>
      </c>
      <c r="P42" s="196">
        <f t="shared" si="67"/>
        <v>17516537.670289651</v>
      </c>
      <c r="Q42" s="196">
        <f t="shared" si="67"/>
        <v>17166206.916883856</v>
      </c>
      <c r="R42" s="196">
        <f t="shared" si="67"/>
        <v>16822882.778546181</v>
      </c>
      <c r="S42" s="196">
        <f t="shared" si="67"/>
        <v>16486425.122975256</v>
      </c>
      <c r="T42" s="196">
        <f t="shared" si="67"/>
        <v>16156696.620515751</v>
      </c>
      <c r="U42" s="196">
        <f t="shared" si="67"/>
        <v>15833562.688105434</v>
      </c>
      <c r="V42" s="196">
        <f t="shared" si="67"/>
        <v>15516891.434343327</v>
      </c>
      <c r="W42" s="196">
        <f t="shared" si="67"/>
        <v>15206553.60565646</v>
      </c>
      <c r="X42" s="196">
        <f t="shared" si="67"/>
        <v>14902422.53354333</v>
      </c>
    </row>
    <row r="44" spans="1:24" ht="25.5" x14ac:dyDescent="0.2">
      <c r="A44" s="112" t="s">
        <v>256</v>
      </c>
      <c r="B44" s="112"/>
      <c r="C44" s="110"/>
      <c r="D44" s="107"/>
    </row>
    <row r="45" spans="1:24" ht="12.75" x14ac:dyDescent="0.2">
      <c r="A45" s="189"/>
      <c r="B45" s="189"/>
      <c r="C45" s="97"/>
      <c r="D45" s="107"/>
      <c r="F45" s="190"/>
      <c r="G45" s="190"/>
      <c r="H45" s="190"/>
      <c r="I45" s="190"/>
    </row>
    <row r="46" spans="1:24" ht="12.75" thickBot="1" x14ac:dyDescent="0.25">
      <c r="A46" s="104" t="s">
        <v>257</v>
      </c>
      <c r="B46" s="104"/>
      <c r="C46" s="199">
        <f>SUM(E46:X46)</f>
        <v>11886.246213879203</v>
      </c>
      <c r="D46" s="107"/>
      <c r="E46" s="195">
        <f>E41-E32</f>
        <v>1338</v>
      </c>
      <c r="F46" s="195">
        <f t="shared" ref="F46:X46" si="68">F41-F32</f>
        <v>1250</v>
      </c>
      <c r="G46" s="195">
        <f t="shared" si="68"/>
        <v>1163.7600000000002</v>
      </c>
      <c r="H46" s="195">
        <f t="shared" si="68"/>
        <v>1079.2448000000004</v>
      </c>
      <c r="I46" s="195">
        <f t="shared" si="68"/>
        <v>996.41990400000032</v>
      </c>
      <c r="J46" s="195">
        <f t="shared" si="68"/>
        <v>915.25150592</v>
      </c>
      <c r="K46" s="195">
        <f t="shared" si="68"/>
        <v>835.70647580159994</v>
      </c>
      <c r="L46" s="195">
        <f t="shared" si="68"/>
        <v>757.75234628556791</v>
      </c>
      <c r="M46" s="195">
        <f t="shared" si="68"/>
        <v>681.35729935985637</v>
      </c>
      <c r="N46" s="195">
        <f t="shared" si="68"/>
        <v>606.49015337265882</v>
      </c>
      <c r="O46" s="195">
        <f t="shared" si="68"/>
        <v>533.12035030520565</v>
      </c>
      <c r="P46" s="195">
        <f t="shared" si="68"/>
        <v>461.21794329910153</v>
      </c>
      <c r="Q46" s="195">
        <f t="shared" si="68"/>
        <v>390.75358443311961</v>
      </c>
      <c r="R46" s="195">
        <f t="shared" si="68"/>
        <v>321.69851274445728</v>
      </c>
      <c r="S46" s="195">
        <f t="shared" si="68"/>
        <v>254.02454248956792</v>
      </c>
      <c r="T46" s="195">
        <f t="shared" si="68"/>
        <v>187.70405163977603</v>
      </c>
      <c r="U46" s="195">
        <f t="shared" si="68"/>
        <v>122.70997060698073</v>
      </c>
      <c r="V46" s="195">
        <f t="shared" si="68"/>
        <v>59.015771194841363</v>
      </c>
      <c r="W46" s="195">
        <f t="shared" si="68"/>
        <v>-3.404544229055773</v>
      </c>
      <c r="X46" s="195">
        <f t="shared" si="68"/>
        <v>-64.576453344474885</v>
      </c>
    </row>
    <row r="47" spans="1:24" ht="12.75" x14ac:dyDescent="0.2">
      <c r="A47" s="104" t="s">
        <v>258</v>
      </c>
      <c r="B47" s="104"/>
      <c r="C47" s="188">
        <f>NPV(C1,E46:X46)</f>
        <v>11886.246213879203</v>
      </c>
    </row>
    <row r="48" spans="1:24" ht="12.75" thickBot="1" x14ac:dyDescent="0.25">
      <c r="A48" s="104" t="s">
        <v>259</v>
      </c>
      <c r="B48" s="104"/>
      <c r="C48" s="199">
        <f>SUM(E48:X48)</f>
        <v>59095373.29637666</v>
      </c>
      <c r="D48" s="107"/>
      <c r="E48" s="195">
        <f t="shared" ref="E48:X48" si="69">E42-E34</f>
        <v>6652193.4720000029</v>
      </c>
      <c r="F48" s="195">
        <f t="shared" si="69"/>
        <v>6214680.0000000037</v>
      </c>
      <c r="G48" s="195">
        <f t="shared" si="69"/>
        <v>5785916.7974400036</v>
      </c>
      <c r="H48" s="195">
        <f t="shared" si="69"/>
        <v>5365728.8589311987</v>
      </c>
      <c r="I48" s="195">
        <f t="shared" si="69"/>
        <v>4953944.6791925766</v>
      </c>
      <c r="J48" s="195">
        <f t="shared" si="69"/>
        <v>4550396.1830487251</v>
      </c>
      <c r="K48" s="195">
        <f t="shared" si="69"/>
        <v>4154918.6568277478</v>
      </c>
      <c r="L48" s="195">
        <f t="shared" si="69"/>
        <v>3767350.6811311953</v>
      </c>
      <c r="M48" s="195">
        <f t="shared" si="69"/>
        <v>3387534.06494857</v>
      </c>
      <c r="N48" s="195">
        <f t="shared" si="69"/>
        <v>3015313.7810895965</v>
      </c>
      <c r="O48" s="195">
        <f t="shared" si="69"/>
        <v>2650537.9029078037</v>
      </c>
      <c r="P48" s="195">
        <f t="shared" si="69"/>
        <v>2293057.5422896482</v>
      </c>
      <c r="Q48" s="195">
        <f t="shared" si="69"/>
        <v>1942726.7888838537</v>
      </c>
      <c r="R48" s="195">
        <f t="shared" si="69"/>
        <v>1599402.6505461782</v>
      </c>
      <c r="S48" s="195">
        <f t="shared" si="69"/>
        <v>1262944.9949752539</v>
      </c>
      <c r="T48" s="195">
        <f t="shared" si="69"/>
        <v>933216.49251574837</v>
      </c>
      <c r="U48" s="195">
        <f t="shared" si="69"/>
        <v>610082.56010543182</v>
      </c>
      <c r="V48" s="195">
        <f t="shared" si="69"/>
        <v>293411.30634332448</v>
      </c>
      <c r="W48" s="195">
        <f t="shared" si="69"/>
        <v>-16926.522343542427</v>
      </c>
      <c r="X48" s="195">
        <f t="shared" si="69"/>
        <v>-321057.59445667267</v>
      </c>
    </row>
    <row r="49" spans="1:24" ht="12.75" x14ac:dyDescent="0.2">
      <c r="A49" s="104" t="s">
        <v>260</v>
      </c>
      <c r="B49" s="104"/>
      <c r="C49" s="188">
        <f>NPV(C3,E48:X48)</f>
        <v>44159482.845419884</v>
      </c>
    </row>
    <row r="50" spans="1:24" ht="12.75" x14ac:dyDescent="0.2">
      <c r="C50" s="139"/>
    </row>
    <row r="51" spans="1:24" ht="25.5" x14ac:dyDescent="0.2">
      <c r="A51" s="113" t="s">
        <v>261</v>
      </c>
      <c r="B51" s="113"/>
      <c r="C51" s="108"/>
    </row>
    <row r="52" spans="1:24" ht="12.75" x14ac:dyDescent="0.2">
      <c r="A52" s="233"/>
      <c r="B52" s="233"/>
      <c r="C52" s="234" t="s">
        <v>262</v>
      </c>
      <c r="E52" s="235">
        <v>0</v>
      </c>
      <c r="F52" s="235">
        <v>0.2</v>
      </c>
      <c r="G52" s="235">
        <v>0.6</v>
      </c>
      <c r="H52" s="235">
        <v>0.8</v>
      </c>
      <c r="I52" s="235">
        <v>1</v>
      </c>
      <c r="J52" s="235">
        <v>1</v>
      </c>
      <c r="K52" s="235">
        <v>1</v>
      </c>
      <c r="L52" s="235">
        <v>1</v>
      </c>
      <c r="M52" s="235">
        <v>1</v>
      </c>
      <c r="N52" s="235">
        <v>1</v>
      </c>
      <c r="O52" s="235">
        <v>1</v>
      </c>
      <c r="P52" s="235">
        <v>1</v>
      </c>
      <c r="Q52" s="235">
        <v>1</v>
      </c>
      <c r="R52" s="235">
        <v>1</v>
      </c>
      <c r="S52" s="235">
        <v>1</v>
      </c>
      <c r="T52" s="235">
        <v>1</v>
      </c>
      <c r="U52" s="235">
        <v>1</v>
      </c>
      <c r="V52" s="235">
        <v>1</v>
      </c>
      <c r="W52" s="235">
        <v>1</v>
      </c>
      <c r="X52" s="235">
        <v>1</v>
      </c>
    </row>
    <row r="53" spans="1:24" ht="12.75" x14ac:dyDescent="0.2">
      <c r="A53" s="113" t="s">
        <v>6</v>
      </c>
      <c r="B53" s="113" t="s">
        <v>213</v>
      </c>
      <c r="C53" s="116" t="s">
        <v>214</v>
      </c>
      <c r="E53" s="122" t="s">
        <v>63</v>
      </c>
      <c r="F53" s="122" t="s">
        <v>64</v>
      </c>
      <c r="G53" s="122" t="s">
        <v>65</v>
      </c>
      <c r="H53" s="122" t="s">
        <v>66</v>
      </c>
      <c r="I53" s="122" t="s">
        <v>67</v>
      </c>
      <c r="J53" s="122" t="s">
        <v>68</v>
      </c>
      <c r="K53" s="122" t="s">
        <v>69</v>
      </c>
      <c r="L53" s="122" t="s">
        <v>70</v>
      </c>
      <c r="M53" s="122" t="s">
        <v>71</v>
      </c>
      <c r="N53" s="122" t="s">
        <v>72</v>
      </c>
      <c r="O53" s="122" t="s">
        <v>73</v>
      </c>
      <c r="P53" s="122" t="s">
        <v>74</v>
      </c>
      <c r="Q53" s="122" t="s">
        <v>75</v>
      </c>
      <c r="R53" s="122" t="s">
        <v>76</v>
      </c>
      <c r="S53" s="122" t="s">
        <v>77</v>
      </c>
      <c r="T53" s="122" t="s">
        <v>78</v>
      </c>
      <c r="U53" s="122" t="s">
        <v>79</v>
      </c>
      <c r="V53" s="122" t="s">
        <v>80</v>
      </c>
      <c r="W53" s="122" t="s">
        <v>81</v>
      </c>
      <c r="X53" s="122" t="s">
        <v>82</v>
      </c>
    </row>
    <row r="54" spans="1:24" x14ac:dyDescent="0.2">
      <c r="A54" s="124" t="s">
        <v>215</v>
      </c>
      <c r="B54" s="124"/>
      <c r="C54" s="124" t="s">
        <v>216</v>
      </c>
      <c r="D54" s="107"/>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row>
    <row r="55" spans="1:24" ht="24" x14ac:dyDescent="0.2">
      <c r="A55" s="114" t="s">
        <v>263</v>
      </c>
      <c r="B55" s="114"/>
      <c r="C55" s="109"/>
      <c r="E55" s="97"/>
      <c r="F55" s="97"/>
      <c r="G55" s="97"/>
      <c r="H55" s="97"/>
      <c r="I55" s="97"/>
      <c r="J55" s="97"/>
      <c r="K55" s="97"/>
      <c r="L55" s="97"/>
      <c r="M55" s="97"/>
      <c r="N55" s="97"/>
      <c r="O55" s="97"/>
      <c r="P55" s="97"/>
      <c r="Q55" s="97"/>
      <c r="R55" s="97"/>
      <c r="S55" s="97"/>
      <c r="T55" s="97"/>
      <c r="U55" s="97"/>
      <c r="V55" s="97"/>
      <c r="W55" s="97"/>
      <c r="X55" s="97"/>
    </row>
    <row r="56" spans="1:24" x14ac:dyDescent="0.2">
      <c r="A56" s="133" t="s">
        <v>218</v>
      </c>
      <c r="B56" s="133" t="s">
        <v>264</v>
      </c>
      <c r="C56" s="133">
        <v>50</v>
      </c>
      <c r="E56" s="122">
        <f>C56</f>
        <v>50</v>
      </c>
      <c r="F56" s="122">
        <f>C56</f>
        <v>50</v>
      </c>
      <c r="G56" s="122">
        <f>C56</f>
        <v>50</v>
      </c>
      <c r="H56" s="122">
        <f>C56</f>
        <v>50</v>
      </c>
      <c r="I56" s="122">
        <f>C56</f>
        <v>50</v>
      </c>
      <c r="J56" s="122">
        <f>C56</f>
        <v>50</v>
      </c>
      <c r="K56" s="122">
        <f>C56</f>
        <v>50</v>
      </c>
      <c r="L56" s="122">
        <f>C56</f>
        <v>50</v>
      </c>
      <c r="M56" s="122">
        <f>C56</f>
        <v>50</v>
      </c>
      <c r="N56" s="122">
        <f>C56</f>
        <v>50</v>
      </c>
      <c r="O56" s="122">
        <f>C56</f>
        <v>50</v>
      </c>
      <c r="P56" s="122">
        <f>C56</f>
        <v>50</v>
      </c>
      <c r="Q56" s="122">
        <f>C56</f>
        <v>50</v>
      </c>
      <c r="R56" s="122">
        <f>C56</f>
        <v>50</v>
      </c>
      <c r="S56" s="122">
        <f>C56</f>
        <v>50</v>
      </c>
      <c r="T56" s="122">
        <f>C56</f>
        <v>50</v>
      </c>
      <c r="U56" s="122">
        <f>C56</f>
        <v>50</v>
      </c>
      <c r="V56" s="122">
        <f>C56</f>
        <v>50</v>
      </c>
      <c r="W56" s="122">
        <f>C56</f>
        <v>50</v>
      </c>
      <c r="X56" s="122">
        <f>C56</f>
        <v>50</v>
      </c>
    </row>
    <row r="57" spans="1:24" x14ac:dyDescent="0.2">
      <c r="A57" s="122" t="s">
        <v>220</v>
      </c>
      <c r="B57" s="133" t="s">
        <v>265</v>
      </c>
      <c r="C57" s="122">
        <v>0</v>
      </c>
      <c r="E57" s="122">
        <f>C57</f>
        <v>0</v>
      </c>
      <c r="F57" s="122">
        <f>C57</f>
        <v>0</v>
      </c>
      <c r="G57" s="122">
        <f>C57</f>
        <v>0</v>
      </c>
      <c r="H57" s="122">
        <f>C57</f>
        <v>0</v>
      </c>
      <c r="I57" s="122">
        <f>C57</f>
        <v>0</v>
      </c>
      <c r="J57" s="122">
        <f>C57</f>
        <v>0</v>
      </c>
      <c r="K57" s="122">
        <f>C57</f>
        <v>0</v>
      </c>
      <c r="L57" s="122">
        <f>C57</f>
        <v>0</v>
      </c>
      <c r="M57" s="122">
        <f>C57</f>
        <v>0</v>
      </c>
      <c r="N57" s="122">
        <f>C57</f>
        <v>0</v>
      </c>
      <c r="O57" s="122">
        <f>C57</f>
        <v>0</v>
      </c>
      <c r="P57" s="122">
        <f>C57</f>
        <v>0</v>
      </c>
      <c r="Q57" s="122">
        <f>C57</f>
        <v>0</v>
      </c>
      <c r="R57" s="122">
        <f>C57</f>
        <v>0</v>
      </c>
      <c r="S57" s="122">
        <f>C57</f>
        <v>0</v>
      </c>
      <c r="T57" s="122">
        <f>C57</f>
        <v>0</v>
      </c>
      <c r="U57" s="122">
        <f>C57</f>
        <v>0</v>
      </c>
      <c r="V57" s="122">
        <f>C57</f>
        <v>0</v>
      </c>
      <c r="W57" s="122">
        <f>C57</f>
        <v>0</v>
      </c>
      <c r="X57" s="122">
        <f>C57</f>
        <v>0</v>
      </c>
    </row>
    <row r="58" spans="1:24" x14ac:dyDescent="0.2">
      <c r="A58" s="98" t="s">
        <v>222</v>
      </c>
      <c r="B58" s="133" t="s">
        <v>266</v>
      </c>
      <c r="C58" s="98">
        <v>200</v>
      </c>
      <c r="E58" s="122">
        <f t="shared" ref="E58:E60" si="70">C58</f>
        <v>200</v>
      </c>
      <c r="F58" s="122">
        <f t="shared" ref="F58:F60" si="71">C58</f>
        <v>200</v>
      </c>
      <c r="G58" s="122">
        <f t="shared" ref="G58:G60" si="72">C58</f>
        <v>200</v>
      </c>
      <c r="H58" s="122">
        <f t="shared" ref="H58:H60" si="73">C58</f>
        <v>200</v>
      </c>
      <c r="I58" s="122">
        <f t="shared" ref="I58:I60" si="74">C58</f>
        <v>200</v>
      </c>
      <c r="J58" s="122">
        <f t="shared" ref="J58:J60" si="75">C58</f>
        <v>200</v>
      </c>
      <c r="K58" s="122">
        <f t="shared" ref="K58:K60" si="76">C58</f>
        <v>200</v>
      </c>
      <c r="L58" s="122">
        <f t="shared" ref="L58:L60" si="77">C58</f>
        <v>200</v>
      </c>
      <c r="M58" s="122">
        <f t="shared" ref="M58:M60" si="78">C58</f>
        <v>200</v>
      </c>
      <c r="N58" s="122">
        <f t="shared" ref="N58:N60" si="79">C58</f>
        <v>200</v>
      </c>
      <c r="O58" s="122">
        <f t="shared" ref="O58:O60" si="80">C58</f>
        <v>200</v>
      </c>
      <c r="P58" s="122">
        <f t="shared" ref="P58:P60" si="81">C58</f>
        <v>200</v>
      </c>
      <c r="Q58" s="122">
        <f t="shared" ref="Q58:Q60" si="82">C58</f>
        <v>200</v>
      </c>
      <c r="R58" s="122">
        <f t="shared" ref="R58:R60" si="83">C58</f>
        <v>200</v>
      </c>
      <c r="S58" s="122">
        <f t="shared" ref="S58:S60" si="84">C58</f>
        <v>200</v>
      </c>
      <c r="T58" s="122">
        <f t="shared" ref="T58:T60" si="85">C58</f>
        <v>200</v>
      </c>
      <c r="U58" s="122">
        <f t="shared" ref="U58:U60" si="86">C58</f>
        <v>200</v>
      </c>
      <c r="V58" s="122">
        <f t="shared" ref="V58:V60" si="87">C58</f>
        <v>200</v>
      </c>
      <c r="W58" s="122">
        <f t="shared" ref="W58:W60" si="88">C58</f>
        <v>200</v>
      </c>
      <c r="X58" s="122">
        <f t="shared" ref="X58:X60" si="89">C58</f>
        <v>200</v>
      </c>
    </row>
    <row r="59" spans="1:24" x14ac:dyDescent="0.2">
      <c r="A59" s="98" t="s">
        <v>267</v>
      </c>
      <c r="B59" s="133" t="s">
        <v>268</v>
      </c>
      <c r="C59" s="98">
        <v>100</v>
      </c>
      <c r="E59" s="122">
        <f t="shared" si="70"/>
        <v>100</v>
      </c>
      <c r="F59" s="122">
        <f t="shared" si="71"/>
        <v>100</v>
      </c>
      <c r="G59" s="122">
        <f t="shared" si="72"/>
        <v>100</v>
      </c>
      <c r="H59" s="122">
        <f t="shared" si="73"/>
        <v>100</v>
      </c>
      <c r="I59" s="122">
        <f t="shared" si="74"/>
        <v>100</v>
      </c>
      <c r="J59" s="122">
        <f t="shared" si="75"/>
        <v>100</v>
      </c>
      <c r="K59" s="122">
        <f t="shared" si="76"/>
        <v>100</v>
      </c>
      <c r="L59" s="122">
        <f t="shared" si="77"/>
        <v>100</v>
      </c>
      <c r="M59" s="122">
        <f t="shared" si="78"/>
        <v>100</v>
      </c>
      <c r="N59" s="122">
        <f t="shared" si="79"/>
        <v>100</v>
      </c>
      <c r="O59" s="122">
        <f t="shared" si="80"/>
        <v>100</v>
      </c>
      <c r="P59" s="122">
        <f t="shared" si="81"/>
        <v>100</v>
      </c>
      <c r="Q59" s="122">
        <f t="shared" si="82"/>
        <v>100</v>
      </c>
      <c r="R59" s="122">
        <f t="shared" si="83"/>
        <v>100</v>
      </c>
      <c r="S59" s="122">
        <f t="shared" si="84"/>
        <v>100</v>
      </c>
      <c r="T59" s="122">
        <f t="shared" si="85"/>
        <v>100</v>
      </c>
      <c r="U59" s="122">
        <f t="shared" si="86"/>
        <v>100</v>
      </c>
      <c r="V59" s="122">
        <f t="shared" si="87"/>
        <v>100</v>
      </c>
      <c r="W59" s="122">
        <f t="shared" si="88"/>
        <v>100</v>
      </c>
      <c r="X59" s="122">
        <f t="shared" si="89"/>
        <v>100</v>
      </c>
    </row>
    <row r="60" spans="1:24" x14ac:dyDescent="0.2">
      <c r="A60" s="98" t="s">
        <v>269</v>
      </c>
      <c r="B60" s="133" t="s">
        <v>270</v>
      </c>
      <c r="C60" s="98">
        <v>86</v>
      </c>
      <c r="E60" s="122">
        <f t="shared" si="70"/>
        <v>86</v>
      </c>
      <c r="F60" s="122">
        <f t="shared" si="71"/>
        <v>86</v>
      </c>
      <c r="G60" s="122">
        <f t="shared" si="72"/>
        <v>86</v>
      </c>
      <c r="H60" s="122">
        <f t="shared" si="73"/>
        <v>86</v>
      </c>
      <c r="I60" s="122">
        <f t="shared" si="74"/>
        <v>86</v>
      </c>
      <c r="J60" s="122">
        <f t="shared" si="75"/>
        <v>86</v>
      </c>
      <c r="K60" s="122">
        <f t="shared" si="76"/>
        <v>86</v>
      </c>
      <c r="L60" s="122">
        <f t="shared" si="77"/>
        <v>86</v>
      </c>
      <c r="M60" s="122">
        <f t="shared" si="78"/>
        <v>86</v>
      </c>
      <c r="N60" s="122">
        <f t="shared" si="79"/>
        <v>86</v>
      </c>
      <c r="O60" s="122">
        <f t="shared" si="80"/>
        <v>86</v>
      </c>
      <c r="P60" s="122">
        <f t="shared" si="81"/>
        <v>86</v>
      </c>
      <c r="Q60" s="122">
        <f t="shared" si="82"/>
        <v>86</v>
      </c>
      <c r="R60" s="122">
        <f t="shared" si="83"/>
        <v>86</v>
      </c>
      <c r="S60" s="122">
        <f t="shared" si="84"/>
        <v>86</v>
      </c>
      <c r="T60" s="122">
        <f t="shared" si="85"/>
        <v>86</v>
      </c>
      <c r="U60" s="122">
        <f t="shared" si="86"/>
        <v>86</v>
      </c>
      <c r="V60" s="122">
        <f t="shared" si="87"/>
        <v>86</v>
      </c>
      <c r="W60" s="122">
        <f t="shared" si="88"/>
        <v>86</v>
      </c>
      <c r="X60" s="122">
        <f t="shared" si="89"/>
        <v>86</v>
      </c>
    </row>
    <row r="61" spans="1:24" ht="12.75" thickBot="1" x14ac:dyDescent="0.25">
      <c r="A61" s="98" t="s">
        <v>224</v>
      </c>
      <c r="B61" s="133" t="s">
        <v>271</v>
      </c>
      <c r="C61" s="98">
        <v>0</v>
      </c>
      <c r="E61" s="122">
        <f>C61</f>
        <v>0</v>
      </c>
      <c r="F61" s="122">
        <f>C61</f>
        <v>0</v>
      </c>
      <c r="G61" s="122">
        <f>C61</f>
        <v>0</v>
      </c>
      <c r="H61" s="122">
        <f>C61</f>
        <v>0</v>
      </c>
      <c r="I61" s="122">
        <f>C61</f>
        <v>0</v>
      </c>
      <c r="J61" s="122">
        <f>C61</f>
        <v>0</v>
      </c>
      <c r="K61" s="122">
        <f>C61</f>
        <v>0</v>
      </c>
      <c r="L61" s="122">
        <f>C61</f>
        <v>0</v>
      </c>
      <c r="M61" s="122">
        <f>C61</f>
        <v>0</v>
      </c>
      <c r="N61" s="122">
        <f>C61</f>
        <v>0</v>
      </c>
      <c r="O61" s="122">
        <f>C61</f>
        <v>0</v>
      </c>
      <c r="P61" s="122">
        <f>C61</f>
        <v>0</v>
      </c>
      <c r="Q61" s="122">
        <f>C61</f>
        <v>0</v>
      </c>
      <c r="R61" s="122">
        <f>C61</f>
        <v>0</v>
      </c>
      <c r="S61" s="122">
        <f>C61</f>
        <v>0</v>
      </c>
      <c r="T61" s="122">
        <f>C61</f>
        <v>0</v>
      </c>
      <c r="U61" s="122">
        <f>C61</f>
        <v>0</v>
      </c>
      <c r="V61" s="122">
        <f>C61</f>
        <v>0</v>
      </c>
      <c r="W61" s="122">
        <f>C61</f>
        <v>0</v>
      </c>
      <c r="X61" s="122">
        <f>C61</f>
        <v>0</v>
      </c>
    </row>
    <row r="62" spans="1:24" s="118" customFormat="1" ht="29.1" customHeight="1" thickBot="1" x14ac:dyDescent="0.25">
      <c r="A62" s="130" t="s">
        <v>272</v>
      </c>
      <c r="B62" s="130"/>
      <c r="C62" s="128">
        <f>SUM(E62:X62)</f>
        <v>8720</v>
      </c>
      <c r="D62" s="107"/>
      <c r="E62" s="115">
        <f t="shared" ref="E62:X62" si="90">SUM(E56:E61)</f>
        <v>436</v>
      </c>
      <c r="F62" s="115">
        <f t="shared" si="90"/>
        <v>436</v>
      </c>
      <c r="G62" s="115">
        <f t="shared" si="90"/>
        <v>436</v>
      </c>
      <c r="H62" s="115">
        <f t="shared" si="90"/>
        <v>436</v>
      </c>
      <c r="I62" s="115">
        <f t="shared" si="90"/>
        <v>436</v>
      </c>
      <c r="J62" s="115">
        <f t="shared" si="90"/>
        <v>436</v>
      </c>
      <c r="K62" s="115">
        <f t="shared" si="90"/>
        <v>436</v>
      </c>
      <c r="L62" s="115">
        <f t="shared" si="90"/>
        <v>436</v>
      </c>
      <c r="M62" s="115">
        <f t="shared" si="90"/>
        <v>436</v>
      </c>
      <c r="N62" s="115">
        <f t="shared" si="90"/>
        <v>436</v>
      </c>
      <c r="O62" s="115">
        <f t="shared" si="90"/>
        <v>436</v>
      </c>
      <c r="P62" s="115">
        <f t="shared" si="90"/>
        <v>436</v>
      </c>
      <c r="Q62" s="115">
        <f t="shared" si="90"/>
        <v>436</v>
      </c>
      <c r="R62" s="115">
        <f t="shared" si="90"/>
        <v>436</v>
      </c>
      <c r="S62" s="115">
        <f t="shared" si="90"/>
        <v>436</v>
      </c>
      <c r="T62" s="115">
        <f t="shared" si="90"/>
        <v>436</v>
      </c>
      <c r="U62" s="115">
        <f t="shared" si="90"/>
        <v>436</v>
      </c>
      <c r="V62" s="115">
        <f t="shared" si="90"/>
        <v>436</v>
      </c>
      <c r="W62" s="115">
        <f t="shared" si="90"/>
        <v>436</v>
      </c>
      <c r="X62" s="115">
        <f t="shared" si="90"/>
        <v>436</v>
      </c>
    </row>
    <row r="63" spans="1:24" ht="36.75" thickBot="1" x14ac:dyDescent="0.25">
      <c r="A63" s="114" t="s">
        <v>273</v>
      </c>
      <c r="B63" s="114"/>
      <c r="C63" s="109"/>
      <c r="E63" s="97"/>
      <c r="F63" s="97"/>
      <c r="G63" s="97"/>
      <c r="H63" s="97"/>
      <c r="I63" s="97"/>
      <c r="J63" s="97"/>
      <c r="K63" s="97"/>
      <c r="L63" s="97"/>
      <c r="M63" s="97"/>
      <c r="N63" s="97"/>
      <c r="O63" s="97"/>
      <c r="P63" s="97"/>
      <c r="Q63" s="97"/>
      <c r="R63" s="97"/>
      <c r="S63" s="97"/>
      <c r="T63" s="97"/>
      <c r="U63" s="97"/>
      <c r="V63" s="97"/>
      <c r="W63" s="97"/>
      <c r="X63" s="97"/>
    </row>
    <row r="64" spans="1:24" x14ac:dyDescent="0.2">
      <c r="A64" s="122" t="s">
        <v>228</v>
      </c>
      <c r="B64" s="204" t="s">
        <v>274</v>
      </c>
      <c r="C64" s="131">
        <v>120</v>
      </c>
      <c r="E64" s="122">
        <f>C64</f>
        <v>120</v>
      </c>
      <c r="F64" s="122">
        <f t="shared" ref="F64:F72" si="91">C64</f>
        <v>120</v>
      </c>
      <c r="G64" s="122">
        <f t="shared" ref="G64:G72" si="92">C64</f>
        <v>120</v>
      </c>
      <c r="H64" s="122">
        <f t="shared" ref="H64:H72" si="93">C64</f>
        <v>120</v>
      </c>
      <c r="I64" s="122">
        <f t="shared" ref="I64:I72" si="94">C64</f>
        <v>120</v>
      </c>
      <c r="J64" s="122">
        <f t="shared" ref="J64:J72" si="95">C64</f>
        <v>120</v>
      </c>
      <c r="K64" s="122">
        <f t="shared" ref="K64:K72" si="96">C64</f>
        <v>120</v>
      </c>
      <c r="L64" s="122">
        <f t="shared" ref="L64:L72" si="97">C64</f>
        <v>120</v>
      </c>
      <c r="M64" s="122">
        <f t="shared" ref="M64:M72" si="98">C64</f>
        <v>120</v>
      </c>
      <c r="N64" s="122">
        <f t="shared" ref="N64:N72" si="99">C64</f>
        <v>120</v>
      </c>
      <c r="O64" s="122">
        <f t="shared" ref="O64:O72" si="100">C64</f>
        <v>120</v>
      </c>
      <c r="P64" s="122">
        <f t="shared" ref="P64:P72" si="101">C64</f>
        <v>120</v>
      </c>
      <c r="Q64" s="122">
        <f t="shared" ref="Q64:Q72" si="102">C64</f>
        <v>120</v>
      </c>
      <c r="R64" s="122">
        <f t="shared" ref="R64:R72" si="103">C64</f>
        <v>120</v>
      </c>
      <c r="S64" s="122">
        <f t="shared" ref="S64:S72" si="104">C64</f>
        <v>120</v>
      </c>
      <c r="T64" s="122">
        <f t="shared" ref="T64:T72" si="105">C64</f>
        <v>120</v>
      </c>
      <c r="U64" s="122">
        <f t="shared" ref="U64:U72" si="106">C64</f>
        <v>120</v>
      </c>
      <c r="V64" s="122">
        <f t="shared" ref="V64:V72" si="107">C64</f>
        <v>120</v>
      </c>
      <c r="W64" s="122">
        <f t="shared" ref="W64:W72" si="108">C64</f>
        <v>120</v>
      </c>
      <c r="X64" s="122">
        <f t="shared" ref="X64:X72" si="109">C64</f>
        <v>120</v>
      </c>
    </row>
    <row r="65" spans="1:24" x14ac:dyDescent="0.2">
      <c r="A65" s="122" t="s">
        <v>230</v>
      </c>
      <c r="B65" s="204" t="s">
        <v>275</v>
      </c>
      <c r="C65" s="132">
        <v>192</v>
      </c>
      <c r="E65" s="122">
        <f t="shared" ref="E65:E69" si="110">C65</f>
        <v>192</v>
      </c>
      <c r="F65" s="122">
        <f t="shared" si="91"/>
        <v>192</v>
      </c>
      <c r="G65" s="122">
        <f t="shared" si="92"/>
        <v>192</v>
      </c>
      <c r="H65" s="122">
        <f t="shared" si="93"/>
        <v>192</v>
      </c>
      <c r="I65" s="122">
        <f t="shared" si="94"/>
        <v>192</v>
      </c>
      <c r="J65" s="122">
        <f t="shared" si="95"/>
        <v>192</v>
      </c>
      <c r="K65" s="122">
        <f t="shared" si="96"/>
        <v>192</v>
      </c>
      <c r="L65" s="122">
        <f t="shared" si="97"/>
        <v>192</v>
      </c>
      <c r="M65" s="122">
        <f t="shared" si="98"/>
        <v>192</v>
      </c>
      <c r="N65" s="122">
        <f t="shared" si="99"/>
        <v>192</v>
      </c>
      <c r="O65" s="122">
        <f t="shared" si="100"/>
        <v>192</v>
      </c>
      <c r="P65" s="122">
        <f t="shared" si="101"/>
        <v>192</v>
      </c>
      <c r="Q65" s="122">
        <f t="shared" si="102"/>
        <v>192</v>
      </c>
      <c r="R65" s="122">
        <f t="shared" si="103"/>
        <v>192</v>
      </c>
      <c r="S65" s="122">
        <f t="shared" si="104"/>
        <v>192</v>
      </c>
      <c r="T65" s="122">
        <f t="shared" si="105"/>
        <v>192</v>
      </c>
      <c r="U65" s="122">
        <f t="shared" si="106"/>
        <v>192</v>
      </c>
      <c r="V65" s="122">
        <f t="shared" si="107"/>
        <v>192</v>
      </c>
      <c r="W65" s="122">
        <f t="shared" si="108"/>
        <v>192</v>
      </c>
      <c r="X65" s="122">
        <f t="shared" si="109"/>
        <v>192</v>
      </c>
    </row>
    <row r="66" spans="1:24" x14ac:dyDescent="0.2">
      <c r="A66" s="122" t="s">
        <v>232</v>
      </c>
      <c r="B66" s="204" t="s">
        <v>276</v>
      </c>
      <c r="C66" s="132">
        <v>0</v>
      </c>
      <c r="E66" s="122">
        <f t="shared" si="110"/>
        <v>0</v>
      </c>
      <c r="F66" s="122">
        <f t="shared" si="91"/>
        <v>0</v>
      </c>
      <c r="G66" s="122">
        <f t="shared" si="92"/>
        <v>0</v>
      </c>
      <c r="H66" s="122">
        <f t="shared" si="93"/>
        <v>0</v>
      </c>
      <c r="I66" s="122">
        <f t="shared" si="94"/>
        <v>0</v>
      </c>
      <c r="J66" s="122">
        <f t="shared" si="95"/>
        <v>0</v>
      </c>
      <c r="K66" s="122">
        <f t="shared" si="96"/>
        <v>0</v>
      </c>
      <c r="L66" s="122">
        <f t="shared" si="97"/>
        <v>0</v>
      </c>
      <c r="M66" s="122">
        <f t="shared" si="98"/>
        <v>0</v>
      </c>
      <c r="N66" s="122">
        <f t="shared" si="99"/>
        <v>0</v>
      </c>
      <c r="O66" s="122">
        <f t="shared" si="100"/>
        <v>0</v>
      </c>
      <c r="P66" s="122">
        <f t="shared" si="101"/>
        <v>0</v>
      </c>
      <c r="Q66" s="122">
        <f t="shared" si="102"/>
        <v>0</v>
      </c>
      <c r="R66" s="122">
        <f t="shared" si="103"/>
        <v>0</v>
      </c>
      <c r="S66" s="122">
        <f t="shared" si="104"/>
        <v>0</v>
      </c>
      <c r="T66" s="122">
        <f t="shared" si="105"/>
        <v>0</v>
      </c>
      <c r="U66" s="122">
        <f t="shared" si="106"/>
        <v>0</v>
      </c>
      <c r="V66" s="122">
        <f t="shared" si="107"/>
        <v>0</v>
      </c>
      <c r="W66" s="122">
        <f t="shared" si="108"/>
        <v>0</v>
      </c>
      <c r="X66" s="122">
        <f t="shared" si="109"/>
        <v>0</v>
      </c>
    </row>
    <row r="67" spans="1:24" ht="24" x14ac:dyDescent="0.2">
      <c r="A67" s="122" t="s">
        <v>234</v>
      </c>
      <c r="B67" s="204" t="s">
        <v>277</v>
      </c>
      <c r="C67" s="132">
        <v>200</v>
      </c>
      <c r="E67" s="122">
        <f t="shared" si="110"/>
        <v>200</v>
      </c>
      <c r="F67" s="122">
        <f t="shared" si="91"/>
        <v>200</v>
      </c>
      <c r="G67" s="122">
        <f t="shared" si="92"/>
        <v>200</v>
      </c>
      <c r="H67" s="122">
        <f t="shared" si="93"/>
        <v>200</v>
      </c>
      <c r="I67" s="122">
        <f t="shared" si="94"/>
        <v>200</v>
      </c>
      <c r="J67" s="122">
        <f t="shared" si="95"/>
        <v>200</v>
      </c>
      <c r="K67" s="122">
        <f t="shared" si="96"/>
        <v>200</v>
      </c>
      <c r="L67" s="122">
        <f t="shared" si="97"/>
        <v>200</v>
      </c>
      <c r="M67" s="122">
        <f t="shared" si="98"/>
        <v>200</v>
      </c>
      <c r="N67" s="122">
        <f t="shared" si="99"/>
        <v>200</v>
      </c>
      <c r="O67" s="122">
        <f t="shared" si="100"/>
        <v>200</v>
      </c>
      <c r="P67" s="122">
        <f t="shared" si="101"/>
        <v>200</v>
      </c>
      <c r="Q67" s="122">
        <f t="shared" si="102"/>
        <v>200</v>
      </c>
      <c r="R67" s="122">
        <f t="shared" si="103"/>
        <v>200</v>
      </c>
      <c r="S67" s="122">
        <f t="shared" si="104"/>
        <v>200</v>
      </c>
      <c r="T67" s="122">
        <f t="shared" si="105"/>
        <v>200</v>
      </c>
      <c r="U67" s="122">
        <f t="shared" si="106"/>
        <v>200</v>
      </c>
      <c r="V67" s="122">
        <f t="shared" si="107"/>
        <v>200</v>
      </c>
      <c r="W67" s="122">
        <f t="shared" si="108"/>
        <v>200</v>
      </c>
      <c r="X67" s="122">
        <f t="shared" si="109"/>
        <v>200</v>
      </c>
    </row>
    <row r="68" spans="1:24" x14ac:dyDescent="0.2">
      <c r="A68" s="122" t="s">
        <v>236</v>
      </c>
      <c r="B68" s="204" t="s">
        <v>278</v>
      </c>
      <c r="C68" s="132">
        <v>288</v>
      </c>
      <c r="E68" s="122">
        <f t="shared" si="110"/>
        <v>288</v>
      </c>
      <c r="F68" s="122">
        <f t="shared" si="91"/>
        <v>288</v>
      </c>
      <c r="G68" s="122">
        <f t="shared" si="92"/>
        <v>288</v>
      </c>
      <c r="H68" s="122">
        <f t="shared" si="93"/>
        <v>288</v>
      </c>
      <c r="I68" s="122">
        <f t="shared" si="94"/>
        <v>288</v>
      </c>
      <c r="J68" s="122">
        <f t="shared" si="95"/>
        <v>288</v>
      </c>
      <c r="K68" s="122">
        <f t="shared" si="96"/>
        <v>288</v>
      </c>
      <c r="L68" s="122">
        <f t="shared" si="97"/>
        <v>288</v>
      </c>
      <c r="M68" s="122">
        <f t="shared" si="98"/>
        <v>288</v>
      </c>
      <c r="N68" s="122">
        <f t="shared" si="99"/>
        <v>288</v>
      </c>
      <c r="O68" s="122">
        <f t="shared" si="100"/>
        <v>288</v>
      </c>
      <c r="P68" s="122">
        <f t="shared" si="101"/>
        <v>288</v>
      </c>
      <c r="Q68" s="122">
        <f t="shared" si="102"/>
        <v>288</v>
      </c>
      <c r="R68" s="122">
        <f t="shared" si="103"/>
        <v>288</v>
      </c>
      <c r="S68" s="122">
        <f t="shared" si="104"/>
        <v>288</v>
      </c>
      <c r="T68" s="122">
        <f t="shared" si="105"/>
        <v>288</v>
      </c>
      <c r="U68" s="122">
        <f t="shared" si="106"/>
        <v>288</v>
      </c>
      <c r="V68" s="122">
        <f t="shared" si="107"/>
        <v>288</v>
      </c>
      <c r="W68" s="122">
        <f t="shared" si="108"/>
        <v>288</v>
      </c>
      <c r="X68" s="122">
        <f t="shared" si="109"/>
        <v>288</v>
      </c>
    </row>
    <row r="69" spans="1:24" ht="12.75" thickBot="1" x14ac:dyDescent="0.25">
      <c r="A69" s="122" t="s">
        <v>238</v>
      </c>
      <c r="B69" s="204" t="s">
        <v>279</v>
      </c>
      <c r="C69" s="132">
        <v>150</v>
      </c>
      <c r="E69" s="122">
        <f t="shared" si="110"/>
        <v>150</v>
      </c>
      <c r="F69" s="122">
        <f t="shared" si="91"/>
        <v>150</v>
      </c>
      <c r="G69" s="122">
        <f t="shared" si="92"/>
        <v>150</v>
      </c>
      <c r="H69" s="122">
        <f t="shared" si="93"/>
        <v>150</v>
      </c>
      <c r="I69" s="122">
        <f t="shared" si="94"/>
        <v>150</v>
      </c>
      <c r="J69" s="122">
        <f t="shared" si="95"/>
        <v>150</v>
      </c>
      <c r="K69" s="122">
        <f t="shared" si="96"/>
        <v>150</v>
      </c>
      <c r="L69" s="122">
        <f t="shared" si="97"/>
        <v>150</v>
      </c>
      <c r="M69" s="122">
        <f t="shared" si="98"/>
        <v>150</v>
      </c>
      <c r="N69" s="122">
        <f t="shared" si="99"/>
        <v>150</v>
      </c>
      <c r="O69" s="122">
        <f t="shared" si="100"/>
        <v>150</v>
      </c>
      <c r="P69" s="122">
        <f t="shared" si="101"/>
        <v>150</v>
      </c>
      <c r="Q69" s="122">
        <f t="shared" si="102"/>
        <v>150</v>
      </c>
      <c r="R69" s="122">
        <f t="shared" si="103"/>
        <v>150</v>
      </c>
      <c r="S69" s="122">
        <f t="shared" si="104"/>
        <v>150</v>
      </c>
      <c r="T69" s="122">
        <f t="shared" si="105"/>
        <v>150</v>
      </c>
      <c r="U69" s="122">
        <f t="shared" si="106"/>
        <v>150</v>
      </c>
      <c r="V69" s="122">
        <f t="shared" si="107"/>
        <v>150</v>
      </c>
      <c r="W69" s="122">
        <f t="shared" si="108"/>
        <v>150</v>
      </c>
      <c r="X69" s="122">
        <f t="shared" si="109"/>
        <v>150</v>
      </c>
    </row>
    <row r="70" spans="1:24" ht="24" x14ac:dyDescent="0.2">
      <c r="A70" s="122" t="s">
        <v>280</v>
      </c>
      <c r="B70" s="204" t="s">
        <v>281</v>
      </c>
      <c r="C70" s="131">
        <v>100</v>
      </c>
      <c r="E70" s="122">
        <f>C70</f>
        <v>100</v>
      </c>
      <c r="F70" s="122">
        <f t="shared" si="91"/>
        <v>100</v>
      </c>
      <c r="G70" s="122">
        <f t="shared" si="92"/>
        <v>100</v>
      </c>
      <c r="H70" s="122">
        <f t="shared" si="93"/>
        <v>100</v>
      </c>
      <c r="I70" s="122">
        <f t="shared" si="94"/>
        <v>100</v>
      </c>
      <c r="J70" s="122">
        <f t="shared" si="95"/>
        <v>100</v>
      </c>
      <c r="K70" s="122">
        <f t="shared" si="96"/>
        <v>100</v>
      </c>
      <c r="L70" s="122">
        <f t="shared" si="97"/>
        <v>100</v>
      </c>
      <c r="M70" s="122">
        <f t="shared" si="98"/>
        <v>100</v>
      </c>
      <c r="N70" s="122">
        <f t="shared" si="99"/>
        <v>100</v>
      </c>
      <c r="O70" s="122">
        <f t="shared" si="100"/>
        <v>100</v>
      </c>
      <c r="P70" s="122">
        <f t="shared" si="101"/>
        <v>100</v>
      </c>
      <c r="Q70" s="122">
        <f t="shared" si="102"/>
        <v>100</v>
      </c>
      <c r="R70" s="122">
        <f t="shared" si="103"/>
        <v>100</v>
      </c>
      <c r="S70" s="122">
        <f t="shared" si="104"/>
        <v>100</v>
      </c>
      <c r="T70" s="122">
        <f t="shared" si="105"/>
        <v>100</v>
      </c>
      <c r="U70" s="122">
        <f t="shared" si="106"/>
        <v>100</v>
      </c>
      <c r="V70" s="122">
        <f t="shared" si="107"/>
        <v>100</v>
      </c>
      <c r="W70" s="122">
        <f t="shared" si="108"/>
        <v>100</v>
      </c>
      <c r="X70" s="122">
        <f t="shared" si="109"/>
        <v>100</v>
      </c>
    </row>
    <row r="71" spans="1:24" x14ac:dyDescent="0.2">
      <c r="A71" s="122" t="s">
        <v>282</v>
      </c>
      <c r="B71" s="204" t="s">
        <v>283</v>
      </c>
      <c r="C71" s="132">
        <v>150</v>
      </c>
      <c r="E71" s="122">
        <f t="shared" ref="E71:E72" si="111">C71</f>
        <v>150</v>
      </c>
      <c r="F71" s="122">
        <f t="shared" si="91"/>
        <v>150</v>
      </c>
      <c r="G71" s="122">
        <f t="shared" si="92"/>
        <v>150</v>
      </c>
      <c r="H71" s="122">
        <f t="shared" si="93"/>
        <v>150</v>
      </c>
      <c r="I71" s="122">
        <f t="shared" si="94"/>
        <v>150</v>
      </c>
      <c r="J71" s="122">
        <f t="shared" si="95"/>
        <v>150</v>
      </c>
      <c r="K71" s="122">
        <f t="shared" si="96"/>
        <v>150</v>
      </c>
      <c r="L71" s="122">
        <f t="shared" si="97"/>
        <v>150</v>
      </c>
      <c r="M71" s="122">
        <f t="shared" si="98"/>
        <v>150</v>
      </c>
      <c r="N71" s="122">
        <f t="shared" si="99"/>
        <v>150</v>
      </c>
      <c r="O71" s="122">
        <f t="shared" si="100"/>
        <v>150</v>
      </c>
      <c r="P71" s="122">
        <f t="shared" si="101"/>
        <v>150</v>
      </c>
      <c r="Q71" s="122">
        <f t="shared" si="102"/>
        <v>150</v>
      </c>
      <c r="R71" s="122">
        <f t="shared" si="103"/>
        <v>150</v>
      </c>
      <c r="S71" s="122">
        <f t="shared" si="104"/>
        <v>150</v>
      </c>
      <c r="T71" s="122">
        <f t="shared" si="105"/>
        <v>150</v>
      </c>
      <c r="U71" s="122">
        <f t="shared" si="106"/>
        <v>150</v>
      </c>
      <c r="V71" s="122">
        <f t="shared" si="107"/>
        <v>150</v>
      </c>
      <c r="W71" s="122">
        <f t="shared" si="108"/>
        <v>150</v>
      </c>
      <c r="X71" s="122">
        <f t="shared" si="109"/>
        <v>150</v>
      </c>
    </row>
    <row r="72" spans="1:24" ht="12.75" thickBot="1" x14ac:dyDescent="0.25">
      <c r="A72" s="122" t="s">
        <v>284</v>
      </c>
      <c r="B72" s="204" t="s">
        <v>285</v>
      </c>
      <c r="C72" s="132">
        <v>100</v>
      </c>
      <c r="E72" s="122">
        <f t="shared" si="111"/>
        <v>100</v>
      </c>
      <c r="F72" s="122">
        <f t="shared" si="91"/>
        <v>100</v>
      </c>
      <c r="G72" s="122">
        <f t="shared" si="92"/>
        <v>100</v>
      </c>
      <c r="H72" s="122">
        <f t="shared" si="93"/>
        <v>100</v>
      </c>
      <c r="I72" s="122">
        <f t="shared" si="94"/>
        <v>100</v>
      </c>
      <c r="J72" s="122">
        <f t="shared" si="95"/>
        <v>100</v>
      </c>
      <c r="K72" s="122">
        <f t="shared" si="96"/>
        <v>100</v>
      </c>
      <c r="L72" s="122">
        <f t="shared" si="97"/>
        <v>100</v>
      </c>
      <c r="M72" s="122">
        <f t="shared" si="98"/>
        <v>100</v>
      </c>
      <c r="N72" s="122">
        <f t="shared" si="99"/>
        <v>100</v>
      </c>
      <c r="O72" s="122">
        <f t="shared" si="100"/>
        <v>100</v>
      </c>
      <c r="P72" s="122">
        <f t="shared" si="101"/>
        <v>100</v>
      </c>
      <c r="Q72" s="122">
        <f t="shared" si="102"/>
        <v>100</v>
      </c>
      <c r="R72" s="122">
        <f t="shared" si="103"/>
        <v>100</v>
      </c>
      <c r="S72" s="122">
        <f t="shared" si="104"/>
        <v>100</v>
      </c>
      <c r="T72" s="122">
        <f t="shared" si="105"/>
        <v>100</v>
      </c>
      <c r="U72" s="122">
        <f t="shared" si="106"/>
        <v>100</v>
      </c>
      <c r="V72" s="122">
        <f t="shared" si="107"/>
        <v>100</v>
      </c>
      <c r="W72" s="122">
        <f t="shared" si="108"/>
        <v>100</v>
      </c>
      <c r="X72" s="122">
        <f t="shared" si="109"/>
        <v>100</v>
      </c>
    </row>
    <row r="73" spans="1:24" ht="24.75" thickBot="1" x14ac:dyDescent="0.25">
      <c r="A73" s="121" t="s">
        <v>286</v>
      </c>
      <c r="B73" s="206"/>
      <c r="C73" s="125">
        <f t="shared" ref="C73" si="112">SUM(E73:X73)</f>
        <v>26000</v>
      </c>
      <c r="E73" s="126">
        <f t="shared" ref="E73:X73" si="113">SUM(E64:E72)</f>
        <v>1300</v>
      </c>
      <c r="F73" s="126">
        <f t="shared" si="113"/>
        <v>1300</v>
      </c>
      <c r="G73" s="126">
        <f t="shared" si="113"/>
        <v>1300</v>
      </c>
      <c r="H73" s="126">
        <f t="shared" si="113"/>
        <v>1300</v>
      </c>
      <c r="I73" s="126">
        <f t="shared" si="113"/>
        <v>1300</v>
      </c>
      <c r="J73" s="126">
        <f t="shared" si="113"/>
        <v>1300</v>
      </c>
      <c r="K73" s="126">
        <f t="shared" si="113"/>
        <v>1300</v>
      </c>
      <c r="L73" s="126">
        <f t="shared" si="113"/>
        <v>1300</v>
      </c>
      <c r="M73" s="126">
        <f t="shared" si="113"/>
        <v>1300</v>
      </c>
      <c r="N73" s="126">
        <f t="shared" si="113"/>
        <v>1300</v>
      </c>
      <c r="O73" s="126">
        <f t="shared" si="113"/>
        <v>1300</v>
      </c>
      <c r="P73" s="126">
        <f t="shared" si="113"/>
        <v>1300</v>
      </c>
      <c r="Q73" s="126">
        <f t="shared" si="113"/>
        <v>1300</v>
      </c>
      <c r="R73" s="126">
        <f t="shared" si="113"/>
        <v>1300</v>
      </c>
      <c r="S73" s="126">
        <f t="shared" si="113"/>
        <v>1300</v>
      </c>
      <c r="T73" s="126">
        <f t="shared" si="113"/>
        <v>1300</v>
      </c>
      <c r="U73" s="126">
        <f t="shared" si="113"/>
        <v>1300</v>
      </c>
      <c r="V73" s="126">
        <f t="shared" si="113"/>
        <v>1300</v>
      </c>
      <c r="W73" s="126">
        <f t="shared" si="113"/>
        <v>1300</v>
      </c>
      <c r="X73" s="126">
        <f t="shared" si="113"/>
        <v>1300</v>
      </c>
    </row>
    <row r="74" spans="1:24" ht="13.5" customHeight="1" x14ac:dyDescent="0.2">
      <c r="A74" s="117" t="s">
        <v>241</v>
      </c>
      <c r="B74" s="117"/>
      <c r="C74" s="109"/>
      <c r="E74" s="97"/>
      <c r="F74" s="97"/>
      <c r="G74" s="97"/>
      <c r="H74" s="97"/>
      <c r="I74" s="97"/>
      <c r="J74" s="97"/>
      <c r="K74" s="97"/>
      <c r="L74" s="97"/>
      <c r="M74" s="97"/>
      <c r="N74" s="97"/>
      <c r="O74" s="97"/>
      <c r="P74" s="97"/>
      <c r="Q74" s="97"/>
      <c r="R74" s="97"/>
      <c r="S74" s="97"/>
      <c r="T74" s="97"/>
      <c r="U74" s="97"/>
      <c r="V74" s="97"/>
      <c r="W74" s="97"/>
      <c r="X74" s="97"/>
    </row>
    <row r="75" spans="1:24" x14ac:dyDescent="0.2">
      <c r="A75" s="122" t="s">
        <v>287</v>
      </c>
      <c r="B75" s="122" t="s">
        <v>288</v>
      </c>
      <c r="C75" s="285">
        <v>1000</v>
      </c>
      <c r="E75" s="122">
        <f t="shared" ref="E75:E76" si="114">C75</f>
        <v>1000</v>
      </c>
      <c r="F75" s="122"/>
      <c r="G75" s="122"/>
      <c r="H75" s="122"/>
      <c r="I75" s="122"/>
      <c r="J75" s="122"/>
      <c r="K75" s="122"/>
      <c r="L75" s="122"/>
      <c r="M75" s="122"/>
      <c r="N75" s="122"/>
      <c r="O75" s="122"/>
      <c r="P75" s="122"/>
      <c r="Q75" s="122"/>
      <c r="R75" s="122"/>
      <c r="S75" s="122"/>
      <c r="T75" s="122"/>
      <c r="U75" s="122"/>
      <c r="V75" s="122"/>
      <c r="W75" s="122"/>
      <c r="X75" s="122"/>
    </row>
    <row r="76" spans="1:24" x14ac:dyDescent="0.2">
      <c r="A76" s="122" t="s">
        <v>289</v>
      </c>
      <c r="B76" s="122" t="s">
        <v>290</v>
      </c>
      <c r="C76" s="122">
        <v>2300</v>
      </c>
      <c r="E76" s="122">
        <f t="shared" si="114"/>
        <v>2300</v>
      </c>
      <c r="F76" s="122">
        <f>C76</f>
        <v>2300</v>
      </c>
      <c r="G76" s="122"/>
      <c r="H76" s="122"/>
      <c r="I76" s="122"/>
      <c r="J76" s="122"/>
      <c r="K76" s="122"/>
      <c r="L76" s="122"/>
      <c r="M76" s="122"/>
      <c r="N76" s="122"/>
      <c r="O76" s="122"/>
      <c r="P76" s="122"/>
      <c r="Q76" s="122"/>
      <c r="R76" s="122"/>
      <c r="S76" s="122"/>
      <c r="T76" s="122"/>
      <c r="U76" s="122"/>
      <c r="V76" s="122"/>
      <c r="W76" s="122"/>
      <c r="X76" s="122"/>
    </row>
    <row r="77" spans="1:24" ht="12.75" thickBot="1" x14ac:dyDescent="0.25">
      <c r="A77" s="130" t="s">
        <v>291</v>
      </c>
      <c r="B77" s="130"/>
      <c r="C77" s="128">
        <f>SUM(E77:X77)</f>
        <v>5600</v>
      </c>
      <c r="E77" s="129">
        <f>E75+E76</f>
        <v>3300</v>
      </c>
      <c r="F77" s="129">
        <f t="shared" ref="F77:X77" si="115">F75+F76</f>
        <v>2300</v>
      </c>
      <c r="G77" s="129">
        <f t="shared" si="115"/>
        <v>0</v>
      </c>
      <c r="H77" s="129">
        <f t="shared" si="115"/>
        <v>0</v>
      </c>
      <c r="I77" s="129">
        <f t="shared" si="115"/>
        <v>0</v>
      </c>
      <c r="J77" s="129">
        <f t="shared" si="115"/>
        <v>0</v>
      </c>
      <c r="K77" s="129">
        <f t="shared" si="115"/>
        <v>0</v>
      </c>
      <c r="L77" s="129">
        <f t="shared" si="115"/>
        <v>0</v>
      </c>
      <c r="M77" s="129">
        <f t="shared" si="115"/>
        <v>0</v>
      </c>
      <c r="N77" s="129">
        <f t="shared" si="115"/>
        <v>0</v>
      </c>
      <c r="O77" s="129">
        <f t="shared" si="115"/>
        <v>0</v>
      </c>
      <c r="P77" s="129">
        <f t="shared" si="115"/>
        <v>0</v>
      </c>
      <c r="Q77" s="129">
        <f t="shared" si="115"/>
        <v>0</v>
      </c>
      <c r="R77" s="129">
        <f t="shared" si="115"/>
        <v>0</v>
      </c>
      <c r="S77" s="129">
        <f t="shared" si="115"/>
        <v>0</v>
      </c>
      <c r="T77" s="129">
        <f t="shared" si="115"/>
        <v>0</v>
      </c>
      <c r="U77" s="129">
        <f t="shared" si="115"/>
        <v>0</v>
      </c>
      <c r="V77" s="129">
        <f t="shared" si="115"/>
        <v>0</v>
      </c>
      <c r="W77" s="129">
        <f t="shared" si="115"/>
        <v>0</v>
      </c>
      <c r="X77" s="129">
        <f t="shared" si="115"/>
        <v>0</v>
      </c>
    </row>
    <row r="78" spans="1:24" ht="12.75" thickBot="1" x14ac:dyDescent="0.25">
      <c r="A78" s="120" t="s">
        <v>292</v>
      </c>
      <c r="B78" s="120"/>
      <c r="C78" s="138">
        <f>SUM(E78:X78)</f>
        <v>40320</v>
      </c>
      <c r="E78" s="241">
        <f t="shared" ref="E78:X78" si="116">(E62+E73+E77)</f>
        <v>5036</v>
      </c>
      <c r="F78" s="241">
        <f t="shared" si="116"/>
        <v>4036</v>
      </c>
      <c r="G78" s="241">
        <f t="shared" si="116"/>
        <v>1736</v>
      </c>
      <c r="H78" s="241">
        <f t="shared" si="116"/>
        <v>1736</v>
      </c>
      <c r="I78" s="241">
        <f t="shared" si="116"/>
        <v>1736</v>
      </c>
      <c r="J78" s="241">
        <f t="shared" si="116"/>
        <v>1736</v>
      </c>
      <c r="K78" s="241">
        <f t="shared" si="116"/>
        <v>1736</v>
      </c>
      <c r="L78" s="241">
        <f t="shared" si="116"/>
        <v>1736</v>
      </c>
      <c r="M78" s="241">
        <f t="shared" si="116"/>
        <v>1736</v>
      </c>
      <c r="N78" s="241">
        <f t="shared" si="116"/>
        <v>1736</v>
      </c>
      <c r="O78" s="241">
        <f t="shared" si="116"/>
        <v>1736</v>
      </c>
      <c r="P78" s="241">
        <f t="shared" si="116"/>
        <v>1736</v>
      </c>
      <c r="Q78" s="241">
        <f t="shared" si="116"/>
        <v>1736</v>
      </c>
      <c r="R78" s="241">
        <f t="shared" si="116"/>
        <v>1736</v>
      </c>
      <c r="S78" s="241">
        <f t="shared" si="116"/>
        <v>1736</v>
      </c>
      <c r="T78" s="241">
        <f t="shared" si="116"/>
        <v>1736</v>
      </c>
      <c r="U78" s="241">
        <f t="shared" si="116"/>
        <v>1736</v>
      </c>
      <c r="V78" s="241">
        <f t="shared" si="116"/>
        <v>1736</v>
      </c>
      <c r="W78" s="241">
        <f t="shared" si="116"/>
        <v>1736</v>
      </c>
      <c r="X78" s="241">
        <f t="shared" si="116"/>
        <v>1736</v>
      </c>
    </row>
    <row r="79" spans="1:24" s="226" customFormat="1" ht="12.75" x14ac:dyDescent="0.2">
      <c r="C79" s="227" t="s">
        <v>245</v>
      </c>
      <c r="E79" s="228">
        <f>80%*$C$9</f>
        <v>3977.3952000000008</v>
      </c>
      <c r="F79" s="228">
        <f>40%*$C$9</f>
        <v>1988.6976000000004</v>
      </c>
      <c r="G79" s="228">
        <f>20%*$C$9</f>
        <v>994.34880000000021</v>
      </c>
      <c r="H79" s="228">
        <f>0%*$C$9</f>
        <v>0</v>
      </c>
      <c r="I79" s="228">
        <f t="shared" ref="I79:X79" si="117">0%*$C$9</f>
        <v>0</v>
      </c>
      <c r="J79" s="228">
        <f t="shared" si="117"/>
        <v>0</v>
      </c>
      <c r="K79" s="228">
        <f t="shared" si="117"/>
        <v>0</v>
      </c>
      <c r="L79" s="228">
        <f t="shared" si="117"/>
        <v>0</v>
      </c>
      <c r="M79" s="228">
        <f t="shared" si="117"/>
        <v>0</v>
      </c>
      <c r="N79" s="228">
        <f t="shared" si="117"/>
        <v>0</v>
      </c>
      <c r="O79" s="228">
        <f t="shared" si="117"/>
        <v>0</v>
      </c>
      <c r="P79" s="228">
        <f t="shared" si="117"/>
        <v>0</v>
      </c>
      <c r="Q79" s="228">
        <f t="shared" si="117"/>
        <v>0</v>
      </c>
      <c r="R79" s="228">
        <f t="shared" si="117"/>
        <v>0</v>
      </c>
      <c r="S79" s="228">
        <f t="shared" si="117"/>
        <v>0</v>
      </c>
      <c r="T79" s="228">
        <f t="shared" si="117"/>
        <v>0</v>
      </c>
      <c r="U79" s="228">
        <f t="shared" si="117"/>
        <v>0</v>
      </c>
      <c r="V79" s="228">
        <f t="shared" si="117"/>
        <v>0</v>
      </c>
      <c r="W79" s="228">
        <f t="shared" si="117"/>
        <v>0</v>
      </c>
      <c r="X79" s="228">
        <f t="shared" si="117"/>
        <v>0</v>
      </c>
    </row>
    <row r="80" spans="1:24" s="97" customFormat="1" ht="13.5" thickBot="1" x14ac:dyDescent="0.25">
      <c r="C80" s="227" t="s">
        <v>293</v>
      </c>
      <c r="E80" s="228">
        <f>20%*$C$9</f>
        <v>994.34880000000021</v>
      </c>
      <c r="F80" s="228">
        <f>60%*$C$9</f>
        <v>2983.0464000000002</v>
      </c>
      <c r="G80" s="228">
        <f>80%*$C$9</f>
        <v>3977.3952000000008</v>
      </c>
      <c r="H80" s="228">
        <f>100%*$C$9</f>
        <v>4971.7440000000006</v>
      </c>
      <c r="I80" s="228">
        <f t="shared" ref="I80:X80" si="118">100%*$C$9</f>
        <v>4971.7440000000006</v>
      </c>
      <c r="J80" s="228">
        <f t="shared" si="118"/>
        <v>4971.7440000000006</v>
      </c>
      <c r="K80" s="228">
        <f t="shared" si="118"/>
        <v>4971.7440000000006</v>
      </c>
      <c r="L80" s="228">
        <f t="shared" si="118"/>
        <v>4971.7440000000006</v>
      </c>
      <c r="M80" s="228">
        <f t="shared" si="118"/>
        <v>4971.7440000000006</v>
      </c>
      <c r="N80" s="228">
        <f t="shared" si="118"/>
        <v>4971.7440000000006</v>
      </c>
      <c r="O80" s="228">
        <f t="shared" si="118"/>
        <v>4971.7440000000006</v>
      </c>
      <c r="P80" s="228">
        <f t="shared" si="118"/>
        <v>4971.7440000000006</v>
      </c>
      <c r="Q80" s="228">
        <f t="shared" si="118"/>
        <v>4971.7440000000006</v>
      </c>
      <c r="R80" s="228">
        <f t="shared" si="118"/>
        <v>4971.7440000000006</v>
      </c>
      <c r="S80" s="228">
        <f t="shared" si="118"/>
        <v>4971.7440000000006</v>
      </c>
      <c r="T80" s="228">
        <f t="shared" si="118"/>
        <v>4971.7440000000006</v>
      </c>
      <c r="U80" s="228">
        <f t="shared" si="118"/>
        <v>4971.7440000000006</v>
      </c>
      <c r="V80" s="228">
        <f t="shared" si="118"/>
        <v>4971.7440000000006</v>
      </c>
      <c r="W80" s="228">
        <f t="shared" si="118"/>
        <v>4971.7440000000006</v>
      </c>
      <c r="X80" s="228">
        <f t="shared" si="118"/>
        <v>4971.7440000000006</v>
      </c>
    </row>
    <row r="81" spans="1:24" ht="12.75" thickBot="1" x14ac:dyDescent="0.25">
      <c r="A81" s="120" t="s">
        <v>294</v>
      </c>
      <c r="B81" s="120"/>
      <c r="C81" s="138">
        <f>SUM(E81:X81)</f>
        <v>191990855.0016</v>
      </c>
      <c r="E81" s="286">
        <f>(E79*E32)+(E80*E78)</f>
        <v>17186324.659200005</v>
      </c>
      <c r="F81" s="286">
        <f t="shared" ref="F81:X81" si="119">(F79*F32)+(F80*F78)</f>
        <v>18128967.321600001</v>
      </c>
      <c r="G81" s="286">
        <f t="shared" si="119"/>
        <v>9949454.0928000025</v>
      </c>
      <c r="H81" s="286">
        <f t="shared" si="119"/>
        <v>8630947.5840000007</v>
      </c>
      <c r="I81" s="286">
        <f t="shared" si="119"/>
        <v>8630947.5840000007</v>
      </c>
      <c r="J81" s="286">
        <f t="shared" si="119"/>
        <v>8630947.5840000007</v>
      </c>
      <c r="K81" s="286">
        <f t="shared" si="119"/>
        <v>8630947.5840000007</v>
      </c>
      <c r="L81" s="286">
        <f t="shared" si="119"/>
        <v>8630947.5840000007</v>
      </c>
      <c r="M81" s="286">
        <f t="shared" si="119"/>
        <v>8630947.5840000007</v>
      </c>
      <c r="N81" s="286">
        <f t="shared" si="119"/>
        <v>8630947.5840000007</v>
      </c>
      <c r="O81" s="286">
        <f t="shared" si="119"/>
        <v>8630947.5840000007</v>
      </c>
      <c r="P81" s="286">
        <f t="shared" si="119"/>
        <v>8630947.5840000007</v>
      </c>
      <c r="Q81" s="286">
        <f t="shared" si="119"/>
        <v>8630947.5840000007</v>
      </c>
      <c r="R81" s="286">
        <f t="shared" si="119"/>
        <v>8630947.5840000007</v>
      </c>
      <c r="S81" s="286">
        <f t="shared" si="119"/>
        <v>8630947.5840000007</v>
      </c>
      <c r="T81" s="286">
        <f t="shared" si="119"/>
        <v>8630947.5840000007</v>
      </c>
      <c r="U81" s="286">
        <f t="shared" si="119"/>
        <v>8630947.5840000007</v>
      </c>
      <c r="V81" s="286">
        <f t="shared" si="119"/>
        <v>8630947.5840000007</v>
      </c>
      <c r="W81" s="286">
        <f t="shared" si="119"/>
        <v>8630947.5840000007</v>
      </c>
      <c r="X81" s="286">
        <f t="shared" si="119"/>
        <v>8630947.5840000007</v>
      </c>
    </row>
    <row r="83" spans="1:24" ht="12.75" x14ac:dyDescent="0.2">
      <c r="A83" s="113" t="s">
        <v>295</v>
      </c>
      <c r="B83" s="113"/>
    </row>
    <row r="84" spans="1:24" x14ac:dyDescent="0.2">
      <c r="A84" s="123" t="s">
        <v>248</v>
      </c>
      <c r="B84" s="204" t="s">
        <v>296</v>
      </c>
      <c r="C84" s="134">
        <v>0</v>
      </c>
    </row>
    <row r="85" spans="1:24" x14ac:dyDescent="0.2">
      <c r="A85" s="123" t="s">
        <v>250</v>
      </c>
      <c r="B85" s="204" t="s">
        <v>297</v>
      </c>
      <c r="C85" s="211">
        <f>C38*80%</f>
        <v>3200</v>
      </c>
      <c r="E85" s="194">
        <f>$C$85*50%</f>
        <v>1600</v>
      </c>
      <c r="F85" s="194">
        <f>$C$85*70%</f>
        <v>2240</v>
      </c>
      <c r="G85" s="194">
        <f>$C$85*80%</f>
        <v>2560</v>
      </c>
      <c r="H85" s="194">
        <f>$C$85</f>
        <v>3200</v>
      </c>
      <c r="I85" s="194">
        <f t="shared" ref="I85:X85" si="120">$C$85</f>
        <v>3200</v>
      </c>
      <c r="J85" s="194">
        <f t="shared" si="120"/>
        <v>3200</v>
      </c>
      <c r="K85" s="194">
        <f t="shared" si="120"/>
        <v>3200</v>
      </c>
      <c r="L85" s="194">
        <f t="shared" si="120"/>
        <v>3200</v>
      </c>
      <c r="M85" s="194">
        <f t="shared" si="120"/>
        <v>3200</v>
      </c>
      <c r="N85" s="194">
        <f t="shared" si="120"/>
        <v>3200</v>
      </c>
      <c r="O85" s="194">
        <f t="shared" si="120"/>
        <v>3200</v>
      </c>
      <c r="P85" s="194">
        <f t="shared" si="120"/>
        <v>3200</v>
      </c>
      <c r="Q85" s="194">
        <f t="shared" si="120"/>
        <v>3200</v>
      </c>
      <c r="R85" s="194">
        <f t="shared" si="120"/>
        <v>3200</v>
      </c>
      <c r="S85" s="194">
        <f t="shared" si="120"/>
        <v>3200</v>
      </c>
      <c r="T85" s="194">
        <f t="shared" si="120"/>
        <v>3200</v>
      </c>
      <c r="U85" s="194">
        <f t="shared" si="120"/>
        <v>3200</v>
      </c>
      <c r="V85" s="194">
        <f t="shared" si="120"/>
        <v>3200</v>
      </c>
      <c r="W85" s="194">
        <f t="shared" si="120"/>
        <v>3200</v>
      </c>
      <c r="X85" s="194">
        <f t="shared" si="120"/>
        <v>3200</v>
      </c>
    </row>
    <row r="86" spans="1:24" ht="12.75" thickBot="1" x14ac:dyDescent="0.25">
      <c r="A86" s="123" t="s">
        <v>298</v>
      </c>
      <c r="B86" s="204" t="s">
        <v>299</v>
      </c>
      <c r="C86" s="340">
        <f>C39*115%</f>
        <v>1.2649999999999999</v>
      </c>
      <c r="E86" s="122">
        <f>C86</f>
        <v>1.2649999999999999</v>
      </c>
      <c r="F86" s="122">
        <f t="shared" ref="F86" si="121">C86</f>
        <v>1.2649999999999999</v>
      </c>
      <c r="G86" s="122">
        <f t="shared" ref="G86" si="122">C86</f>
        <v>1.2649999999999999</v>
      </c>
      <c r="H86" s="122">
        <f t="shared" ref="H86" si="123">C86</f>
        <v>1.2649999999999999</v>
      </c>
      <c r="I86" s="122">
        <f t="shared" ref="I86" si="124">C86</f>
        <v>1.2649999999999999</v>
      </c>
      <c r="J86" s="122">
        <f t="shared" ref="J86" si="125">C86</f>
        <v>1.2649999999999999</v>
      </c>
      <c r="K86" s="122">
        <f t="shared" ref="K86" si="126">C86</f>
        <v>1.2649999999999999</v>
      </c>
      <c r="L86" s="122">
        <f t="shared" ref="L86" si="127">C86</f>
        <v>1.2649999999999999</v>
      </c>
      <c r="M86" s="122">
        <f t="shared" ref="M86" si="128">C86</f>
        <v>1.2649999999999999</v>
      </c>
      <c r="N86" s="122">
        <f t="shared" ref="N86" si="129">C86</f>
        <v>1.2649999999999999</v>
      </c>
      <c r="O86" s="122">
        <f t="shared" ref="O86" si="130">C86</f>
        <v>1.2649999999999999</v>
      </c>
      <c r="P86" s="122">
        <f t="shared" ref="P86" si="131">C86</f>
        <v>1.2649999999999999</v>
      </c>
      <c r="Q86" s="122">
        <f t="shared" ref="Q86" si="132">C86</f>
        <v>1.2649999999999999</v>
      </c>
      <c r="R86" s="122">
        <f t="shared" ref="R86" si="133">C86</f>
        <v>1.2649999999999999</v>
      </c>
      <c r="S86" s="122">
        <f t="shared" ref="S86" si="134">C86</f>
        <v>1.2649999999999999</v>
      </c>
      <c r="T86" s="122">
        <f t="shared" ref="T86" si="135">C86</f>
        <v>1.2649999999999999</v>
      </c>
      <c r="U86" s="122">
        <f t="shared" ref="U86" si="136">C86</f>
        <v>1.2649999999999999</v>
      </c>
      <c r="V86" s="122">
        <f t="shared" ref="V86" si="137">C86</f>
        <v>1.2649999999999999</v>
      </c>
      <c r="W86" s="122">
        <f t="shared" ref="W86" si="138">C86</f>
        <v>1.2649999999999999</v>
      </c>
      <c r="X86" s="122">
        <f t="shared" ref="X86" si="139">C86</f>
        <v>1.2649999999999999</v>
      </c>
    </row>
    <row r="87" spans="1:24" ht="12.75" thickBot="1" x14ac:dyDescent="0.25">
      <c r="A87" s="120" t="s">
        <v>300</v>
      </c>
      <c r="B87" s="207"/>
      <c r="C87" s="138">
        <f>SUM(E87:X87)</f>
        <v>76911.999999999985</v>
      </c>
      <c r="E87" s="137">
        <f t="shared" ref="E87:X87" si="140">(E85*E86)</f>
        <v>2023.9999999999998</v>
      </c>
      <c r="F87" s="137">
        <f t="shared" si="140"/>
        <v>2833.6</v>
      </c>
      <c r="G87" s="137">
        <f t="shared" si="140"/>
        <v>3238.3999999999996</v>
      </c>
      <c r="H87" s="137">
        <f t="shared" si="140"/>
        <v>4047.9999999999995</v>
      </c>
      <c r="I87" s="137">
        <f t="shared" si="140"/>
        <v>4047.9999999999995</v>
      </c>
      <c r="J87" s="137">
        <f t="shared" si="140"/>
        <v>4047.9999999999995</v>
      </c>
      <c r="K87" s="137">
        <f t="shared" si="140"/>
        <v>4047.9999999999995</v>
      </c>
      <c r="L87" s="137">
        <f t="shared" si="140"/>
        <v>4047.9999999999995</v>
      </c>
      <c r="M87" s="137">
        <f t="shared" si="140"/>
        <v>4047.9999999999995</v>
      </c>
      <c r="N87" s="137">
        <f t="shared" si="140"/>
        <v>4047.9999999999995</v>
      </c>
      <c r="O87" s="137">
        <f t="shared" si="140"/>
        <v>4047.9999999999995</v>
      </c>
      <c r="P87" s="137">
        <f t="shared" si="140"/>
        <v>4047.9999999999995</v>
      </c>
      <c r="Q87" s="137">
        <f t="shared" si="140"/>
        <v>4047.9999999999995</v>
      </c>
      <c r="R87" s="137">
        <f t="shared" si="140"/>
        <v>4047.9999999999995</v>
      </c>
      <c r="S87" s="137">
        <f t="shared" si="140"/>
        <v>4047.9999999999995</v>
      </c>
      <c r="T87" s="137">
        <f t="shared" si="140"/>
        <v>4047.9999999999995</v>
      </c>
      <c r="U87" s="137">
        <f t="shared" si="140"/>
        <v>4047.9999999999995</v>
      </c>
      <c r="V87" s="137">
        <f t="shared" si="140"/>
        <v>4047.9999999999995</v>
      </c>
      <c r="W87" s="137">
        <f t="shared" si="140"/>
        <v>4047.9999999999995</v>
      </c>
      <c r="X87" s="137">
        <f t="shared" si="140"/>
        <v>4047.9999999999995</v>
      </c>
    </row>
    <row r="88" spans="1:24" s="226" customFormat="1" ht="12.75" x14ac:dyDescent="0.2">
      <c r="C88" s="227" t="s">
        <v>245</v>
      </c>
      <c r="E88" s="228">
        <f>80%*$C$9</f>
        <v>3977.3952000000008</v>
      </c>
      <c r="F88" s="228">
        <f>40%*$C$9</f>
        <v>1988.6976000000004</v>
      </c>
      <c r="G88" s="228">
        <f>20%*$C$9</f>
        <v>994.34880000000021</v>
      </c>
      <c r="H88" s="228">
        <f>0%*$C$9</f>
        <v>0</v>
      </c>
      <c r="I88" s="228">
        <f t="shared" ref="I88:N88" si="141">0%*$C$9</f>
        <v>0</v>
      </c>
      <c r="J88" s="228">
        <f t="shared" si="141"/>
        <v>0</v>
      </c>
      <c r="K88" s="228">
        <f t="shared" si="141"/>
        <v>0</v>
      </c>
      <c r="L88" s="228">
        <f t="shared" si="141"/>
        <v>0</v>
      </c>
      <c r="M88" s="228">
        <f t="shared" si="141"/>
        <v>0</v>
      </c>
      <c r="N88" s="228">
        <f t="shared" si="141"/>
        <v>0</v>
      </c>
      <c r="O88" s="228">
        <f t="shared" ref="O88:X88" si="142">0%*$C9</f>
        <v>0</v>
      </c>
      <c r="P88" s="228">
        <f t="shared" si="142"/>
        <v>0</v>
      </c>
      <c r="Q88" s="228">
        <f t="shared" si="142"/>
        <v>0</v>
      </c>
      <c r="R88" s="228">
        <f t="shared" si="142"/>
        <v>0</v>
      </c>
      <c r="S88" s="228">
        <f t="shared" si="142"/>
        <v>0</v>
      </c>
      <c r="T88" s="228">
        <f t="shared" si="142"/>
        <v>0</v>
      </c>
      <c r="U88" s="228">
        <f t="shared" si="142"/>
        <v>0</v>
      </c>
      <c r="V88" s="228">
        <f t="shared" si="142"/>
        <v>0</v>
      </c>
      <c r="W88" s="228">
        <f t="shared" si="142"/>
        <v>0</v>
      </c>
      <c r="X88" s="228">
        <f t="shared" si="142"/>
        <v>0</v>
      </c>
    </row>
    <row r="89" spans="1:24" s="226" customFormat="1" ht="12.75" x14ac:dyDescent="0.2">
      <c r="C89" s="230" t="s">
        <v>301</v>
      </c>
      <c r="E89" s="228">
        <f>E88*E41</f>
        <v>17500538.880000003</v>
      </c>
      <c r="F89" s="228">
        <f t="shared" ref="F89:X89" si="143">F88*F38*F39</f>
        <v>8575264.0512000024</v>
      </c>
      <c r="G89" s="228">
        <f t="shared" si="143"/>
        <v>4201879.3850880014</v>
      </c>
      <c r="H89" s="228">
        <f t="shared" si="143"/>
        <v>0</v>
      </c>
      <c r="I89" s="228">
        <f t="shared" si="143"/>
        <v>0</v>
      </c>
      <c r="J89" s="228">
        <f t="shared" si="143"/>
        <v>0</v>
      </c>
      <c r="K89" s="228">
        <f t="shared" si="143"/>
        <v>0</v>
      </c>
      <c r="L89" s="228">
        <f t="shared" si="143"/>
        <v>0</v>
      </c>
      <c r="M89" s="228">
        <f t="shared" si="143"/>
        <v>0</v>
      </c>
      <c r="N89" s="228">
        <f t="shared" si="143"/>
        <v>0</v>
      </c>
      <c r="O89" s="228">
        <f t="shared" si="143"/>
        <v>0</v>
      </c>
      <c r="P89" s="228">
        <f t="shared" si="143"/>
        <v>0</v>
      </c>
      <c r="Q89" s="228">
        <f t="shared" si="143"/>
        <v>0</v>
      </c>
      <c r="R89" s="228">
        <f t="shared" si="143"/>
        <v>0</v>
      </c>
      <c r="S89" s="228">
        <f t="shared" si="143"/>
        <v>0</v>
      </c>
      <c r="T89" s="228">
        <f t="shared" si="143"/>
        <v>0</v>
      </c>
      <c r="U89" s="228">
        <f t="shared" si="143"/>
        <v>0</v>
      </c>
      <c r="V89" s="228">
        <f t="shared" si="143"/>
        <v>0</v>
      </c>
      <c r="W89" s="228">
        <f t="shared" si="143"/>
        <v>0</v>
      </c>
      <c r="X89" s="228">
        <f t="shared" si="143"/>
        <v>0</v>
      </c>
    </row>
    <row r="90" spans="1:24" s="97" customFormat="1" ht="12.75" x14ac:dyDescent="0.2">
      <c r="C90" s="227" t="s">
        <v>293</v>
      </c>
      <c r="E90" s="228">
        <f>20%*$C9</f>
        <v>994.34880000000021</v>
      </c>
      <c r="F90" s="228">
        <f>40%*$C9</f>
        <v>1988.6976000000004</v>
      </c>
      <c r="G90" s="228">
        <f>60%*$C9</f>
        <v>2983.0464000000002</v>
      </c>
      <c r="H90" s="228">
        <f>80%*$C9</f>
        <v>3977.3952000000008</v>
      </c>
      <c r="I90" s="228">
        <f t="shared" ref="I90:X90" si="144">100%*$C9</f>
        <v>4971.7440000000006</v>
      </c>
      <c r="J90" s="228">
        <f t="shared" si="144"/>
        <v>4971.7440000000006</v>
      </c>
      <c r="K90" s="228">
        <f t="shared" si="144"/>
        <v>4971.7440000000006</v>
      </c>
      <c r="L90" s="228">
        <f t="shared" si="144"/>
        <v>4971.7440000000006</v>
      </c>
      <c r="M90" s="228">
        <f t="shared" si="144"/>
        <v>4971.7440000000006</v>
      </c>
      <c r="N90" s="228">
        <f t="shared" si="144"/>
        <v>4971.7440000000006</v>
      </c>
      <c r="O90" s="228">
        <f t="shared" si="144"/>
        <v>4971.7440000000006</v>
      </c>
      <c r="P90" s="228">
        <f t="shared" si="144"/>
        <v>4971.7440000000006</v>
      </c>
      <c r="Q90" s="228">
        <f t="shared" si="144"/>
        <v>4971.7440000000006</v>
      </c>
      <c r="R90" s="228">
        <f t="shared" si="144"/>
        <v>4971.7440000000006</v>
      </c>
      <c r="S90" s="228">
        <f t="shared" si="144"/>
        <v>4971.7440000000006</v>
      </c>
      <c r="T90" s="228">
        <f t="shared" si="144"/>
        <v>4971.7440000000006</v>
      </c>
      <c r="U90" s="228">
        <f t="shared" si="144"/>
        <v>4971.7440000000006</v>
      </c>
      <c r="V90" s="228">
        <f t="shared" si="144"/>
        <v>4971.7440000000006</v>
      </c>
      <c r="W90" s="228">
        <f t="shared" si="144"/>
        <v>4971.7440000000006</v>
      </c>
      <c r="X90" s="228">
        <f t="shared" si="144"/>
        <v>4971.7440000000006</v>
      </c>
    </row>
    <row r="91" spans="1:24" s="97" customFormat="1" ht="13.5" thickBot="1" x14ac:dyDescent="0.25">
      <c r="C91" s="231" t="s">
        <v>302</v>
      </c>
      <c r="E91" s="228">
        <f>E90*E87</f>
        <v>2012561.9712000003</v>
      </c>
      <c r="F91" s="228">
        <f t="shared" ref="F91:X91" si="145">F90*F87</f>
        <v>5635173.5193600012</v>
      </c>
      <c r="G91" s="228">
        <f t="shared" si="145"/>
        <v>9660297.4617599994</v>
      </c>
      <c r="H91" s="228">
        <f t="shared" si="145"/>
        <v>16100495.769600002</v>
      </c>
      <c r="I91" s="228">
        <f t="shared" si="145"/>
        <v>20125619.712000001</v>
      </c>
      <c r="J91" s="228">
        <f t="shared" si="145"/>
        <v>20125619.712000001</v>
      </c>
      <c r="K91" s="228">
        <f t="shared" si="145"/>
        <v>20125619.712000001</v>
      </c>
      <c r="L91" s="228">
        <f t="shared" si="145"/>
        <v>20125619.712000001</v>
      </c>
      <c r="M91" s="228">
        <f t="shared" si="145"/>
        <v>20125619.712000001</v>
      </c>
      <c r="N91" s="228">
        <f t="shared" si="145"/>
        <v>20125619.712000001</v>
      </c>
      <c r="O91" s="228">
        <f t="shared" si="145"/>
        <v>20125619.712000001</v>
      </c>
      <c r="P91" s="228">
        <f t="shared" si="145"/>
        <v>20125619.712000001</v>
      </c>
      <c r="Q91" s="228">
        <f t="shared" si="145"/>
        <v>20125619.712000001</v>
      </c>
      <c r="R91" s="228">
        <f t="shared" si="145"/>
        <v>20125619.712000001</v>
      </c>
      <c r="S91" s="228">
        <f t="shared" si="145"/>
        <v>20125619.712000001</v>
      </c>
      <c r="T91" s="228">
        <f t="shared" si="145"/>
        <v>20125619.712000001</v>
      </c>
      <c r="U91" s="228">
        <f t="shared" si="145"/>
        <v>20125619.712000001</v>
      </c>
      <c r="V91" s="228">
        <f t="shared" si="145"/>
        <v>20125619.712000001</v>
      </c>
      <c r="W91" s="228">
        <f t="shared" si="145"/>
        <v>20125619.712000001</v>
      </c>
      <c r="X91" s="228">
        <f t="shared" si="145"/>
        <v>20125619.712000001</v>
      </c>
    </row>
    <row r="92" spans="1:24" ht="12.75" thickBot="1" x14ac:dyDescent="0.25">
      <c r="A92" s="120" t="s">
        <v>303</v>
      </c>
      <c r="B92" s="277"/>
      <c r="C92" s="278">
        <f>SUM(E92:X92)</f>
        <v>385696126.43020815</v>
      </c>
      <c r="E92" s="242">
        <f>E89+E91</f>
        <v>19513100.851200003</v>
      </c>
      <c r="F92" s="242">
        <f>F89+F91</f>
        <v>14210437.570560005</v>
      </c>
      <c r="G92" s="137">
        <f t="shared" ref="G92:X92" si="146">G89+G91</f>
        <v>13862176.846848</v>
      </c>
      <c r="H92" s="137">
        <f t="shared" si="146"/>
        <v>16100495.769600002</v>
      </c>
      <c r="I92" s="137">
        <f t="shared" si="146"/>
        <v>20125619.712000001</v>
      </c>
      <c r="J92" s="242">
        <f>J89+J91</f>
        <v>20125619.712000001</v>
      </c>
      <c r="K92" s="137">
        <f t="shared" si="146"/>
        <v>20125619.712000001</v>
      </c>
      <c r="L92" s="137">
        <f t="shared" si="146"/>
        <v>20125619.712000001</v>
      </c>
      <c r="M92" s="137">
        <f t="shared" si="146"/>
        <v>20125619.712000001</v>
      </c>
      <c r="N92" s="137">
        <f t="shared" si="146"/>
        <v>20125619.712000001</v>
      </c>
      <c r="O92" s="137">
        <f t="shared" si="146"/>
        <v>20125619.712000001</v>
      </c>
      <c r="P92" s="137">
        <f t="shared" si="146"/>
        <v>20125619.712000001</v>
      </c>
      <c r="Q92" s="137">
        <f t="shared" si="146"/>
        <v>20125619.712000001</v>
      </c>
      <c r="R92" s="137">
        <f t="shared" si="146"/>
        <v>20125619.712000001</v>
      </c>
      <c r="S92" s="137">
        <f t="shared" si="146"/>
        <v>20125619.712000001</v>
      </c>
      <c r="T92" s="137">
        <f t="shared" si="146"/>
        <v>20125619.712000001</v>
      </c>
      <c r="U92" s="137">
        <f t="shared" si="146"/>
        <v>20125619.712000001</v>
      </c>
      <c r="V92" s="137">
        <f t="shared" si="146"/>
        <v>20125619.712000001</v>
      </c>
      <c r="W92" s="137">
        <f t="shared" si="146"/>
        <v>20125619.712000001</v>
      </c>
      <c r="X92" s="137">
        <f t="shared" si="146"/>
        <v>20125619.712000001</v>
      </c>
    </row>
    <row r="94" spans="1:24" x14ac:dyDescent="0.2">
      <c r="A94" s="275" t="s">
        <v>304</v>
      </c>
      <c r="B94" s="275"/>
      <c r="C94" s="116"/>
      <c r="E94" s="276"/>
      <c r="F94" s="276"/>
      <c r="G94" s="108"/>
      <c r="H94" s="108"/>
      <c r="I94" s="108"/>
      <c r="J94" s="108"/>
      <c r="K94" s="108"/>
      <c r="L94" s="108"/>
      <c r="M94" s="108"/>
      <c r="N94" s="108"/>
      <c r="O94" s="108"/>
      <c r="P94" s="108"/>
      <c r="Q94" s="108"/>
      <c r="R94" s="108"/>
      <c r="S94" s="108"/>
      <c r="T94" s="108"/>
      <c r="U94" s="108"/>
      <c r="V94" s="108"/>
      <c r="W94" s="108"/>
      <c r="X94" s="108"/>
    </row>
    <row r="95" spans="1:24" x14ac:dyDescent="0.2">
      <c r="A95" s="98" t="s">
        <v>305</v>
      </c>
      <c r="B95" s="98" t="s">
        <v>306</v>
      </c>
      <c r="C95" s="98">
        <v>0</v>
      </c>
      <c r="E95" s="98">
        <f>C$95</f>
        <v>0</v>
      </c>
      <c r="F95" s="98">
        <f t="shared" ref="F95:X95" si="147">D$95</f>
        <v>0</v>
      </c>
      <c r="G95" s="98">
        <f t="shared" si="147"/>
        <v>0</v>
      </c>
      <c r="H95" s="98">
        <f t="shared" si="147"/>
        <v>0</v>
      </c>
      <c r="I95" s="98">
        <f t="shared" si="147"/>
        <v>0</v>
      </c>
      <c r="J95" s="98">
        <f t="shared" si="147"/>
        <v>0</v>
      </c>
      <c r="K95" s="98">
        <f t="shared" si="147"/>
        <v>0</v>
      </c>
      <c r="L95" s="98">
        <f t="shared" si="147"/>
        <v>0</v>
      </c>
      <c r="M95" s="98">
        <f t="shared" si="147"/>
        <v>0</v>
      </c>
      <c r="N95" s="98">
        <f t="shared" si="147"/>
        <v>0</v>
      </c>
      <c r="O95" s="98">
        <f t="shared" si="147"/>
        <v>0</v>
      </c>
      <c r="P95" s="98">
        <f t="shared" si="147"/>
        <v>0</v>
      </c>
      <c r="Q95" s="98">
        <f t="shared" si="147"/>
        <v>0</v>
      </c>
      <c r="R95" s="98">
        <f t="shared" si="147"/>
        <v>0</v>
      </c>
      <c r="S95" s="98">
        <f t="shared" si="147"/>
        <v>0</v>
      </c>
      <c r="T95" s="98">
        <f t="shared" si="147"/>
        <v>0</v>
      </c>
      <c r="U95" s="98">
        <f t="shared" si="147"/>
        <v>0</v>
      </c>
      <c r="V95" s="98">
        <f t="shared" si="147"/>
        <v>0</v>
      </c>
      <c r="W95" s="98">
        <f t="shared" si="147"/>
        <v>0</v>
      </c>
      <c r="X95" s="98">
        <f t="shared" si="147"/>
        <v>0</v>
      </c>
    </row>
    <row r="96" spans="1:24" x14ac:dyDescent="0.2">
      <c r="A96" s="275" t="s">
        <v>307</v>
      </c>
      <c r="B96" s="275"/>
      <c r="C96" s="278">
        <f>SUM(E96:X96)</f>
        <v>0</v>
      </c>
      <c r="E96" s="276">
        <f>SUM(E95)</f>
        <v>0</v>
      </c>
      <c r="F96" s="276">
        <f t="shared" ref="F96:X96" si="148">SUM(F95)</f>
        <v>0</v>
      </c>
      <c r="G96" s="276">
        <f t="shared" si="148"/>
        <v>0</v>
      </c>
      <c r="H96" s="276">
        <f t="shared" si="148"/>
        <v>0</v>
      </c>
      <c r="I96" s="276">
        <f t="shared" si="148"/>
        <v>0</v>
      </c>
      <c r="J96" s="276">
        <f t="shared" si="148"/>
        <v>0</v>
      </c>
      <c r="K96" s="276">
        <f t="shared" si="148"/>
        <v>0</v>
      </c>
      <c r="L96" s="276">
        <f t="shared" si="148"/>
        <v>0</v>
      </c>
      <c r="M96" s="276">
        <f t="shared" si="148"/>
        <v>0</v>
      </c>
      <c r="N96" s="276">
        <f t="shared" si="148"/>
        <v>0</v>
      </c>
      <c r="O96" s="276">
        <f t="shared" si="148"/>
        <v>0</v>
      </c>
      <c r="P96" s="276">
        <f t="shared" si="148"/>
        <v>0</v>
      </c>
      <c r="Q96" s="276">
        <f t="shared" si="148"/>
        <v>0</v>
      </c>
      <c r="R96" s="276">
        <f t="shared" si="148"/>
        <v>0</v>
      </c>
      <c r="S96" s="276">
        <f t="shared" si="148"/>
        <v>0</v>
      </c>
      <c r="T96" s="276">
        <f t="shared" si="148"/>
        <v>0</v>
      </c>
      <c r="U96" s="276">
        <f t="shared" si="148"/>
        <v>0</v>
      </c>
      <c r="V96" s="276">
        <f t="shared" si="148"/>
        <v>0</v>
      </c>
      <c r="W96" s="276">
        <f t="shared" si="148"/>
        <v>0</v>
      </c>
      <c r="X96" s="276">
        <f t="shared" si="148"/>
        <v>0</v>
      </c>
    </row>
    <row r="98" spans="1:24" ht="12.75" x14ac:dyDescent="0.2">
      <c r="A98" s="113" t="s">
        <v>308</v>
      </c>
      <c r="B98" s="113"/>
      <c r="C98" s="116"/>
      <c r="D98" s="107"/>
    </row>
    <row r="99" spans="1:24" x14ac:dyDescent="0.2">
      <c r="A99" s="114" t="s">
        <v>309</v>
      </c>
      <c r="B99" s="114"/>
      <c r="C99" s="114">
        <f>SUM(E99:X99)</f>
        <v>36591.999999999993</v>
      </c>
      <c r="D99" s="109"/>
      <c r="E99" s="232">
        <f t="shared" ref="E99:X99" si="149">E87-E78</f>
        <v>-3012</v>
      </c>
      <c r="F99" s="232">
        <f t="shared" si="149"/>
        <v>-1202.4000000000001</v>
      </c>
      <c r="G99" s="232">
        <f t="shared" si="149"/>
        <v>1502.3999999999996</v>
      </c>
      <c r="H99" s="232">
        <f t="shared" si="149"/>
        <v>2311.9999999999995</v>
      </c>
      <c r="I99" s="232">
        <f t="shared" si="149"/>
        <v>2311.9999999999995</v>
      </c>
      <c r="J99" s="232">
        <f t="shared" si="149"/>
        <v>2311.9999999999995</v>
      </c>
      <c r="K99" s="232">
        <f t="shared" si="149"/>
        <v>2311.9999999999995</v>
      </c>
      <c r="L99" s="232">
        <f t="shared" si="149"/>
        <v>2311.9999999999995</v>
      </c>
      <c r="M99" s="232">
        <f t="shared" si="149"/>
        <v>2311.9999999999995</v>
      </c>
      <c r="N99" s="232">
        <f t="shared" si="149"/>
        <v>2311.9999999999995</v>
      </c>
      <c r="O99" s="232">
        <f t="shared" si="149"/>
        <v>2311.9999999999995</v>
      </c>
      <c r="P99" s="232">
        <f t="shared" si="149"/>
        <v>2311.9999999999995</v>
      </c>
      <c r="Q99" s="232">
        <f t="shared" si="149"/>
        <v>2311.9999999999995</v>
      </c>
      <c r="R99" s="232">
        <f t="shared" si="149"/>
        <v>2311.9999999999995</v>
      </c>
      <c r="S99" s="232">
        <f t="shared" si="149"/>
        <v>2311.9999999999995</v>
      </c>
      <c r="T99" s="232">
        <f t="shared" si="149"/>
        <v>2311.9999999999995</v>
      </c>
      <c r="U99" s="232">
        <f t="shared" si="149"/>
        <v>2311.9999999999995</v>
      </c>
      <c r="V99" s="232">
        <f t="shared" si="149"/>
        <v>2311.9999999999995</v>
      </c>
      <c r="W99" s="232">
        <f t="shared" si="149"/>
        <v>2311.9999999999995</v>
      </c>
      <c r="X99" s="232">
        <f t="shared" si="149"/>
        <v>2311.9999999999995</v>
      </c>
    </row>
    <row r="100" spans="1:24" ht="12.75" x14ac:dyDescent="0.2">
      <c r="A100" s="107" t="s">
        <v>310</v>
      </c>
      <c r="B100" s="107"/>
      <c r="C100" s="279">
        <f>NPV(C3,E99:X99)</f>
        <v>19855.126802612183</v>
      </c>
    </row>
    <row r="101" spans="1:24" ht="24" x14ac:dyDescent="0.2">
      <c r="A101" s="114" t="s">
        <v>311</v>
      </c>
      <c r="B101" s="114"/>
      <c r="C101" s="114">
        <f>SUM(E101:X101)</f>
        <v>193705271.42860797</v>
      </c>
      <c r="D101" s="109"/>
      <c r="E101" s="232">
        <f>E92-E81</f>
        <v>2326776.1919999979</v>
      </c>
      <c r="F101" s="232">
        <f t="shared" ref="F101:X101" si="150">F92-F81</f>
        <v>-3918529.7510399967</v>
      </c>
      <c r="G101" s="232">
        <f t="shared" si="150"/>
        <v>3912722.7540479973</v>
      </c>
      <c r="H101" s="232">
        <f t="shared" si="150"/>
        <v>7469548.1856000014</v>
      </c>
      <c r="I101" s="232">
        <f t="shared" si="150"/>
        <v>11494672.128</v>
      </c>
      <c r="J101" s="232">
        <f t="shared" si="150"/>
        <v>11494672.128</v>
      </c>
      <c r="K101" s="232">
        <f t="shared" si="150"/>
        <v>11494672.128</v>
      </c>
      <c r="L101" s="232">
        <f t="shared" si="150"/>
        <v>11494672.128</v>
      </c>
      <c r="M101" s="232">
        <f t="shared" si="150"/>
        <v>11494672.128</v>
      </c>
      <c r="N101" s="232">
        <f t="shared" si="150"/>
        <v>11494672.128</v>
      </c>
      <c r="O101" s="232">
        <f t="shared" si="150"/>
        <v>11494672.128</v>
      </c>
      <c r="P101" s="232">
        <f t="shared" si="150"/>
        <v>11494672.128</v>
      </c>
      <c r="Q101" s="232">
        <f t="shared" si="150"/>
        <v>11494672.128</v>
      </c>
      <c r="R101" s="232">
        <f t="shared" si="150"/>
        <v>11494672.128</v>
      </c>
      <c r="S101" s="232">
        <f t="shared" si="150"/>
        <v>11494672.128</v>
      </c>
      <c r="T101" s="232">
        <f t="shared" si="150"/>
        <v>11494672.128</v>
      </c>
      <c r="U101" s="232">
        <f t="shared" si="150"/>
        <v>11494672.128</v>
      </c>
      <c r="V101" s="232">
        <f t="shared" si="150"/>
        <v>11494672.128</v>
      </c>
      <c r="W101" s="232">
        <f t="shared" si="150"/>
        <v>11494672.128</v>
      </c>
      <c r="X101" s="232">
        <f t="shared" si="150"/>
        <v>11494672.128</v>
      </c>
    </row>
    <row r="102" spans="1:24" ht="12.75" x14ac:dyDescent="0.2">
      <c r="A102" s="107" t="s">
        <v>312</v>
      </c>
      <c r="B102" s="107"/>
      <c r="C102" s="279">
        <f>NPV(C3,E101:X101)</f>
        <v>110676411.58495778</v>
      </c>
    </row>
    <row r="103" spans="1:24" ht="24" x14ac:dyDescent="0.2">
      <c r="A103" s="114" t="s">
        <v>313</v>
      </c>
      <c r="B103" s="114"/>
      <c r="C103" s="114">
        <f>SUM(E103:X103)</f>
        <v>193705271.42860797</v>
      </c>
      <c r="D103" s="109"/>
      <c r="E103" s="232">
        <f t="shared" ref="E103:X103" si="151">(E92+E96)-E81</f>
        <v>2326776.1919999979</v>
      </c>
      <c r="F103" s="232">
        <f t="shared" si="151"/>
        <v>-3918529.7510399967</v>
      </c>
      <c r="G103" s="232">
        <f t="shared" si="151"/>
        <v>3912722.7540479973</v>
      </c>
      <c r="H103" s="232">
        <f t="shared" si="151"/>
        <v>7469548.1856000014</v>
      </c>
      <c r="I103" s="232">
        <f t="shared" si="151"/>
        <v>11494672.128</v>
      </c>
      <c r="J103" s="232">
        <f t="shared" si="151"/>
        <v>11494672.128</v>
      </c>
      <c r="K103" s="232">
        <f t="shared" si="151"/>
        <v>11494672.128</v>
      </c>
      <c r="L103" s="232">
        <f t="shared" si="151"/>
        <v>11494672.128</v>
      </c>
      <c r="M103" s="232">
        <f t="shared" si="151"/>
        <v>11494672.128</v>
      </c>
      <c r="N103" s="232">
        <f t="shared" si="151"/>
        <v>11494672.128</v>
      </c>
      <c r="O103" s="232">
        <f t="shared" si="151"/>
        <v>11494672.128</v>
      </c>
      <c r="P103" s="232">
        <f t="shared" si="151"/>
        <v>11494672.128</v>
      </c>
      <c r="Q103" s="232">
        <f t="shared" si="151"/>
        <v>11494672.128</v>
      </c>
      <c r="R103" s="232">
        <f t="shared" si="151"/>
        <v>11494672.128</v>
      </c>
      <c r="S103" s="232">
        <f t="shared" si="151"/>
        <v>11494672.128</v>
      </c>
      <c r="T103" s="232">
        <f t="shared" si="151"/>
        <v>11494672.128</v>
      </c>
      <c r="U103" s="232">
        <f t="shared" si="151"/>
        <v>11494672.128</v>
      </c>
      <c r="V103" s="232">
        <f t="shared" si="151"/>
        <v>11494672.128</v>
      </c>
      <c r="W103" s="232">
        <f t="shared" si="151"/>
        <v>11494672.128</v>
      </c>
      <c r="X103" s="232">
        <f t="shared" si="151"/>
        <v>11494672.128</v>
      </c>
    </row>
    <row r="104" spans="1:24" ht="24" x14ac:dyDescent="0.2">
      <c r="A104" s="107" t="s">
        <v>314</v>
      </c>
      <c r="B104" s="107"/>
      <c r="C104" s="280">
        <f>NPV(C3,E103:X103)</f>
        <v>110676411.58495778</v>
      </c>
    </row>
    <row r="105" spans="1:24" x14ac:dyDescent="0.2">
      <c r="A105" s="237" t="s">
        <v>315</v>
      </c>
      <c r="B105" s="238"/>
      <c r="E105" s="377"/>
      <c r="F105" s="377"/>
    </row>
    <row r="106" spans="1:24" ht="48" customHeight="1" x14ac:dyDescent="0.2">
      <c r="A106" s="239">
        <v>0.05</v>
      </c>
      <c r="B106" s="240">
        <f>C100</f>
        <v>19855.126802612183</v>
      </c>
      <c r="E106" s="307"/>
      <c r="F106" s="307"/>
      <c r="H106" s="377"/>
      <c r="I106" s="377"/>
    </row>
    <row r="107" spans="1:24" x14ac:dyDescent="0.2">
      <c r="A107" s="136">
        <v>0.1</v>
      </c>
      <c r="B107" s="240">
        <f t="dataTable" ref="B107:B109" dt2D="0" dtr="0" r1="C3"/>
        <v>11330.632047354511</v>
      </c>
      <c r="E107" s="239"/>
      <c r="F107" s="240"/>
      <c r="H107" s="239"/>
      <c r="I107" s="240"/>
    </row>
    <row r="108" spans="1:24" x14ac:dyDescent="0.2">
      <c r="A108" s="136">
        <v>0.15</v>
      </c>
      <c r="B108" s="240">
        <v>6652.2927037468771</v>
      </c>
      <c r="E108" s="136"/>
      <c r="F108" s="240"/>
      <c r="H108" s="136"/>
      <c r="I108" s="240"/>
    </row>
    <row r="109" spans="1:24" x14ac:dyDescent="0.2">
      <c r="A109" s="136">
        <v>0.2</v>
      </c>
      <c r="B109" s="240">
        <v>3912.7276030582125</v>
      </c>
      <c r="E109" s="136"/>
      <c r="F109" s="240"/>
      <c r="H109" s="136"/>
      <c r="I109" s="240"/>
    </row>
    <row r="110" spans="1:24" x14ac:dyDescent="0.2">
      <c r="E110" s="136"/>
      <c r="F110" s="240"/>
      <c r="H110" s="136"/>
      <c r="I110" s="240"/>
    </row>
    <row r="112" spans="1:24" ht="25.5" x14ac:dyDescent="0.2">
      <c r="A112" s="140" t="s">
        <v>317</v>
      </c>
      <c r="B112" s="140"/>
      <c r="C112" s="141"/>
    </row>
    <row r="113" spans="1:24" ht="12.75" x14ac:dyDescent="0.2">
      <c r="A113" s="233"/>
      <c r="B113" s="233"/>
      <c r="C113" s="234" t="s">
        <v>262</v>
      </c>
      <c r="E113" s="235">
        <v>0</v>
      </c>
      <c r="F113" s="235">
        <v>0.2</v>
      </c>
      <c r="G113" s="235">
        <v>0.6</v>
      </c>
      <c r="H113" s="235">
        <v>0.8</v>
      </c>
      <c r="I113" s="235">
        <v>1</v>
      </c>
      <c r="J113" s="235">
        <v>1</v>
      </c>
      <c r="K113" s="235">
        <v>1</v>
      </c>
      <c r="L113" s="235">
        <v>1</v>
      </c>
      <c r="M113" s="235">
        <v>1</v>
      </c>
      <c r="N113" s="235">
        <v>1</v>
      </c>
      <c r="O113" s="235">
        <v>1</v>
      </c>
      <c r="P113" s="235">
        <v>1</v>
      </c>
      <c r="Q113" s="235">
        <v>1</v>
      </c>
      <c r="R113" s="235">
        <v>1</v>
      </c>
      <c r="S113" s="235">
        <v>1</v>
      </c>
      <c r="T113" s="235">
        <v>1</v>
      </c>
      <c r="U113" s="235">
        <v>1</v>
      </c>
      <c r="V113" s="235">
        <v>1</v>
      </c>
      <c r="W113" s="235">
        <v>1</v>
      </c>
      <c r="X113" s="235">
        <v>1</v>
      </c>
    </row>
    <row r="114" spans="1:24" ht="12.75" x14ac:dyDescent="0.2">
      <c r="A114" s="140" t="s">
        <v>6</v>
      </c>
      <c r="B114" s="140" t="s">
        <v>213</v>
      </c>
      <c r="C114" s="145" t="s">
        <v>214</v>
      </c>
      <c r="E114" s="122" t="s">
        <v>63</v>
      </c>
      <c r="F114" s="122" t="s">
        <v>64</v>
      </c>
      <c r="G114" s="122" t="s">
        <v>65</v>
      </c>
      <c r="H114" s="122" t="s">
        <v>66</v>
      </c>
      <c r="I114" s="122" t="s">
        <v>67</v>
      </c>
      <c r="J114" s="122" t="s">
        <v>68</v>
      </c>
      <c r="K114" s="122" t="s">
        <v>69</v>
      </c>
      <c r="L114" s="122" t="s">
        <v>70</v>
      </c>
      <c r="M114" s="122" t="s">
        <v>71</v>
      </c>
      <c r="N114" s="122" t="s">
        <v>72</v>
      </c>
      <c r="O114" s="122" t="s">
        <v>73</v>
      </c>
      <c r="P114" s="122" t="s">
        <v>74</v>
      </c>
      <c r="Q114" s="122" t="s">
        <v>75</v>
      </c>
      <c r="R114" s="122" t="s">
        <v>76</v>
      </c>
      <c r="S114" s="122" t="s">
        <v>77</v>
      </c>
      <c r="T114" s="122" t="s">
        <v>78</v>
      </c>
      <c r="U114" s="122" t="s">
        <v>79</v>
      </c>
      <c r="V114" s="122" t="s">
        <v>80</v>
      </c>
      <c r="W114" s="122" t="s">
        <v>81</v>
      </c>
      <c r="X114" s="122" t="s">
        <v>82</v>
      </c>
    </row>
    <row r="115" spans="1:24" x14ac:dyDescent="0.2">
      <c r="A115" s="157" t="s">
        <v>215</v>
      </c>
      <c r="B115" s="157"/>
      <c r="C115" s="157" t="s">
        <v>216</v>
      </c>
      <c r="D115" s="107"/>
      <c r="E115" s="122">
        <v>0</v>
      </c>
      <c r="F115" s="122">
        <v>0</v>
      </c>
      <c r="G115" s="122">
        <v>0</v>
      </c>
      <c r="H115" s="122">
        <v>0</v>
      </c>
      <c r="I115" s="122">
        <v>0</v>
      </c>
      <c r="J115" s="122">
        <v>0</v>
      </c>
      <c r="K115" s="122">
        <v>0</v>
      </c>
      <c r="L115" s="122">
        <v>0</v>
      </c>
      <c r="M115" s="122">
        <v>0</v>
      </c>
      <c r="N115" s="122">
        <v>0</v>
      </c>
      <c r="O115" s="122">
        <v>0</v>
      </c>
      <c r="P115" s="122">
        <v>0</v>
      </c>
      <c r="Q115" s="122">
        <v>0</v>
      </c>
      <c r="R115" s="122">
        <v>0</v>
      </c>
      <c r="S115" s="122">
        <v>0</v>
      </c>
      <c r="T115" s="122">
        <v>0</v>
      </c>
      <c r="U115" s="122">
        <v>0</v>
      </c>
      <c r="V115" s="122">
        <v>0</v>
      </c>
      <c r="W115" s="122">
        <v>0</v>
      </c>
      <c r="X115" s="122">
        <v>0</v>
      </c>
    </row>
    <row r="116" spans="1:24" ht="24" x14ac:dyDescent="0.2">
      <c r="A116" s="146" t="s">
        <v>318</v>
      </c>
      <c r="B116" s="146"/>
      <c r="C116" s="152"/>
      <c r="E116" s="97"/>
      <c r="F116" s="97"/>
      <c r="G116" s="97"/>
      <c r="H116" s="97"/>
      <c r="I116" s="97"/>
      <c r="J116" s="97"/>
      <c r="K116" s="97"/>
      <c r="L116" s="97"/>
      <c r="M116" s="97"/>
      <c r="N116" s="97"/>
      <c r="O116" s="97"/>
      <c r="P116" s="97"/>
      <c r="Q116" s="97"/>
      <c r="R116" s="97"/>
      <c r="S116" s="97"/>
      <c r="T116" s="97"/>
      <c r="U116" s="97"/>
      <c r="V116" s="97"/>
      <c r="W116" s="97"/>
      <c r="X116" s="97"/>
    </row>
    <row r="117" spans="1:24" x14ac:dyDescent="0.2">
      <c r="A117" s="133" t="s">
        <v>218</v>
      </c>
      <c r="B117" s="133" t="s">
        <v>319</v>
      </c>
      <c r="C117" s="133">
        <v>50</v>
      </c>
      <c r="E117" s="122">
        <f>C117</f>
        <v>50</v>
      </c>
      <c r="F117" s="122">
        <f>C117</f>
        <v>50</v>
      </c>
      <c r="G117" s="122">
        <f>C117</f>
        <v>50</v>
      </c>
      <c r="H117" s="122">
        <f>C117</f>
        <v>50</v>
      </c>
      <c r="I117" s="122">
        <f>C117</f>
        <v>50</v>
      </c>
      <c r="J117" s="122">
        <f>C117</f>
        <v>50</v>
      </c>
      <c r="K117" s="122">
        <f>C117</f>
        <v>50</v>
      </c>
      <c r="L117" s="122">
        <f>C117</f>
        <v>50</v>
      </c>
      <c r="M117" s="122">
        <f>C117</f>
        <v>50</v>
      </c>
      <c r="N117" s="122">
        <f>C117</f>
        <v>50</v>
      </c>
      <c r="O117" s="122">
        <f>C117</f>
        <v>50</v>
      </c>
      <c r="P117" s="122">
        <f>C117</f>
        <v>50</v>
      </c>
      <c r="Q117" s="122">
        <f>C117</f>
        <v>50</v>
      </c>
      <c r="R117" s="122">
        <f>C117</f>
        <v>50</v>
      </c>
      <c r="S117" s="122">
        <f>C117</f>
        <v>50</v>
      </c>
      <c r="T117" s="122">
        <f>C117</f>
        <v>50</v>
      </c>
      <c r="U117" s="122">
        <f>C117</f>
        <v>50</v>
      </c>
      <c r="V117" s="122">
        <f>C117</f>
        <v>50</v>
      </c>
      <c r="W117" s="122">
        <f>C117</f>
        <v>50</v>
      </c>
      <c r="X117" s="122">
        <f>C117</f>
        <v>50</v>
      </c>
    </row>
    <row r="118" spans="1:24" x14ac:dyDescent="0.2">
      <c r="A118" s="122" t="s">
        <v>220</v>
      </c>
      <c r="B118" s="133" t="s">
        <v>320</v>
      </c>
      <c r="C118" s="122">
        <v>0</v>
      </c>
      <c r="E118" s="122">
        <f>C118</f>
        <v>0</v>
      </c>
      <c r="F118" s="122">
        <f>C118</f>
        <v>0</v>
      </c>
      <c r="G118" s="122">
        <f>C118</f>
        <v>0</v>
      </c>
      <c r="H118" s="122">
        <f>C118</f>
        <v>0</v>
      </c>
      <c r="I118" s="122">
        <f>C118</f>
        <v>0</v>
      </c>
      <c r="J118" s="122">
        <f>C118</f>
        <v>0</v>
      </c>
      <c r="K118" s="122">
        <f>C118</f>
        <v>0</v>
      </c>
      <c r="L118" s="122">
        <f>C118</f>
        <v>0</v>
      </c>
      <c r="M118" s="122">
        <f>C118</f>
        <v>0</v>
      </c>
      <c r="N118" s="122">
        <f>C118</f>
        <v>0</v>
      </c>
      <c r="O118" s="122">
        <f>C118</f>
        <v>0</v>
      </c>
      <c r="P118" s="122">
        <f>C118</f>
        <v>0</v>
      </c>
      <c r="Q118" s="122">
        <f>C118</f>
        <v>0</v>
      </c>
      <c r="R118" s="122">
        <f>C118</f>
        <v>0</v>
      </c>
      <c r="S118" s="122">
        <f>C118</f>
        <v>0</v>
      </c>
      <c r="T118" s="122">
        <f>C118</f>
        <v>0</v>
      </c>
      <c r="U118" s="122">
        <f>C118</f>
        <v>0</v>
      </c>
      <c r="V118" s="122">
        <f>C118</f>
        <v>0</v>
      </c>
      <c r="W118" s="122">
        <f>C118</f>
        <v>0</v>
      </c>
      <c r="X118" s="122">
        <f>C118</f>
        <v>0</v>
      </c>
    </row>
    <row r="119" spans="1:24" x14ac:dyDescent="0.2">
      <c r="A119" s="98" t="s">
        <v>222</v>
      </c>
      <c r="B119" s="133" t="s">
        <v>321</v>
      </c>
      <c r="C119" s="98">
        <v>200</v>
      </c>
      <c r="E119" s="122">
        <f>C119</f>
        <v>200</v>
      </c>
      <c r="F119" s="122">
        <f>C119</f>
        <v>200</v>
      </c>
      <c r="G119" s="122">
        <f>C119</f>
        <v>200</v>
      </c>
      <c r="H119" s="122">
        <f>C119</f>
        <v>200</v>
      </c>
      <c r="I119" s="122">
        <f>C119</f>
        <v>200</v>
      </c>
      <c r="J119" s="122">
        <f>C119</f>
        <v>200</v>
      </c>
      <c r="K119" s="122">
        <f>C119</f>
        <v>200</v>
      </c>
      <c r="L119" s="122">
        <f>C119</f>
        <v>200</v>
      </c>
      <c r="M119" s="122">
        <f>C119</f>
        <v>200</v>
      </c>
      <c r="N119" s="122">
        <f>C119</f>
        <v>200</v>
      </c>
      <c r="O119" s="122">
        <f>C119</f>
        <v>200</v>
      </c>
      <c r="P119" s="122">
        <f>C119</f>
        <v>200</v>
      </c>
      <c r="Q119" s="122">
        <f>C119</f>
        <v>200</v>
      </c>
      <c r="R119" s="122">
        <f>C119</f>
        <v>200</v>
      </c>
      <c r="S119" s="122">
        <f>C119</f>
        <v>200</v>
      </c>
      <c r="T119" s="122">
        <f>C119</f>
        <v>200</v>
      </c>
      <c r="U119" s="122">
        <f>C119</f>
        <v>200</v>
      </c>
      <c r="V119" s="122">
        <f>C119</f>
        <v>200</v>
      </c>
      <c r="W119" s="122">
        <f>C119</f>
        <v>200</v>
      </c>
      <c r="X119" s="122">
        <f>C119</f>
        <v>200</v>
      </c>
    </row>
    <row r="120" spans="1:24" customFormat="1" ht="14.45" customHeight="1" x14ac:dyDescent="0.25">
      <c r="A120" s="98" t="s">
        <v>267</v>
      </c>
      <c r="B120" s="133" t="s">
        <v>322</v>
      </c>
      <c r="C120" s="98">
        <v>100</v>
      </c>
      <c r="E120" s="122">
        <v>0</v>
      </c>
      <c r="F120" s="122">
        <v>0</v>
      </c>
      <c r="G120" s="122">
        <v>0</v>
      </c>
      <c r="H120" s="122">
        <v>0</v>
      </c>
      <c r="I120" s="122">
        <v>0</v>
      </c>
      <c r="J120" s="122">
        <f t="shared" ref="J120" si="152">C120</f>
        <v>100</v>
      </c>
      <c r="K120" s="122">
        <f t="shared" ref="K120:K122" si="153">C120</f>
        <v>100</v>
      </c>
      <c r="L120" s="122">
        <f t="shared" ref="L120:L122" si="154">C120</f>
        <v>100</v>
      </c>
      <c r="M120" s="122">
        <f t="shared" ref="M120:M122" si="155">C120</f>
        <v>100</v>
      </c>
      <c r="N120" s="122">
        <f t="shared" ref="N120:N122" si="156">C120</f>
        <v>100</v>
      </c>
      <c r="O120" s="122">
        <f t="shared" ref="O120:O122" si="157">C120</f>
        <v>100</v>
      </c>
      <c r="P120" s="122">
        <f t="shared" ref="P120:P122" si="158">C120</f>
        <v>100</v>
      </c>
      <c r="Q120" s="122">
        <f t="shared" ref="Q120:Q122" si="159">C120</f>
        <v>100</v>
      </c>
      <c r="R120" s="122">
        <f t="shared" ref="R120:R122" si="160">C120</f>
        <v>100</v>
      </c>
      <c r="S120" s="122">
        <f t="shared" ref="S120:S122" si="161">C120</f>
        <v>100</v>
      </c>
      <c r="T120" s="122">
        <f t="shared" ref="T120:T122" si="162">C120</f>
        <v>100</v>
      </c>
      <c r="U120" s="122">
        <f t="shared" ref="U120:U122" si="163">C120</f>
        <v>100</v>
      </c>
      <c r="V120" s="122">
        <f t="shared" ref="V120:V122" si="164">C120</f>
        <v>100</v>
      </c>
      <c r="W120" s="122">
        <f t="shared" ref="W120:W122" si="165">C120</f>
        <v>100</v>
      </c>
      <c r="X120" s="122">
        <f t="shared" ref="X120:X122" si="166">C120</f>
        <v>100</v>
      </c>
    </row>
    <row r="121" spans="1:24" customFormat="1" ht="15" x14ac:dyDescent="0.25">
      <c r="A121" s="98" t="s">
        <v>269</v>
      </c>
      <c r="B121" s="133" t="s">
        <v>323</v>
      </c>
      <c r="C121" s="98">
        <v>86</v>
      </c>
      <c r="E121" s="122">
        <v>0</v>
      </c>
      <c r="F121" s="122">
        <v>0</v>
      </c>
      <c r="G121" s="122">
        <v>0</v>
      </c>
      <c r="H121" s="122">
        <v>0</v>
      </c>
      <c r="I121" s="122">
        <v>0</v>
      </c>
      <c r="J121" s="122">
        <f>C121</f>
        <v>86</v>
      </c>
      <c r="K121" s="122">
        <f t="shared" si="153"/>
        <v>86</v>
      </c>
      <c r="L121" s="122">
        <f t="shared" si="154"/>
        <v>86</v>
      </c>
      <c r="M121" s="122">
        <f t="shared" si="155"/>
        <v>86</v>
      </c>
      <c r="N121" s="122">
        <f t="shared" si="156"/>
        <v>86</v>
      </c>
      <c r="O121" s="122">
        <f t="shared" si="157"/>
        <v>86</v>
      </c>
      <c r="P121" s="122">
        <f t="shared" si="158"/>
        <v>86</v>
      </c>
      <c r="Q121" s="122">
        <f t="shared" si="159"/>
        <v>86</v>
      </c>
      <c r="R121" s="122">
        <f t="shared" si="160"/>
        <v>86</v>
      </c>
      <c r="S121" s="122">
        <f t="shared" si="161"/>
        <v>86</v>
      </c>
      <c r="T121" s="122">
        <f t="shared" si="162"/>
        <v>86</v>
      </c>
      <c r="U121" s="122">
        <f t="shared" si="163"/>
        <v>86</v>
      </c>
      <c r="V121" s="122">
        <f t="shared" si="164"/>
        <v>86</v>
      </c>
      <c r="W121" s="122">
        <f t="shared" si="165"/>
        <v>86</v>
      </c>
      <c r="X121" s="122">
        <f t="shared" si="166"/>
        <v>86</v>
      </c>
    </row>
    <row r="122" spans="1:24" customFormat="1" ht="15.75" thickBot="1" x14ac:dyDescent="0.3">
      <c r="A122" s="98" t="s">
        <v>224</v>
      </c>
      <c r="B122" s="133" t="s">
        <v>324</v>
      </c>
      <c r="C122" s="98">
        <v>0</v>
      </c>
      <c r="E122" s="122">
        <v>0</v>
      </c>
      <c r="F122" s="122">
        <v>0</v>
      </c>
      <c r="G122" s="122">
        <v>0</v>
      </c>
      <c r="H122" s="122">
        <v>0</v>
      </c>
      <c r="I122" s="122">
        <v>0</v>
      </c>
      <c r="J122" s="122">
        <f>C122</f>
        <v>0</v>
      </c>
      <c r="K122" s="122">
        <f t="shared" si="153"/>
        <v>0</v>
      </c>
      <c r="L122" s="122">
        <f t="shared" si="154"/>
        <v>0</v>
      </c>
      <c r="M122" s="122">
        <f t="shared" si="155"/>
        <v>0</v>
      </c>
      <c r="N122" s="122">
        <f t="shared" si="156"/>
        <v>0</v>
      </c>
      <c r="O122" s="122">
        <f t="shared" si="157"/>
        <v>0</v>
      </c>
      <c r="P122" s="122">
        <f t="shared" si="158"/>
        <v>0</v>
      </c>
      <c r="Q122" s="122">
        <f t="shared" si="159"/>
        <v>0</v>
      </c>
      <c r="R122" s="122">
        <f t="shared" si="160"/>
        <v>0</v>
      </c>
      <c r="S122" s="122">
        <f t="shared" si="161"/>
        <v>0</v>
      </c>
      <c r="T122" s="122">
        <f t="shared" si="162"/>
        <v>0</v>
      </c>
      <c r="U122" s="122">
        <f t="shared" si="163"/>
        <v>0</v>
      </c>
      <c r="V122" s="122">
        <f t="shared" si="164"/>
        <v>0</v>
      </c>
      <c r="W122" s="122">
        <f t="shared" si="165"/>
        <v>0</v>
      </c>
      <c r="X122" s="122">
        <f t="shared" si="166"/>
        <v>0</v>
      </c>
    </row>
    <row r="123" spans="1:24" s="118" customFormat="1" ht="27.6" customHeight="1" thickBot="1" x14ac:dyDescent="0.25">
      <c r="A123" s="155" t="s">
        <v>325</v>
      </c>
      <c r="B123" s="155"/>
      <c r="C123" s="156">
        <f>SUM(E123:X123)</f>
        <v>7790</v>
      </c>
      <c r="D123" s="107"/>
      <c r="E123" s="156">
        <f>SUM(E117:E122)</f>
        <v>250</v>
      </c>
      <c r="F123" s="156">
        <f t="shared" ref="F123:X123" si="167">SUM(F117:F122)</f>
        <v>250</v>
      </c>
      <c r="G123" s="156">
        <f t="shared" si="167"/>
        <v>250</v>
      </c>
      <c r="H123" s="156">
        <f t="shared" si="167"/>
        <v>250</v>
      </c>
      <c r="I123" s="156">
        <f t="shared" si="167"/>
        <v>250</v>
      </c>
      <c r="J123" s="156">
        <f t="shared" si="167"/>
        <v>436</v>
      </c>
      <c r="K123" s="156">
        <f t="shared" si="167"/>
        <v>436</v>
      </c>
      <c r="L123" s="156">
        <f t="shared" si="167"/>
        <v>436</v>
      </c>
      <c r="M123" s="156">
        <f t="shared" si="167"/>
        <v>436</v>
      </c>
      <c r="N123" s="156">
        <f t="shared" si="167"/>
        <v>436</v>
      </c>
      <c r="O123" s="156">
        <f t="shared" si="167"/>
        <v>436</v>
      </c>
      <c r="P123" s="156">
        <f t="shared" si="167"/>
        <v>436</v>
      </c>
      <c r="Q123" s="156">
        <f t="shared" si="167"/>
        <v>436</v>
      </c>
      <c r="R123" s="156">
        <f t="shared" si="167"/>
        <v>436</v>
      </c>
      <c r="S123" s="156">
        <f t="shared" si="167"/>
        <v>436</v>
      </c>
      <c r="T123" s="156">
        <f t="shared" si="167"/>
        <v>436</v>
      </c>
      <c r="U123" s="156">
        <f t="shared" si="167"/>
        <v>436</v>
      </c>
      <c r="V123" s="156">
        <f t="shared" si="167"/>
        <v>436</v>
      </c>
      <c r="W123" s="156">
        <f t="shared" si="167"/>
        <v>436</v>
      </c>
      <c r="X123" s="156">
        <f t="shared" si="167"/>
        <v>436</v>
      </c>
    </row>
    <row r="124" spans="1:24" ht="36.75" thickBot="1" x14ac:dyDescent="0.25">
      <c r="A124" s="146" t="s">
        <v>326</v>
      </c>
      <c r="B124" s="146"/>
      <c r="C124" s="152"/>
      <c r="E124" s="97"/>
      <c r="F124" s="97"/>
      <c r="G124" s="97"/>
      <c r="H124" s="97"/>
      <c r="I124" s="97"/>
      <c r="J124" s="97"/>
      <c r="K124" s="97"/>
      <c r="L124" s="97"/>
      <c r="M124" s="97"/>
      <c r="N124" s="97"/>
      <c r="O124" s="97"/>
      <c r="P124" s="97"/>
      <c r="Q124" s="97"/>
      <c r="R124" s="97"/>
      <c r="S124" s="97"/>
      <c r="T124" s="97"/>
      <c r="U124" s="97"/>
      <c r="V124" s="97"/>
      <c r="W124" s="97"/>
      <c r="X124" s="97"/>
    </row>
    <row r="125" spans="1:24" x14ac:dyDescent="0.2">
      <c r="A125" s="122" t="s">
        <v>228</v>
      </c>
      <c r="B125" s="204" t="s">
        <v>327</v>
      </c>
      <c r="C125" s="131">
        <v>120</v>
      </c>
      <c r="E125" s="122">
        <f>C125</f>
        <v>120</v>
      </c>
      <c r="F125" s="122">
        <f t="shared" ref="F125:F130" si="168">C125</f>
        <v>120</v>
      </c>
      <c r="G125" s="122">
        <f t="shared" ref="G125:G130" si="169">C125</f>
        <v>120</v>
      </c>
      <c r="H125" s="122">
        <f t="shared" ref="H125:H130" si="170">C125</f>
        <v>120</v>
      </c>
      <c r="I125" s="122">
        <f t="shared" ref="I125:I130" si="171">C125</f>
        <v>120</v>
      </c>
      <c r="J125" s="122">
        <f t="shared" ref="J125:J133" si="172">C125</f>
        <v>120</v>
      </c>
      <c r="K125" s="122">
        <f t="shared" ref="K125:K133" si="173">C125</f>
        <v>120</v>
      </c>
      <c r="L125" s="122">
        <f t="shared" ref="L125:L133" si="174">C125</f>
        <v>120</v>
      </c>
      <c r="M125" s="122">
        <f t="shared" ref="M125:M133" si="175">C125</f>
        <v>120</v>
      </c>
      <c r="N125" s="122">
        <f t="shared" ref="N125:N133" si="176">C125</f>
        <v>120</v>
      </c>
      <c r="O125" s="122">
        <f t="shared" ref="O125:O133" si="177">C125</f>
        <v>120</v>
      </c>
      <c r="P125" s="122">
        <f t="shared" ref="P125:P133" si="178">C125</f>
        <v>120</v>
      </c>
      <c r="Q125" s="122">
        <f t="shared" ref="Q125:Q133" si="179">C125</f>
        <v>120</v>
      </c>
      <c r="R125" s="122">
        <f t="shared" ref="R125:R133" si="180">C125</f>
        <v>120</v>
      </c>
      <c r="S125" s="122">
        <f t="shared" ref="S125:S133" si="181">C125</f>
        <v>120</v>
      </c>
      <c r="T125" s="122">
        <f t="shared" ref="T125:T133" si="182">C125</f>
        <v>120</v>
      </c>
      <c r="U125" s="122">
        <f t="shared" ref="U125:U133" si="183">C125</f>
        <v>120</v>
      </c>
      <c r="V125" s="122">
        <f t="shared" ref="V125:V133" si="184">C125</f>
        <v>120</v>
      </c>
      <c r="W125" s="122">
        <f t="shared" ref="W125:W133" si="185">C125</f>
        <v>120</v>
      </c>
      <c r="X125" s="122">
        <f t="shared" ref="X125:X133" si="186">C125</f>
        <v>120</v>
      </c>
    </row>
    <row r="126" spans="1:24" x14ac:dyDescent="0.2">
      <c r="A126" s="122" t="s">
        <v>230</v>
      </c>
      <c r="B126" s="204" t="s">
        <v>328</v>
      </c>
      <c r="C126" s="132">
        <v>192</v>
      </c>
      <c r="E126" s="122">
        <f t="shared" ref="E126:E130" si="187">C126</f>
        <v>192</v>
      </c>
      <c r="F126" s="122">
        <f t="shared" si="168"/>
        <v>192</v>
      </c>
      <c r="G126" s="122">
        <f t="shared" si="169"/>
        <v>192</v>
      </c>
      <c r="H126" s="122">
        <f t="shared" si="170"/>
        <v>192</v>
      </c>
      <c r="I126" s="122">
        <f t="shared" si="171"/>
        <v>192</v>
      </c>
      <c r="J126" s="122">
        <f t="shared" si="172"/>
        <v>192</v>
      </c>
      <c r="K126" s="122">
        <f t="shared" si="173"/>
        <v>192</v>
      </c>
      <c r="L126" s="122">
        <f t="shared" si="174"/>
        <v>192</v>
      </c>
      <c r="M126" s="122">
        <f t="shared" si="175"/>
        <v>192</v>
      </c>
      <c r="N126" s="122">
        <f t="shared" si="176"/>
        <v>192</v>
      </c>
      <c r="O126" s="122">
        <f t="shared" si="177"/>
        <v>192</v>
      </c>
      <c r="P126" s="122">
        <f t="shared" si="178"/>
        <v>192</v>
      </c>
      <c r="Q126" s="122">
        <f t="shared" si="179"/>
        <v>192</v>
      </c>
      <c r="R126" s="122">
        <f t="shared" si="180"/>
        <v>192</v>
      </c>
      <c r="S126" s="122">
        <f t="shared" si="181"/>
        <v>192</v>
      </c>
      <c r="T126" s="122">
        <f t="shared" si="182"/>
        <v>192</v>
      </c>
      <c r="U126" s="122">
        <f t="shared" si="183"/>
        <v>192</v>
      </c>
      <c r="V126" s="122">
        <f t="shared" si="184"/>
        <v>192</v>
      </c>
      <c r="W126" s="122">
        <f t="shared" si="185"/>
        <v>192</v>
      </c>
      <c r="X126" s="122">
        <f t="shared" si="186"/>
        <v>192</v>
      </c>
    </row>
    <row r="127" spans="1:24" x14ac:dyDescent="0.2">
      <c r="A127" s="122" t="s">
        <v>232</v>
      </c>
      <c r="B127" s="204" t="s">
        <v>329</v>
      </c>
      <c r="C127" s="132">
        <v>0</v>
      </c>
      <c r="E127" s="122">
        <f t="shared" si="187"/>
        <v>0</v>
      </c>
      <c r="F127" s="122">
        <f t="shared" si="168"/>
        <v>0</v>
      </c>
      <c r="G127" s="122">
        <f t="shared" si="169"/>
        <v>0</v>
      </c>
      <c r="H127" s="122">
        <f t="shared" si="170"/>
        <v>0</v>
      </c>
      <c r="I127" s="122">
        <f t="shared" si="171"/>
        <v>0</v>
      </c>
      <c r="J127" s="122">
        <f t="shared" si="172"/>
        <v>0</v>
      </c>
      <c r="K127" s="122">
        <f t="shared" si="173"/>
        <v>0</v>
      </c>
      <c r="L127" s="122">
        <f t="shared" si="174"/>
        <v>0</v>
      </c>
      <c r="M127" s="122">
        <f t="shared" si="175"/>
        <v>0</v>
      </c>
      <c r="N127" s="122">
        <f t="shared" si="176"/>
        <v>0</v>
      </c>
      <c r="O127" s="122">
        <f t="shared" si="177"/>
        <v>0</v>
      </c>
      <c r="P127" s="122">
        <f t="shared" si="178"/>
        <v>0</v>
      </c>
      <c r="Q127" s="122">
        <f t="shared" si="179"/>
        <v>0</v>
      </c>
      <c r="R127" s="122">
        <f t="shared" si="180"/>
        <v>0</v>
      </c>
      <c r="S127" s="122">
        <f t="shared" si="181"/>
        <v>0</v>
      </c>
      <c r="T127" s="122">
        <f t="shared" si="182"/>
        <v>0</v>
      </c>
      <c r="U127" s="122">
        <f t="shared" si="183"/>
        <v>0</v>
      </c>
      <c r="V127" s="122">
        <f t="shared" si="184"/>
        <v>0</v>
      </c>
      <c r="W127" s="122">
        <f t="shared" si="185"/>
        <v>0</v>
      </c>
      <c r="X127" s="122">
        <f t="shared" si="186"/>
        <v>0</v>
      </c>
    </row>
    <row r="128" spans="1:24" ht="24" x14ac:dyDescent="0.2">
      <c r="A128" s="122" t="s">
        <v>234</v>
      </c>
      <c r="B128" s="204" t="s">
        <v>330</v>
      </c>
      <c r="C128" s="132">
        <v>200</v>
      </c>
      <c r="E128" s="122">
        <f t="shared" si="187"/>
        <v>200</v>
      </c>
      <c r="F128" s="122">
        <f t="shared" si="168"/>
        <v>200</v>
      </c>
      <c r="G128" s="122">
        <f t="shared" si="169"/>
        <v>200</v>
      </c>
      <c r="H128" s="122">
        <f t="shared" si="170"/>
        <v>200</v>
      </c>
      <c r="I128" s="122">
        <f t="shared" si="171"/>
        <v>200</v>
      </c>
      <c r="J128" s="122">
        <f t="shared" si="172"/>
        <v>200</v>
      </c>
      <c r="K128" s="122">
        <f t="shared" si="173"/>
        <v>200</v>
      </c>
      <c r="L128" s="122">
        <f t="shared" si="174"/>
        <v>200</v>
      </c>
      <c r="M128" s="122">
        <f t="shared" si="175"/>
        <v>200</v>
      </c>
      <c r="N128" s="122">
        <f t="shared" si="176"/>
        <v>200</v>
      </c>
      <c r="O128" s="122">
        <f t="shared" si="177"/>
        <v>200</v>
      </c>
      <c r="P128" s="122">
        <f t="shared" si="178"/>
        <v>200</v>
      </c>
      <c r="Q128" s="122">
        <f t="shared" si="179"/>
        <v>200</v>
      </c>
      <c r="R128" s="122">
        <f t="shared" si="180"/>
        <v>200</v>
      </c>
      <c r="S128" s="122">
        <f t="shared" si="181"/>
        <v>200</v>
      </c>
      <c r="T128" s="122">
        <f t="shared" si="182"/>
        <v>200</v>
      </c>
      <c r="U128" s="122">
        <f t="shared" si="183"/>
        <v>200</v>
      </c>
      <c r="V128" s="122">
        <f t="shared" si="184"/>
        <v>200</v>
      </c>
      <c r="W128" s="122">
        <f t="shared" si="185"/>
        <v>200</v>
      </c>
      <c r="X128" s="122">
        <f t="shared" si="186"/>
        <v>200</v>
      </c>
    </row>
    <row r="129" spans="1:24" x14ac:dyDescent="0.2">
      <c r="A129" s="122" t="s">
        <v>236</v>
      </c>
      <c r="B129" s="204" t="s">
        <v>331</v>
      </c>
      <c r="C129" s="132">
        <v>288</v>
      </c>
      <c r="E129" s="122">
        <f t="shared" si="187"/>
        <v>288</v>
      </c>
      <c r="F129" s="122">
        <f t="shared" si="168"/>
        <v>288</v>
      </c>
      <c r="G129" s="122">
        <f t="shared" si="169"/>
        <v>288</v>
      </c>
      <c r="H129" s="122">
        <f t="shared" si="170"/>
        <v>288</v>
      </c>
      <c r="I129" s="122">
        <f t="shared" si="171"/>
        <v>288</v>
      </c>
      <c r="J129" s="122">
        <f t="shared" si="172"/>
        <v>288</v>
      </c>
      <c r="K129" s="122">
        <f t="shared" si="173"/>
        <v>288</v>
      </c>
      <c r="L129" s="122">
        <f t="shared" si="174"/>
        <v>288</v>
      </c>
      <c r="M129" s="122">
        <f t="shared" si="175"/>
        <v>288</v>
      </c>
      <c r="N129" s="122">
        <f t="shared" si="176"/>
        <v>288</v>
      </c>
      <c r="O129" s="122">
        <f t="shared" si="177"/>
        <v>288</v>
      </c>
      <c r="P129" s="122">
        <f t="shared" si="178"/>
        <v>288</v>
      </c>
      <c r="Q129" s="122">
        <f t="shared" si="179"/>
        <v>288</v>
      </c>
      <c r="R129" s="122">
        <f t="shared" si="180"/>
        <v>288</v>
      </c>
      <c r="S129" s="122">
        <f t="shared" si="181"/>
        <v>288</v>
      </c>
      <c r="T129" s="122">
        <f t="shared" si="182"/>
        <v>288</v>
      </c>
      <c r="U129" s="122">
        <f t="shared" si="183"/>
        <v>288</v>
      </c>
      <c r="V129" s="122">
        <f t="shared" si="184"/>
        <v>288</v>
      </c>
      <c r="W129" s="122">
        <f t="shared" si="185"/>
        <v>288</v>
      </c>
      <c r="X129" s="122">
        <f t="shared" si="186"/>
        <v>288</v>
      </c>
    </row>
    <row r="130" spans="1:24" ht="12.75" thickBot="1" x14ac:dyDescent="0.25">
      <c r="A130" s="122" t="s">
        <v>238</v>
      </c>
      <c r="B130" s="204" t="s">
        <v>332</v>
      </c>
      <c r="C130" s="132">
        <v>150</v>
      </c>
      <c r="E130" s="122">
        <f t="shared" si="187"/>
        <v>150</v>
      </c>
      <c r="F130" s="122">
        <f t="shared" si="168"/>
        <v>150</v>
      </c>
      <c r="G130" s="122">
        <f t="shared" si="169"/>
        <v>150</v>
      </c>
      <c r="H130" s="122">
        <f t="shared" si="170"/>
        <v>150</v>
      </c>
      <c r="I130" s="122">
        <f t="shared" si="171"/>
        <v>150</v>
      </c>
      <c r="J130" s="122">
        <f t="shared" si="172"/>
        <v>150</v>
      </c>
      <c r="K130" s="122">
        <f t="shared" si="173"/>
        <v>150</v>
      </c>
      <c r="L130" s="122">
        <f t="shared" si="174"/>
        <v>150</v>
      </c>
      <c r="M130" s="122">
        <f t="shared" si="175"/>
        <v>150</v>
      </c>
      <c r="N130" s="122">
        <f t="shared" si="176"/>
        <v>150</v>
      </c>
      <c r="O130" s="122">
        <f t="shared" si="177"/>
        <v>150</v>
      </c>
      <c r="P130" s="122">
        <f t="shared" si="178"/>
        <v>150</v>
      </c>
      <c r="Q130" s="122">
        <f t="shared" si="179"/>
        <v>150</v>
      </c>
      <c r="R130" s="122">
        <f t="shared" si="180"/>
        <v>150</v>
      </c>
      <c r="S130" s="122">
        <f t="shared" si="181"/>
        <v>150</v>
      </c>
      <c r="T130" s="122">
        <f t="shared" si="182"/>
        <v>150</v>
      </c>
      <c r="U130" s="122">
        <f t="shared" si="183"/>
        <v>150</v>
      </c>
      <c r="V130" s="122">
        <f t="shared" si="184"/>
        <v>150</v>
      </c>
      <c r="W130" s="122">
        <f t="shared" si="185"/>
        <v>150</v>
      </c>
      <c r="X130" s="122">
        <f t="shared" si="186"/>
        <v>150</v>
      </c>
    </row>
    <row r="131" spans="1:24" ht="24" x14ac:dyDescent="0.2">
      <c r="A131" s="122" t="s">
        <v>280</v>
      </c>
      <c r="B131" s="204" t="s">
        <v>333</v>
      </c>
      <c r="C131" s="131">
        <v>100</v>
      </c>
      <c r="E131" s="122">
        <v>0</v>
      </c>
      <c r="F131" s="122">
        <v>0</v>
      </c>
      <c r="G131" s="122">
        <v>0</v>
      </c>
      <c r="H131" s="122">
        <v>0</v>
      </c>
      <c r="I131" s="122">
        <v>0</v>
      </c>
      <c r="J131" s="122">
        <f>C131</f>
        <v>100</v>
      </c>
      <c r="K131" s="122">
        <f t="shared" si="173"/>
        <v>100</v>
      </c>
      <c r="L131" s="122">
        <f t="shared" si="174"/>
        <v>100</v>
      </c>
      <c r="M131" s="122">
        <f t="shared" si="175"/>
        <v>100</v>
      </c>
      <c r="N131" s="122">
        <f t="shared" si="176"/>
        <v>100</v>
      </c>
      <c r="O131" s="122">
        <f t="shared" si="177"/>
        <v>100</v>
      </c>
      <c r="P131" s="122">
        <f t="shared" si="178"/>
        <v>100</v>
      </c>
      <c r="Q131" s="122">
        <f t="shared" si="179"/>
        <v>100</v>
      </c>
      <c r="R131" s="122">
        <f t="shared" si="180"/>
        <v>100</v>
      </c>
      <c r="S131" s="122">
        <f t="shared" si="181"/>
        <v>100</v>
      </c>
      <c r="T131" s="122">
        <f t="shared" si="182"/>
        <v>100</v>
      </c>
      <c r="U131" s="122">
        <f t="shared" si="183"/>
        <v>100</v>
      </c>
      <c r="V131" s="122">
        <f t="shared" si="184"/>
        <v>100</v>
      </c>
      <c r="W131" s="122">
        <f t="shared" si="185"/>
        <v>100</v>
      </c>
      <c r="X131" s="122">
        <f t="shared" si="186"/>
        <v>100</v>
      </c>
    </row>
    <row r="132" spans="1:24" x14ac:dyDescent="0.2">
      <c r="A132" s="122" t="s">
        <v>282</v>
      </c>
      <c r="B132" s="204" t="s">
        <v>334</v>
      </c>
      <c r="C132" s="132">
        <v>150</v>
      </c>
      <c r="E132" s="122">
        <v>0</v>
      </c>
      <c r="F132" s="122">
        <v>0</v>
      </c>
      <c r="G132" s="122">
        <v>0</v>
      </c>
      <c r="H132" s="122">
        <v>0</v>
      </c>
      <c r="I132" s="122">
        <v>0</v>
      </c>
      <c r="J132" s="122">
        <f t="shared" si="172"/>
        <v>150</v>
      </c>
      <c r="K132" s="122">
        <f t="shared" si="173"/>
        <v>150</v>
      </c>
      <c r="L132" s="122">
        <f t="shared" si="174"/>
        <v>150</v>
      </c>
      <c r="M132" s="122">
        <f t="shared" si="175"/>
        <v>150</v>
      </c>
      <c r="N132" s="122">
        <f t="shared" si="176"/>
        <v>150</v>
      </c>
      <c r="O132" s="122">
        <f t="shared" si="177"/>
        <v>150</v>
      </c>
      <c r="P132" s="122">
        <f t="shared" si="178"/>
        <v>150</v>
      </c>
      <c r="Q132" s="122">
        <f t="shared" si="179"/>
        <v>150</v>
      </c>
      <c r="R132" s="122">
        <f t="shared" si="180"/>
        <v>150</v>
      </c>
      <c r="S132" s="122">
        <f t="shared" si="181"/>
        <v>150</v>
      </c>
      <c r="T132" s="122">
        <f t="shared" si="182"/>
        <v>150</v>
      </c>
      <c r="U132" s="122">
        <f t="shared" si="183"/>
        <v>150</v>
      </c>
      <c r="V132" s="122">
        <f t="shared" si="184"/>
        <v>150</v>
      </c>
      <c r="W132" s="122">
        <f t="shared" si="185"/>
        <v>150</v>
      </c>
      <c r="X132" s="122">
        <f t="shared" si="186"/>
        <v>150</v>
      </c>
    </row>
    <row r="133" spans="1:24" ht="12.75" thickBot="1" x14ac:dyDescent="0.25">
      <c r="A133" s="122" t="s">
        <v>284</v>
      </c>
      <c r="B133" s="204" t="s">
        <v>335</v>
      </c>
      <c r="C133" s="132">
        <v>100</v>
      </c>
      <c r="E133" s="122">
        <v>0</v>
      </c>
      <c r="F133" s="122">
        <v>0</v>
      </c>
      <c r="G133" s="122">
        <v>0</v>
      </c>
      <c r="H133" s="122">
        <v>0</v>
      </c>
      <c r="I133" s="122">
        <v>0</v>
      </c>
      <c r="J133" s="122">
        <f t="shared" si="172"/>
        <v>100</v>
      </c>
      <c r="K133" s="122">
        <f t="shared" si="173"/>
        <v>100</v>
      </c>
      <c r="L133" s="122">
        <f t="shared" si="174"/>
        <v>100</v>
      </c>
      <c r="M133" s="122">
        <f t="shared" si="175"/>
        <v>100</v>
      </c>
      <c r="N133" s="122">
        <f t="shared" si="176"/>
        <v>100</v>
      </c>
      <c r="O133" s="122">
        <f t="shared" si="177"/>
        <v>100</v>
      </c>
      <c r="P133" s="122">
        <f t="shared" si="178"/>
        <v>100</v>
      </c>
      <c r="Q133" s="122">
        <f t="shared" si="179"/>
        <v>100</v>
      </c>
      <c r="R133" s="122">
        <f t="shared" si="180"/>
        <v>100</v>
      </c>
      <c r="S133" s="122">
        <f t="shared" si="181"/>
        <v>100</v>
      </c>
      <c r="T133" s="122">
        <f t="shared" si="182"/>
        <v>100</v>
      </c>
      <c r="U133" s="122">
        <f t="shared" si="183"/>
        <v>100</v>
      </c>
      <c r="V133" s="122">
        <f t="shared" si="184"/>
        <v>100</v>
      </c>
      <c r="W133" s="122">
        <f t="shared" si="185"/>
        <v>100</v>
      </c>
      <c r="X133" s="122">
        <f t="shared" si="186"/>
        <v>100</v>
      </c>
    </row>
    <row r="134" spans="1:24" ht="12.75" thickBot="1" x14ac:dyDescent="0.25">
      <c r="A134" s="150" t="s">
        <v>336</v>
      </c>
      <c r="B134" s="208"/>
      <c r="C134" s="151">
        <f t="shared" ref="C134" si="188">SUM(E134:X134)</f>
        <v>24250</v>
      </c>
      <c r="E134" s="149">
        <f t="shared" ref="E134:X134" si="189">SUM(E125:E133)</f>
        <v>950</v>
      </c>
      <c r="F134" s="149">
        <f t="shared" si="189"/>
        <v>950</v>
      </c>
      <c r="G134" s="149">
        <f t="shared" si="189"/>
        <v>950</v>
      </c>
      <c r="H134" s="149">
        <f t="shared" si="189"/>
        <v>950</v>
      </c>
      <c r="I134" s="149">
        <f t="shared" si="189"/>
        <v>950</v>
      </c>
      <c r="J134" s="149">
        <f t="shared" si="189"/>
        <v>1300</v>
      </c>
      <c r="K134" s="149">
        <f t="shared" si="189"/>
        <v>1300</v>
      </c>
      <c r="L134" s="149">
        <f t="shared" si="189"/>
        <v>1300</v>
      </c>
      <c r="M134" s="149">
        <f t="shared" si="189"/>
        <v>1300</v>
      </c>
      <c r="N134" s="149">
        <f t="shared" si="189"/>
        <v>1300</v>
      </c>
      <c r="O134" s="149">
        <f t="shared" si="189"/>
        <v>1300</v>
      </c>
      <c r="P134" s="149">
        <f t="shared" si="189"/>
        <v>1300</v>
      </c>
      <c r="Q134" s="149">
        <f t="shared" si="189"/>
        <v>1300</v>
      </c>
      <c r="R134" s="149">
        <f t="shared" si="189"/>
        <v>1300</v>
      </c>
      <c r="S134" s="149">
        <f t="shared" si="189"/>
        <v>1300</v>
      </c>
      <c r="T134" s="149">
        <f t="shared" si="189"/>
        <v>1300</v>
      </c>
      <c r="U134" s="149">
        <f t="shared" si="189"/>
        <v>1300</v>
      </c>
      <c r="V134" s="149">
        <f t="shared" si="189"/>
        <v>1300</v>
      </c>
      <c r="W134" s="149">
        <f t="shared" si="189"/>
        <v>1300</v>
      </c>
      <c r="X134" s="149">
        <f t="shared" si="189"/>
        <v>1300</v>
      </c>
    </row>
    <row r="135" spans="1:24" ht="13.5" customHeight="1" x14ac:dyDescent="0.2">
      <c r="A135" s="153" t="s">
        <v>241</v>
      </c>
      <c r="B135" s="153"/>
      <c r="C135" s="152"/>
      <c r="E135" s="97"/>
      <c r="F135" s="97"/>
      <c r="G135" s="97"/>
      <c r="H135" s="97"/>
      <c r="I135" s="97"/>
      <c r="J135" s="97"/>
      <c r="K135" s="97"/>
      <c r="L135" s="97"/>
      <c r="M135" s="97"/>
      <c r="N135" s="97"/>
      <c r="O135" s="97"/>
      <c r="P135" s="97"/>
      <c r="Q135" s="97"/>
      <c r="R135" s="97"/>
      <c r="S135" s="97"/>
      <c r="T135" s="97"/>
      <c r="U135" s="97"/>
      <c r="V135" s="97"/>
      <c r="W135" s="97"/>
      <c r="X135" s="97"/>
    </row>
    <row r="136" spans="1:24" x14ac:dyDescent="0.2">
      <c r="A136" s="122" t="s">
        <v>287</v>
      </c>
      <c r="B136" s="122" t="s">
        <v>337</v>
      </c>
      <c r="C136" s="285">
        <v>0</v>
      </c>
      <c r="E136" s="122">
        <f t="shared" ref="E136:E137" si="190">C136</f>
        <v>0</v>
      </c>
      <c r="F136" s="122"/>
      <c r="G136" s="122"/>
      <c r="H136" s="122"/>
      <c r="I136" s="122"/>
      <c r="J136" s="122"/>
      <c r="K136" s="122"/>
      <c r="L136" s="122"/>
      <c r="M136" s="122"/>
      <c r="N136" s="122"/>
      <c r="O136" s="122"/>
      <c r="P136" s="122"/>
      <c r="Q136" s="122"/>
      <c r="R136" s="122"/>
      <c r="S136" s="122"/>
      <c r="T136" s="122"/>
      <c r="U136" s="122"/>
      <c r="V136" s="122"/>
      <c r="W136" s="122"/>
      <c r="X136" s="122"/>
    </row>
    <row r="137" spans="1:24" x14ac:dyDescent="0.2">
      <c r="A137" s="122" t="s">
        <v>289</v>
      </c>
      <c r="B137" s="122" t="s">
        <v>338</v>
      </c>
      <c r="C137" s="122">
        <v>0</v>
      </c>
      <c r="E137" s="122">
        <f t="shared" si="190"/>
        <v>0</v>
      </c>
      <c r="F137" s="122">
        <f>C137</f>
        <v>0</v>
      </c>
      <c r="G137" s="122"/>
      <c r="H137" s="122"/>
      <c r="I137" s="122"/>
      <c r="J137" s="122"/>
      <c r="K137" s="122"/>
      <c r="L137" s="122"/>
      <c r="M137" s="122"/>
      <c r="N137" s="122"/>
      <c r="O137" s="122"/>
      <c r="P137" s="122"/>
      <c r="Q137" s="122"/>
      <c r="R137" s="122"/>
      <c r="S137" s="122"/>
      <c r="T137" s="122"/>
      <c r="U137" s="122"/>
      <c r="V137" s="122"/>
      <c r="W137" s="122"/>
      <c r="X137" s="122"/>
    </row>
    <row r="138" spans="1:24" ht="12.75" thickBot="1" x14ac:dyDescent="0.25">
      <c r="A138" s="154" t="s">
        <v>339</v>
      </c>
      <c r="B138" s="154"/>
      <c r="C138" s="147">
        <f>SUM(E138:X138)</f>
        <v>0</v>
      </c>
      <c r="E138" s="148">
        <f>SUM(E136:E137)</f>
        <v>0</v>
      </c>
      <c r="F138" s="148">
        <f t="shared" ref="F138:X138" si="191">SUM(F136:F137)</f>
        <v>0</v>
      </c>
      <c r="G138" s="148">
        <f t="shared" si="191"/>
        <v>0</v>
      </c>
      <c r="H138" s="148">
        <f t="shared" si="191"/>
        <v>0</v>
      </c>
      <c r="I138" s="148">
        <f t="shared" si="191"/>
        <v>0</v>
      </c>
      <c r="J138" s="148">
        <f t="shared" si="191"/>
        <v>0</v>
      </c>
      <c r="K138" s="148">
        <f t="shared" si="191"/>
        <v>0</v>
      </c>
      <c r="L138" s="148">
        <f t="shared" si="191"/>
        <v>0</v>
      </c>
      <c r="M138" s="148">
        <f t="shared" si="191"/>
        <v>0</v>
      </c>
      <c r="N138" s="148">
        <f t="shared" si="191"/>
        <v>0</v>
      </c>
      <c r="O138" s="148">
        <f t="shared" si="191"/>
        <v>0</v>
      </c>
      <c r="P138" s="148">
        <f t="shared" si="191"/>
        <v>0</v>
      </c>
      <c r="Q138" s="148">
        <f t="shared" si="191"/>
        <v>0</v>
      </c>
      <c r="R138" s="148">
        <f t="shared" si="191"/>
        <v>0</v>
      </c>
      <c r="S138" s="148">
        <f t="shared" si="191"/>
        <v>0</v>
      </c>
      <c r="T138" s="148">
        <f t="shared" si="191"/>
        <v>0</v>
      </c>
      <c r="U138" s="148">
        <f t="shared" si="191"/>
        <v>0</v>
      </c>
      <c r="V138" s="148">
        <f t="shared" si="191"/>
        <v>0</v>
      </c>
      <c r="W138" s="148">
        <f t="shared" si="191"/>
        <v>0</v>
      </c>
      <c r="X138" s="148">
        <f t="shared" si="191"/>
        <v>0</v>
      </c>
    </row>
    <row r="139" spans="1:24" ht="12.75" thickBot="1" x14ac:dyDescent="0.25">
      <c r="A139" s="142" t="s">
        <v>340</v>
      </c>
      <c r="B139" s="142"/>
      <c r="C139" s="144">
        <f>SUM(E139:X139)</f>
        <v>32040</v>
      </c>
      <c r="E139" s="143">
        <f>(E123+E134+E138)</f>
        <v>1200</v>
      </c>
      <c r="F139" s="143">
        <f t="shared" ref="F139:X139" si="192">(F123+F134+F138)</f>
        <v>1200</v>
      </c>
      <c r="G139" s="143">
        <f t="shared" si="192"/>
        <v>1200</v>
      </c>
      <c r="H139" s="143">
        <f t="shared" si="192"/>
        <v>1200</v>
      </c>
      <c r="I139" s="143">
        <f t="shared" si="192"/>
        <v>1200</v>
      </c>
      <c r="J139" s="143">
        <f t="shared" si="192"/>
        <v>1736</v>
      </c>
      <c r="K139" s="143">
        <f t="shared" si="192"/>
        <v>1736</v>
      </c>
      <c r="L139" s="143">
        <f t="shared" si="192"/>
        <v>1736</v>
      </c>
      <c r="M139" s="143">
        <f t="shared" si="192"/>
        <v>1736</v>
      </c>
      <c r="N139" s="143">
        <f t="shared" si="192"/>
        <v>1736</v>
      </c>
      <c r="O139" s="143">
        <f t="shared" si="192"/>
        <v>1736</v>
      </c>
      <c r="P139" s="143">
        <f t="shared" si="192"/>
        <v>1736</v>
      </c>
      <c r="Q139" s="143">
        <f t="shared" si="192"/>
        <v>1736</v>
      </c>
      <c r="R139" s="143">
        <f t="shared" si="192"/>
        <v>1736</v>
      </c>
      <c r="S139" s="143">
        <f t="shared" si="192"/>
        <v>1736</v>
      </c>
      <c r="T139" s="143">
        <f t="shared" si="192"/>
        <v>1736</v>
      </c>
      <c r="U139" s="143">
        <f t="shared" si="192"/>
        <v>1736</v>
      </c>
      <c r="V139" s="143">
        <f t="shared" si="192"/>
        <v>1736</v>
      </c>
      <c r="W139" s="143">
        <f t="shared" si="192"/>
        <v>1736</v>
      </c>
      <c r="X139" s="143">
        <f t="shared" si="192"/>
        <v>1736</v>
      </c>
    </row>
    <row r="140" spans="1:24" s="226" customFormat="1" ht="12.75" x14ac:dyDescent="0.2">
      <c r="C140" s="227" t="s">
        <v>245</v>
      </c>
      <c r="E140" s="228">
        <f>80%*$C$9</f>
        <v>3977.3952000000008</v>
      </c>
      <c r="F140" s="228">
        <f>40%*$C$9</f>
        <v>1988.6976000000004</v>
      </c>
      <c r="G140" s="228">
        <f>20%*$C$9</f>
        <v>994.34880000000021</v>
      </c>
      <c r="H140" s="228">
        <f>0%*$C$9</f>
        <v>0</v>
      </c>
      <c r="I140" s="228">
        <f t="shared" ref="I140:X140" si="193">0%*$C$9</f>
        <v>0</v>
      </c>
      <c r="J140" s="228">
        <f t="shared" si="193"/>
        <v>0</v>
      </c>
      <c r="K140" s="228">
        <f t="shared" si="193"/>
        <v>0</v>
      </c>
      <c r="L140" s="228">
        <f t="shared" si="193"/>
        <v>0</v>
      </c>
      <c r="M140" s="228">
        <f t="shared" si="193"/>
        <v>0</v>
      </c>
      <c r="N140" s="228">
        <f t="shared" si="193"/>
        <v>0</v>
      </c>
      <c r="O140" s="228">
        <f t="shared" si="193"/>
        <v>0</v>
      </c>
      <c r="P140" s="228">
        <f t="shared" si="193"/>
        <v>0</v>
      </c>
      <c r="Q140" s="228">
        <f t="shared" si="193"/>
        <v>0</v>
      </c>
      <c r="R140" s="228">
        <f t="shared" si="193"/>
        <v>0</v>
      </c>
      <c r="S140" s="228">
        <f t="shared" si="193"/>
        <v>0</v>
      </c>
      <c r="T140" s="228">
        <f t="shared" si="193"/>
        <v>0</v>
      </c>
      <c r="U140" s="228">
        <f t="shared" si="193"/>
        <v>0</v>
      </c>
      <c r="V140" s="228">
        <f t="shared" si="193"/>
        <v>0</v>
      </c>
      <c r="W140" s="228">
        <f t="shared" si="193"/>
        <v>0</v>
      </c>
      <c r="X140" s="228">
        <f t="shared" si="193"/>
        <v>0</v>
      </c>
    </row>
    <row r="141" spans="1:24" s="97" customFormat="1" ht="13.5" thickBot="1" x14ac:dyDescent="0.25">
      <c r="C141" s="227" t="s">
        <v>293</v>
      </c>
      <c r="E141" s="228">
        <f>20%*$C$9</f>
        <v>994.34880000000021</v>
      </c>
      <c r="F141" s="228">
        <f>60%*$C$9</f>
        <v>2983.0464000000002</v>
      </c>
      <c r="G141" s="228">
        <f>80%*$C$9</f>
        <v>3977.3952000000008</v>
      </c>
      <c r="H141" s="228">
        <f>100%*$C$9</f>
        <v>4971.7440000000006</v>
      </c>
      <c r="I141" s="228">
        <f t="shared" ref="I141:X141" si="194">100%*$C$9</f>
        <v>4971.7440000000006</v>
      </c>
      <c r="J141" s="228">
        <f t="shared" si="194"/>
        <v>4971.7440000000006</v>
      </c>
      <c r="K141" s="228">
        <f t="shared" si="194"/>
        <v>4971.7440000000006</v>
      </c>
      <c r="L141" s="228">
        <f t="shared" si="194"/>
        <v>4971.7440000000006</v>
      </c>
      <c r="M141" s="228">
        <f t="shared" si="194"/>
        <v>4971.7440000000006</v>
      </c>
      <c r="N141" s="228">
        <f t="shared" si="194"/>
        <v>4971.7440000000006</v>
      </c>
      <c r="O141" s="228">
        <f t="shared" si="194"/>
        <v>4971.7440000000006</v>
      </c>
      <c r="P141" s="228">
        <f t="shared" si="194"/>
        <v>4971.7440000000006</v>
      </c>
      <c r="Q141" s="228">
        <f t="shared" si="194"/>
        <v>4971.7440000000006</v>
      </c>
      <c r="R141" s="228">
        <f t="shared" si="194"/>
        <v>4971.7440000000006</v>
      </c>
      <c r="S141" s="228">
        <f t="shared" si="194"/>
        <v>4971.7440000000006</v>
      </c>
      <c r="T141" s="228">
        <f t="shared" si="194"/>
        <v>4971.7440000000006</v>
      </c>
      <c r="U141" s="228">
        <f t="shared" si="194"/>
        <v>4971.7440000000006</v>
      </c>
      <c r="V141" s="228">
        <f t="shared" si="194"/>
        <v>4971.7440000000006</v>
      </c>
      <c r="W141" s="228">
        <f t="shared" si="194"/>
        <v>4971.7440000000006</v>
      </c>
      <c r="X141" s="228">
        <f t="shared" si="194"/>
        <v>4971.7440000000006</v>
      </c>
    </row>
    <row r="142" spans="1:24" ht="12" customHeight="1" thickBot="1" x14ac:dyDescent="0.25">
      <c r="A142" s="142" t="s">
        <v>341</v>
      </c>
      <c r="B142" s="142"/>
      <c r="C142" s="144">
        <f>SUM(E142:X142)</f>
        <v>172255020.01920003</v>
      </c>
      <c r="E142" s="287">
        <f>(E139*E141)+(E140*E32)</f>
        <v>13372002.662400004</v>
      </c>
      <c r="F142" s="287">
        <f t="shared" ref="F142:X142" si="195">(F139*F141)+(F140*F32)</f>
        <v>9669047.7312000021</v>
      </c>
      <c r="G142" s="287">
        <f t="shared" si="195"/>
        <v>7817570.2656000014</v>
      </c>
      <c r="H142" s="287">
        <f t="shared" si="195"/>
        <v>5966092.8000000007</v>
      </c>
      <c r="I142" s="287">
        <f t="shared" si="195"/>
        <v>5966092.8000000007</v>
      </c>
      <c r="J142" s="287">
        <f t="shared" si="195"/>
        <v>8630947.5840000007</v>
      </c>
      <c r="K142" s="287">
        <f t="shared" si="195"/>
        <v>8630947.5840000007</v>
      </c>
      <c r="L142" s="287">
        <f t="shared" si="195"/>
        <v>8630947.5840000007</v>
      </c>
      <c r="M142" s="287">
        <f t="shared" si="195"/>
        <v>8630947.5840000007</v>
      </c>
      <c r="N142" s="287">
        <f t="shared" si="195"/>
        <v>8630947.5840000007</v>
      </c>
      <c r="O142" s="287">
        <f t="shared" si="195"/>
        <v>8630947.5840000007</v>
      </c>
      <c r="P142" s="287">
        <f t="shared" si="195"/>
        <v>8630947.5840000007</v>
      </c>
      <c r="Q142" s="287">
        <f t="shared" si="195"/>
        <v>8630947.5840000007</v>
      </c>
      <c r="R142" s="287">
        <f t="shared" si="195"/>
        <v>8630947.5840000007</v>
      </c>
      <c r="S142" s="287">
        <f t="shared" si="195"/>
        <v>8630947.5840000007</v>
      </c>
      <c r="T142" s="287">
        <f t="shared" si="195"/>
        <v>8630947.5840000007</v>
      </c>
      <c r="U142" s="287">
        <f t="shared" si="195"/>
        <v>8630947.5840000007</v>
      </c>
      <c r="V142" s="287">
        <f t="shared" si="195"/>
        <v>8630947.5840000007</v>
      </c>
      <c r="W142" s="287">
        <f t="shared" si="195"/>
        <v>8630947.5840000007</v>
      </c>
      <c r="X142" s="287">
        <f t="shared" si="195"/>
        <v>8630947.5840000007</v>
      </c>
    </row>
    <row r="143" spans="1:24" x14ac:dyDescent="0.2">
      <c r="E143" s="288"/>
    </row>
    <row r="145" spans="1:24" ht="25.5" x14ac:dyDescent="0.2">
      <c r="A145" s="140" t="s">
        <v>342</v>
      </c>
      <c r="B145" s="140"/>
      <c r="D145" s="98"/>
    </row>
    <row r="146" spans="1:24" x14ac:dyDescent="0.2">
      <c r="A146" s="123" t="s">
        <v>248</v>
      </c>
      <c r="B146" s="204" t="s">
        <v>343</v>
      </c>
      <c r="C146" s="134">
        <v>0</v>
      </c>
      <c r="E146" s="135">
        <v>0</v>
      </c>
    </row>
    <row r="147" spans="1:24" x14ac:dyDescent="0.2">
      <c r="A147" s="123" t="s">
        <v>250</v>
      </c>
      <c r="B147" s="204" t="s">
        <v>344</v>
      </c>
      <c r="C147" s="211">
        <f>C85</f>
        <v>3200</v>
      </c>
      <c r="E147" s="194">
        <f>C147*50%</f>
        <v>1600</v>
      </c>
      <c r="F147" s="194">
        <f>C147*70%</f>
        <v>2240</v>
      </c>
      <c r="G147" s="194">
        <f>C147*80%</f>
        <v>2560</v>
      </c>
      <c r="H147" s="194">
        <f>$C$147</f>
        <v>3200</v>
      </c>
      <c r="I147" s="194">
        <f t="shared" ref="I147:X147" si="196">$C$147</f>
        <v>3200</v>
      </c>
      <c r="J147" s="194">
        <f t="shared" si="196"/>
        <v>3200</v>
      </c>
      <c r="K147" s="194">
        <f t="shared" si="196"/>
        <v>3200</v>
      </c>
      <c r="L147" s="194">
        <f t="shared" si="196"/>
        <v>3200</v>
      </c>
      <c r="M147" s="194">
        <f t="shared" si="196"/>
        <v>3200</v>
      </c>
      <c r="N147" s="194">
        <f t="shared" si="196"/>
        <v>3200</v>
      </c>
      <c r="O147" s="194">
        <f t="shared" si="196"/>
        <v>3200</v>
      </c>
      <c r="P147" s="194">
        <f t="shared" si="196"/>
        <v>3200</v>
      </c>
      <c r="Q147" s="194">
        <f t="shared" si="196"/>
        <v>3200</v>
      </c>
      <c r="R147" s="194">
        <f t="shared" si="196"/>
        <v>3200</v>
      </c>
      <c r="S147" s="194">
        <f t="shared" si="196"/>
        <v>3200</v>
      </c>
      <c r="T147" s="194">
        <f t="shared" si="196"/>
        <v>3200</v>
      </c>
      <c r="U147" s="194">
        <f t="shared" si="196"/>
        <v>3200</v>
      </c>
      <c r="V147" s="194">
        <f t="shared" si="196"/>
        <v>3200</v>
      </c>
      <c r="W147" s="194">
        <f t="shared" si="196"/>
        <v>3200</v>
      </c>
      <c r="X147" s="194">
        <f t="shared" si="196"/>
        <v>3200</v>
      </c>
    </row>
    <row r="148" spans="1:24" ht="12.75" thickBot="1" x14ac:dyDescent="0.25">
      <c r="A148" s="123" t="s">
        <v>345</v>
      </c>
      <c r="B148" s="204" t="s">
        <v>346</v>
      </c>
      <c r="C148" s="200">
        <f>C86</f>
        <v>1.2649999999999999</v>
      </c>
      <c r="E148" s="122">
        <f>C148</f>
        <v>1.2649999999999999</v>
      </c>
      <c r="F148" s="122">
        <f t="shared" ref="F148" si="197">C148</f>
        <v>1.2649999999999999</v>
      </c>
      <c r="G148" s="122">
        <f t="shared" ref="G148" si="198">C148</f>
        <v>1.2649999999999999</v>
      </c>
      <c r="H148" s="122">
        <f t="shared" ref="H148" si="199">C148</f>
        <v>1.2649999999999999</v>
      </c>
      <c r="I148" s="122">
        <f t="shared" ref="I148" si="200">C148</f>
        <v>1.2649999999999999</v>
      </c>
      <c r="J148" s="122">
        <f t="shared" ref="J148" si="201">C148</f>
        <v>1.2649999999999999</v>
      </c>
      <c r="K148" s="122">
        <f t="shared" ref="K148" si="202">C148</f>
        <v>1.2649999999999999</v>
      </c>
      <c r="L148" s="122">
        <f t="shared" ref="L148" si="203">C148</f>
        <v>1.2649999999999999</v>
      </c>
      <c r="M148" s="122">
        <f t="shared" ref="M148" si="204">C148</f>
        <v>1.2649999999999999</v>
      </c>
      <c r="N148" s="122">
        <f t="shared" ref="N148" si="205">C148</f>
        <v>1.2649999999999999</v>
      </c>
      <c r="O148" s="122">
        <f t="shared" ref="O148" si="206">C148</f>
        <v>1.2649999999999999</v>
      </c>
      <c r="P148" s="122">
        <f t="shared" ref="P148" si="207">C148</f>
        <v>1.2649999999999999</v>
      </c>
      <c r="Q148" s="122">
        <f t="shared" ref="Q148" si="208">C148</f>
        <v>1.2649999999999999</v>
      </c>
      <c r="R148" s="122">
        <f t="shared" ref="R148" si="209">C148</f>
        <v>1.2649999999999999</v>
      </c>
      <c r="S148" s="122">
        <f t="shared" ref="S148" si="210">C148</f>
        <v>1.2649999999999999</v>
      </c>
      <c r="T148" s="122">
        <f t="shared" ref="T148" si="211">C148</f>
        <v>1.2649999999999999</v>
      </c>
      <c r="U148" s="122">
        <f t="shared" ref="U148" si="212">C148</f>
        <v>1.2649999999999999</v>
      </c>
      <c r="V148" s="122">
        <f t="shared" ref="V148" si="213">C148</f>
        <v>1.2649999999999999</v>
      </c>
      <c r="W148" s="122">
        <f t="shared" ref="W148" si="214">C148</f>
        <v>1.2649999999999999</v>
      </c>
      <c r="X148" s="122">
        <f t="shared" ref="X148" si="215">C148</f>
        <v>1.2649999999999999</v>
      </c>
    </row>
    <row r="149" spans="1:24" ht="12.75" thickBot="1" x14ac:dyDescent="0.25">
      <c r="A149" s="142" t="s">
        <v>300</v>
      </c>
      <c r="B149" s="209"/>
      <c r="C149" s="144">
        <f>SUM(E149:X149)</f>
        <v>76911.999999999985</v>
      </c>
      <c r="E149" s="236">
        <f t="shared" ref="E149:X149" si="216">(E147*E148)</f>
        <v>2023.9999999999998</v>
      </c>
      <c r="F149" s="236">
        <f t="shared" si="216"/>
        <v>2833.6</v>
      </c>
      <c r="G149" s="236">
        <f t="shared" si="216"/>
        <v>3238.3999999999996</v>
      </c>
      <c r="H149" s="236">
        <f t="shared" si="216"/>
        <v>4047.9999999999995</v>
      </c>
      <c r="I149" s="236">
        <f t="shared" si="216"/>
        <v>4047.9999999999995</v>
      </c>
      <c r="J149" s="236">
        <f t="shared" si="216"/>
        <v>4047.9999999999995</v>
      </c>
      <c r="K149" s="236">
        <f t="shared" si="216"/>
        <v>4047.9999999999995</v>
      </c>
      <c r="L149" s="236">
        <f t="shared" si="216"/>
        <v>4047.9999999999995</v>
      </c>
      <c r="M149" s="236">
        <f t="shared" si="216"/>
        <v>4047.9999999999995</v>
      </c>
      <c r="N149" s="236">
        <f t="shared" si="216"/>
        <v>4047.9999999999995</v>
      </c>
      <c r="O149" s="236">
        <f t="shared" si="216"/>
        <v>4047.9999999999995</v>
      </c>
      <c r="P149" s="236">
        <f t="shared" si="216"/>
        <v>4047.9999999999995</v>
      </c>
      <c r="Q149" s="236">
        <f t="shared" si="216"/>
        <v>4047.9999999999995</v>
      </c>
      <c r="R149" s="236">
        <f t="shared" si="216"/>
        <v>4047.9999999999995</v>
      </c>
      <c r="S149" s="236">
        <f t="shared" si="216"/>
        <v>4047.9999999999995</v>
      </c>
      <c r="T149" s="236">
        <f t="shared" si="216"/>
        <v>4047.9999999999995</v>
      </c>
      <c r="U149" s="236">
        <f t="shared" si="216"/>
        <v>4047.9999999999995</v>
      </c>
      <c r="V149" s="236">
        <f t="shared" si="216"/>
        <v>4047.9999999999995</v>
      </c>
      <c r="W149" s="236">
        <f t="shared" si="216"/>
        <v>4047.9999999999995</v>
      </c>
      <c r="X149" s="236">
        <f t="shared" si="216"/>
        <v>4047.9999999999995</v>
      </c>
    </row>
    <row r="150" spans="1:24" s="226" customFormat="1" ht="12.75" x14ac:dyDescent="0.2">
      <c r="C150" s="227" t="s">
        <v>245</v>
      </c>
      <c r="E150" s="228">
        <f>80%*$C$9</f>
        <v>3977.3952000000008</v>
      </c>
      <c r="F150" s="228">
        <f>40%*$C$9</f>
        <v>1988.6976000000004</v>
      </c>
      <c r="G150" s="228">
        <f>20%*$C$9</f>
        <v>994.34880000000021</v>
      </c>
      <c r="H150" s="228">
        <f>0%*$C$9</f>
        <v>0</v>
      </c>
      <c r="I150" s="228">
        <f t="shared" ref="I150:X150" si="217">0%*$C$9</f>
        <v>0</v>
      </c>
      <c r="J150" s="228">
        <f t="shared" si="217"/>
        <v>0</v>
      </c>
      <c r="K150" s="228">
        <f t="shared" si="217"/>
        <v>0</v>
      </c>
      <c r="L150" s="228">
        <f t="shared" si="217"/>
        <v>0</v>
      </c>
      <c r="M150" s="228">
        <f t="shared" si="217"/>
        <v>0</v>
      </c>
      <c r="N150" s="228">
        <f t="shared" si="217"/>
        <v>0</v>
      </c>
      <c r="O150" s="228">
        <f t="shared" si="217"/>
        <v>0</v>
      </c>
      <c r="P150" s="228">
        <f t="shared" si="217"/>
        <v>0</v>
      </c>
      <c r="Q150" s="228">
        <f t="shared" si="217"/>
        <v>0</v>
      </c>
      <c r="R150" s="228">
        <f t="shared" si="217"/>
        <v>0</v>
      </c>
      <c r="S150" s="228">
        <f t="shared" si="217"/>
        <v>0</v>
      </c>
      <c r="T150" s="228">
        <f t="shared" si="217"/>
        <v>0</v>
      </c>
      <c r="U150" s="228">
        <f t="shared" si="217"/>
        <v>0</v>
      </c>
      <c r="V150" s="228">
        <f t="shared" si="217"/>
        <v>0</v>
      </c>
      <c r="W150" s="228">
        <f t="shared" si="217"/>
        <v>0</v>
      </c>
      <c r="X150" s="228">
        <f t="shared" si="217"/>
        <v>0</v>
      </c>
    </row>
    <row r="151" spans="1:24" s="226" customFormat="1" ht="12.75" x14ac:dyDescent="0.2">
      <c r="C151" s="230" t="s">
        <v>301</v>
      </c>
      <c r="E151" s="228">
        <f>E150*E41</f>
        <v>17500538.880000003</v>
      </c>
      <c r="F151" s="228">
        <f t="shared" ref="F151:X151" si="218">F150*F41</f>
        <v>8575264.0512000024</v>
      </c>
      <c r="G151" s="228">
        <f t="shared" si="218"/>
        <v>4201879.3850880014</v>
      </c>
      <c r="H151" s="228">
        <f t="shared" si="218"/>
        <v>0</v>
      </c>
      <c r="I151" s="228">
        <f t="shared" si="218"/>
        <v>0</v>
      </c>
      <c r="J151" s="228">
        <f t="shared" si="218"/>
        <v>0</v>
      </c>
      <c r="K151" s="228">
        <f t="shared" si="218"/>
        <v>0</v>
      </c>
      <c r="L151" s="228">
        <f t="shared" si="218"/>
        <v>0</v>
      </c>
      <c r="M151" s="228">
        <f t="shared" si="218"/>
        <v>0</v>
      </c>
      <c r="N151" s="228">
        <f t="shared" si="218"/>
        <v>0</v>
      </c>
      <c r="O151" s="228">
        <f t="shared" si="218"/>
        <v>0</v>
      </c>
      <c r="P151" s="228">
        <f t="shared" si="218"/>
        <v>0</v>
      </c>
      <c r="Q151" s="228">
        <f t="shared" si="218"/>
        <v>0</v>
      </c>
      <c r="R151" s="228">
        <f t="shared" si="218"/>
        <v>0</v>
      </c>
      <c r="S151" s="228">
        <f t="shared" si="218"/>
        <v>0</v>
      </c>
      <c r="T151" s="228">
        <f t="shared" si="218"/>
        <v>0</v>
      </c>
      <c r="U151" s="228">
        <f t="shared" si="218"/>
        <v>0</v>
      </c>
      <c r="V151" s="228">
        <f t="shared" si="218"/>
        <v>0</v>
      </c>
      <c r="W151" s="228">
        <f t="shared" si="218"/>
        <v>0</v>
      </c>
      <c r="X151" s="228">
        <f t="shared" si="218"/>
        <v>0</v>
      </c>
    </row>
    <row r="152" spans="1:24" s="97" customFormat="1" ht="12.75" x14ac:dyDescent="0.2">
      <c r="C152" s="227" t="s">
        <v>293</v>
      </c>
      <c r="E152" s="228">
        <f>20%*$C$9</f>
        <v>994.34880000000021</v>
      </c>
      <c r="F152" s="228">
        <f>60%*$C$9</f>
        <v>2983.0464000000002</v>
      </c>
      <c r="G152" s="228">
        <f>80%*$C$9</f>
        <v>3977.3952000000008</v>
      </c>
      <c r="H152" s="228">
        <f>100%*$C$9</f>
        <v>4971.7440000000006</v>
      </c>
      <c r="I152" s="228">
        <f>100%*$C$9</f>
        <v>4971.7440000000006</v>
      </c>
      <c r="J152" s="228">
        <f t="shared" ref="J152:X152" si="219">100%*$C$9</f>
        <v>4971.7440000000006</v>
      </c>
      <c r="K152" s="228">
        <f t="shared" si="219"/>
        <v>4971.7440000000006</v>
      </c>
      <c r="L152" s="228">
        <f t="shared" si="219"/>
        <v>4971.7440000000006</v>
      </c>
      <c r="M152" s="228">
        <f t="shared" si="219"/>
        <v>4971.7440000000006</v>
      </c>
      <c r="N152" s="228">
        <f t="shared" si="219"/>
        <v>4971.7440000000006</v>
      </c>
      <c r="O152" s="228">
        <f t="shared" si="219"/>
        <v>4971.7440000000006</v>
      </c>
      <c r="P152" s="228">
        <f t="shared" si="219"/>
        <v>4971.7440000000006</v>
      </c>
      <c r="Q152" s="228">
        <f t="shared" si="219"/>
        <v>4971.7440000000006</v>
      </c>
      <c r="R152" s="228">
        <f t="shared" si="219"/>
        <v>4971.7440000000006</v>
      </c>
      <c r="S152" s="228">
        <f t="shared" si="219"/>
        <v>4971.7440000000006</v>
      </c>
      <c r="T152" s="228">
        <f t="shared" si="219"/>
        <v>4971.7440000000006</v>
      </c>
      <c r="U152" s="228">
        <f t="shared" si="219"/>
        <v>4971.7440000000006</v>
      </c>
      <c r="V152" s="228">
        <f t="shared" si="219"/>
        <v>4971.7440000000006</v>
      </c>
      <c r="W152" s="228">
        <f t="shared" si="219"/>
        <v>4971.7440000000006</v>
      </c>
      <c r="X152" s="228">
        <f t="shared" si="219"/>
        <v>4971.7440000000006</v>
      </c>
    </row>
    <row r="153" spans="1:24" s="97" customFormat="1" ht="13.5" thickBot="1" x14ac:dyDescent="0.25">
      <c r="C153" s="231" t="s">
        <v>302</v>
      </c>
      <c r="E153" s="228">
        <f>E152*E149</f>
        <v>2012561.9712000003</v>
      </c>
      <c r="F153" s="228">
        <f t="shared" ref="F153:X153" si="220">F152*F149</f>
        <v>8452760.2790399995</v>
      </c>
      <c r="G153" s="228">
        <f t="shared" si="220"/>
        <v>12880396.615680002</v>
      </c>
      <c r="H153" s="228">
        <f t="shared" si="220"/>
        <v>20125619.712000001</v>
      </c>
      <c r="I153" s="228">
        <f t="shared" si="220"/>
        <v>20125619.712000001</v>
      </c>
      <c r="J153" s="228">
        <f t="shared" si="220"/>
        <v>20125619.712000001</v>
      </c>
      <c r="K153" s="228">
        <f t="shared" si="220"/>
        <v>20125619.712000001</v>
      </c>
      <c r="L153" s="228">
        <f t="shared" si="220"/>
        <v>20125619.712000001</v>
      </c>
      <c r="M153" s="228">
        <f t="shared" si="220"/>
        <v>20125619.712000001</v>
      </c>
      <c r="N153" s="228">
        <f t="shared" si="220"/>
        <v>20125619.712000001</v>
      </c>
      <c r="O153" s="228">
        <f t="shared" si="220"/>
        <v>20125619.712000001</v>
      </c>
      <c r="P153" s="228">
        <f t="shared" si="220"/>
        <v>20125619.712000001</v>
      </c>
      <c r="Q153" s="228">
        <f t="shared" si="220"/>
        <v>20125619.712000001</v>
      </c>
      <c r="R153" s="228">
        <f t="shared" si="220"/>
        <v>20125619.712000001</v>
      </c>
      <c r="S153" s="228">
        <f t="shared" si="220"/>
        <v>20125619.712000001</v>
      </c>
      <c r="T153" s="228">
        <f t="shared" si="220"/>
        <v>20125619.712000001</v>
      </c>
      <c r="U153" s="228">
        <f t="shared" si="220"/>
        <v>20125619.712000001</v>
      </c>
      <c r="V153" s="228">
        <f t="shared" si="220"/>
        <v>20125619.712000001</v>
      </c>
      <c r="W153" s="228">
        <f t="shared" si="220"/>
        <v>20125619.712000001</v>
      </c>
      <c r="X153" s="228">
        <f t="shared" si="220"/>
        <v>20125619.712000001</v>
      </c>
    </row>
    <row r="154" spans="1:24" ht="12.75" thickBot="1" x14ac:dyDescent="0.25">
      <c r="A154" s="142" t="s">
        <v>300</v>
      </c>
      <c r="B154" s="209"/>
      <c r="C154" s="144">
        <f>SUM(E154:X154)</f>
        <v>395758936.28620815</v>
      </c>
      <c r="E154" s="236">
        <f>E151+E153</f>
        <v>19513100.851200003</v>
      </c>
      <c r="F154" s="236">
        <f t="shared" ref="F154:X154" si="221">F151+F153</f>
        <v>17028024.330240004</v>
      </c>
      <c r="G154" s="236">
        <f t="shared" si="221"/>
        <v>17082276.000768002</v>
      </c>
      <c r="H154" s="236">
        <f t="shared" si="221"/>
        <v>20125619.712000001</v>
      </c>
      <c r="I154" s="236">
        <f t="shared" si="221"/>
        <v>20125619.712000001</v>
      </c>
      <c r="J154" s="236">
        <f t="shared" si="221"/>
        <v>20125619.712000001</v>
      </c>
      <c r="K154" s="236">
        <f t="shared" si="221"/>
        <v>20125619.712000001</v>
      </c>
      <c r="L154" s="236">
        <f t="shared" si="221"/>
        <v>20125619.712000001</v>
      </c>
      <c r="M154" s="236">
        <f t="shared" si="221"/>
        <v>20125619.712000001</v>
      </c>
      <c r="N154" s="236">
        <f t="shared" si="221"/>
        <v>20125619.712000001</v>
      </c>
      <c r="O154" s="236">
        <f t="shared" si="221"/>
        <v>20125619.712000001</v>
      </c>
      <c r="P154" s="236">
        <f t="shared" si="221"/>
        <v>20125619.712000001</v>
      </c>
      <c r="Q154" s="236">
        <f t="shared" si="221"/>
        <v>20125619.712000001</v>
      </c>
      <c r="R154" s="236">
        <f t="shared" si="221"/>
        <v>20125619.712000001</v>
      </c>
      <c r="S154" s="236">
        <f t="shared" si="221"/>
        <v>20125619.712000001</v>
      </c>
      <c r="T154" s="236">
        <f t="shared" si="221"/>
        <v>20125619.712000001</v>
      </c>
      <c r="U154" s="236">
        <f t="shared" si="221"/>
        <v>20125619.712000001</v>
      </c>
      <c r="V154" s="236">
        <f t="shared" si="221"/>
        <v>20125619.712000001</v>
      </c>
      <c r="W154" s="236">
        <f t="shared" si="221"/>
        <v>20125619.712000001</v>
      </c>
      <c r="X154" s="236">
        <f t="shared" si="221"/>
        <v>20125619.712000001</v>
      </c>
    </row>
    <row r="156" spans="1:24" x14ac:dyDescent="0.2">
      <c r="A156" s="281" t="s">
        <v>304</v>
      </c>
      <c r="B156" s="281"/>
      <c r="C156" s="145"/>
      <c r="D156" s="141"/>
      <c r="E156" s="282"/>
      <c r="F156" s="282"/>
      <c r="G156" s="141"/>
      <c r="H156" s="141"/>
      <c r="I156" s="141"/>
      <c r="J156" s="141"/>
      <c r="K156" s="141"/>
      <c r="L156" s="141"/>
      <c r="M156" s="141"/>
      <c r="N156" s="141"/>
      <c r="O156" s="141"/>
      <c r="P156" s="141"/>
      <c r="Q156" s="141"/>
      <c r="R156" s="141"/>
      <c r="S156" s="141"/>
      <c r="T156" s="141"/>
      <c r="U156" s="141"/>
      <c r="V156" s="141"/>
      <c r="W156" s="141"/>
      <c r="X156" s="141"/>
    </row>
    <row r="157" spans="1:24" x14ac:dyDescent="0.2">
      <c r="A157" s="98" t="s">
        <v>305</v>
      </c>
      <c r="B157" s="98" t="s">
        <v>306</v>
      </c>
      <c r="C157" s="98">
        <v>0</v>
      </c>
      <c r="E157" s="98">
        <f>C$95</f>
        <v>0</v>
      </c>
      <c r="F157" s="98">
        <f t="shared" ref="F157:X157" si="222">D$95</f>
        <v>0</v>
      </c>
      <c r="G157" s="98">
        <f t="shared" si="222"/>
        <v>0</v>
      </c>
      <c r="H157" s="98">
        <f t="shared" si="222"/>
        <v>0</v>
      </c>
      <c r="I157" s="98">
        <f t="shared" si="222"/>
        <v>0</v>
      </c>
      <c r="J157" s="98">
        <f t="shared" si="222"/>
        <v>0</v>
      </c>
      <c r="K157" s="98">
        <f t="shared" si="222"/>
        <v>0</v>
      </c>
      <c r="L157" s="98">
        <f t="shared" si="222"/>
        <v>0</v>
      </c>
      <c r="M157" s="98">
        <f t="shared" si="222"/>
        <v>0</v>
      </c>
      <c r="N157" s="98">
        <f t="shared" si="222"/>
        <v>0</v>
      </c>
      <c r="O157" s="98">
        <f t="shared" si="222"/>
        <v>0</v>
      </c>
      <c r="P157" s="98">
        <f t="shared" si="222"/>
        <v>0</v>
      </c>
      <c r="Q157" s="98">
        <f t="shared" si="222"/>
        <v>0</v>
      </c>
      <c r="R157" s="98">
        <f t="shared" si="222"/>
        <v>0</v>
      </c>
      <c r="S157" s="98">
        <f t="shared" si="222"/>
        <v>0</v>
      </c>
      <c r="T157" s="98">
        <f t="shared" si="222"/>
        <v>0</v>
      </c>
      <c r="U157" s="98">
        <f t="shared" si="222"/>
        <v>0</v>
      </c>
      <c r="V157" s="98">
        <f t="shared" si="222"/>
        <v>0</v>
      </c>
      <c r="W157" s="98">
        <f t="shared" si="222"/>
        <v>0</v>
      </c>
      <c r="X157" s="98">
        <f t="shared" si="222"/>
        <v>0</v>
      </c>
    </row>
    <row r="158" spans="1:24" x14ac:dyDescent="0.2">
      <c r="A158" s="281" t="s">
        <v>307</v>
      </c>
      <c r="B158" s="281"/>
      <c r="C158" s="283">
        <f>SUM(E158:X158)</f>
        <v>0</v>
      </c>
      <c r="D158" s="141"/>
      <c r="E158" s="282">
        <f>SUM(E157)</f>
        <v>0</v>
      </c>
      <c r="F158" s="282">
        <f>SUM(F157)</f>
        <v>0</v>
      </c>
      <c r="G158" s="282">
        <f t="shared" ref="G158:X158" si="223">SUM(G157)</f>
        <v>0</v>
      </c>
      <c r="H158" s="282">
        <f t="shared" si="223"/>
        <v>0</v>
      </c>
      <c r="I158" s="282">
        <f t="shared" si="223"/>
        <v>0</v>
      </c>
      <c r="J158" s="282">
        <f t="shared" si="223"/>
        <v>0</v>
      </c>
      <c r="K158" s="282">
        <f t="shared" si="223"/>
        <v>0</v>
      </c>
      <c r="L158" s="282">
        <f t="shared" si="223"/>
        <v>0</v>
      </c>
      <c r="M158" s="282">
        <f t="shared" si="223"/>
        <v>0</v>
      </c>
      <c r="N158" s="282">
        <f t="shared" si="223"/>
        <v>0</v>
      </c>
      <c r="O158" s="282">
        <f t="shared" si="223"/>
        <v>0</v>
      </c>
      <c r="P158" s="282">
        <f t="shared" si="223"/>
        <v>0</v>
      </c>
      <c r="Q158" s="282">
        <f t="shared" si="223"/>
        <v>0</v>
      </c>
      <c r="R158" s="282">
        <f t="shared" si="223"/>
        <v>0</v>
      </c>
      <c r="S158" s="282">
        <f t="shared" si="223"/>
        <v>0</v>
      </c>
      <c r="T158" s="282">
        <f t="shared" si="223"/>
        <v>0</v>
      </c>
      <c r="U158" s="282">
        <f t="shared" si="223"/>
        <v>0</v>
      </c>
      <c r="V158" s="282">
        <f t="shared" si="223"/>
        <v>0</v>
      </c>
      <c r="W158" s="282">
        <f t="shared" si="223"/>
        <v>0</v>
      </c>
      <c r="X158" s="282">
        <f t="shared" si="223"/>
        <v>0</v>
      </c>
    </row>
    <row r="159" spans="1:24" x14ac:dyDescent="0.2">
      <c r="A159" s="98" t="s">
        <v>347</v>
      </c>
    </row>
    <row r="160" spans="1:24" ht="25.5" x14ac:dyDescent="0.2">
      <c r="A160" s="140" t="s">
        <v>348</v>
      </c>
      <c r="B160" s="140"/>
      <c r="C160" s="145"/>
      <c r="D160" s="107"/>
    </row>
    <row r="161" spans="1:24" x14ac:dyDescent="0.2">
      <c r="A161" s="146" t="s">
        <v>349</v>
      </c>
      <c r="B161" s="146"/>
      <c r="C161" s="146">
        <f>SUM(E161:X161)</f>
        <v>44871.999999999993</v>
      </c>
      <c r="D161" s="214"/>
      <c r="E161" s="213">
        <f t="shared" ref="E161:X161" si="224">E149-E139</f>
        <v>823.99999999999977</v>
      </c>
      <c r="F161" s="213">
        <f t="shared" si="224"/>
        <v>1633.6</v>
      </c>
      <c r="G161" s="213">
        <f t="shared" si="224"/>
        <v>2038.3999999999996</v>
      </c>
      <c r="H161" s="213">
        <f t="shared" si="224"/>
        <v>2847.9999999999995</v>
      </c>
      <c r="I161" s="213">
        <f t="shared" si="224"/>
        <v>2847.9999999999995</v>
      </c>
      <c r="J161" s="213">
        <f t="shared" si="224"/>
        <v>2311.9999999999995</v>
      </c>
      <c r="K161" s="213">
        <f t="shared" si="224"/>
        <v>2311.9999999999995</v>
      </c>
      <c r="L161" s="213">
        <f t="shared" si="224"/>
        <v>2311.9999999999995</v>
      </c>
      <c r="M161" s="213">
        <f t="shared" si="224"/>
        <v>2311.9999999999995</v>
      </c>
      <c r="N161" s="213">
        <f t="shared" si="224"/>
        <v>2311.9999999999995</v>
      </c>
      <c r="O161" s="213">
        <f t="shared" si="224"/>
        <v>2311.9999999999995</v>
      </c>
      <c r="P161" s="213">
        <f t="shared" si="224"/>
        <v>2311.9999999999995</v>
      </c>
      <c r="Q161" s="213">
        <f t="shared" si="224"/>
        <v>2311.9999999999995</v>
      </c>
      <c r="R161" s="213">
        <f t="shared" si="224"/>
        <v>2311.9999999999995</v>
      </c>
      <c r="S161" s="213">
        <f t="shared" si="224"/>
        <v>2311.9999999999995</v>
      </c>
      <c r="T161" s="213">
        <f t="shared" si="224"/>
        <v>2311.9999999999995</v>
      </c>
      <c r="U161" s="213">
        <f t="shared" si="224"/>
        <v>2311.9999999999995</v>
      </c>
      <c r="V161" s="213">
        <f t="shared" si="224"/>
        <v>2311.9999999999995</v>
      </c>
      <c r="W161" s="213">
        <f t="shared" si="224"/>
        <v>2311.9999999999995</v>
      </c>
      <c r="X161" s="213">
        <f t="shared" si="224"/>
        <v>2311.9999999999995</v>
      </c>
    </row>
    <row r="162" spans="1:24" ht="12.75" x14ac:dyDescent="0.2">
      <c r="A162" s="107" t="s">
        <v>350</v>
      </c>
      <c r="B162" s="107"/>
      <c r="C162" s="280">
        <f>NPV(C3,E161:X161)</f>
        <v>27404.75124138096</v>
      </c>
    </row>
    <row r="163" spans="1:24" ht="24" x14ac:dyDescent="0.2">
      <c r="A163" s="146" t="s">
        <v>351</v>
      </c>
      <c r="B163" s="146"/>
      <c r="C163" s="146">
        <f>SUM(E163:X163)</f>
        <v>223503916.26700798</v>
      </c>
      <c r="D163" s="214"/>
      <c r="E163" s="213">
        <f t="shared" ref="E163:X163" si="225">E154-E142</f>
        <v>6141098.1887999997</v>
      </c>
      <c r="F163" s="213">
        <f t="shared" si="225"/>
        <v>7358976.5990400016</v>
      </c>
      <c r="G163" s="213">
        <f t="shared" si="225"/>
        <v>9264705.7351680007</v>
      </c>
      <c r="H163" s="213">
        <f t="shared" si="225"/>
        <v>14159526.912</v>
      </c>
      <c r="I163" s="213">
        <f t="shared" si="225"/>
        <v>14159526.912</v>
      </c>
      <c r="J163" s="213">
        <f t="shared" si="225"/>
        <v>11494672.128</v>
      </c>
      <c r="K163" s="213">
        <f t="shared" si="225"/>
        <v>11494672.128</v>
      </c>
      <c r="L163" s="213">
        <f t="shared" si="225"/>
        <v>11494672.128</v>
      </c>
      <c r="M163" s="213">
        <f t="shared" si="225"/>
        <v>11494672.128</v>
      </c>
      <c r="N163" s="213">
        <f t="shared" si="225"/>
        <v>11494672.128</v>
      </c>
      <c r="O163" s="213">
        <f t="shared" si="225"/>
        <v>11494672.128</v>
      </c>
      <c r="P163" s="213">
        <f t="shared" si="225"/>
        <v>11494672.128</v>
      </c>
      <c r="Q163" s="213">
        <f t="shared" si="225"/>
        <v>11494672.128</v>
      </c>
      <c r="R163" s="213">
        <f t="shared" si="225"/>
        <v>11494672.128</v>
      </c>
      <c r="S163" s="213">
        <f t="shared" si="225"/>
        <v>11494672.128</v>
      </c>
      <c r="T163" s="213">
        <f t="shared" si="225"/>
        <v>11494672.128</v>
      </c>
      <c r="U163" s="213">
        <f t="shared" si="225"/>
        <v>11494672.128</v>
      </c>
      <c r="V163" s="213">
        <f t="shared" si="225"/>
        <v>11494672.128</v>
      </c>
      <c r="W163" s="213">
        <f t="shared" si="225"/>
        <v>11494672.128</v>
      </c>
      <c r="X163" s="213">
        <f t="shared" si="225"/>
        <v>11494672.128</v>
      </c>
    </row>
    <row r="164" spans="1:24" ht="12.75" x14ac:dyDescent="0.2">
      <c r="A164" s="107" t="s">
        <v>352</v>
      </c>
      <c r="B164" s="107"/>
      <c r="C164" s="280">
        <f>NPV(C3,E163:X163)</f>
        <v>136753219.53738716</v>
      </c>
    </row>
    <row r="165" spans="1:24" ht="24" x14ac:dyDescent="0.2">
      <c r="A165" s="146" t="s">
        <v>353</v>
      </c>
      <c r="B165" s="146"/>
      <c r="C165" s="146">
        <f>SUM(E165:X165)</f>
        <v>223503916.26700798</v>
      </c>
      <c r="D165" s="214"/>
      <c r="E165" s="213">
        <f t="shared" ref="E165:X165" si="226">(E158+E154)-E142</f>
        <v>6141098.1887999997</v>
      </c>
      <c r="F165" s="213">
        <f t="shared" si="226"/>
        <v>7358976.5990400016</v>
      </c>
      <c r="G165" s="213">
        <f t="shared" si="226"/>
        <v>9264705.7351680007</v>
      </c>
      <c r="H165" s="213">
        <f t="shared" si="226"/>
        <v>14159526.912</v>
      </c>
      <c r="I165" s="213">
        <f t="shared" si="226"/>
        <v>14159526.912</v>
      </c>
      <c r="J165" s="213">
        <f t="shared" si="226"/>
        <v>11494672.128</v>
      </c>
      <c r="K165" s="213">
        <f t="shared" si="226"/>
        <v>11494672.128</v>
      </c>
      <c r="L165" s="213">
        <f t="shared" si="226"/>
        <v>11494672.128</v>
      </c>
      <c r="M165" s="213">
        <f t="shared" si="226"/>
        <v>11494672.128</v>
      </c>
      <c r="N165" s="213">
        <f t="shared" si="226"/>
        <v>11494672.128</v>
      </c>
      <c r="O165" s="213">
        <f t="shared" si="226"/>
        <v>11494672.128</v>
      </c>
      <c r="P165" s="213">
        <f t="shared" si="226"/>
        <v>11494672.128</v>
      </c>
      <c r="Q165" s="213">
        <f t="shared" si="226"/>
        <v>11494672.128</v>
      </c>
      <c r="R165" s="213">
        <f t="shared" si="226"/>
        <v>11494672.128</v>
      </c>
      <c r="S165" s="213">
        <f t="shared" si="226"/>
        <v>11494672.128</v>
      </c>
      <c r="T165" s="213">
        <f t="shared" si="226"/>
        <v>11494672.128</v>
      </c>
      <c r="U165" s="213">
        <f t="shared" si="226"/>
        <v>11494672.128</v>
      </c>
      <c r="V165" s="213">
        <f t="shared" si="226"/>
        <v>11494672.128</v>
      </c>
      <c r="W165" s="213">
        <f t="shared" si="226"/>
        <v>11494672.128</v>
      </c>
      <c r="X165" s="213">
        <f t="shared" si="226"/>
        <v>11494672.128</v>
      </c>
    </row>
    <row r="166" spans="1:24" ht="24" x14ac:dyDescent="0.2">
      <c r="A166" s="107" t="s">
        <v>354</v>
      </c>
      <c r="B166" s="107"/>
      <c r="C166" s="280">
        <f>NPV(C3,E165:X165)</f>
        <v>136753219.53738716</v>
      </c>
    </row>
    <row r="167" spans="1:24" x14ac:dyDescent="0.2">
      <c r="A167" s="237" t="s">
        <v>355</v>
      </c>
      <c r="B167" s="238"/>
    </row>
    <row r="168" spans="1:24" x14ac:dyDescent="0.2">
      <c r="A168" s="239">
        <v>0.05</v>
      </c>
      <c r="B168" s="240">
        <f>C162</f>
        <v>27404.75124138096</v>
      </c>
    </row>
    <row r="169" spans="1:24" x14ac:dyDescent="0.2">
      <c r="A169" s="136">
        <v>0.1</v>
      </c>
      <c r="B169" s="228">
        <f t="dataTable" ref="B169:B171" dt2D="0" dtr="0" r1="C3" ca="1"/>
        <v>18263.320202038427</v>
      </c>
    </row>
    <row r="170" spans="1:24" x14ac:dyDescent="0.2">
      <c r="A170" s="136">
        <v>0.15</v>
      </c>
      <c r="B170" s="228">
        <v>13057.743488454902</v>
      </c>
    </row>
    <row r="171" spans="1:24" x14ac:dyDescent="0.2">
      <c r="A171" s="136">
        <v>0.2</v>
      </c>
      <c r="B171" s="228">
        <v>9862.9179322763193</v>
      </c>
    </row>
    <row r="172" spans="1:24" x14ac:dyDescent="0.2">
      <c r="A172" s="237" t="s">
        <v>356</v>
      </c>
      <c r="B172" s="228"/>
    </row>
    <row r="173" spans="1:24" x14ac:dyDescent="0.2">
      <c r="A173" s="135">
        <v>0</v>
      </c>
      <c r="B173" s="228"/>
    </row>
    <row r="174" spans="1:24" x14ac:dyDescent="0.2">
      <c r="A174" s="135">
        <v>0.1</v>
      </c>
      <c r="B174" s="290">
        <f t="dataTable" ref="B174:B175" dt2D="0" dtr="0" r1="F2"/>
        <v>0</v>
      </c>
    </row>
    <row r="175" spans="1:24" x14ac:dyDescent="0.2">
      <c r="A175" s="135">
        <v>0.25</v>
      </c>
      <c r="B175" s="290">
        <v>0</v>
      </c>
    </row>
    <row r="176" spans="1:24" x14ac:dyDescent="0.2">
      <c r="A176" s="118" t="s">
        <v>207</v>
      </c>
    </row>
    <row r="177" spans="1:2" x14ac:dyDescent="0.2">
      <c r="A177" s="118" t="s">
        <v>357</v>
      </c>
      <c r="B177" s="179" t="s">
        <v>358</v>
      </c>
    </row>
    <row r="178" spans="1:2" x14ac:dyDescent="0.2">
      <c r="A178" s="98" t="s">
        <v>249</v>
      </c>
      <c r="B178" s="179" t="s">
        <v>359</v>
      </c>
    </row>
    <row r="179" spans="1:2" x14ac:dyDescent="0.2">
      <c r="A179" s="98" t="s">
        <v>251</v>
      </c>
      <c r="B179" s="179" t="s">
        <v>360</v>
      </c>
    </row>
    <row r="180" spans="1:2" x14ac:dyDescent="0.2">
      <c r="A180" s="98" t="s">
        <v>253</v>
      </c>
      <c r="B180" s="179" t="s">
        <v>361</v>
      </c>
    </row>
    <row r="181" spans="1:2" x14ac:dyDescent="0.2">
      <c r="A181" s="98" t="s">
        <v>264</v>
      </c>
      <c r="B181" s="179" t="s">
        <v>362</v>
      </c>
    </row>
    <row r="182" spans="1:2" x14ac:dyDescent="0.2">
      <c r="A182" s="98" t="s">
        <v>265</v>
      </c>
      <c r="B182" s="179" t="s">
        <v>363</v>
      </c>
    </row>
    <row r="183" spans="1:2" x14ac:dyDescent="0.2">
      <c r="A183" s="98" t="s">
        <v>266</v>
      </c>
      <c r="B183" s="179" t="s">
        <v>362</v>
      </c>
    </row>
    <row r="184" spans="1:2" x14ac:dyDescent="0.2">
      <c r="A184" s="98" t="s">
        <v>268</v>
      </c>
      <c r="B184" s="179" t="s">
        <v>364</v>
      </c>
    </row>
    <row r="185" spans="1:2" x14ac:dyDescent="0.2">
      <c r="A185" s="98" t="s">
        <v>270</v>
      </c>
      <c r="B185" s="179" t="s">
        <v>365</v>
      </c>
    </row>
    <row r="186" spans="1:2" x14ac:dyDescent="0.2">
      <c r="A186" s="98" t="s">
        <v>271</v>
      </c>
      <c r="B186" s="179" t="s">
        <v>363</v>
      </c>
    </row>
    <row r="187" spans="1:2" x14ac:dyDescent="0.2">
      <c r="A187" s="98" t="s">
        <v>274</v>
      </c>
      <c r="B187" s="179" t="s">
        <v>362</v>
      </c>
    </row>
    <row r="188" spans="1:2" x14ac:dyDescent="0.2">
      <c r="A188" s="98" t="s">
        <v>275</v>
      </c>
      <c r="B188" s="179" t="s">
        <v>362</v>
      </c>
    </row>
    <row r="189" spans="1:2" x14ac:dyDescent="0.2">
      <c r="A189" s="98" t="s">
        <v>276</v>
      </c>
      <c r="B189" s="179" t="s">
        <v>363</v>
      </c>
    </row>
    <row r="190" spans="1:2" x14ac:dyDescent="0.2">
      <c r="A190" s="98" t="s">
        <v>277</v>
      </c>
      <c r="B190" s="179" t="s">
        <v>366</v>
      </c>
    </row>
    <row r="191" spans="1:2" x14ac:dyDescent="0.2">
      <c r="A191" s="98" t="s">
        <v>278</v>
      </c>
      <c r="B191" s="179" t="s">
        <v>362</v>
      </c>
    </row>
    <row r="192" spans="1:2" x14ac:dyDescent="0.2">
      <c r="A192" s="98" t="s">
        <v>279</v>
      </c>
      <c r="B192" s="179" t="s">
        <v>367</v>
      </c>
    </row>
    <row r="193" spans="1:5" x14ac:dyDescent="0.2">
      <c r="A193" s="98" t="s">
        <v>281</v>
      </c>
      <c r="B193" s="179" t="s">
        <v>368</v>
      </c>
    </row>
    <row r="194" spans="1:5" x14ac:dyDescent="0.2">
      <c r="A194" s="98" t="s">
        <v>283</v>
      </c>
      <c r="B194" s="179" t="s">
        <v>369</v>
      </c>
    </row>
    <row r="195" spans="1:5" x14ac:dyDescent="0.2">
      <c r="A195" s="98" t="s">
        <v>285</v>
      </c>
      <c r="B195" s="179" t="s">
        <v>370</v>
      </c>
    </row>
    <row r="196" spans="1:5" x14ac:dyDescent="0.2">
      <c r="A196" s="98" t="s">
        <v>288</v>
      </c>
      <c r="B196" s="179" t="s">
        <v>370</v>
      </c>
    </row>
    <row r="197" spans="1:5" x14ac:dyDescent="0.2">
      <c r="A197" s="98" t="s">
        <v>290</v>
      </c>
      <c r="B197" s="179" t="s">
        <v>370</v>
      </c>
    </row>
    <row r="198" spans="1:5" x14ac:dyDescent="0.2">
      <c r="A198" s="98" t="s">
        <v>296</v>
      </c>
      <c r="B198" s="179" t="s">
        <v>371</v>
      </c>
      <c r="C198" s="123"/>
    </row>
    <row r="199" spans="1:5" x14ac:dyDescent="0.2">
      <c r="A199" s="98" t="s">
        <v>297</v>
      </c>
      <c r="B199" s="179" t="s">
        <v>372</v>
      </c>
      <c r="C199" s="123"/>
    </row>
    <row r="200" spans="1:5" x14ac:dyDescent="0.2">
      <c r="A200" s="98" t="s">
        <v>299</v>
      </c>
      <c r="B200" s="179" t="s">
        <v>373</v>
      </c>
      <c r="C200" s="123"/>
    </row>
    <row r="201" spans="1:5" x14ac:dyDescent="0.2">
      <c r="A201" s="98" t="s">
        <v>306</v>
      </c>
      <c r="B201" s="179" t="s">
        <v>374</v>
      </c>
    </row>
    <row r="202" spans="1:5" x14ac:dyDescent="0.2">
      <c r="B202" s="179">
        <f>4.4*0.2</f>
        <v>0.88000000000000012</v>
      </c>
      <c r="C202" s="98">
        <f>B202*9530</f>
        <v>8386.4000000000015</v>
      </c>
    </row>
    <row r="203" spans="1:5" x14ac:dyDescent="0.2">
      <c r="A203" s="98" t="s">
        <v>375</v>
      </c>
      <c r="B203" s="98" t="s">
        <v>376</v>
      </c>
    </row>
    <row r="205" spans="1:5" x14ac:dyDescent="0.2">
      <c r="E205" s="320"/>
    </row>
  </sheetData>
  <mergeCells count="2">
    <mergeCell ref="E105:F105"/>
    <mergeCell ref="H106:I106"/>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351AC-E57A-4EC5-870F-793555E6594F}">
  <dimension ref="A1:Z184"/>
  <sheetViews>
    <sheetView zoomScale="80" zoomScaleNormal="80" workbookViewId="0">
      <selection activeCell="C8" sqref="C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15.85546875" style="98" customWidth="1"/>
    <col min="6" max="24" width="12.7109375" style="98" customWidth="1"/>
    <col min="25" max="16384" width="8.7109375" style="98"/>
  </cols>
  <sheetData>
    <row r="1" spans="1:24" ht="22.5" customHeight="1" thickBot="1" x14ac:dyDescent="0.3">
      <c r="A1" s="210" t="s">
        <v>377</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696</v>
      </c>
      <c r="C6" s="100">
        <f>2928*75%</f>
        <v>2196</v>
      </c>
      <c r="D6" s="101"/>
    </row>
    <row r="7" spans="1:24" ht="24" x14ac:dyDescent="0.2">
      <c r="A7" s="99" t="s">
        <v>378</v>
      </c>
      <c r="C7" s="100">
        <f>C6*20%</f>
        <v>439.20000000000005</v>
      </c>
      <c r="D7" s="101"/>
    </row>
    <row r="8" spans="1:24" x14ac:dyDescent="0.2">
      <c r="A8" s="99" t="s">
        <v>210</v>
      </c>
      <c r="C8" s="102">
        <v>2.83</v>
      </c>
      <c r="D8" s="103"/>
    </row>
    <row r="9" spans="1:24" ht="12.75" thickBot="1" x14ac:dyDescent="0.25">
      <c r="A9" s="169" t="s">
        <v>379</v>
      </c>
      <c r="B9" s="203"/>
      <c r="C9" s="170">
        <f>C7*C8</f>
        <v>1242.9360000000001</v>
      </c>
      <c r="D9" s="101"/>
      <c r="E9" s="347"/>
    </row>
    <row r="12" spans="1:24" ht="12.75" x14ac:dyDescent="0.2">
      <c r="A12" s="112" t="s">
        <v>380</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381</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22" t="s">
        <v>220</v>
      </c>
      <c r="B16" s="122" t="s">
        <v>219</v>
      </c>
      <c r="C16" s="122">
        <v>750</v>
      </c>
      <c r="E16" s="122">
        <f>C16</f>
        <v>750</v>
      </c>
      <c r="F16" s="122">
        <f>C16</f>
        <v>750</v>
      </c>
      <c r="G16" s="122">
        <f>C16</f>
        <v>750</v>
      </c>
      <c r="H16" s="122">
        <f>C16</f>
        <v>750</v>
      </c>
      <c r="I16" s="122">
        <f>C16</f>
        <v>750</v>
      </c>
      <c r="J16" s="122">
        <f>C16</f>
        <v>750</v>
      </c>
      <c r="K16" s="122">
        <f>C16</f>
        <v>750</v>
      </c>
      <c r="L16" s="122">
        <f>C16</f>
        <v>750</v>
      </c>
      <c r="M16" s="122">
        <f>C16</f>
        <v>750</v>
      </c>
      <c r="N16" s="122">
        <f>C16</f>
        <v>750</v>
      </c>
      <c r="O16" s="122">
        <f>C16</f>
        <v>750</v>
      </c>
      <c r="P16" s="122">
        <f>C16</f>
        <v>750</v>
      </c>
      <c r="Q16" s="122">
        <f>C16</f>
        <v>750</v>
      </c>
      <c r="R16" s="122">
        <f>C16</f>
        <v>750</v>
      </c>
      <c r="S16" s="122">
        <f>C16</f>
        <v>750</v>
      </c>
      <c r="T16" s="122">
        <f>C16</f>
        <v>750</v>
      </c>
      <c r="U16" s="122">
        <f>C16</f>
        <v>750</v>
      </c>
      <c r="V16" s="122">
        <f>C16</f>
        <v>750</v>
      </c>
      <c r="W16" s="122">
        <f>C16</f>
        <v>750</v>
      </c>
      <c r="X16" s="122">
        <f>C16</f>
        <v>750</v>
      </c>
    </row>
    <row r="17" spans="1:24" x14ac:dyDescent="0.2">
      <c r="A17" s="98" t="s">
        <v>222</v>
      </c>
      <c r="B17" s="98" t="s">
        <v>221</v>
      </c>
      <c r="C17" s="98">
        <v>1800</v>
      </c>
      <c r="E17" s="122">
        <f>C17</f>
        <v>1800</v>
      </c>
      <c r="F17" s="122">
        <f>C17</f>
        <v>1800</v>
      </c>
      <c r="G17" s="122">
        <f>C17</f>
        <v>1800</v>
      </c>
      <c r="H17" s="122">
        <f>C17</f>
        <v>1800</v>
      </c>
      <c r="I17" s="122">
        <f>C17</f>
        <v>1800</v>
      </c>
      <c r="J17" s="122">
        <f>C17</f>
        <v>1800</v>
      </c>
      <c r="K17" s="122">
        <f>C17</f>
        <v>1800</v>
      </c>
      <c r="L17" s="122">
        <f>C17</f>
        <v>1800</v>
      </c>
      <c r="M17" s="122">
        <f>C17</f>
        <v>1800</v>
      </c>
      <c r="N17" s="122">
        <f>C17</f>
        <v>1800</v>
      </c>
      <c r="O17" s="122">
        <f>C17</f>
        <v>1800</v>
      </c>
      <c r="P17" s="122">
        <f>C17</f>
        <v>1800</v>
      </c>
      <c r="Q17" s="122">
        <f>C17</f>
        <v>1800</v>
      </c>
      <c r="R17" s="122">
        <f>C17</f>
        <v>1800</v>
      </c>
      <c r="S17" s="122">
        <f>C17</f>
        <v>1800</v>
      </c>
      <c r="T17" s="122">
        <f>C17</f>
        <v>1800</v>
      </c>
      <c r="U17" s="122">
        <f>C17</f>
        <v>1800</v>
      </c>
      <c r="V17" s="122">
        <f>C17</f>
        <v>1800</v>
      </c>
      <c r="W17" s="122">
        <f>C17</f>
        <v>1800</v>
      </c>
      <c r="X17" s="122">
        <f>C17</f>
        <v>1800</v>
      </c>
    </row>
    <row r="18" spans="1:24" ht="24.75" thickBot="1" x14ac:dyDescent="0.25">
      <c r="A18" s="98" t="s">
        <v>382</v>
      </c>
      <c r="B18" s="98" t="s">
        <v>223</v>
      </c>
      <c r="C18" s="98">
        <v>2200</v>
      </c>
      <c r="E18" s="122">
        <f>C18</f>
        <v>2200</v>
      </c>
      <c r="F18" s="122">
        <f>C18</f>
        <v>2200</v>
      </c>
      <c r="G18" s="122">
        <f>C18</f>
        <v>2200</v>
      </c>
      <c r="H18" s="122">
        <f>C18</f>
        <v>2200</v>
      </c>
      <c r="I18" s="122">
        <f>C18</f>
        <v>2200</v>
      </c>
      <c r="J18" s="122">
        <f>C18</f>
        <v>2200</v>
      </c>
      <c r="K18" s="122">
        <f>C18</f>
        <v>2200</v>
      </c>
      <c r="L18" s="122">
        <f>C18</f>
        <v>2200</v>
      </c>
      <c r="M18" s="122">
        <f>C18</f>
        <v>2200</v>
      </c>
      <c r="N18" s="122">
        <f>C18</f>
        <v>2200</v>
      </c>
      <c r="O18" s="122">
        <f>C18</f>
        <v>2200</v>
      </c>
      <c r="P18" s="122">
        <f>C18</f>
        <v>2200</v>
      </c>
      <c r="Q18" s="122">
        <f>C18</f>
        <v>2200</v>
      </c>
      <c r="R18" s="122">
        <f>C18</f>
        <v>2200</v>
      </c>
      <c r="S18" s="122">
        <f>C18</f>
        <v>2200</v>
      </c>
      <c r="T18" s="122">
        <f>C18</f>
        <v>2200</v>
      </c>
      <c r="U18" s="122">
        <f>C18</f>
        <v>2200</v>
      </c>
      <c r="V18" s="122">
        <f>C18</f>
        <v>2200</v>
      </c>
      <c r="W18" s="122">
        <f>C18</f>
        <v>2200</v>
      </c>
      <c r="X18" s="122">
        <f>C18</f>
        <v>2200</v>
      </c>
    </row>
    <row r="19" spans="1:24" s="118" customFormat="1" ht="33.6" customHeight="1" thickBot="1" x14ac:dyDescent="0.25">
      <c r="A19" s="159" t="s">
        <v>383</v>
      </c>
      <c r="B19" s="159"/>
      <c r="C19" s="106">
        <f>SUM(E19:X19)</f>
        <v>95000</v>
      </c>
      <c r="D19" s="107"/>
      <c r="E19" s="106">
        <f t="shared" ref="E19:X19" si="0">SUM(E16:E18)</f>
        <v>4750</v>
      </c>
      <c r="F19" s="106">
        <f t="shared" si="0"/>
        <v>4750</v>
      </c>
      <c r="G19" s="106">
        <f t="shared" si="0"/>
        <v>4750</v>
      </c>
      <c r="H19" s="106">
        <f t="shared" si="0"/>
        <v>4750</v>
      </c>
      <c r="I19" s="106">
        <f t="shared" si="0"/>
        <v>4750</v>
      </c>
      <c r="J19" s="106">
        <f t="shared" si="0"/>
        <v>4750</v>
      </c>
      <c r="K19" s="106">
        <f t="shared" si="0"/>
        <v>4750</v>
      </c>
      <c r="L19" s="106">
        <f t="shared" si="0"/>
        <v>4750</v>
      </c>
      <c r="M19" s="106">
        <f t="shared" si="0"/>
        <v>4750</v>
      </c>
      <c r="N19" s="106">
        <f t="shared" si="0"/>
        <v>4750</v>
      </c>
      <c r="O19" s="106">
        <f t="shared" si="0"/>
        <v>4750</v>
      </c>
      <c r="P19" s="106">
        <f t="shared" si="0"/>
        <v>4750</v>
      </c>
      <c r="Q19" s="106">
        <f t="shared" si="0"/>
        <v>4750</v>
      </c>
      <c r="R19" s="106">
        <f t="shared" si="0"/>
        <v>4750</v>
      </c>
      <c r="S19" s="106">
        <f t="shared" si="0"/>
        <v>4750</v>
      </c>
      <c r="T19" s="106">
        <f t="shared" si="0"/>
        <v>4750</v>
      </c>
      <c r="U19" s="106">
        <f t="shared" si="0"/>
        <v>4750</v>
      </c>
      <c r="V19" s="106">
        <f t="shared" si="0"/>
        <v>4750</v>
      </c>
      <c r="W19" s="106">
        <f t="shared" si="0"/>
        <v>4750</v>
      </c>
      <c r="X19" s="106">
        <f t="shared" si="0"/>
        <v>4750</v>
      </c>
    </row>
    <row r="20" spans="1:24" ht="47.1" customHeight="1" thickBot="1" x14ac:dyDescent="0.25">
      <c r="A20" s="104" t="s">
        <v>384</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385</v>
      </c>
      <c r="B21" s="204" t="s">
        <v>225</v>
      </c>
      <c r="C21" s="131">
        <v>72</v>
      </c>
      <c r="E21" s="122">
        <f t="shared" ref="E21:E26" si="1">C21</f>
        <v>72</v>
      </c>
      <c r="F21" s="122">
        <f t="shared" ref="F21:F26" si="2">C21</f>
        <v>72</v>
      </c>
      <c r="G21" s="122">
        <f t="shared" ref="G21:G26" si="3">C21</f>
        <v>72</v>
      </c>
      <c r="H21" s="122">
        <f t="shared" ref="H21:H26" si="4">C21</f>
        <v>72</v>
      </c>
      <c r="I21" s="122">
        <f t="shared" ref="I21:I26" si="5">C21</f>
        <v>72</v>
      </c>
      <c r="J21" s="122">
        <f t="shared" ref="J21:J26" si="6">C21</f>
        <v>72</v>
      </c>
      <c r="K21" s="122">
        <f t="shared" ref="K21:K26" si="7">C21</f>
        <v>72</v>
      </c>
      <c r="L21" s="122">
        <f t="shared" ref="L21:L26" si="8">C21</f>
        <v>72</v>
      </c>
      <c r="M21" s="122">
        <f t="shared" ref="M21:M26" si="9">C21</f>
        <v>72</v>
      </c>
      <c r="N21" s="122">
        <f t="shared" ref="N21:N26" si="10">C21</f>
        <v>72</v>
      </c>
      <c r="O21" s="122">
        <f t="shared" ref="O21:O26" si="11">C21</f>
        <v>72</v>
      </c>
      <c r="P21" s="122">
        <f t="shared" ref="P21:P26" si="12">C21</f>
        <v>72</v>
      </c>
      <c r="Q21" s="122">
        <f t="shared" ref="Q21:Q26" si="13">C21</f>
        <v>72</v>
      </c>
      <c r="R21" s="122">
        <f t="shared" ref="R21:R26" si="14">C21</f>
        <v>72</v>
      </c>
      <c r="S21" s="122">
        <f t="shared" ref="S21:S26" si="15">C21</f>
        <v>72</v>
      </c>
      <c r="T21" s="122">
        <f t="shared" ref="T21:T26" si="16">C21</f>
        <v>72</v>
      </c>
      <c r="U21" s="122">
        <f t="shared" ref="U21:U26" si="17">C21</f>
        <v>72</v>
      </c>
      <c r="V21" s="122">
        <f t="shared" ref="V21:V26" si="18">C21</f>
        <v>72</v>
      </c>
      <c r="W21" s="122">
        <f t="shared" ref="W21:W26" si="19">C21</f>
        <v>72</v>
      </c>
      <c r="X21" s="122">
        <f t="shared" ref="X21:X26" si="20">C21</f>
        <v>72</v>
      </c>
    </row>
    <row r="22" spans="1:24" x14ac:dyDescent="0.2">
      <c r="A22" s="122" t="s">
        <v>232</v>
      </c>
      <c r="B22" s="204" t="s">
        <v>229</v>
      </c>
      <c r="C22" s="132">
        <v>72</v>
      </c>
      <c r="E22" s="122">
        <f t="shared" si="1"/>
        <v>72</v>
      </c>
      <c r="F22" s="122">
        <f t="shared" si="2"/>
        <v>72</v>
      </c>
      <c r="G22" s="122">
        <f t="shared" si="3"/>
        <v>72</v>
      </c>
      <c r="H22" s="122">
        <f t="shared" si="4"/>
        <v>72</v>
      </c>
      <c r="I22" s="122">
        <f t="shared" si="5"/>
        <v>72</v>
      </c>
      <c r="J22" s="122">
        <f t="shared" si="6"/>
        <v>72</v>
      </c>
      <c r="K22" s="122">
        <f t="shared" si="7"/>
        <v>72</v>
      </c>
      <c r="L22" s="122">
        <f t="shared" si="8"/>
        <v>72</v>
      </c>
      <c r="M22" s="122">
        <f t="shared" si="9"/>
        <v>72</v>
      </c>
      <c r="N22" s="122">
        <f t="shared" si="10"/>
        <v>72</v>
      </c>
      <c r="O22" s="122">
        <f t="shared" si="11"/>
        <v>72</v>
      </c>
      <c r="P22" s="122">
        <f t="shared" si="12"/>
        <v>72</v>
      </c>
      <c r="Q22" s="122">
        <f t="shared" si="13"/>
        <v>72</v>
      </c>
      <c r="R22" s="122">
        <f t="shared" si="14"/>
        <v>72</v>
      </c>
      <c r="S22" s="122">
        <f t="shared" si="15"/>
        <v>72</v>
      </c>
      <c r="T22" s="122">
        <f t="shared" si="16"/>
        <v>72</v>
      </c>
      <c r="U22" s="122">
        <f t="shared" si="17"/>
        <v>72</v>
      </c>
      <c r="V22" s="122">
        <f t="shared" si="18"/>
        <v>72</v>
      </c>
      <c r="W22" s="122">
        <f t="shared" si="19"/>
        <v>72</v>
      </c>
      <c r="X22" s="122">
        <f t="shared" si="20"/>
        <v>72</v>
      </c>
    </row>
    <row r="23" spans="1:24" x14ac:dyDescent="0.2">
      <c r="A23" s="122" t="s">
        <v>386</v>
      </c>
      <c r="B23" s="204" t="s">
        <v>231</v>
      </c>
      <c r="C23" s="132">
        <v>600</v>
      </c>
      <c r="E23" s="122">
        <f t="shared" si="1"/>
        <v>600</v>
      </c>
      <c r="F23" s="122">
        <f t="shared" si="2"/>
        <v>600</v>
      </c>
      <c r="G23" s="122">
        <f t="shared" si="3"/>
        <v>600</v>
      </c>
      <c r="H23" s="122">
        <f t="shared" si="4"/>
        <v>600</v>
      </c>
      <c r="I23" s="122">
        <f t="shared" si="5"/>
        <v>600</v>
      </c>
      <c r="J23" s="122">
        <f t="shared" si="6"/>
        <v>600</v>
      </c>
      <c r="K23" s="122">
        <f t="shared" si="7"/>
        <v>600</v>
      </c>
      <c r="L23" s="122">
        <f t="shared" si="8"/>
        <v>600</v>
      </c>
      <c r="M23" s="122">
        <f t="shared" si="9"/>
        <v>600</v>
      </c>
      <c r="N23" s="122">
        <f t="shared" si="10"/>
        <v>600</v>
      </c>
      <c r="O23" s="122">
        <f t="shared" si="11"/>
        <v>600</v>
      </c>
      <c r="P23" s="122">
        <f t="shared" si="12"/>
        <v>600</v>
      </c>
      <c r="Q23" s="122">
        <f t="shared" si="13"/>
        <v>600</v>
      </c>
      <c r="R23" s="122">
        <f t="shared" si="14"/>
        <v>600</v>
      </c>
      <c r="S23" s="122">
        <f t="shared" si="15"/>
        <v>600</v>
      </c>
      <c r="T23" s="122">
        <f t="shared" si="16"/>
        <v>600</v>
      </c>
      <c r="U23" s="122">
        <f t="shared" si="17"/>
        <v>600</v>
      </c>
      <c r="V23" s="122">
        <f t="shared" si="18"/>
        <v>600</v>
      </c>
      <c r="W23" s="122">
        <f t="shared" si="19"/>
        <v>600</v>
      </c>
      <c r="X23" s="122">
        <f t="shared" si="20"/>
        <v>600</v>
      </c>
    </row>
    <row r="24" spans="1:24" x14ac:dyDescent="0.2">
      <c r="A24" s="122" t="s">
        <v>387</v>
      </c>
      <c r="B24" s="204" t="s">
        <v>233</v>
      </c>
      <c r="C24" s="132">
        <v>168</v>
      </c>
      <c r="E24" s="122">
        <f t="shared" si="1"/>
        <v>168</v>
      </c>
      <c r="F24" s="122">
        <f t="shared" si="2"/>
        <v>168</v>
      </c>
      <c r="G24" s="122">
        <f t="shared" si="3"/>
        <v>168</v>
      </c>
      <c r="H24" s="122">
        <f t="shared" si="4"/>
        <v>168</v>
      </c>
      <c r="I24" s="122">
        <f t="shared" si="5"/>
        <v>168</v>
      </c>
      <c r="J24" s="122">
        <f t="shared" si="6"/>
        <v>168</v>
      </c>
      <c r="K24" s="122">
        <f t="shared" si="7"/>
        <v>168</v>
      </c>
      <c r="L24" s="122">
        <f t="shared" si="8"/>
        <v>168</v>
      </c>
      <c r="M24" s="122">
        <f t="shared" si="9"/>
        <v>168</v>
      </c>
      <c r="N24" s="122">
        <f t="shared" si="10"/>
        <v>168</v>
      </c>
      <c r="O24" s="122">
        <f t="shared" si="11"/>
        <v>168</v>
      </c>
      <c r="P24" s="122">
        <f t="shared" si="12"/>
        <v>168</v>
      </c>
      <c r="Q24" s="122">
        <f t="shared" si="13"/>
        <v>168</v>
      </c>
      <c r="R24" s="122">
        <f t="shared" si="14"/>
        <v>168</v>
      </c>
      <c r="S24" s="122">
        <f t="shared" si="15"/>
        <v>168</v>
      </c>
      <c r="T24" s="122">
        <f t="shared" si="16"/>
        <v>168</v>
      </c>
      <c r="U24" s="122">
        <f t="shared" si="17"/>
        <v>168</v>
      </c>
      <c r="V24" s="122">
        <f t="shared" si="18"/>
        <v>168</v>
      </c>
      <c r="W24" s="122">
        <f t="shared" si="19"/>
        <v>168</v>
      </c>
      <c r="X24" s="122">
        <f t="shared" si="20"/>
        <v>168</v>
      </c>
    </row>
    <row r="25" spans="1:24" x14ac:dyDescent="0.2">
      <c r="A25" s="122" t="s">
        <v>388</v>
      </c>
      <c r="B25" s="204" t="s">
        <v>235</v>
      </c>
      <c r="C25" s="132">
        <v>264</v>
      </c>
      <c r="E25" s="122">
        <f t="shared" si="1"/>
        <v>264</v>
      </c>
      <c r="F25" s="122">
        <f t="shared" si="2"/>
        <v>264</v>
      </c>
      <c r="G25" s="122">
        <f t="shared" si="3"/>
        <v>264</v>
      </c>
      <c r="H25" s="122">
        <f t="shared" si="4"/>
        <v>264</v>
      </c>
      <c r="I25" s="122">
        <f t="shared" si="5"/>
        <v>264</v>
      </c>
      <c r="J25" s="122">
        <f t="shared" si="6"/>
        <v>264</v>
      </c>
      <c r="K25" s="122">
        <f t="shared" si="7"/>
        <v>264</v>
      </c>
      <c r="L25" s="122">
        <f t="shared" si="8"/>
        <v>264</v>
      </c>
      <c r="M25" s="122">
        <f t="shared" si="9"/>
        <v>264</v>
      </c>
      <c r="N25" s="122">
        <f t="shared" si="10"/>
        <v>264</v>
      </c>
      <c r="O25" s="122">
        <f t="shared" si="11"/>
        <v>264</v>
      </c>
      <c r="P25" s="122">
        <f t="shared" si="12"/>
        <v>264</v>
      </c>
      <c r="Q25" s="122">
        <f t="shared" si="13"/>
        <v>264</v>
      </c>
      <c r="R25" s="122">
        <f t="shared" si="14"/>
        <v>264</v>
      </c>
      <c r="S25" s="122">
        <f t="shared" si="15"/>
        <v>264</v>
      </c>
      <c r="T25" s="122">
        <f t="shared" si="16"/>
        <v>264</v>
      </c>
      <c r="U25" s="122">
        <f t="shared" si="17"/>
        <v>264</v>
      </c>
      <c r="V25" s="122">
        <f t="shared" si="18"/>
        <v>264</v>
      </c>
      <c r="W25" s="122">
        <f t="shared" si="19"/>
        <v>264</v>
      </c>
      <c r="X25" s="122">
        <f t="shared" si="20"/>
        <v>264</v>
      </c>
    </row>
    <row r="26" spans="1:24" x14ac:dyDescent="0.2">
      <c r="A26" s="122" t="s">
        <v>389</v>
      </c>
      <c r="B26" s="204" t="s">
        <v>237</v>
      </c>
      <c r="C26" s="132">
        <v>72</v>
      </c>
      <c r="E26" s="122">
        <f t="shared" si="1"/>
        <v>72</v>
      </c>
      <c r="F26" s="122">
        <f t="shared" si="2"/>
        <v>72</v>
      </c>
      <c r="G26" s="122">
        <f t="shared" si="3"/>
        <v>72</v>
      </c>
      <c r="H26" s="122">
        <f t="shared" si="4"/>
        <v>72</v>
      </c>
      <c r="I26" s="122">
        <f t="shared" si="5"/>
        <v>72</v>
      </c>
      <c r="J26" s="122">
        <f t="shared" si="6"/>
        <v>72</v>
      </c>
      <c r="K26" s="122">
        <f t="shared" si="7"/>
        <v>72</v>
      </c>
      <c r="L26" s="122">
        <f t="shared" si="8"/>
        <v>72</v>
      </c>
      <c r="M26" s="122">
        <f t="shared" si="9"/>
        <v>72</v>
      </c>
      <c r="N26" s="122">
        <f t="shared" si="10"/>
        <v>72</v>
      </c>
      <c r="O26" s="122">
        <f t="shared" si="11"/>
        <v>72</v>
      </c>
      <c r="P26" s="122">
        <f t="shared" si="12"/>
        <v>72</v>
      </c>
      <c r="Q26" s="122">
        <f t="shared" si="13"/>
        <v>72</v>
      </c>
      <c r="R26" s="122">
        <f t="shared" si="14"/>
        <v>72</v>
      </c>
      <c r="S26" s="122">
        <f t="shared" si="15"/>
        <v>72</v>
      </c>
      <c r="T26" s="122">
        <f t="shared" si="16"/>
        <v>72</v>
      </c>
      <c r="U26" s="122">
        <f t="shared" si="17"/>
        <v>72</v>
      </c>
      <c r="V26" s="122">
        <f t="shared" si="18"/>
        <v>72</v>
      </c>
      <c r="W26" s="122">
        <f t="shared" si="19"/>
        <v>72</v>
      </c>
      <c r="X26" s="122">
        <f t="shared" si="20"/>
        <v>72</v>
      </c>
    </row>
    <row r="27" spans="1:24" ht="12.75" thickBot="1" x14ac:dyDescent="0.25">
      <c r="A27" s="193" t="s">
        <v>390</v>
      </c>
      <c r="B27" s="193"/>
      <c r="C27" s="160">
        <f>SUM(E27:X27)</f>
        <v>24960</v>
      </c>
      <c r="E27" s="162">
        <f t="shared" ref="E27:X27" si="21">SUM(E21:E26)</f>
        <v>1248</v>
      </c>
      <c r="F27" s="162">
        <f t="shared" si="21"/>
        <v>1248</v>
      </c>
      <c r="G27" s="162">
        <f t="shared" si="21"/>
        <v>1248</v>
      </c>
      <c r="H27" s="162">
        <f t="shared" si="21"/>
        <v>1248</v>
      </c>
      <c r="I27" s="162">
        <f t="shared" si="21"/>
        <v>1248</v>
      </c>
      <c r="J27" s="162">
        <f t="shared" si="21"/>
        <v>1248</v>
      </c>
      <c r="K27" s="162">
        <f t="shared" si="21"/>
        <v>1248</v>
      </c>
      <c r="L27" s="162">
        <f t="shared" si="21"/>
        <v>1248</v>
      </c>
      <c r="M27" s="162">
        <f t="shared" si="21"/>
        <v>1248</v>
      </c>
      <c r="N27" s="162">
        <f t="shared" si="21"/>
        <v>1248</v>
      </c>
      <c r="O27" s="162">
        <f t="shared" si="21"/>
        <v>1248</v>
      </c>
      <c r="P27" s="162">
        <f t="shared" si="21"/>
        <v>1248</v>
      </c>
      <c r="Q27" s="162">
        <f t="shared" si="21"/>
        <v>1248</v>
      </c>
      <c r="R27" s="162">
        <f t="shared" si="21"/>
        <v>1248</v>
      </c>
      <c r="S27" s="162">
        <f t="shared" si="21"/>
        <v>1248</v>
      </c>
      <c r="T27" s="162">
        <f t="shared" si="21"/>
        <v>1248</v>
      </c>
      <c r="U27" s="162">
        <f t="shared" si="21"/>
        <v>1248</v>
      </c>
      <c r="V27" s="162">
        <f t="shared" si="21"/>
        <v>1248</v>
      </c>
      <c r="W27" s="162">
        <f t="shared" si="21"/>
        <v>1248</v>
      </c>
      <c r="X27" s="163">
        <f t="shared" si="21"/>
        <v>1248</v>
      </c>
    </row>
    <row r="28" spans="1:24" ht="13.5" customHeight="1" x14ac:dyDescent="0.2">
      <c r="A28" s="161" t="s">
        <v>241</v>
      </c>
      <c r="B28" s="161"/>
      <c r="C28" s="105"/>
      <c r="E28" s="97"/>
      <c r="F28" s="97"/>
      <c r="G28" s="97"/>
      <c r="H28" s="97"/>
      <c r="I28" s="97"/>
      <c r="J28" s="97"/>
      <c r="K28" s="97"/>
      <c r="L28" s="97"/>
      <c r="M28" s="97"/>
      <c r="N28" s="97"/>
      <c r="O28" s="97"/>
      <c r="P28" s="97"/>
      <c r="Q28" s="97"/>
      <c r="R28" s="97"/>
      <c r="S28" s="97"/>
      <c r="T28" s="97"/>
      <c r="U28" s="97"/>
      <c r="V28" s="97"/>
      <c r="W28" s="97"/>
      <c r="X28" s="97"/>
    </row>
    <row r="29" spans="1:24" x14ac:dyDescent="0.2">
      <c r="A29" s="122" t="s">
        <v>242</v>
      </c>
      <c r="B29" s="122"/>
      <c r="C29" s="122">
        <v>0</v>
      </c>
      <c r="E29" s="122">
        <f t="shared" ref="E29" si="22">C29</f>
        <v>0</v>
      </c>
      <c r="F29" s="122">
        <f t="shared" ref="F29" si="23">C29</f>
        <v>0</v>
      </c>
      <c r="G29" s="122">
        <f t="shared" ref="G29" si="24">C29</f>
        <v>0</v>
      </c>
      <c r="H29" s="122">
        <f t="shared" ref="H29" si="25">C29</f>
        <v>0</v>
      </c>
      <c r="I29" s="122">
        <f t="shared" ref="I29" si="26">C29</f>
        <v>0</v>
      </c>
      <c r="J29" s="122">
        <f t="shared" ref="J29" si="27">C29</f>
        <v>0</v>
      </c>
      <c r="K29" s="122">
        <f t="shared" ref="K29" si="28">C29</f>
        <v>0</v>
      </c>
      <c r="L29" s="122">
        <f t="shared" ref="L29" si="29">C29</f>
        <v>0</v>
      </c>
      <c r="M29" s="122">
        <f t="shared" ref="M29" si="30">C29</f>
        <v>0</v>
      </c>
      <c r="N29" s="122">
        <f t="shared" ref="N29" si="31">C29</f>
        <v>0</v>
      </c>
      <c r="O29" s="122">
        <f t="shared" ref="O29" si="32">C29</f>
        <v>0</v>
      </c>
      <c r="P29" s="122">
        <f t="shared" ref="P29" si="33">C29</f>
        <v>0</v>
      </c>
      <c r="Q29" s="122">
        <f t="shared" ref="Q29" si="34">C29</f>
        <v>0</v>
      </c>
      <c r="R29" s="122">
        <f t="shared" ref="R29" si="35">C29</f>
        <v>0</v>
      </c>
      <c r="S29" s="122">
        <f t="shared" ref="S29" si="36">C29</f>
        <v>0</v>
      </c>
      <c r="T29" s="122">
        <f t="shared" ref="T29" si="37">C29</f>
        <v>0</v>
      </c>
      <c r="U29" s="122">
        <f t="shared" ref="U29" si="38">C29</f>
        <v>0</v>
      </c>
      <c r="V29" s="122">
        <f t="shared" ref="V29" si="39">C29</f>
        <v>0</v>
      </c>
      <c r="W29" s="122">
        <f t="shared" ref="W29" si="40">C29</f>
        <v>0</v>
      </c>
      <c r="X29" s="122">
        <f t="shared" ref="X29" si="41">C29</f>
        <v>0</v>
      </c>
    </row>
    <row r="30" spans="1:24" ht="12.75" thickBot="1" x14ac:dyDescent="0.25">
      <c r="A30" s="165" t="s">
        <v>391</v>
      </c>
      <c r="B30" s="165"/>
      <c r="C30" s="166">
        <f>SUM(E30:X30)</f>
        <v>0</v>
      </c>
      <c r="E30" s="164">
        <f>E29</f>
        <v>0</v>
      </c>
      <c r="F30" s="164">
        <f t="shared" ref="F30:X30" si="42">F29</f>
        <v>0</v>
      </c>
      <c r="G30" s="164">
        <f t="shared" si="42"/>
        <v>0</v>
      </c>
      <c r="H30" s="164">
        <f t="shared" si="42"/>
        <v>0</v>
      </c>
      <c r="I30" s="164">
        <f t="shared" si="42"/>
        <v>0</v>
      </c>
      <c r="J30" s="164">
        <f t="shared" si="42"/>
        <v>0</v>
      </c>
      <c r="K30" s="164">
        <f t="shared" si="42"/>
        <v>0</v>
      </c>
      <c r="L30" s="164">
        <f t="shared" si="42"/>
        <v>0</v>
      </c>
      <c r="M30" s="164">
        <f t="shared" si="42"/>
        <v>0</v>
      </c>
      <c r="N30" s="164">
        <f t="shared" si="42"/>
        <v>0</v>
      </c>
      <c r="O30" s="164">
        <f t="shared" si="42"/>
        <v>0</v>
      </c>
      <c r="P30" s="164">
        <f t="shared" si="42"/>
        <v>0</v>
      </c>
      <c r="Q30" s="164">
        <f t="shared" si="42"/>
        <v>0</v>
      </c>
      <c r="R30" s="164">
        <f t="shared" si="42"/>
        <v>0</v>
      </c>
      <c r="S30" s="164">
        <f t="shared" si="42"/>
        <v>0</v>
      </c>
      <c r="T30" s="164">
        <f t="shared" si="42"/>
        <v>0</v>
      </c>
      <c r="U30" s="164">
        <f t="shared" si="42"/>
        <v>0</v>
      </c>
      <c r="V30" s="164">
        <f t="shared" si="42"/>
        <v>0</v>
      </c>
      <c r="W30" s="164">
        <f t="shared" si="42"/>
        <v>0</v>
      </c>
      <c r="X30" s="164">
        <f t="shared" si="42"/>
        <v>0</v>
      </c>
    </row>
    <row r="31" spans="1:24" ht="24.75" thickBot="1" x14ac:dyDescent="0.25">
      <c r="A31" s="167" t="s">
        <v>392</v>
      </c>
      <c r="B31" s="167"/>
      <c r="C31" s="212">
        <f>SUM(E31:X31)</f>
        <v>119960</v>
      </c>
      <c r="E31" s="197">
        <f t="shared" ref="E31:X31" si="43">(E19+E27+E30)</f>
        <v>5998</v>
      </c>
      <c r="F31" s="197">
        <f t="shared" si="43"/>
        <v>5998</v>
      </c>
      <c r="G31" s="197">
        <f t="shared" si="43"/>
        <v>5998</v>
      </c>
      <c r="H31" s="197">
        <f t="shared" si="43"/>
        <v>5998</v>
      </c>
      <c r="I31" s="197">
        <f t="shared" si="43"/>
        <v>5998</v>
      </c>
      <c r="J31" s="197">
        <f t="shared" si="43"/>
        <v>5998</v>
      </c>
      <c r="K31" s="197">
        <f t="shared" si="43"/>
        <v>5998</v>
      </c>
      <c r="L31" s="197">
        <f t="shared" si="43"/>
        <v>5998</v>
      </c>
      <c r="M31" s="197">
        <f t="shared" si="43"/>
        <v>5998</v>
      </c>
      <c r="N31" s="197">
        <f t="shared" si="43"/>
        <v>5998</v>
      </c>
      <c r="O31" s="197">
        <f t="shared" si="43"/>
        <v>5998</v>
      </c>
      <c r="P31" s="197">
        <f t="shared" si="43"/>
        <v>5998</v>
      </c>
      <c r="Q31" s="197">
        <f t="shared" si="43"/>
        <v>5998</v>
      </c>
      <c r="R31" s="197">
        <f t="shared" si="43"/>
        <v>5998</v>
      </c>
      <c r="S31" s="197">
        <f t="shared" si="43"/>
        <v>5998</v>
      </c>
      <c r="T31" s="197">
        <f t="shared" si="43"/>
        <v>5998</v>
      </c>
      <c r="U31" s="197">
        <f t="shared" si="43"/>
        <v>5998</v>
      </c>
      <c r="V31" s="197">
        <f t="shared" si="43"/>
        <v>5998</v>
      </c>
      <c r="W31" s="197">
        <f t="shared" si="43"/>
        <v>5998</v>
      </c>
      <c r="X31" s="197">
        <f t="shared" si="43"/>
        <v>5998</v>
      </c>
    </row>
    <row r="32" spans="1:24" s="226" customFormat="1" ht="13.5" thickBot="1" x14ac:dyDescent="0.25">
      <c r="C32" s="227" t="s">
        <v>245</v>
      </c>
      <c r="E32" s="228">
        <f t="shared" ref="E32:X32" si="44">100%*$C9</f>
        <v>1242.9360000000001</v>
      </c>
      <c r="F32" s="228">
        <f t="shared" si="44"/>
        <v>1242.9360000000001</v>
      </c>
      <c r="G32" s="228">
        <f t="shared" si="44"/>
        <v>1242.9360000000001</v>
      </c>
      <c r="H32" s="228">
        <f t="shared" si="44"/>
        <v>1242.9360000000001</v>
      </c>
      <c r="I32" s="228">
        <f t="shared" si="44"/>
        <v>1242.9360000000001</v>
      </c>
      <c r="J32" s="228">
        <f t="shared" si="44"/>
        <v>1242.9360000000001</v>
      </c>
      <c r="K32" s="228">
        <f t="shared" si="44"/>
        <v>1242.9360000000001</v>
      </c>
      <c r="L32" s="228">
        <f t="shared" si="44"/>
        <v>1242.9360000000001</v>
      </c>
      <c r="M32" s="228">
        <f t="shared" si="44"/>
        <v>1242.9360000000001</v>
      </c>
      <c r="N32" s="228">
        <f t="shared" si="44"/>
        <v>1242.9360000000001</v>
      </c>
      <c r="O32" s="228">
        <f t="shared" si="44"/>
        <v>1242.9360000000001</v>
      </c>
      <c r="P32" s="228">
        <f t="shared" si="44"/>
        <v>1242.9360000000001</v>
      </c>
      <c r="Q32" s="228">
        <f t="shared" si="44"/>
        <v>1242.9360000000001</v>
      </c>
      <c r="R32" s="228">
        <f t="shared" si="44"/>
        <v>1242.9360000000001</v>
      </c>
      <c r="S32" s="228">
        <f t="shared" si="44"/>
        <v>1242.9360000000001</v>
      </c>
      <c r="T32" s="228">
        <f t="shared" si="44"/>
        <v>1242.9360000000001</v>
      </c>
      <c r="U32" s="228">
        <f t="shared" si="44"/>
        <v>1242.9360000000001</v>
      </c>
      <c r="V32" s="228">
        <f t="shared" si="44"/>
        <v>1242.9360000000001</v>
      </c>
      <c r="W32" s="228">
        <f t="shared" si="44"/>
        <v>1242.9360000000001</v>
      </c>
      <c r="X32" s="228">
        <f t="shared" si="44"/>
        <v>1242.9360000000001</v>
      </c>
    </row>
    <row r="33" spans="1:24" ht="12.75" thickBot="1" x14ac:dyDescent="0.25">
      <c r="A33" s="167" t="s">
        <v>393</v>
      </c>
      <c r="B33" s="167"/>
      <c r="C33" s="212">
        <f>SUM(E33:X33)</f>
        <v>149102602.56000003</v>
      </c>
      <c r="E33" s="197">
        <f>(E19+E27+E30)*E32</f>
        <v>7455130.1280000005</v>
      </c>
      <c r="F33" s="197">
        <f t="shared" ref="F33:X33" si="45">(F19+F27+F30)*F32</f>
        <v>7455130.1280000005</v>
      </c>
      <c r="G33" s="197">
        <f t="shared" si="45"/>
        <v>7455130.1280000005</v>
      </c>
      <c r="H33" s="197">
        <f t="shared" si="45"/>
        <v>7455130.1280000005</v>
      </c>
      <c r="I33" s="197">
        <f t="shared" si="45"/>
        <v>7455130.1280000005</v>
      </c>
      <c r="J33" s="197">
        <f t="shared" si="45"/>
        <v>7455130.1280000005</v>
      </c>
      <c r="K33" s="197">
        <f t="shared" si="45"/>
        <v>7455130.1280000005</v>
      </c>
      <c r="L33" s="197">
        <f t="shared" si="45"/>
        <v>7455130.1280000005</v>
      </c>
      <c r="M33" s="197">
        <f t="shared" si="45"/>
        <v>7455130.1280000005</v>
      </c>
      <c r="N33" s="197">
        <f t="shared" si="45"/>
        <v>7455130.1280000005</v>
      </c>
      <c r="O33" s="197">
        <f t="shared" si="45"/>
        <v>7455130.1280000005</v>
      </c>
      <c r="P33" s="197">
        <f t="shared" si="45"/>
        <v>7455130.1280000005</v>
      </c>
      <c r="Q33" s="197">
        <f t="shared" si="45"/>
        <v>7455130.1280000005</v>
      </c>
      <c r="R33" s="197">
        <f t="shared" si="45"/>
        <v>7455130.1280000005</v>
      </c>
      <c r="S33" s="197">
        <f t="shared" si="45"/>
        <v>7455130.1280000005</v>
      </c>
      <c r="T33" s="197">
        <f t="shared" si="45"/>
        <v>7455130.1280000005</v>
      </c>
      <c r="U33" s="197">
        <f t="shared" si="45"/>
        <v>7455130.1280000005</v>
      </c>
      <c r="V33" s="197">
        <f t="shared" si="45"/>
        <v>7455130.1280000005</v>
      </c>
      <c r="W33" s="197">
        <f t="shared" si="45"/>
        <v>7455130.1280000005</v>
      </c>
      <c r="X33" s="197">
        <f t="shared" si="45"/>
        <v>7455130.1280000005</v>
      </c>
    </row>
    <row r="35" spans="1:24" ht="12.75" x14ac:dyDescent="0.2">
      <c r="A35" s="112" t="s">
        <v>394</v>
      </c>
      <c r="B35" s="112"/>
      <c r="C35" s="227" t="s">
        <v>245</v>
      </c>
      <c r="E35" s="228">
        <f t="shared" ref="E35:X35" si="46">100%*$C9</f>
        <v>1242.9360000000001</v>
      </c>
      <c r="F35" s="228">
        <f t="shared" si="46"/>
        <v>1242.9360000000001</v>
      </c>
      <c r="G35" s="228">
        <f t="shared" si="46"/>
        <v>1242.9360000000001</v>
      </c>
      <c r="H35" s="228">
        <f t="shared" si="46"/>
        <v>1242.9360000000001</v>
      </c>
      <c r="I35" s="228">
        <f t="shared" si="46"/>
        <v>1242.9360000000001</v>
      </c>
      <c r="J35" s="228">
        <f t="shared" si="46"/>
        <v>1242.9360000000001</v>
      </c>
      <c r="K35" s="228">
        <f t="shared" si="46"/>
        <v>1242.9360000000001</v>
      </c>
      <c r="L35" s="228">
        <f t="shared" si="46"/>
        <v>1242.9360000000001</v>
      </c>
      <c r="M35" s="228">
        <f t="shared" si="46"/>
        <v>1242.9360000000001</v>
      </c>
      <c r="N35" s="228">
        <f t="shared" si="46"/>
        <v>1242.9360000000001</v>
      </c>
      <c r="O35" s="228">
        <f t="shared" si="46"/>
        <v>1242.9360000000001</v>
      </c>
      <c r="P35" s="228">
        <f t="shared" si="46"/>
        <v>1242.9360000000001</v>
      </c>
      <c r="Q35" s="228">
        <f t="shared" si="46"/>
        <v>1242.9360000000001</v>
      </c>
      <c r="R35" s="228">
        <f t="shared" si="46"/>
        <v>1242.9360000000001</v>
      </c>
      <c r="S35" s="228">
        <f t="shared" si="46"/>
        <v>1242.9360000000001</v>
      </c>
      <c r="T35" s="228">
        <f t="shared" si="46"/>
        <v>1242.9360000000001</v>
      </c>
      <c r="U35" s="228">
        <f t="shared" si="46"/>
        <v>1242.9360000000001</v>
      </c>
      <c r="V35" s="228">
        <f t="shared" si="46"/>
        <v>1242.9360000000001</v>
      </c>
      <c r="W35" s="228">
        <f t="shared" si="46"/>
        <v>1242.9360000000001</v>
      </c>
      <c r="X35" s="228">
        <f t="shared" si="46"/>
        <v>1242.9360000000001</v>
      </c>
    </row>
    <row r="36" spans="1:24" ht="24" x14ac:dyDescent="0.2">
      <c r="A36" s="123" t="s">
        <v>395</v>
      </c>
      <c r="B36" s="204" t="s">
        <v>239</v>
      </c>
      <c r="C36" s="134">
        <v>0.02</v>
      </c>
    </row>
    <row r="37" spans="1:24" x14ac:dyDescent="0.2">
      <c r="A37" s="123" t="s">
        <v>250</v>
      </c>
      <c r="B37" s="204" t="s">
        <v>249</v>
      </c>
      <c r="C37" s="211">
        <v>6200</v>
      </c>
      <c r="E37" s="194">
        <f>C37</f>
        <v>6200</v>
      </c>
      <c r="F37" s="194">
        <f>E37*(1-C36)</f>
        <v>6076</v>
      </c>
      <c r="G37" s="194">
        <f>F37*(1-C36)</f>
        <v>5954.48</v>
      </c>
      <c r="H37" s="194">
        <f>G37*(1-C36)</f>
        <v>5835.3903999999993</v>
      </c>
      <c r="I37" s="194">
        <f>H37*(1-C36)</f>
        <v>5718.6825919999992</v>
      </c>
      <c r="J37" s="194">
        <f>I37*(1-C36)</f>
        <v>5604.3089401599991</v>
      </c>
      <c r="K37" s="194">
        <f>J37*(1-C36)</f>
        <v>5492.2227613567993</v>
      </c>
      <c r="L37" s="194">
        <f>K37*(1-C36)</f>
        <v>5382.3783061296635</v>
      </c>
      <c r="M37" s="194">
        <f>L37*(1-C36)</f>
        <v>5274.7307400070704</v>
      </c>
      <c r="N37" s="194">
        <f>M37*(1-C36)</f>
        <v>5169.2361252069286</v>
      </c>
      <c r="O37" s="194">
        <f>N37*(1-C36)</f>
        <v>5065.8514027027895</v>
      </c>
      <c r="P37" s="194">
        <f>O37*(1-C36)</f>
        <v>4964.5343746487333</v>
      </c>
      <c r="Q37" s="194">
        <f>P37*(1-C36)</f>
        <v>4865.2436871557584</v>
      </c>
      <c r="R37" s="194">
        <f>Q37*(1-C36)</f>
        <v>4767.938813412643</v>
      </c>
      <c r="S37" s="194">
        <f>R37*(1-C36)</f>
        <v>4672.5800371443902</v>
      </c>
      <c r="T37" s="194">
        <f>S37*(1-C36)</f>
        <v>4579.1284364015019</v>
      </c>
      <c r="U37" s="194">
        <f>T37*(1-C36)</f>
        <v>4487.5458676734715</v>
      </c>
      <c r="V37" s="194">
        <f>U37*(1-C36)</f>
        <v>4397.7949503200016</v>
      </c>
      <c r="W37" s="194">
        <f>V37*(1-C36)</f>
        <v>4309.8390513136019</v>
      </c>
      <c r="X37" s="194">
        <f>W37*(1-C36)</f>
        <v>4223.6422702873297</v>
      </c>
    </row>
    <row r="38" spans="1:24" x14ac:dyDescent="0.2">
      <c r="A38" s="123" t="s">
        <v>252</v>
      </c>
      <c r="B38" s="204" t="s">
        <v>251</v>
      </c>
      <c r="C38" s="200">
        <v>2</v>
      </c>
      <c r="E38" s="122">
        <f>C38</f>
        <v>2</v>
      </c>
      <c r="F38" s="122">
        <f t="shared" ref="F38" si="47">C38</f>
        <v>2</v>
      </c>
      <c r="G38" s="122">
        <f t="shared" ref="G38" si="48">C38</f>
        <v>2</v>
      </c>
      <c r="H38" s="122">
        <f t="shared" ref="H38" si="49">C38</f>
        <v>2</v>
      </c>
      <c r="I38" s="122">
        <f t="shared" ref="I38" si="50">C38</f>
        <v>2</v>
      </c>
      <c r="J38" s="122">
        <f t="shared" ref="J38" si="51">C38</f>
        <v>2</v>
      </c>
      <c r="K38" s="122">
        <f t="shared" ref="K38" si="52">C38</f>
        <v>2</v>
      </c>
      <c r="L38" s="122">
        <f t="shared" ref="L38" si="53">C38</f>
        <v>2</v>
      </c>
      <c r="M38" s="122">
        <f t="shared" ref="M38" si="54">C38</f>
        <v>2</v>
      </c>
      <c r="N38" s="122">
        <f t="shared" ref="N38" si="55">C38</f>
        <v>2</v>
      </c>
      <c r="O38" s="122">
        <f t="shared" ref="O38" si="56">C38</f>
        <v>2</v>
      </c>
      <c r="P38" s="122">
        <f t="shared" ref="P38" si="57">C38</f>
        <v>2</v>
      </c>
      <c r="Q38" s="122">
        <f t="shared" ref="Q38" si="58">C38</f>
        <v>2</v>
      </c>
      <c r="R38" s="122">
        <f t="shared" ref="R38" si="59">C38</f>
        <v>2</v>
      </c>
      <c r="S38" s="122">
        <f t="shared" ref="S38" si="60">C38</f>
        <v>2</v>
      </c>
      <c r="T38" s="122">
        <f t="shared" ref="T38" si="61">C38</f>
        <v>2</v>
      </c>
      <c r="U38" s="122">
        <f t="shared" ref="U38" si="62">C38</f>
        <v>2</v>
      </c>
      <c r="V38" s="122">
        <f t="shared" ref="V38" si="63">C38</f>
        <v>2</v>
      </c>
      <c r="W38" s="122">
        <f t="shared" ref="W38" si="64">C38</f>
        <v>2</v>
      </c>
      <c r="X38" s="122">
        <f t="shared" ref="X38" si="65">C38</f>
        <v>2</v>
      </c>
    </row>
    <row r="39" spans="1:24" ht="12.75" thickBot="1" x14ac:dyDescent="0.25">
      <c r="A39" s="97"/>
      <c r="C39" s="229"/>
    </row>
    <row r="40" spans="1:24" ht="12.75" thickBot="1" x14ac:dyDescent="0.25">
      <c r="A40" s="167" t="s">
        <v>396</v>
      </c>
      <c r="B40" s="205"/>
      <c r="C40" s="198">
        <f>SUM(E40:X40)</f>
        <v>206083.05751184135</v>
      </c>
      <c r="E40" s="196">
        <f>E37*E38</f>
        <v>12400</v>
      </c>
      <c r="F40" s="196">
        <f t="shared" ref="F40:X40" si="66">F37*F38</f>
        <v>12152</v>
      </c>
      <c r="G40" s="196">
        <f t="shared" si="66"/>
        <v>11908.96</v>
      </c>
      <c r="H40" s="196">
        <f t="shared" si="66"/>
        <v>11670.780799999999</v>
      </c>
      <c r="I40" s="196">
        <f t="shared" si="66"/>
        <v>11437.365183999998</v>
      </c>
      <c r="J40" s="196">
        <f t="shared" si="66"/>
        <v>11208.617880319998</v>
      </c>
      <c r="K40" s="196">
        <f t="shared" si="66"/>
        <v>10984.445522713599</v>
      </c>
      <c r="L40" s="196">
        <f t="shared" si="66"/>
        <v>10764.756612259327</v>
      </c>
      <c r="M40" s="196">
        <f t="shared" si="66"/>
        <v>10549.461480014141</v>
      </c>
      <c r="N40" s="196">
        <f t="shared" si="66"/>
        <v>10338.472250413857</v>
      </c>
      <c r="O40" s="196">
        <f t="shared" si="66"/>
        <v>10131.702805405579</v>
      </c>
      <c r="P40" s="196">
        <f t="shared" si="66"/>
        <v>9929.0687492974666</v>
      </c>
      <c r="Q40" s="196">
        <f t="shared" si="66"/>
        <v>9730.4873743115168</v>
      </c>
      <c r="R40" s="196">
        <f t="shared" si="66"/>
        <v>9535.8776268252859</v>
      </c>
      <c r="S40" s="196">
        <f t="shared" si="66"/>
        <v>9345.1600742887804</v>
      </c>
      <c r="T40" s="196">
        <f t="shared" si="66"/>
        <v>9158.2568728030037</v>
      </c>
      <c r="U40" s="196">
        <f t="shared" si="66"/>
        <v>8975.0917353469431</v>
      </c>
      <c r="V40" s="196">
        <f t="shared" si="66"/>
        <v>8795.5899006400032</v>
      </c>
      <c r="W40" s="196">
        <f t="shared" si="66"/>
        <v>8619.6781026272038</v>
      </c>
      <c r="X40" s="196">
        <f t="shared" si="66"/>
        <v>8447.2845405746593</v>
      </c>
    </row>
    <row r="41" spans="1:24" ht="12.75" thickBot="1" x14ac:dyDescent="0.25">
      <c r="A41" s="167" t="s">
        <v>397</v>
      </c>
      <c r="B41" s="205"/>
      <c r="C41" s="198">
        <f>SUM(E41:X41)</f>
        <v>256148051.17153805</v>
      </c>
      <c r="E41" s="196">
        <f>E35*E37*E38</f>
        <v>15412406.400000002</v>
      </c>
      <c r="F41" s="196">
        <f t="shared" ref="F41:X41" si="67">F35*F37*F38</f>
        <v>15104158.272000002</v>
      </c>
      <c r="G41" s="196">
        <f t="shared" si="67"/>
        <v>14802075.106560001</v>
      </c>
      <c r="H41" s="196">
        <f t="shared" si="67"/>
        <v>14506033.6044288</v>
      </c>
      <c r="I41" s="196">
        <f t="shared" si="67"/>
        <v>14215912.932340223</v>
      </c>
      <c r="J41" s="196">
        <f t="shared" si="67"/>
        <v>13931594.673693419</v>
      </c>
      <c r="K41" s="196">
        <f t="shared" si="67"/>
        <v>13652962.780219551</v>
      </c>
      <c r="L41" s="196">
        <f t="shared" si="67"/>
        <v>13379903.524615161</v>
      </c>
      <c r="M41" s="196">
        <f t="shared" si="67"/>
        <v>13112305.454122858</v>
      </c>
      <c r="N41" s="196">
        <f t="shared" si="67"/>
        <v>12850059.3450404</v>
      </c>
      <c r="O41" s="196">
        <f t="shared" si="67"/>
        <v>12593058.15813959</v>
      </c>
      <c r="P41" s="196">
        <f t="shared" si="67"/>
        <v>12341196.994976798</v>
      </c>
      <c r="Q41" s="196">
        <f t="shared" si="67"/>
        <v>12094373.05507726</v>
      </c>
      <c r="R41" s="196">
        <f t="shared" si="67"/>
        <v>11852485.593975715</v>
      </c>
      <c r="S41" s="196">
        <f t="shared" si="67"/>
        <v>11615435.882096201</v>
      </c>
      <c r="T41" s="196">
        <f t="shared" si="67"/>
        <v>11383127.164454276</v>
      </c>
      <c r="U41" s="196">
        <f t="shared" si="67"/>
        <v>11155464.62116519</v>
      </c>
      <c r="V41" s="196">
        <f t="shared" si="67"/>
        <v>10932355.328741884</v>
      </c>
      <c r="W41" s="196">
        <f t="shared" si="67"/>
        <v>10713708.222167047</v>
      </c>
      <c r="X41" s="196">
        <f t="shared" si="67"/>
        <v>10499434.057723707</v>
      </c>
    </row>
    <row r="43" spans="1:24" ht="25.5" x14ac:dyDescent="0.2">
      <c r="A43" s="112" t="s">
        <v>398</v>
      </c>
      <c r="B43" s="112"/>
      <c r="C43" s="110"/>
      <c r="D43" s="107"/>
    </row>
    <row r="44" spans="1:24" ht="12.75" x14ac:dyDescent="0.2">
      <c r="A44" s="189"/>
      <c r="B44" s="189"/>
      <c r="C44" s="97"/>
      <c r="D44" s="107"/>
      <c r="F44" s="190"/>
      <c r="G44" s="190"/>
      <c r="H44" s="190"/>
      <c r="I44" s="190"/>
    </row>
    <row r="45" spans="1:24" ht="12.75" thickBot="1" x14ac:dyDescent="0.25">
      <c r="A45" s="104" t="s">
        <v>257</v>
      </c>
      <c r="B45" s="104"/>
      <c r="C45" s="199">
        <f>SUM(E45:X45)</f>
        <v>86123.057511841369</v>
      </c>
      <c r="D45" s="107"/>
      <c r="E45" s="195">
        <f>E40-E31</f>
        <v>6402</v>
      </c>
      <c r="F45" s="195">
        <f t="shared" ref="F45:X45" si="68">F40-F31</f>
        <v>6154</v>
      </c>
      <c r="G45" s="195">
        <f t="shared" si="68"/>
        <v>5910.9599999999991</v>
      </c>
      <c r="H45" s="195">
        <f t="shared" si="68"/>
        <v>5672.7807999999986</v>
      </c>
      <c r="I45" s="195">
        <f t="shared" si="68"/>
        <v>5439.3651839999984</v>
      </c>
      <c r="J45" s="195">
        <f t="shared" si="68"/>
        <v>5210.6178803199982</v>
      </c>
      <c r="K45" s="195">
        <f t="shared" si="68"/>
        <v>4986.4455227135986</v>
      </c>
      <c r="L45" s="195">
        <f t="shared" si="68"/>
        <v>4766.7566122593271</v>
      </c>
      <c r="M45" s="195">
        <f t="shared" si="68"/>
        <v>4551.4614800141408</v>
      </c>
      <c r="N45" s="195">
        <f t="shared" si="68"/>
        <v>4340.4722504138572</v>
      </c>
      <c r="O45" s="195">
        <f t="shared" si="68"/>
        <v>4133.7028054055791</v>
      </c>
      <c r="P45" s="195">
        <f t="shared" si="68"/>
        <v>3931.0687492974666</v>
      </c>
      <c r="Q45" s="195">
        <f t="shared" si="68"/>
        <v>3732.4873743115168</v>
      </c>
      <c r="R45" s="195">
        <f t="shared" si="68"/>
        <v>3537.8776268252859</v>
      </c>
      <c r="S45" s="195">
        <f t="shared" si="68"/>
        <v>3347.1600742887804</v>
      </c>
      <c r="T45" s="195">
        <f t="shared" si="68"/>
        <v>3160.2568728030037</v>
      </c>
      <c r="U45" s="195">
        <f t="shared" si="68"/>
        <v>2977.0917353469431</v>
      </c>
      <c r="V45" s="195">
        <f t="shared" si="68"/>
        <v>2797.5899006400032</v>
      </c>
      <c r="W45" s="195">
        <f t="shared" si="68"/>
        <v>2621.6781026272038</v>
      </c>
      <c r="X45" s="195">
        <f t="shared" si="68"/>
        <v>2449.2845405746593</v>
      </c>
    </row>
    <row r="46" spans="1:24" ht="12.75" x14ac:dyDescent="0.2">
      <c r="A46" s="104" t="s">
        <v>258</v>
      </c>
      <c r="B46" s="104"/>
      <c r="C46" s="188">
        <f>NPV(C1,E45:X45)</f>
        <v>86123.057511841369</v>
      </c>
    </row>
    <row r="47" spans="1:24" ht="12.75" thickBot="1" x14ac:dyDescent="0.25">
      <c r="A47" s="104" t="s">
        <v>259</v>
      </c>
      <c r="B47" s="104"/>
      <c r="C47" s="199">
        <f>SUM(E47:X47)</f>
        <v>107045448.61153808</v>
      </c>
      <c r="D47" s="107"/>
      <c r="E47" s="195">
        <f>E41-E33</f>
        <v>7957276.2720000017</v>
      </c>
      <c r="F47" s="195">
        <f t="shared" ref="F47:X47" si="69">F41-F33</f>
        <v>7649028.1440000013</v>
      </c>
      <c r="G47" s="195">
        <f t="shared" si="69"/>
        <v>7346944.9785600007</v>
      </c>
      <c r="H47" s="195">
        <f t="shared" si="69"/>
        <v>7050903.4764287993</v>
      </c>
      <c r="I47" s="195">
        <f t="shared" si="69"/>
        <v>6760782.8043402229</v>
      </c>
      <c r="J47" s="195">
        <f t="shared" si="69"/>
        <v>6476464.545693418</v>
      </c>
      <c r="K47" s="195">
        <f t="shared" si="69"/>
        <v>6197832.6522195507</v>
      </c>
      <c r="L47" s="195">
        <f t="shared" si="69"/>
        <v>5924773.3966151606</v>
      </c>
      <c r="M47" s="195">
        <f t="shared" si="69"/>
        <v>5657175.3261228576</v>
      </c>
      <c r="N47" s="195">
        <f t="shared" si="69"/>
        <v>5394929.2170403991</v>
      </c>
      <c r="O47" s="195">
        <f t="shared" si="69"/>
        <v>5137928.0301395897</v>
      </c>
      <c r="P47" s="195">
        <f t="shared" si="69"/>
        <v>4886066.8669767976</v>
      </c>
      <c r="Q47" s="195">
        <f t="shared" si="69"/>
        <v>4639242.9270772599</v>
      </c>
      <c r="R47" s="195">
        <f t="shared" si="69"/>
        <v>4397355.4659757148</v>
      </c>
      <c r="S47" s="195">
        <f t="shared" si="69"/>
        <v>4160305.7540962007</v>
      </c>
      <c r="T47" s="195">
        <f t="shared" si="69"/>
        <v>3927997.0364542753</v>
      </c>
      <c r="U47" s="195">
        <f t="shared" si="69"/>
        <v>3700334.4931651894</v>
      </c>
      <c r="V47" s="195">
        <f t="shared" si="69"/>
        <v>3477225.2007418834</v>
      </c>
      <c r="W47" s="195">
        <f t="shared" si="69"/>
        <v>3258578.0941670462</v>
      </c>
      <c r="X47" s="195">
        <f t="shared" si="69"/>
        <v>3044303.9297237061</v>
      </c>
    </row>
    <row r="48" spans="1:24" ht="12.75" x14ac:dyDescent="0.2">
      <c r="A48" s="104" t="s">
        <v>260</v>
      </c>
      <c r="B48" s="104"/>
      <c r="C48" s="188">
        <f>NPV(C3,E47:X47)</f>
        <v>71870066.684925944</v>
      </c>
    </row>
    <row r="49" spans="1:24" ht="12.75" x14ac:dyDescent="0.2">
      <c r="C49" s="139"/>
    </row>
    <row r="50" spans="1:24" ht="25.5" x14ac:dyDescent="0.2">
      <c r="A50" s="113" t="s">
        <v>399</v>
      </c>
      <c r="B50" s="113"/>
      <c r="C50" s="108"/>
    </row>
    <row r="51" spans="1:24" ht="12.75" x14ac:dyDescent="0.2">
      <c r="A51" s="233"/>
      <c r="B51" s="233"/>
      <c r="C51" s="234" t="s">
        <v>262</v>
      </c>
      <c r="E51" s="235">
        <v>1</v>
      </c>
      <c r="F51" s="235">
        <v>1</v>
      </c>
      <c r="G51" s="235">
        <v>1</v>
      </c>
      <c r="H51" s="235">
        <v>1</v>
      </c>
      <c r="I51" s="235">
        <v>1</v>
      </c>
      <c r="J51" s="235">
        <v>1</v>
      </c>
      <c r="K51" s="235">
        <v>1</v>
      </c>
      <c r="L51" s="235">
        <v>1</v>
      </c>
      <c r="M51" s="235">
        <v>1</v>
      </c>
      <c r="N51" s="235">
        <v>1</v>
      </c>
      <c r="O51" s="235">
        <v>1</v>
      </c>
      <c r="P51" s="235">
        <v>1</v>
      </c>
      <c r="Q51" s="235">
        <v>1</v>
      </c>
      <c r="R51" s="235">
        <v>1</v>
      </c>
      <c r="S51" s="235">
        <v>1</v>
      </c>
      <c r="T51" s="235">
        <v>1</v>
      </c>
      <c r="U51" s="235">
        <v>1</v>
      </c>
      <c r="V51" s="235">
        <v>1</v>
      </c>
      <c r="W51" s="235">
        <v>1</v>
      </c>
      <c r="X51" s="235">
        <v>1</v>
      </c>
    </row>
    <row r="52" spans="1:24" ht="12.75" x14ac:dyDescent="0.2">
      <c r="A52" s="113" t="s">
        <v>6</v>
      </c>
      <c r="B52" s="113" t="s">
        <v>213</v>
      </c>
      <c r="C52" s="116" t="s">
        <v>214</v>
      </c>
      <c r="E52" s="122" t="s">
        <v>63</v>
      </c>
      <c r="F52" s="122" t="s">
        <v>64</v>
      </c>
      <c r="G52" s="122" t="s">
        <v>65</v>
      </c>
      <c r="H52" s="122" t="s">
        <v>66</v>
      </c>
      <c r="I52" s="122" t="s">
        <v>67</v>
      </c>
      <c r="J52" s="122" t="s">
        <v>68</v>
      </c>
      <c r="K52" s="122" t="s">
        <v>69</v>
      </c>
      <c r="L52" s="122" t="s">
        <v>70</v>
      </c>
      <c r="M52" s="122" t="s">
        <v>71</v>
      </c>
      <c r="N52" s="122" t="s">
        <v>72</v>
      </c>
      <c r="O52" s="122" t="s">
        <v>73</v>
      </c>
      <c r="P52" s="122" t="s">
        <v>74</v>
      </c>
      <c r="Q52" s="122" t="s">
        <v>75</v>
      </c>
      <c r="R52" s="122" t="s">
        <v>76</v>
      </c>
      <c r="S52" s="122" t="s">
        <v>77</v>
      </c>
      <c r="T52" s="122" t="s">
        <v>78</v>
      </c>
      <c r="U52" s="122" t="s">
        <v>79</v>
      </c>
      <c r="V52" s="122" t="s">
        <v>80</v>
      </c>
      <c r="W52" s="122" t="s">
        <v>81</v>
      </c>
      <c r="X52" s="122" t="s">
        <v>82</v>
      </c>
    </row>
    <row r="53" spans="1:24" x14ac:dyDescent="0.2">
      <c r="A53" s="124" t="s">
        <v>215</v>
      </c>
      <c r="B53" s="124"/>
      <c r="C53" s="124" t="s">
        <v>216</v>
      </c>
      <c r="D53" s="107"/>
      <c r="E53" s="122">
        <v>0</v>
      </c>
      <c r="F53" s="122">
        <v>0</v>
      </c>
      <c r="G53" s="122">
        <v>0</v>
      </c>
      <c r="H53" s="122">
        <v>0</v>
      </c>
      <c r="I53" s="122">
        <v>0</v>
      </c>
      <c r="J53" s="122">
        <v>0</v>
      </c>
      <c r="K53" s="122">
        <v>0</v>
      </c>
      <c r="L53" s="122">
        <v>0</v>
      </c>
      <c r="M53" s="122">
        <v>0</v>
      </c>
      <c r="N53" s="122">
        <v>0</v>
      </c>
      <c r="O53" s="122">
        <v>0</v>
      </c>
      <c r="P53" s="122">
        <v>0</v>
      </c>
      <c r="Q53" s="122">
        <v>0</v>
      </c>
      <c r="R53" s="122">
        <v>0</v>
      </c>
      <c r="S53" s="122">
        <v>0</v>
      </c>
      <c r="T53" s="122">
        <v>0</v>
      </c>
      <c r="U53" s="122">
        <v>0</v>
      </c>
      <c r="V53" s="122">
        <v>0</v>
      </c>
      <c r="W53" s="122">
        <v>0</v>
      </c>
      <c r="X53" s="122">
        <v>0</v>
      </c>
    </row>
    <row r="54" spans="1:24" ht="24" x14ac:dyDescent="0.2">
      <c r="A54" s="114" t="s">
        <v>381</v>
      </c>
      <c r="B54" s="114"/>
      <c r="C54" s="109"/>
      <c r="E54" s="97"/>
      <c r="F54" s="97"/>
      <c r="G54" s="97"/>
      <c r="H54" s="97"/>
      <c r="I54" s="97"/>
      <c r="J54" s="97"/>
      <c r="K54" s="97"/>
      <c r="L54" s="97"/>
      <c r="M54" s="97"/>
      <c r="N54" s="97"/>
      <c r="O54" s="97"/>
      <c r="P54" s="97"/>
      <c r="Q54" s="97"/>
      <c r="R54" s="97"/>
      <c r="S54" s="97"/>
      <c r="T54" s="97"/>
      <c r="U54" s="97"/>
      <c r="V54" s="97"/>
      <c r="W54" s="97"/>
      <c r="X54" s="97"/>
    </row>
    <row r="55" spans="1:24" x14ac:dyDescent="0.2">
      <c r="A55" s="122" t="s">
        <v>220</v>
      </c>
      <c r="B55" s="122" t="s">
        <v>253</v>
      </c>
      <c r="C55" s="122">
        <v>750</v>
      </c>
      <c r="E55" s="122">
        <f>C55</f>
        <v>750</v>
      </c>
      <c r="F55" s="122">
        <f>C55</f>
        <v>750</v>
      </c>
      <c r="G55" s="122">
        <f>C55</f>
        <v>750</v>
      </c>
      <c r="H55" s="122">
        <f>C55</f>
        <v>750</v>
      </c>
      <c r="I55" s="122">
        <f>C55</f>
        <v>750</v>
      </c>
      <c r="J55" s="122">
        <f>C55</f>
        <v>750</v>
      </c>
      <c r="K55" s="122">
        <f>C55</f>
        <v>750</v>
      </c>
      <c r="L55" s="122">
        <f>C55</f>
        <v>750</v>
      </c>
      <c r="M55" s="122">
        <f>C55</f>
        <v>750</v>
      </c>
      <c r="N55" s="122">
        <f>C55</f>
        <v>750</v>
      </c>
      <c r="O55" s="122">
        <f>C55</f>
        <v>750</v>
      </c>
      <c r="P55" s="122">
        <f>C55</f>
        <v>750</v>
      </c>
      <c r="Q55" s="122">
        <f>C55</f>
        <v>750</v>
      </c>
      <c r="R55" s="122">
        <f>C55</f>
        <v>750</v>
      </c>
      <c r="S55" s="122">
        <f>C55</f>
        <v>750</v>
      </c>
      <c r="T55" s="122">
        <f>C55</f>
        <v>750</v>
      </c>
      <c r="U55" s="122">
        <f>C55</f>
        <v>750</v>
      </c>
      <c r="V55" s="122">
        <f>C55</f>
        <v>750</v>
      </c>
      <c r="W55" s="122">
        <f>C55</f>
        <v>750</v>
      </c>
      <c r="X55" s="122">
        <f>C55</f>
        <v>750</v>
      </c>
    </row>
    <row r="56" spans="1:24" x14ac:dyDescent="0.2">
      <c r="A56" s="98" t="s">
        <v>222</v>
      </c>
      <c r="B56" s="122" t="s">
        <v>264</v>
      </c>
      <c r="C56" s="98">
        <v>1800</v>
      </c>
      <c r="E56" s="122">
        <f>C56</f>
        <v>1800</v>
      </c>
      <c r="F56" s="122">
        <f>C56</f>
        <v>1800</v>
      </c>
      <c r="G56" s="122">
        <f>C56</f>
        <v>1800</v>
      </c>
      <c r="H56" s="122">
        <f>C56</f>
        <v>1800</v>
      </c>
      <c r="I56" s="122">
        <f>C56</f>
        <v>1800</v>
      </c>
      <c r="J56" s="122">
        <f>C56</f>
        <v>1800</v>
      </c>
      <c r="K56" s="122">
        <f>C56</f>
        <v>1800</v>
      </c>
      <c r="L56" s="122">
        <f>C56</f>
        <v>1800</v>
      </c>
      <c r="M56" s="122">
        <f>C56</f>
        <v>1800</v>
      </c>
      <c r="N56" s="122">
        <f>C56</f>
        <v>1800</v>
      </c>
      <c r="O56" s="122">
        <f>C56</f>
        <v>1800</v>
      </c>
      <c r="P56" s="122">
        <f>C56</f>
        <v>1800</v>
      </c>
      <c r="Q56" s="122">
        <f>C56</f>
        <v>1800</v>
      </c>
      <c r="R56" s="122">
        <f>C56</f>
        <v>1800</v>
      </c>
      <c r="S56" s="122">
        <f>C56</f>
        <v>1800</v>
      </c>
      <c r="T56" s="122">
        <f>C56</f>
        <v>1800</v>
      </c>
      <c r="U56" s="122">
        <f>C56</f>
        <v>1800</v>
      </c>
      <c r="V56" s="122">
        <f>C56</f>
        <v>1800</v>
      </c>
      <c r="W56" s="122">
        <f>C56</f>
        <v>1800</v>
      </c>
      <c r="X56" s="122">
        <f>C56</f>
        <v>1800</v>
      </c>
    </row>
    <row r="57" spans="1:24" ht="24.75" thickBot="1" x14ac:dyDescent="0.25">
      <c r="A57" s="98" t="s">
        <v>382</v>
      </c>
      <c r="B57" s="122" t="s">
        <v>265</v>
      </c>
      <c r="C57" s="98">
        <v>2200</v>
      </c>
      <c r="E57" s="122">
        <f>C57</f>
        <v>2200</v>
      </c>
      <c r="F57" s="122">
        <f>C57</f>
        <v>2200</v>
      </c>
      <c r="G57" s="122">
        <f>C57</f>
        <v>2200</v>
      </c>
      <c r="H57" s="122">
        <f>C57</f>
        <v>2200</v>
      </c>
      <c r="I57" s="122">
        <f>C57</f>
        <v>2200</v>
      </c>
      <c r="J57" s="122">
        <f>C57</f>
        <v>2200</v>
      </c>
      <c r="K57" s="122">
        <f>C57</f>
        <v>2200</v>
      </c>
      <c r="L57" s="122">
        <f>C57</f>
        <v>2200</v>
      </c>
      <c r="M57" s="122">
        <f>C57</f>
        <v>2200</v>
      </c>
      <c r="N57" s="122">
        <f>C57</f>
        <v>2200</v>
      </c>
      <c r="O57" s="122">
        <f>C57</f>
        <v>2200</v>
      </c>
      <c r="P57" s="122">
        <f>C57</f>
        <v>2200</v>
      </c>
      <c r="Q57" s="122">
        <f>C57</f>
        <v>2200</v>
      </c>
      <c r="R57" s="122">
        <f>C57</f>
        <v>2200</v>
      </c>
      <c r="S57" s="122">
        <f>C57</f>
        <v>2200</v>
      </c>
      <c r="T57" s="122">
        <f>C57</f>
        <v>2200</v>
      </c>
      <c r="U57" s="122">
        <f>C57</f>
        <v>2200</v>
      </c>
      <c r="V57" s="122">
        <f>C57</f>
        <v>2200</v>
      </c>
      <c r="W57" s="122">
        <f>C57</f>
        <v>2200</v>
      </c>
      <c r="X57" s="122">
        <f>C57</f>
        <v>2200</v>
      </c>
    </row>
    <row r="58" spans="1:24" s="118" customFormat="1" ht="29.1" customHeight="1" thickBot="1" x14ac:dyDescent="0.25">
      <c r="A58" s="130" t="s">
        <v>400</v>
      </c>
      <c r="B58" s="130"/>
      <c r="C58" s="128">
        <f>SUM(E58:X58)</f>
        <v>95000</v>
      </c>
      <c r="D58" s="107"/>
      <c r="E58" s="115">
        <f t="shared" ref="E58:X58" si="70">SUM(E55:E57)</f>
        <v>4750</v>
      </c>
      <c r="F58" s="115">
        <f t="shared" si="70"/>
        <v>4750</v>
      </c>
      <c r="G58" s="115">
        <f t="shared" si="70"/>
        <v>4750</v>
      </c>
      <c r="H58" s="115">
        <f t="shared" si="70"/>
        <v>4750</v>
      </c>
      <c r="I58" s="115">
        <f t="shared" si="70"/>
        <v>4750</v>
      </c>
      <c r="J58" s="115">
        <f t="shared" si="70"/>
        <v>4750</v>
      </c>
      <c r="K58" s="115">
        <f t="shared" si="70"/>
        <v>4750</v>
      </c>
      <c r="L58" s="115">
        <f t="shared" si="70"/>
        <v>4750</v>
      </c>
      <c r="M58" s="115">
        <f t="shared" si="70"/>
        <v>4750</v>
      </c>
      <c r="N58" s="115">
        <f t="shared" si="70"/>
        <v>4750</v>
      </c>
      <c r="O58" s="115">
        <f t="shared" si="70"/>
        <v>4750</v>
      </c>
      <c r="P58" s="115">
        <f t="shared" si="70"/>
        <v>4750</v>
      </c>
      <c r="Q58" s="115">
        <f t="shared" si="70"/>
        <v>4750</v>
      </c>
      <c r="R58" s="115">
        <f t="shared" si="70"/>
        <v>4750</v>
      </c>
      <c r="S58" s="115">
        <f t="shared" si="70"/>
        <v>4750</v>
      </c>
      <c r="T58" s="115">
        <f t="shared" si="70"/>
        <v>4750</v>
      </c>
      <c r="U58" s="115">
        <f t="shared" si="70"/>
        <v>4750</v>
      </c>
      <c r="V58" s="115">
        <f t="shared" si="70"/>
        <v>4750</v>
      </c>
      <c r="W58" s="115">
        <f t="shared" si="70"/>
        <v>4750</v>
      </c>
      <c r="X58" s="115">
        <f t="shared" si="70"/>
        <v>4750</v>
      </c>
    </row>
    <row r="59" spans="1:24" ht="24.75" thickBot="1" x14ac:dyDescent="0.25">
      <c r="A59" s="114" t="s">
        <v>401</v>
      </c>
      <c r="B59" s="114"/>
      <c r="C59" s="109"/>
      <c r="E59" s="97"/>
      <c r="F59" s="97"/>
      <c r="G59" s="97"/>
      <c r="H59" s="97"/>
      <c r="I59" s="97"/>
      <c r="J59" s="97"/>
      <c r="K59" s="97"/>
      <c r="L59" s="97"/>
      <c r="M59" s="97"/>
      <c r="N59" s="97"/>
      <c r="O59" s="97"/>
      <c r="P59" s="97"/>
      <c r="Q59" s="97"/>
      <c r="R59" s="97"/>
      <c r="S59" s="97"/>
      <c r="T59" s="97"/>
      <c r="U59" s="97"/>
      <c r="V59" s="97"/>
      <c r="W59" s="97"/>
      <c r="X59" s="97"/>
    </row>
    <row r="60" spans="1:24" x14ac:dyDescent="0.2">
      <c r="A60" s="122" t="s">
        <v>385</v>
      </c>
      <c r="B60" s="204" t="s">
        <v>266</v>
      </c>
      <c r="C60" s="131">
        <v>72</v>
      </c>
      <c r="E60" s="122">
        <f t="shared" ref="E60:E65" si="71">C60</f>
        <v>72</v>
      </c>
      <c r="F60" s="122">
        <f t="shared" ref="F60:F65" si="72">C60</f>
        <v>72</v>
      </c>
      <c r="G60" s="122">
        <f t="shared" ref="G60:G65" si="73">C60</f>
        <v>72</v>
      </c>
      <c r="H60" s="122">
        <f t="shared" ref="H60:H65" si="74">C60</f>
        <v>72</v>
      </c>
      <c r="I60" s="122">
        <f t="shared" ref="I60:I65" si="75">C60</f>
        <v>72</v>
      </c>
      <c r="J60" s="122">
        <f t="shared" ref="J60:J66" si="76">C60</f>
        <v>72</v>
      </c>
      <c r="K60" s="122">
        <f t="shared" ref="K60:K66" si="77">C60</f>
        <v>72</v>
      </c>
      <c r="L60" s="122">
        <f t="shared" ref="L60:L66" si="78">C60</f>
        <v>72</v>
      </c>
      <c r="M60" s="122">
        <f t="shared" ref="M60:M66" si="79">C60</f>
        <v>72</v>
      </c>
      <c r="N60" s="122">
        <f t="shared" ref="N60:N66" si="80">C60</f>
        <v>72</v>
      </c>
      <c r="O60" s="122">
        <f t="shared" ref="O60:O66" si="81">C60</f>
        <v>72</v>
      </c>
      <c r="P60" s="122">
        <f t="shared" ref="P60:P66" si="82">C60</f>
        <v>72</v>
      </c>
      <c r="Q60" s="122">
        <f t="shared" ref="Q60:Q66" si="83">C60</f>
        <v>72</v>
      </c>
      <c r="R60" s="122">
        <f t="shared" ref="R60:R66" si="84">C60</f>
        <v>72</v>
      </c>
      <c r="S60" s="122">
        <f t="shared" ref="S60:S66" si="85">C60</f>
        <v>72</v>
      </c>
      <c r="T60" s="122">
        <f t="shared" ref="T60:T66" si="86">C60</f>
        <v>72</v>
      </c>
      <c r="U60" s="122">
        <f t="shared" ref="U60:U66" si="87">C60</f>
        <v>72</v>
      </c>
      <c r="V60" s="122">
        <f t="shared" ref="V60:V66" si="88">C60</f>
        <v>72</v>
      </c>
      <c r="W60" s="122">
        <f t="shared" ref="W60:W66" si="89">C60</f>
        <v>72</v>
      </c>
      <c r="X60" s="122">
        <f t="shared" ref="X60:X66" si="90">C60</f>
        <v>72</v>
      </c>
    </row>
    <row r="61" spans="1:24" x14ac:dyDescent="0.2">
      <c r="A61" s="122" t="s">
        <v>232</v>
      </c>
      <c r="B61" s="204" t="s">
        <v>268</v>
      </c>
      <c r="C61" s="132">
        <v>72</v>
      </c>
      <c r="E61" s="122">
        <f t="shared" si="71"/>
        <v>72</v>
      </c>
      <c r="F61" s="122">
        <f t="shared" si="72"/>
        <v>72</v>
      </c>
      <c r="G61" s="122">
        <f t="shared" si="73"/>
        <v>72</v>
      </c>
      <c r="H61" s="122">
        <f t="shared" si="74"/>
        <v>72</v>
      </c>
      <c r="I61" s="122">
        <f t="shared" si="75"/>
        <v>72</v>
      </c>
      <c r="J61" s="122">
        <f t="shared" si="76"/>
        <v>72</v>
      </c>
      <c r="K61" s="122">
        <f t="shared" si="77"/>
        <v>72</v>
      </c>
      <c r="L61" s="122">
        <f t="shared" si="78"/>
        <v>72</v>
      </c>
      <c r="M61" s="122">
        <f t="shared" si="79"/>
        <v>72</v>
      </c>
      <c r="N61" s="122">
        <f t="shared" si="80"/>
        <v>72</v>
      </c>
      <c r="O61" s="122">
        <f t="shared" si="81"/>
        <v>72</v>
      </c>
      <c r="P61" s="122">
        <f t="shared" si="82"/>
        <v>72</v>
      </c>
      <c r="Q61" s="122">
        <f t="shared" si="83"/>
        <v>72</v>
      </c>
      <c r="R61" s="122">
        <f t="shared" si="84"/>
        <v>72</v>
      </c>
      <c r="S61" s="122">
        <f t="shared" si="85"/>
        <v>72</v>
      </c>
      <c r="T61" s="122">
        <f t="shared" si="86"/>
        <v>72</v>
      </c>
      <c r="U61" s="122">
        <f t="shared" si="87"/>
        <v>72</v>
      </c>
      <c r="V61" s="122">
        <f t="shared" si="88"/>
        <v>72</v>
      </c>
      <c r="W61" s="122">
        <f t="shared" si="89"/>
        <v>72</v>
      </c>
      <c r="X61" s="122">
        <f t="shared" si="90"/>
        <v>72</v>
      </c>
    </row>
    <row r="62" spans="1:24" x14ac:dyDescent="0.2">
      <c r="A62" s="122" t="s">
        <v>386</v>
      </c>
      <c r="B62" s="204" t="s">
        <v>270</v>
      </c>
      <c r="C62" s="132">
        <v>600</v>
      </c>
      <c r="E62" s="122">
        <f t="shared" si="71"/>
        <v>600</v>
      </c>
      <c r="F62" s="122">
        <f t="shared" si="72"/>
        <v>600</v>
      </c>
      <c r="G62" s="122">
        <f t="shared" si="73"/>
        <v>600</v>
      </c>
      <c r="H62" s="122">
        <f t="shared" si="74"/>
        <v>600</v>
      </c>
      <c r="I62" s="122">
        <f t="shared" si="75"/>
        <v>600</v>
      </c>
      <c r="J62" s="122">
        <f t="shared" si="76"/>
        <v>600</v>
      </c>
      <c r="K62" s="122">
        <f t="shared" si="77"/>
        <v>600</v>
      </c>
      <c r="L62" s="122">
        <f t="shared" si="78"/>
        <v>600</v>
      </c>
      <c r="M62" s="122">
        <f t="shared" si="79"/>
        <v>600</v>
      </c>
      <c r="N62" s="122">
        <f t="shared" si="80"/>
        <v>600</v>
      </c>
      <c r="O62" s="122">
        <f t="shared" si="81"/>
        <v>600</v>
      </c>
      <c r="P62" s="122">
        <f t="shared" si="82"/>
        <v>600</v>
      </c>
      <c r="Q62" s="122">
        <f t="shared" si="83"/>
        <v>600</v>
      </c>
      <c r="R62" s="122">
        <f t="shared" si="84"/>
        <v>600</v>
      </c>
      <c r="S62" s="122">
        <f t="shared" si="85"/>
        <v>600</v>
      </c>
      <c r="T62" s="122">
        <f t="shared" si="86"/>
        <v>600</v>
      </c>
      <c r="U62" s="122">
        <f t="shared" si="87"/>
        <v>600</v>
      </c>
      <c r="V62" s="122">
        <f t="shared" si="88"/>
        <v>600</v>
      </c>
      <c r="W62" s="122">
        <f t="shared" si="89"/>
        <v>600</v>
      </c>
      <c r="X62" s="122">
        <f t="shared" si="90"/>
        <v>600</v>
      </c>
    </row>
    <row r="63" spans="1:24" x14ac:dyDescent="0.2">
      <c r="A63" s="122" t="s">
        <v>387</v>
      </c>
      <c r="B63" s="204" t="s">
        <v>271</v>
      </c>
      <c r="C63" s="132">
        <v>168</v>
      </c>
      <c r="E63" s="122">
        <f t="shared" si="71"/>
        <v>168</v>
      </c>
      <c r="F63" s="122">
        <f t="shared" si="72"/>
        <v>168</v>
      </c>
      <c r="G63" s="122">
        <f t="shared" si="73"/>
        <v>168</v>
      </c>
      <c r="H63" s="122">
        <f t="shared" si="74"/>
        <v>168</v>
      </c>
      <c r="I63" s="122">
        <f t="shared" si="75"/>
        <v>168</v>
      </c>
      <c r="J63" s="122">
        <f t="shared" si="76"/>
        <v>168</v>
      </c>
      <c r="K63" s="122">
        <f t="shared" si="77"/>
        <v>168</v>
      </c>
      <c r="L63" s="122">
        <f t="shared" si="78"/>
        <v>168</v>
      </c>
      <c r="M63" s="122">
        <f t="shared" si="79"/>
        <v>168</v>
      </c>
      <c r="N63" s="122">
        <f t="shared" si="80"/>
        <v>168</v>
      </c>
      <c r="O63" s="122">
        <f t="shared" si="81"/>
        <v>168</v>
      </c>
      <c r="P63" s="122">
        <f t="shared" si="82"/>
        <v>168</v>
      </c>
      <c r="Q63" s="122">
        <f t="shared" si="83"/>
        <v>168</v>
      </c>
      <c r="R63" s="122">
        <f t="shared" si="84"/>
        <v>168</v>
      </c>
      <c r="S63" s="122">
        <f t="shared" si="85"/>
        <v>168</v>
      </c>
      <c r="T63" s="122">
        <f t="shared" si="86"/>
        <v>168</v>
      </c>
      <c r="U63" s="122">
        <f t="shared" si="87"/>
        <v>168</v>
      </c>
      <c r="V63" s="122">
        <f t="shared" si="88"/>
        <v>168</v>
      </c>
      <c r="W63" s="122">
        <f t="shared" si="89"/>
        <v>168</v>
      </c>
      <c r="X63" s="122">
        <f t="shared" si="90"/>
        <v>168</v>
      </c>
    </row>
    <row r="64" spans="1:24" x14ac:dyDescent="0.2">
      <c r="A64" s="122" t="s">
        <v>388</v>
      </c>
      <c r="B64" s="204" t="s">
        <v>274</v>
      </c>
      <c r="C64" s="132">
        <v>264</v>
      </c>
      <c r="E64" s="122">
        <f t="shared" si="71"/>
        <v>264</v>
      </c>
      <c r="F64" s="122">
        <f t="shared" si="72"/>
        <v>264</v>
      </c>
      <c r="G64" s="122">
        <f t="shared" si="73"/>
        <v>264</v>
      </c>
      <c r="H64" s="122">
        <f t="shared" si="74"/>
        <v>264</v>
      </c>
      <c r="I64" s="122">
        <f t="shared" si="75"/>
        <v>264</v>
      </c>
      <c r="J64" s="122">
        <f t="shared" si="76"/>
        <v>264</v>
      </c>
      <c r="K64" s="122">
        <f t="shared" si="77"/>
        <v>264</v>
      </c>
      <c r="L64" s="122">
        <f t="shared" si="78"/>
        <v>264</v>
      </c>
      <c r="M64" s="122">
        <f t="shared" si="79"/>
        <v>264</v>
      </c>
      <c r="N64" s="122">
        <f t="shared" si="80"/>
        <v>264</v>
      </c>
      <c r="O64" s="122">
        <f t="shared" si="81"/>
        <v>264</v>
      </c>
      <c r="P64" s="122">
        <f t="shared" si="82"/>
        <v>264</v>
      </c>
      <c r="Q64" s="122">
        <f t="shared" si="83"/>
        <v>264</v>
      </c>
      <c r="R64" s="122">
        <f t="shared" si="84"/>
        <v>264</v>
      </c>
      <c r="S64" s="122">
        <f t="shared" si="85"/>
        <v>264</v>
      </c>
      <c r="T64" s="122">
        <f t="shared" si="86"/>
        <v>264</v>
      </c>
      <c r="U64" s="122">
        <f t="shared" si="87"/>
        <v>264</v>
      </c>
      <c r="V64" s="122">
        <f t="shared" si="88"/>
        <v>264</v>
      </c>
      <c r="W64" s="122">
        <f t="shared" si="89"/>
        <v>264</v>
      </c>
      <c r="X64" s="122">
        <f t="shared" si="90"/>
        <v>264</v>
      </c>
    </row>
    <row r="65" spans="1:24" x14ac:dyDescent="0.2">
      <c r="A65" s="122" t="s">
        <v>389</v>
      </c>
      <c r="B65" s="204" t="s">
        <v>275</v>
      </c>
      <c r="C65" s="132">
        <v>72</v>
      </c>
      <c r="E65" s="122">
        <f t="shared" si="71"/>
        <v>72</v>
      </c>
      <c r="F65" s="122">
        <f t="shared" si="72"/>
        <v>72</v>
      </c>
      <c r="G65" s="122">
        <f t="shared" si="73"/>
        <v>72</v>
      </c>
      <c r="H65" s="122">
        <f t="shared" si="74"/>
        <v>72</v>
      </c>
      <c r="I65" s="122">
        <f t="shared" si="75"/>
        <v>72</v>
      </c>
      <c r="J65" s="122">
        <f t="shared" si="76"/>
        <v>72</v>
      </c>
      <c r="K65" s="122">
        <f t="shared" si="77"/>
        <v>72</v>
      </c>
      <c r="L65" s="122">
        <f t="shared" si="78"/>
        <v>72</v>
      </c>
      <c r="M65" s="122">
        <f t="shared" si="79"/>
        <v>72</v>
      </c>
      <c r="N65" s="122">
        <f t="shared" si="80"/>
        <v>72</v>
      </c>
      <c r="O65" s="122">
        <f t="shared" si="81"/>
        <v>72</v>
      </c>
      <c r="P65" s="122">
        <f t="shared" si="82"/>
        <v>72</v>
      </c>
      <c r="Q65" s="122">
        <f t="shared" si="83"/>
        <v>72</v>
      </c>
      <c r="R65" s="122">
        <f t="shared" si="84"/>
        <v>72</v>
      </c>
      <c r="S65" s="122">
        <f t="shared" si="85"/>
        <v>72</v>
      </c>
      <c r="T65" s="122">
        <f t="shared" si="86"/>
        <v>72</v>
      </c>
      <c r="U65" s="122">
        <f t="shared" si="87"/>
        <v>72</v>
      </c>
      <c r="V65" s="122">
        <f t="shared" si="88"/>
        <v>72</v>
      </c>
      <c r="W65" s="122">
        <f t="shared" si="89"/>
        <v>72</v>
      </c>
      <c r="X65" s="122">
        <f t="shared" si="90"/>
        <v>72</v>
      </c>
    </row>
    <row r="66" spans="1:24" ht="12.75" thickBot="1" x14ac:dyDescent="0.25">
      <c r="A66" s="122" t="s">
        <v>402</v>
      </c>
      <c r="B66" s="204" t="s">
        <v>276</v>
      </c>
      <c r="C66" s="132">
        <v>2000</v>
      </c>
      <c r="E66" s="122">
        <v>2000</v>
      </c>
      <c r="F66" s="122">
        <v>2000</v>
      </c>
      <c r="G66" s="122">
        <v>2000</v>
      </c>
      <c r="H66" s="122">
        <v>2000</v>
      </c>
      <c r="I66" s="122">
        <v>2000</v>
      </c>
      <c r="J66" s="122">
        <f t="shared" si="76"/>
        <v>2000</v>
      </c>
      <c r="K66" s="122">
        <f t="shared" si="77"/>
        <v>2000</v>
      </c>
      <c r="L66" s="122">
        <f t="shared" si="78"/>
        <v>2000</v>
      </c>
      <c r="M66" s="122">
        <f t="shared" si="79"/>
        <v>2000</v>
      </c>
      <c r="N66" s="122">
        <f t="shared" si="80"/>
        <v>2000</v>
      </c>
      <c r="O66" s="122">
        <f t="shared" si="81"/>
        <v>2000</v>
      </c>
      <c r="P66" s="122">
        <f t="shared" si="82"/>
        <v>2000</v>
      </c>
      <c r="Q66" s="122">
        <f t="shared" si="83"/>
        <v>2000</v>
      </c>
      <c r="R66" s="122">
        <f t="shared" si="84"/>
        <v>2000</v>
      </c>
      <c r="S66" s="122">
        <f t="shared" si="85"/>
        <v>2000</v>
      </c>
      <c r="T66" s="122">
        <f t="shared" si="86"/>
        <v>2000</v>
      </c>
      <c r="U66" s="122">
        <f t="shared" si="87"/>
        <v>2000</v>
      </c>
      <c r="V66" s="122">
        <f t="shared" si="88"/>
        <v>2000</v>
      </c>
      <c r="W66" s="122">
        <f t="shared" si="89"/>
        <v>2000</v>
      </c>
      <c r="X66" s="122">
        <f t="shared" si="90"/>
        <v>2000</v>
      </c>
    </row>
    <row r="67" spans="1:24" ht="12.75" thickBot="1" x14ac:dyDescent="0.25">
      <c r="A67" s="121" t="s">
        <v>336</v>
      </c>
      <c r="B67" s="206"/>
      <c r="C67" s="125">
        <f t="shared" ref="C67" si="91">SUM(E67:X67)</f>
        <v>64960</v>
      </c>
      <c r="E67" s="126">
        <f t="shared" ref="E67:X67" si="92">SUM(E60:E66)</f>
        <v>3248</v>
      </c>
      <c r="F67" s="126">
        <f t="shared" si="92"/>
        <v>3248</v>
      </c>
      <c r="G67" s="126">
        <f t="shared" si="92"/>
        <v>3248</v>
      </c>
      <c r="H67" s="126">
        <f t="shared" si="92"/>
        <v>3248</v>
      </c>
      <c r="I67" s="126">
        <f t="shared" si="92"/>
        <v>3248</v>
      </c>
      <c r="J67" s="126">
        <f t="shared" si="92"/>
        <v>3248</v>
      </c>
      <c r="K67" s="126">
        <f t="shared" si="92"/>
        <v>3248</v>
      </c>
      <c r="L67" s="126">
        <f t="shared" si="92"/>
        <v>3248</v>
      </c>
      <c r="M67" s="126">
        <f t="shared" si="92"/>
        <v>3248</v>
      </c>
      <c r="N67" s="126">
        <f t="shared" si="92"/>
        <v>3248</v>
      </c>
      <c r="O67" s="126">
        <f t="shared" si="92"/>
        <v>3248</v>
      </c>
      <c r="P67" s="126">
        <f t="shared" si="92"/>
        <v>3248</v>
      </c>
      <c r="Q67" s="126">
        <f t="shared" si="92"/>
        <v>3248</v>
      </c>
      <c r="R67" s="126">
        <f t="shared" si="92"/>
        <v>3248</v>
      </c>
      <c r="S67" s="126">
        <f t="shared" si="92"/>
        <v>3248</v>
      </c>
      <c r="T67" s="126">
        <f t="shared" si="92"/>
        <v>3248</v>
      </c>
      <c r="U67" s="126">
        <f t="shared" si="92"/>
        <v>3248</v>
      </c>
      <c r="V67" s="126">
        <f t="shared" si="92"/>
        <v>3248</v>
      </c>
      <c r="W67" s="126">
        <f t="shared" si="92"/>
        <v>3248</v>
      </c>
      <c r="X67" s="126">
        <f t="shared" si="92"/>
        <v>3248</v>
      </c>
    </row>
    <row r="68" spans="1:24" ht="13.5" customHeight="1" x14ac:dyDescent="0.2">
      <c r="A68" s="117" t="s">
        <v>241</v>
      </c>
      <c r="B68" s="117"/>
      <c r="C68" s="109"/>
      <c r="E68" s="97"/>
      <c r="F68" s="97"/>
      <c r="G68" s="97"/>
      <c r="H68" s="97"/>
      <c r="I68" s="97"/>
      <c r="J68" s="97"/>
      <c r="K68" s="97"/>
      <c r="L68" s="97"/>
      <c r="M68" s="97"/>
      <c r="N68" s="97"/>
      <c r="O68" s="97"/>
      <c r="P68" s="97"/>
      <c r="Q68" s="97"/>
      <c r="R68" s="97"/>
      <c r="S68" s="97"/>
      <c r="T68" s="97"/>
      <c r="U68" s="97"/>
      <c r="V68" s="97"/>
      <c r="W68" s="97"/>
      <c r="X68" s="97"/>
    </row>
    <row r="69" spans="1:24" x14ac:dyDescent="0.2">
      <c r="A69" s="122" t="s">
        <v>403</v>
      </c>
      <c r="B69" s="122" t="s">
        <v>277</v>
      </c>
      <c r="C69" s="285">
        <v>28000</v>
      </c>
      <c r="E69" s="122">
        <f t="shared" ref="E69" si="93">C69</f>
        <v>28000</v>
      </c>
      <c r="F69" s="122"/>
      <c r="G69" s="122"/>
      <c r="H69" s="122"/>
      <c r="I69" s="122"/>
      <c r="J69" s="122"/>
      <c r="K69" s="122"/>
      <c r="L69" s="122"/>
      <c r="M69" s="122"/>
      <c r="N69" s="122"/>
      <c r="O69" s="122"/>
      <c r="P69" s="122"/>
      <c r="Q69" s="122"/>
      <c r="R69" s="122"/>
      <c r="S69" s="122"/>
      <c r="T69" s="122"/>
      <c r="U69" s="122"/>
      <c r="V69" s="122"/>
      <c r="W69" s="122"/>
      <c r="X69" s="122"/>
    </row>
    <row r="70" spans="1:24" ht="12.75" thickBot="1" x14ac:dyDescent="0.25">
      <c r="A70" s="130" t="s">
        <v>339</v>
      </c>
      <c r="B70" s="130"/>
      <c r="C70" s="128">
        <f>SUM(E70:X70)</f>
        <v>28000</v>
      </c>
      <c r="E70" s="129">
        <f>E69</f>
        <v>28000</v>
      </c>
      <c r="F70" s="129">
        <f t="shared" ref="F70:X70" si="94">F69</f>
        <v>0</v>
      </c>
      <c r="G70" s="129">
        <f t="shared" si="94"/>
        <v>0</v>
      </c>
      <c r="H70" s="129">
        <f t="shared" si="94"/>
        <v>0</v>
      </c>
      <c r="I70" s="129">
        <f t="shared" si="94"/>
        <v>0</v>
      </c>
      <c r="J70" s="129">
        <f t="shared" si="94"/>
        <v>0</v>
      </c>
      <c r="K70" s="129">
        <f t="shared" si="94"/>
        <v>0</v>
      </c>
      <c r="L70" s="129">
        <f t="shared" si="94"/>
        <v>0</v>
      </c>
      <c r="M70" s="129">
        <f t="shared" si="94"/>
        <v>0</v>
      </c>
      <c r="N70" s="129">
        <f t="shared" si="94"/>
        <v>0</v>
      </c>
      <c r="O70" s="129">
        <f t="shared" si="94"/>
        <v>0</v>
      </c>
      <c r="P70" s="129">
        <f t="shared" si="94"/>
        <v>0</v>
      </c>
      <c r="Q70" s="129">
        <f t="shared" si="94"/>
        <v>0</v>
      </c>
      <c r="R70" s="129">
        <f t="shared" si="94"/>
        <v>0</v>
      </c>
      <c r="S70" s="129">
        <f t="shared" si="94"/>
        <v>0</v>
      </c>
      <c r="T70" s="129">
        <f t="shared" si="94"/>
        <v>0</v>
      </c>
      <c r="U70" s="129">
        <f t="shared" si="94"/>
        <v>0</v>
      </c>
      <c r="V70" s="129">
        <f t="shared" si="94"/>
        <v>0</v>
      </c>
      <c r="W70" s="129">
        <f t="shared" si="94"/>
        <v>0</v>
      </c>
      <c r="X70" s="129">
        <f t="shared" si="94"/>
        <v>0</v>
      </c>
    </row>
    <row r="71" spans="1:24" ht="24.75" thickBot="1" x14ac:dyDescent="0.25">
      <c r="A71" s="120" t="s">
        <v>404</v>
      </c>
      <c r="B71" s="120"/>
      <c r="C71" s="138">
        <f>SUM(E71:X71)</f>
        <v>187960</v>
      </c>
      <c r="E71" s="241">
        <f t="shared" ref="E71:X71" si="95">(E58+E67+E70)</f>
        <v>35998</v>
      </c>
      <c r="F71" s="241">
        <f t="shared" si="95"/>
        <v>7998</v>
      </c>
      <c r="G71" s="241">
        <f t="shared" si="95"/>
        <v>7998</v>
      </c>
      <c r="H71" s="241">
        <f t="shared" si="95"/>
        <v>7998</v>
      </c>
      <c r="I71" s="241">
        <f t="shared" si="95"/>
        <v>7998</v>
      </c>
      <c r="J71" s="241">
        <f t="shared" si="95"/>
        <v>7998</v>
      </c>
      <c r="K71" s="241">
        <f t="shared" si="95"/>
        <v>7998</v>
      </c>
      <c r="L71" s="241">
        <f t="shared" si="95"/>
        <v>7998</v>
      </c>
      <c r="M71" s="241">
        <f t="shared" si="95"/>
        <v>7998</v>
      </c>
      <c r="N71" s="241">
        <f t="shared" si="95"/>
        <v>7998</v>
      </c>
      <c r="O71" s="241">
        <f t="shared" si="95"/>
        <v>7998</v>
      </c>
      <c r="P71" s="241">
        <f t="shared" si="95"/>
        <v>7998</v>
      </c>
      <c r="Q71" s="241">
        <f t="shared" si="95"/>
        <v>7998</v>
      </c>
      <c r="R71" s="241">
        <f t="shared" si="95"/>
        <v>7998</v>
      </c>
      <c r="S71" s="241">
        <f t="shared" si="95"/>
        <v>7998</v>
      </c>
      <c r="T71" s="241">
        <f t="shared" si="95"/>
        <v>7998</v>
      </c>
      <c r="U71" s="241">
        <f t="shared" si="95"/>
        <v>7998</v>
      </c>
      <c r="V71" s="241">
        <f t="shared" si="95"/>
        <v>7998</v>
      </c>
      <c r="W71" s="241">
        <f t="shared" si="95"/>
        <v>7998</v>
      </c>
      <c r="X71" s="241">
        <f t="shared" si="95"/>
        <v>7998</v>
      </c>
    </row>
    <row r="72" spans="1:24" s="226" customFormat="1" ht="12.75" x14ac:dyDescent="0.2">
      <c r="C72" s="227" t="s">
        <v>245</v>
      </c>
      <c r="E72" s="228">
        <f>0%*$C$9</f>
        <v>0</v>
      </c>
      <c r="F72" s="228">
        <f t="shared" ref="F72:X72" si="96">0%*$C$9</f>
        <v>0</v>
      </c>
      <c r="G72" s="228">
        <f t="shared" si="96"/>
        <v>0</v>
      </c>
      <c r="H72" s="228">
        <f t="shared" si="96"/>
        <v>0</v>
      </c>
      <c r="I72" s="228">
        <f t="shared" si="96"/>
        <v>0</v>
      </c>
      <c r="J72" s="228">
        <f t="shared" si="96"/>
        <v>0</v>
      </c>
      <c r="K72" s="228">
        <f t="shared" si="96"/>
        <v>0</v>
      </c>
      <c r="L72" s="228">
        <f t="shared" si="96"/>
        <v>0</v>
      </c>
      <c r="M72" s="228">
        <f t="shared" si="96"/>
        <v>0</v>
      </c>
      <c r="N72" s="228">
        <f t="shared" si="96"/>
        <v>0</v>
      </c>
      <c r="O72" s="228">
        <f t="shared" si="96"/>
        <v>0</v>
      </c>
      <c r="P72" s="228">
        <f t="shared" si="96"/>
        <v>0</v>
      </c>
      <c r="Q72" s="228">
        <f t="shared" si="96"/>
        <v>0</v>
      </c>
      <c r="R72" s="228">
        <f t="shared" si="96"/>
        <v>0</v>
      </c>
      <c r="S72" s="228">
        <f t="shared" si="96"/>
        <v>0</v>
      </c>
      <c r="T72" s="228">
        <f t="shared" si="96"/>
        <v>0</v>
      </c>
      <c r="U72" s="228">
        <f t="shared" si="96"/>
        <v>0</v>
      </c>
      <c r="V72" s="228">
        <f t="shared" si="96"/>
        <v>0</v>
      </c>
      <c r="W72" s="228">
        <f t="shared" si="96"/>
        <v>0</v>
      </c>
      <c r="X72" s="228">
        <f t="shared" si="96"/>
        <v>0</v>
      </c>
    </row>
    <row r="73" spans="1:24" s="97" customFormat="1" ht="13.5" thickBot="1" x14ac:dyDescent="0.25">
      <c r="C73" s="227" t="s">
        <v>293</v>
      </c>
      <c r="E73" s="228">
        <f>100%*$C$9</f>
        <v>1242.9360000000001</v>
      </c>
      <c r="F73" s="228">
        <f t="shared" ref="F73:X73" si="97">100%*$C$9</f>
        <v>1242.9360000000001</v>
      </c>
      <c r="G73" s="228">
        <f t="shared" si="97"/>
        <v>1242.9360000000001</v>
      </c>
      <c r="H73" s="228">
        <f t="shared" si="97"/>
        <v>1242.9360000000001</v>
      </c>
      <c r="I73" s="228">
        <f t="shared" si="97"/>
        <v>1242.9360000000001</v>
      </c>
      <c r="J73" s="228">
        <f t="shared" si="97"/>
        <v>1242.9360000000001</v>
      </c>
      <c r="K73" s="228">
        <f t="shared" si="97"/>
        <v>1242.9360000000001</v>
      </c>
      <c r="L73" s="228">
        <f t="shared" si="97"/>
        <v>1242.9360000000001</v>
      </c>
      <c r="M73" s="228">
        <f t="shared" si="97"/>
        <v>1242.9360000000001</v>
      </c>
      <c r="N73" s="228">
        <f t="shared" si="97"/>
        <v>1242.9360000000001</v>
      </c>
      <c r="O73" s="228">
        <f t="shared" si="97"/>
        <v>1242.9360000000001</v>
      </c>
      <c r="P73" s="228">
        <f t="shared" si="97"/>
        <v>1242.9360000000001</v>
      </c>
      <c r="Q73" s="228">
        <f t="shared" si="97"/>
        <v>1242.9360000000001</v>
      </c>
      <c r="R73" s="228">
        <f t="shared" si="97"/>
        <v>1242.9360000000001</v>
      </c>
      <c r="S73" s="228">
        <f t="shared" si="97"/>
        <v>1242.9360000000001</v>
      </c>
      <c r="T73" s="228">
        <f t="shared" si="97"/>
        <v>1242.9360000000001</v>
      </c>
      <c r="U73" s="228">
        <f t="shared" si="97"/>
        <v>1242.9360000000001</v>
      </c>
      <c r="V73" s="228">
        <f t="shared" si="97"/>
        <v>1242.9360000000001</v>
      </c>
      <c r="W73" s="228">
        <f t="shared" si="97"/>
        <v>1242.9360000000001</v>
      </c>
      <c r="X73" s="228">
        <f t="shared" si="97"/>
        <v>1242.9360000000001</v>
      </c>
    </row>
    <row r="74" spans="1:24" ht="12.75" thickBot="1" x14ac:dyDescent="0.25">
      <c r="A74" s="120" t="s">
        <v>405</v>
      </c>
      <c r="B74" s="120"/>
      <c r="C74" s="138">
        <f>SUM(E74:X74)</f>
        <v>233622250.55999997</v>
      </c>
      <c r="E74" s="286">
        <f t="shared" ref="E74:X74" si="98">((E19+E27+E30)*E72)+((E58+E67+E70)*E73)</f>
        <v>44743210.128000006</v>
      </c>
      <c r="F74" s="119">
        <f t="shared" si="98"/>
        <v>9941002.1280000005</v>
      </c>
      <c r="G74" s="119">
        <f t="shared" si="98"/>
        <v>9941002.1280000005</v>
      </c>
      <c r="H74" s="119">
        <f t="shared" si="98"/>
        <v>9941002.1280000005</v>
      </c>
      <c r="I74" s="119">
        <f t="shared" si="98"/>
        <v>9941002.1280000005</v>
      </c>
      <c r="J74" s="119">
        <f t="shared" si="98"/>
        <v>9941002.1280000005</v>
      </c>
      <c r="K74" s="119">
        <f t="shared" si="98"/>
        <v>9941002.1280000005</v>
      </c>
      <c r="L74" s="119">
        <f t="shared" si="98"/>
        <v>9941002.1280000005</v>
      </c>
      <c r="M74" s="119">
        <f t="shared" si="98"/>
        <v>9941002.1280000005</v>
      </c>
      <c r="N74" s="119">
        <f t="shared" si="98"/>
        <v>9941002.1280000005</v>
      </c>
      <c r="O74" s="119">
        <f t="shared" si="98"/>
        <v>9941002.1280000005</v>
      </c>
      <c r="P74" s="119">
        <f t="shared" si="98"/>
        <v>9941002.1280000005</v>
      </c>
      <c r="Q74" s="119">
        <f t="shared" si="98"/>
        <v>9941002.1280000005</v>
      </c>
      <c r="R74" s="119">
        <f t="shared" si="98"/>
        <v>9941002.1280000005</v>
      </c>
      <c r="S74" s="119">
        <f t="shared" si="98"/>
        <v>9941002.1280000005</v>
      </c>
      <c r="T74" s="119">
        <f t="shared" si="98"/>
        <v>9941002.1280000005</v>
      </c>
      <c r="U74" s="119">
        <f t="shared" si="98"/>
        <v>9941002.1280000005</v>
      </c>
      <c r="V74" s="119">
        <f t="shared" si="98"/>
        <v>9941002.1280000005</v>
      </c>
      <c r="W74" s="119">
        <f t="shared" si="98"/>
        <v>9941002.1280000005</v>
      </c>
      <c r="X74" s="119">
        <f t="shared" si="98"/>
        <v>9941002.1280000005</v>
      </c>
    </row>
    <row r="76" spans="1:24" ht="25.5" x14ac:dyDescent="0.2">
      <c r="A76" s="113" t="s">
        <v>406</v>
      </c>
      <c r="B76" s="113"/>
    </row>
    <row r="77" spans="1:24" x14ac:dyDescent="0.2">
      <c r="A77" s="123" t="s">
        <v>248</v>
      </c>
      <c r="B77" s="204" t="s">
        <v>278</v>
      </c>
      <c r="C77" s="134">
        <v>0.01</v>
      </c>
    </row>
    <row r="78" spans="1:24" x14ac:dyDescent="0.2">
      <c r="A78" s="123" t="s">
        <v>250</v>
      </c>
      <c r="B78" s="204" t="s">
        <v>279</v>
      </c>
      <c r="C78" s="211">
        <f>C37*120%</f>
        <v>7440</v>
      </c>
      <c r="E78" s="194">
        <f>E37</f>
        <v>6200</v>
      </c>
      <c r="F78" s="194">
        <f>C78*(1-C77)</f>
        <v>7365.6</v>
      </c>
      <c r="G78" s="194">
        <f>F78*(1-C77)</f>
        <v>7291.9440000000004</v>
      </c>
      <c r="H78" s="194">
        <f>G78*(1-C77)</f>
        <v>7219.0245600000007</v>
      </c>
      <c r="I78" s="194">
        <f>H78*(1-C77)</f>
        <v>7146.8343144000009</v>
      </c>
      <c r="J78" s="194">
        <f>I78*(1-C77)</f>
        <v>7075.3659712560011</v>
      </c>
      <c r="K78" s="194">
        <f>J78*(1-C77)</f>
        <v>7004.6123115434411</v>
      </c>
      <c r="L78" s="194">
        <f>K78*(1-C77)</f>
        <v>6934.5661884280071</v>
      </c>
      <c r="M78" s="194">
        <f>L78*(1-C77)</f>
        <v>6865.2205265437269</v>
      </c>
      <c r="N78" s="194">
        <f>M78*(1-C77)</f>
        <v>6796.5683212782897</v>
      </c>
      <c r="O78" s="194">
        <f>N78*(1-C77)</f>
        <v>6728.6026380655067</v>
      </c>
      <c r="P78" s="194">
        <f>O78*(1-C77)</f>
        <v>6661.3166116848515</v>
      </c>
      <c r="Q78" s="194">
        <f>P78*(1-C77)</f>
        <v>6594.7034455680032</v>
      </c>
      <c r="R78" s="194">
        <f>Q78*(1-C77)</f>
        <v>6528.7564111123229</v>
      </c>
      <c r="S78" s="194">
        <f>R78*(1-C77)</f>
        <v>6463.4688470011997</v>
      </c>
      <c r="T78" s="194">
        <f>S78*(1-C77)</f>
        <v>6398.8341585311873</v>
      </c>
      <c r="U78" s="194">
        <f>T78*(1-C77)</f>
        <v>6334.8458169458754</v>
      </c>
      <c r="V78" s="194">
        <f>U78*(1-C77)</f>
        <v>6271.4973587764161</v>
      </c>
      <c r="W78" s="194">
        <f>V78*(1-C77)</f>
        <v>6208.7823851886524</v>
      </c>
      <c r="X78" s="194">
        <f>W78*(1-C77)</f>
        <v>6146.6945613367661</v>
      </c>
    </row>
    <row r="79" spans="1:24" ht="12.75" thickBot="1" x14ac:dyDescent="0.25">
      <c r="A79" s="123" t="s">
        <v>252</v>
      </c>
      <c r="B79" s="204" t="s">
        <v>281</v>
      </c>
      <c r="C79" s="200">
        <v>2</v>
      </c>
      <c r="E79" s="122">
        <f>C79</f>
        <v>2</v>
      </c>
      <c r="F79" s="122">
        <f t="shared" ref="F79" si="99">C79</f>
        <v>2</v>
      </c>
      <c r="G79" s="122">
        <f t="shared" ref="G79" si="100">C79</f>
        <v>2</v>
      </c>
      <c r="H79" s="122">
        <f t="shared" ref="H79" si="101">C79</f>
        <v>2</v>
      </c>
      <c r="I79" s="122">
        <f t="shared" ref="I79" si="102">C79</f>
        <v>2</v>
      </c>
      <c r="J79" s="122">
        <f t="shared" ref="J79" si="103">C79</f>
        <v>2</v>
      </c>
      <c r="K79" s="122">
        <f t="shared" ref="K79" si="104">C79</f>
        <v>2</v>
      </c>
      <c r="L79" s="122">
        <f t="shared" ref="L79" si="105">C79</f>
        <v>2</v>
      </c>
      <c r="M79" s="122">
        <f t="shared" ref="M79" si="106">C79</f>
        <v>2</v>
      </c>
      <c r="N79" s="122">
        <f t="shared" ref="N79" si="107">C79</f>
        <v>2</v>
      </c>
      <c r="O79" s="122">
        <f t="shared" ref="O79" si="108">C79</f>
        <v>2</v>
      </c>
      <c r="P79" s="122">
        <f t="shared" ref="P79" si="109">C79</f>
        <v>2</v>
      </c>
      <c r="Q79" s="122">
        <f t="shared" ref="Q79" si="110">C79</f>
        <v>2</v>
      </c>
      <c r="R79" s="122">
        <f t="shared" ref="R79" si="111">C79</f>
        <v>2</v>
      </c>
      <c r="S79" s="122">
        <f t="shared" ref="S79" si="112">C79</f>
        <v>2</v>
      </c>
      <c r="T79" s="122">
        <f t="shared" ref="T79" si="113">C79</f>
        <v>2</v>
      </c>
      <c r="U79" s="122">
        <f t="shared" ref="U79" si="114">C79</f>
        <v>2</v>
      </c>
      <c r="V79" s="122">
        <f t="shared" ref="V79" si="115">C79</f>
        <v>2</v>
      </c>
      <c r="W79" s="122">
        <f t="shared" ref="W79" si="116">C79</f>
        <v>2</v>
      </c>
      <c r="X79" s="122">
        <f t="shared" ref="X79" si="117">C79</f>
        <v>2</v>
      </c>
    </row>
    <row r="80" spans="1:24" ht="24.75" thickBot="1" x14ac:dyDescent="0.25">
      <c r="A80" s="120" t="s">
        <v>407</v>
      </c>
      <c r="B80" s="207"/>
      <c r="C80" s="138">
        <f>SUM(E80:X80)</f>
        <v>268474.47685532045</v>
      </c>
      <c r="E80" s="137">
        <f>(E78*E79)</f>
        <v>12400</v>
      </c>
      <c r="F80" s="137">
        <f t="shared" ref="F80:X80" si="118">(F78*F79)</f>
        <v>14731.2</v>
      </c>
      <c r="G80" s="137">
        <f t="shared" si="118"/>
        <v>14583.888000000001</v>
      </c>
      <c r="H80" s="137">
        <f t="shared" si="118"/>
        <v>14438.049120000001</v>
      </c>
      <c r="I80" s="137">
        <f t="shared" si="118"/>
        <v>14293.668628800002</v>
      </c>
      <c r="J80" s="137">
        <f t="shared" si="118"/>
        <v>14150.731942512002</v>
      </c>
      <c r="K80" s="137">
        <f t="shared" si="118"/>
        <v>14009.224623086882</v>
      </c>
      <c r="L80" s="137">
        <f t="shared" si="118"/>
        <v>13869.132376856014</v>
      </c>
      <c r="M80" s="137">
        <f t="shared" si="118"/>
        <v>13730.441053087454</v>
      </c>
      <c r="N80" s="137">
        <f t="shared" si="118"/>
        <v>13593.136642556579</v>
      </c>
      <c r="O80" s="137">
        <f t="shared" si="118"/>
        <v>13457.205276131013</v>
      </c>
      <c r="P80" s="137">
        <f t="shared" si="118"/>
        <v>13322.633223369703</v>
      </c>
      <c r="Q80" s="137">
        <f t="shared" si="118"/>
        <v>13189.406891136006</v>
      </c>
      <c r="R80" s="137">
        <f t="shared" si="118"/>
        <v>13057.512822224646</v>
      </c>
      <c r="S80" s="137">
        <f t="shared" si="118"/>
        <v>12926.937694002399</v>
      </c>
      <c r="T80" s="137">
        <f t="shared" si="118"/>
        <v>12797.668317062375</v>
      </c>
      <c r="U80" s="137">
        <f t="shared" si="118"/>
        <v>12669.691633891751</v>
      </c>
      <c r="V80" s="137">
        <f t="shared" si="118"/>
        <v>12542.994717552832</v>
      </c>
      <c r="W80" s="137">
        <f t="shared" si="118"/>
        <v>12417.564770377305</v>
      </c>
      <c r="X80" s="137">
        <f t="shared" si="118"/>
        <v>12293.389122673532</v>
      </c>
    </row>
    <row r="81" spans="1:26" s="226" customFormat="1" ht="12.75" x14ac:dyDescent="0.2">
      <c r="C81" s="227" t="s">
        <v>245</v>
      </c>
      <c r="E81" s="228">
        <f>0%*$C9</f>
        <v>0</v>
      </c>
      <c r="F81" s="228">
        <f t="shared" ref="F81:X81" si="119">0%*$C9</f>
        <v>0</v>
      </c>
      <c r="G81" s="228">
        <f t="shared" si="119"/>
        <v>0</v>
      </c>
      <c r="H81" s="228">
        <f t="shared" si="119"/>
        <v>0</v>
      </c>
      <c r="I81" s="228">
        <f t="shared" si="119"/>
        <v>0</v>
      </c>
      <c r="J81" s="228">
        <f t="shared" si="119"/>
        <v>0</v>
      </c>
      <c r="K81" s="228">
        <f t="shared" si="119"/>
        <v>0</v>
      </c>
      <c r="L81" s="228">
        <f t="shared" si="119"/>
        <v>0</v>
      </c>
      <c r="M81" s="228">
        <f t="shared" si="119"/>
        <v>0</v>
      </c>
      <c r="N81" s="228">
        <f t="shared" si="119"/>
        <v>0</v>
      </c>
      <c r="O81" s="228">
        <f t="shared" si="119"/>
        <v>0</v>
      </c>
      <c r="P81" s="228">
        <f t="shared" si="119"/>
        <v>0</v>
      </c>
      <c r="Q81" s="228">
        <f t="shared" si="119"/>
        <v>0</v>
      </c>
      <c r="R81" s="228">
        <f t="shared" si="119"/>
        <v>0</v>
      </c>
      <c r="S81" s="228">
        <f t="shared" si="119"/>
        <v>0</v>
      </c>
      <c r="T81" s="228">
        <f t="shared" si="119"/>
        <v>0</v>
      </c>
      <c r="U81" s="228">
        <f t="shared" si="119"/>
        <v>0</v>
      </c>
      <c r="V81" s="228">
        <f t="shared" si="119"/>
        <v>0</v>
      </c>
      <c r="W81" s="228">
        <f t="shared" si="119"/>
        <v>0</v>
      </c>
      <c r="X81" s="228">
        <f t="shared" si="119"/>
        <v>0</v>
      </c>
    </row>
    <row r="82" spans="1:26" s="226" customFormat="1" ht="12.75" x14ac:dyDescent="0.2">
      <c r="C82" s="230" t="s">
        <v>301</v>
      </c>
      <c r="E82" s="228">
        <f>E81*E37*E38</f>
        <v>0</v>
      </c>
      <c r="F82" s="228">
        <f t="shared" ref="F82:X82" si="120">F81*F37*F38</f>
        <v>0</v>
      </c>
      <c r="G82" s="228">
        <f t="shared" si="120"/>
        <v>0</v>
      </c>
      <c r="H82" s="228">
        <f t="shared" si="120"/>
        <v>0</v>
      </c>
      <c r="I82" s="228">
        <f t="shared" si="120"/>
        <v>0</v>
      </c>
      <c r="J82" s="228">
        <f t="shared" si="120"/>
        <v>0</v>
      </c>
      <c r="K82" s="228">
        <f t="shared" si="120"/>
        <v>0</v>
      </c>
      <c r="L82" s="228">
        <f t="shared" si="120"/>
        <v>0</v>
      </c>
      <c r="M82" s="228">
        <f t="shared" si="120"/>
        <v>0</v>
      </c>
      <c r="N82" s="228">
        <f t="shared" si="120"/>
        <v>0</v>
      </c>
      <c r="O82" s="228">
        <f t="shared" si="120"/>
        <v>0</v>
      </c>
      <c r="P82" s="228">
        <f t="shared" si="120"/>
        <v>0</v>
      </c>
      <c r="Q82" s="228">
        <f t="shared" si="120"/>
        <v>0</v>
      </c>
      <c r="R82" s="228">
        <f t="shared" si="120"/>
        <v>0</v>
      </c>
      <c r="S82" s="228">
        <f t="shared" si="120"/>
        <v>0</v>
      </c>
      <c r="T82" s="228">
        <f t="shared" si="120"/>
        <v>0</v>
      </c>
      <c r="U82" s="228">
        <f t="shared" si="120"/>
        <v>0</v>
      </c>
      <c r="V82" s="228">
        <f t="shared" si="120"/>
        <v>0</v>
      </c>
      <c r="W82" s="228">
        <f t="shared" si="120"/>
        <v>0</v>
      </c>
      <c r="X82" s="228">
        <f t="shared" si="120"/>
        <v>0</v>
      </c>
    </row>
    <row r="83" spans="1:26" s="97" customFormat="1" ht="12.75" x14ac:dyDescent="0.2">
      <c r="C83" s="227" t="s">
        <v>293</v>
      </c>
      <c r="E83" s="228">
        <f>100%*$C9</f>
        <v>1242.9360000000001</v>
      </c>
      <c r="F83" s="228">
        <f t="shared" ref="F83:X83" si="121">100%*$C9</f>
        <v>1242.9360000000001</v>
      </c>
      <c r="G83" s="228">
        <f t="shared" si="121"/>
        <v>1242.9360000000001</v>
      </c>
      <c r="H83" s="228">
        <f t="shared" si="121"/>
        <v>1242.9360000000001</v>
      </c>
      <c r="I83" s="228">
        <f t="shared" si="121"/>
        <v>1242.9360000000001</v>
      </c>
      <c r="J83" s="228">
        <f t="shared" si="121"/>
        <v>1242.9360000000001</v>
      </c>
      <c r="K83" s="228">
        <f t="shared" si="121"/>
        <v>1242.9360000000001</v>
      </c>
      <c r="L83" s="228">
        <f t="shared" si="121"/>
        <v>1242.9360000000001</v>
      </c>
      <c r="M83" s="228">
        <f t="shared" si="121"/>
        <v>1242.9360000000001</v>
      </c>
      <c r="N83" s="228">
        <f t="shared" si="121"/>
        <v>1242.9360000000001</v>
      </c>
      <c r="O83" s="228">
        <f t="shared" si="121"/>
        <v>1242.9360000000001</v>
      </c>
      <c r="P83" s="228">
        <f t="shared" si="121"/>
        <v>1242.9360000000001</v>
      </c>
      <c r="Q83" s="228">
        <f t="shared" si="121"/>
        <v>1242.9360000000001</v>
      </c>
      <c r="R83" s="228">
        <f t="shared" si="121"/>
        <v>1242.9360000000001</v>
      </c>
      <c r="S83" s="228">
        <f t="shared" si="121"/>
        <v>1242.9360000000001</v>
      </c>
      <c r="T83" s="228">
        <f t="shared" si="121"/>
        <v>1242.9360000000001</v>
      </c>
      <c r="U83" s="228">
        <f t="shared" si="121"/>
        <v>1242.9360000000001</v>
      </c>
      <c r="V83" s="228">
        <f t="shared" si="121"/>
        <v>1242.9360000000001</v>
      </c>
      <c r="W83" s="228">
        <f t="shared" si="121"/>
        <v>1242.9360000000001</v>
      </c>
      <c r="X83" s="228">
        <f t="shared" si="121"/>
        <v>1242.9360000000001</v>
      </c>
    </row>
    <row r="84" spans="1:26" s="97" customFormat="1" ht="13.5" thickBot="1" x14ac:dyDescent="0.25">
      <c r="C84" s="231" t="s">
        <v>302</v>
      </c>
      <c r="E84" s="228">
        <f>E83*((E78*E79))</f>
        <v>15412406.400000002</v>
      </c>
      <c r="F84" s="228">
        <f t="shared" ref="F84:X84" si="122">F83*((F78*F79))</f>
        <v>18309938.803200003</v>
      </c>
      <c r="G84" s="228">
        <f>G83*((G78*G79))</f>
        <v>18126839.415168002</v>
      </c>
      <c r="H84" s="228">
        <f t="shared" si="122"/>
        <v>17945571.021016326</v>
      </c>
      <c r="I84" s="228">
        <f t="shared" si="122"/>
        <v>17766115.310806163</v>
      </c>
      <c r="J84" s="228">
        <f t="shared" si="122"/>
        <v>17588454.157698099</v>
      </c>
      <c r="K84" s="228">
        <f t="shared" si="122"/>
        <v>17412569.616121121</v>
      </c>
      <c r="L84" s="228">
        <f t="shared" si="122"/>
        <v>17238443.91995991</v>
      </c>
      <c r="M84" s="228">
        <f t="shared" si="122"/>
        <v>17066059.48076031</v>
      </c>
      <c r="N84" s="228">
        <f t="shared" si="122"/>
        <v>16895398.885952707</v>
      </c>
      <c r="O84" s="228">
        <f t="shared" si="122"/>
        <v>16726444.897093179</v>
      </c>
      <c r="P84" s="228">
        <f t="shared" si="122"/>
        <v>16559180.448122248</v>
      </c>
      <c r="Q84" s="228">
        <f t="shared" si="122"/>
        <v>16393588.643641025</v>
      </c>
      <c r="R84" s="228">
        <f t="shared" si="122"/>
        <v>16229652.757204615</v>
      </c>
      <c r="S84" s="228">
        <f t="shared" si="122"/>
        <v>16067356.229632568</v>
      </c>
      <c r="T84" s="228">
        <f t="shared" si="122"/>
        <v>15906682.667336242</v>
      </c>
      <c r="U84" s="228">
        <f t="shared" si="122"/>
        <v>15747615.84066288</v>
      </c>
      <c r="V84" s="228">
        <f t="shared" si="122"/>
        <v>15590139.68225625</v>
      </c>
      <c r="W84" s="228">
        <f t="shared" si="122"/>
        <v>15434238.285433687</v>
      </c>
      <c r="X84" s="228">
        <f t="shared" si="122"/>
        <v>15279895.90257935</v>
      </c>
    </row>
    <row r="85" spans="1:26" ht="12.75" thickBot="1" x14ac:dyDescent="0.25">
      <c r="A85" s="120" t="s">
        <v>408</v>
      </c>
      <c r="B85" s="277"/>
      <c r="C85" s="278">
        <f>SUM(E85:X85)</f>
        <v>333696592.36464465</v>
      </c>
      <c r="E85" s="242">
        <f>E82+E84</f>
        <v>15412406.400000002</v>
      </c>
      <c r="F85" s="242">
        <f>F82+F84</f>
        <v>18309938.803200003</v>
      </c>
      <c r="G85" s="137">
        <f t="shared" ref="G85:X85" si="123">G82+G84</f>
        <v>18126839.415168002</v>
      </c>
      <c r="H85" s="137">
        <f t="shared" si="123"/>
        <v>17945571.021016326</v>
      </c>
      <c r="I85" s="137">
        <f t="shared" si="123"/>
        <v>17766115.310806163</v>
      </c>
      <c r="J85" s="242">
        <f>J82+J84</f>
        <v>17588454.157698099</v>
      </c>
      <c r="K85" s="137">
        <f t="shared" si="123"/>
        <v>17412569.616121121</v>
      </c>
      <c r="L85" s="137">
        <f t="shared" si="123"/>
        <v>17238443.91995991</v>
      </c>
      <c r="M85" s="137">
        <f t="shared" si="123"/>
        <v>17066059.48076031</v>
      </c>
      <c r="N85" s="137">
        <f t="shared" si="123"/>
        <v>16895398.885952707</v>
      </c>
      <c r="O85" s="137">
        <f t="shared" si="123"/>
        <v>16726444.897093179</v>
      </c>
      <c r="P85" s="137">
        <f t="shared" si="123"/>
        <v>16559180.448122248</v>
      </c>
      <c r="Q85" s="137">
        <f t="shared" si="123"/>
        <v>16393588.643641025</v>
      </c>
      <c r="R85" s="137">
        <f t="shared" si="123"/>
        <v>16229652.757204615</v>
      </c>
      <c r="S85" s="137">
        <f t="shared" si="123"/>
        <v>16067356.229632568</v>
      </c>
      <c r="T85" s="137">
        <f t="shared" si="123"/>
        <v>15906682.667336242</v>
      </c>
      <c r="U85" s="137">
        <f t="shared" si="123"/>
        <v>15747615.84066288</v>
      </c>
      <c r="V85" s="137">
        <f t="shared" si="123"/>
        <v>15590139.68225625</v>
      </c>
      <c r="W85" s="137">
        <f t="shared" si="123"/>
        <v>15434238.285433687</v>
      </c>
      <c r="X85" s="137">
        <f t="shared" si="123"/>
        <v>15279895.90257935</v>
      </c>
    </row>
    <row r="87" spans="1:26" x14ac:dyDescent="0.2">
      <c r="A87" s="275" t="s">
        <v>304</v>
      </c>
      <c r="B87" s="275"/>
      <c r="C87" s="116"/>
      <c r="E87" s="276"/>
      <c r="F87" s="276"/>
      <c r="G87" s="108"/>
      <c r="H87" s="108"/>
      <c r="I87" s="108"/>
      <c r="J87" s="108"/>
      <c r="K87" s="108"/>
      <c r="L87" s="108"/>
      <c r="M87" s="108"/>
      <c r="N87" s="108"/>
      <c r="O87" s="108"/>
      <c r="P87" s="108"/>
      <c r="Q87" s="108"/>
      <c r="R87" s="108"/>
      <c r="S87" s="108"/>
      <c r="T87" s="108"/>
      <c r="U87" s="108"/>
      <c r="V87" s="108"/>
      <c r="W87" s="108"/>
      <c r="X87" s="108"/>
    </row>
    <row r="88" spans="1:26" ht="24" x14ac:dyDescent="0.2">
      <c r="A88" s="98" t="s">
        <v>409</v>
      </c>
      <c r="B88" s="98" t="s">
        <v>283</v>
      </c>
      <c r="C88" s="98">
        <v>166</v>
      </c>
      <c r="E88" s="98">
        <f>$C$88</f>
        <v>166</v>
      </c>
      <c r="F88" s="98">
        <f t="shared" ref="F88:X88" si="124">$C$88</f>
        <v>166</v>
      </c>
      <c r="G88" s="98">
        <f t="shared" si="124"/>
        <v>166</v>
      </c>
      <c r="H88" s="98">
        <f t="shared" si="124"/>
        <v>166</v>
      </c>
      <c r="I88" s="98">
        <f t="shared" si="124"/>
        <v>166</v>
      </c>
      <c r="J88" s="98">
        <f t="shared" si="124"/>
        <v>166</v>
      </c>
      <c r="K88" s="98">
        <f t="shared" si="124"/>
        <v>166</v>
      </c>
      <c r="L88" s="98">
        <f t="shared" si="124"/>
        <v>166</v>
      </c>
      <c r="M88" s="98">
        <f t="shared" si="124"/>
        <v>166</v>
      </c>
      <c r="N88" s="98">
        <f t="shared" si="124"/>
        <v>166</v>
      </c>
      <c r="O88" s="98">
        <f t="shared" si="124"/>
        <v>166</v>
      </c>
      <c r="P88" s="98">
        <f t="shared" si="124"/>
        <v>166</v>
      </c>
      <c r="Q88" s="98">
        <f t="shared" si="124"/>
        <v>166</v>
      </c>
      <c r="R88" s="98">
        <f t="shared" si="124"/>
        <v>166</v>
      </c>
      <c r="S88" s="98">
        <f t="shared" si="124"/>
        <v>166</v>
      </c>
      <c r="T88" s="98">
        <f t="shared" si="124"/>
        <v>166</v>
      </c>
      <c r="U88" s="98">
        <f t="shared" si="124"/>
        <v>166</v>
      </c>
      <c r="V88" s="98">
        <f t="shared" si="124"/>
        <v>166</v>
      </c>
      <c r="W88" s="98">
        <f t="shared" si="124"/>
        <v>166</v>
      </c>
      <c r="X88" s="98">
        <f t="shared" si="124"/>
        <v>166</v>
      </c>
    </row>
    <row r="89" spans="1:26" ht="24" x14ac:dyDescent="0.2">
      <c r="A89" s="98" t="s">
        <v>410</v>
      </c>
      <c r="B89" s="98" t="s">
        <v>285</v>
      </c>
      <c r="C89" s="98">
        <v>546</v>
      </c>
      <c r="E89" s="98">
        <f>$C$89</f>
        <v>546</v>
      </c>
      <c r="F89" s="98">
        <f t="shared" ref="F89:X89" si="125">$C$89</f>
        <v>546</v>
      </c>
      <c r="G89" s="98">
        <f t="shared" si="125"/>
        <v>546</v>
      </c>
      <c r="H89" s="98">
        <f t="shared" si="125"/>
        <v>546</v>
      </c>
      <c r="I89" s="98">
        <f t="shared" si="125"/>
        <v>546</v>
      </c>
      <c r="J89" s="98">
        <f t="shared" si="125"/>
        <v>546</v>
      </c>
      <c r="K89" s="98">
        <f t="shared" si="125"/>
        <v>546</v>
      </c>
      <c r="L89" s="98">
        <f t="shared" si="125"/>
        <v>546</v>
      </c>
      <c r="M89" s="98">
        <f t="shared" si="125"/>
        <v>546</v>
      </c>
      <c r="N89" s="98">
        <f t="shared" si="125"/>
        <v>546</v>
      </c>
      <c r="O89" s="98">
        <f t="shared" si="125"/>
        <v>546</v>
      </c>
      <c r="P89" s="98">
        <f t="shared" si="125"/>
        <v>546</v>
      </c>
      <c r="Q89" s="98">
        <f t="shared" si="125"/>
        <v>546</v>
      </c>
      <c r="R89" s="98">
        <f t="shared" si="125"/>
        <v>546</v>
      </c>
      <c r="S89" s="98">
        <f t="shared" si="125"/>
        <v>546</v>
      </c>
      <c r="T89" s="98">
        <f t="shared" si="125"/>
        <v>546</v>
      </c>
      <c r="U89" s="98">
        <f t="shared" si="125"/>
        <v>546</v>
      </c>
      <c r="V89" s="98">
        <f t="shared" si="125"/>
        <v>546</v>
      </c>
      <c r="W89" s="98">
        <f t="shared" si="125"/>
        <v>546</v>
      </c>
      <c r="X89" s="98">
        <f t="shared" si="125"/>
        <v>546</v>
      </c>
      <c r="Y89" s="98">
        <f>SUM(E89:X89)</f>
        <v>10920</v>
      </c>
      <c r="Z89" s="98">
        <v>4654</v>
      </c>
    </row>
    <row r="90" spans="1:26" x14ac:dyDescent="0.2">
      <c r="A90" s="275" t="s">
        <v>307</v>
      </c>
      <c r="B90" s="275"/>
      <c r="C90" s="278">
        <f>SUM(E90:X90)</f>
        <v>3866</v>
      </c>
      <c r="E90" s="276">
        <f>SUM(E88:E89)</f>
        <v>712</v>
      </c>
      <c r="F90" s="276">
        <f t="shared" ref="F90:X90" si="126">SUM(F88)</f>
        <v>166</v>
      </c>
      <c r="G90" s="276">
        <f t="shared" si="126"/>
        <v>166</v>
      </c>
      <c r="H90" s="276">
        <f t="shared" si="126"/>
        <v>166</v>
      </c>
      <c r="I90" s="276">
        <f t="shared" si="126"/>
        <v>166</v>
      </c>
      <c r="J90" s="276">
        <f t="shared" si="126"/>
        <v>166</v>
      </c>
      <c r="K90" s="276">
        <f t="shared" si="126"/>
        <v>166</v>
      </c>
      <c r="L90" s="276">
        <f t="shared" si="126"/>
        <v>166</v>
      </c>
      <c r="M90" s="276">
        <f t="shared" si="126"/>
        <v>166</v>
      </c>
      <c r="N90" s="276">
        <f t="shared" si="126"/>
        <v>166</v>
      </c>
      <c r="O90" s="276">
        <f t="shared" si="126"/>
        <v>166</v>
      </c>
      <c r="P90" s="276">
        <f t="shared" si="126"/>
        <v>166</v>
      </c>
      <c r="Q90" s="276">
        <f t="shared" si="126"/>
        <v>166</v>
      </c>
      <c r="R90" s="276">
        <f t="shared" si="126"/>
        <v>166</v>
      </c>
      <c r="S90" s="276">
        <f t="shared" si="126"/>
        <v>166</v>
      </c>
      <c r="T90" s="276">
        <f t="shared" si="126"/>
        <v>166</v>
      </c>
      <c r="U90" s="276">
        <f t="shared" si="126"/>
        <v>166</v>
      </c>
      <c r="V90" s="276">
        <f t="shared" si="126"/>
        <v>166</v>
      </c>
      <c r="W90" s="276">
        <f t="shared" si="126"/>
        <v>166</v>
      </c>
      <c r="X90" s="276">
        <f t="shared" si="126"/>
        <v>166</v>
      </c>
    </row>
    <row r="92" spans="1:26" ht="25.5" x14ac:dyDescent="0.2">
      <c r="A92" s="113" t="s">
        <v>411</v>
      </c>
      <c r="B92" s="113"/>
      <c r="C92" s="116"/>
      <c r="D92" s="107"/>
    </row>
    <row r="93" spans="1:26" x14ac:dyDescent="0.2">
      <c r="A93" s="114" t="s">
        <v>309</v>
      </c>
      <c r="B93" s="114"/>
      <c r="C93" s="114">
        <f>SUM(E93:X93)</f>
        <v>80514.476855320507</v>
      </c>
      <c r="D93" s="109"/>
      <c r="E93" s="232">
        <f>E80-E71</f>
        <v>-23598</v>
      </c>
      <c r="F93" s="232">
        <f t="shared" ref="F93:X93" si="127">F80-F71</f>
        <v>6733.2000000000007</v>
      </c>
      <c r="G93" s="232">
        <f t="shared" si="127"/>
        <v>6585.8880000000008</v>
      </c>
      <c r="H93" s="232">
        <f t="shared" si="127"/>
        <v>6440.0491200000015</v>
      </c>
      <c r="I93" s="232">
        <f t="shared" si="127"/>
        <v>6295.6686288000019</v>
      </c>
      <c r="J93" s="232">
        <f t="shared" si="127"/>
        <v>6152.7319425120022</v>
      </c>
      <c r="K93" s="232">
        <f t="shared" si="127"/>
        <v>6011.2246230868823</v>
      </c>
      <c r="L93" s="232">
        <f t="shared" si="127"/>
        <v>5871.1323768560142</v>
      </c>
      <c r="M93" s="232">
        <f t="shared" si="127"/>
        <v>5732.4410530874538</v>
      </c>
      <c r="N93" s="232">
        <f t="shared" si="127"/>
        <v>5595.1366425565793</v>
      </c>
      <c r="O93" s="232">
        <f t="shared" si="127"/>
        <v>5459.2052761310133</v>
      </c>
      <c r="P93" s="232">
        <f t="shared" si="127"/>
        <v>5324.633223369703</v>
      </c>
      <c r="Q93" s="232">
        <f t="shared" si="127"/>
        <v>5191.4068911360064</v>
      </c>
      <c r="R93" s="232">
        <f t="shared" si="127"/>
        <v>5059.5128222246458</v>
      </c>
      <c r="S93" s="232">
        <f t="shared" si="127"/>
        <v>4928.9376940023994</v>
      </c>
      <c r="T93" s="232">
        <f t="shared" si="127"/>
        <v>4799.6683170623746</v>
      </c>
      <c r="U93" s="232">
        <f t="shared" si="127"/>
        <v>4671.6916338917508</v>
      </c>
      <c r="V93" s="232">
        <f t="shared" si="127"/>
        <v>4544.9947175528323</v>
      </c>
      <c r="W93" s="232">
        <f t="shared" si="127"/>
        <v>4419.5647703773047</v>
      </c>
      <c r="X93" s="232">
        <f t="shared" si="127"/>
        <v>4295.3891226735323</v>
      </c>
    </row>
    <row r="94" spans="1:26" ht="12.75" x14ac:dyDescent="0.2">
      <c r="A94" s="107" t="s">
        <v>310</v>
      </c>
      <c r="B94" s="107"/>
      <c r="C94" s="279">
        <f>NPV(C3,E93:X93)</f>
        <v>42850.060609977285</v>
      </c>
    </row>
    <row r="95" spans="1:26" ht="24" x14ac:dyDescent="0.2">
      <c r="A95" s="114" t="s">
        <v>311</v>
      </c>
      <c r="B95" s="114"/>
      <c r="C95" s="114">
        <f>SUM(E95:X95)</f>
        <v>100074341.80464466</v>
      </c>
      <c r="D95" s="109"/>
      <c r="E95" s="232">
        <f>E85-E74</f>
        <v>-29330803.728000004</v>
      </c>
      <c r="F95" s="232">
        <f t="shared" ref="F95:X95" si="128">F85-F74</f>
        <v>8368936.6752000023</v>
      </c>
      <c r="G95" s="232">
        <f t="shared" si="128"/>
        <v>8185837.2871680018</v>
      </c>
      <c r="H95" s="232">
        <f t="shared" si="128"/>
        <v>8004568.8930163253</v>
      </c>
      <c r="I95" s="232">
        <f t="shared" si="128"/>
        <v>7825113.1828061622</v>
      </c>
      <c r="J95" s="232">
        <f t="shared" si="128"/>
        <v>7647452.0296980981</v>
      </c>
      <c r="K95" s="232">
        <f t="shared" si="128"/>
        <v>7471567.4881211203</v>
      </c>
      <c r="L95" s="232">
        <f t="shared" si="128"/>
        <v>7297441.7919599097</v>
      </c>
      <c r="M95" s="232">
        <f t="shared" si="128"/>
        <v>7125057.3527603094</v>
      </c>
      <c r="N95" s="232">
        <f t="shared" si="128"/>
        <v>6954396.7579527069</v>
      </c>
      <c r="O95" s="232">
        <f t="shared" si="128"/>
        <v>6785442.7690931782</v>
      </c>
      <c r="P95" s="232">
        <f t="shared" si="128"/>
        <v>6618178.3201222476</v>
      </c>
      <c r="Q95" s="232">
        <f t="shared" si="128"/>
        <v>6452586.5156410243</v>
      </c>
      <c r="R95" s="232">
        <f t="shared" si="128"/>
        <v>6288650.6292046141</v>
      </c>
      <c r="S95" s="232">
        <f t="shared" si="128"/>
        <v>6126354.1016325671</v>
      </c>
      <c r="T95" s="232">
        <f t="shared" si="128"/>
        <v>5965680.5393362418</v>
      </c>
      <c r="U95" s="232">
        <f t="shared" si="128"/>
        <v>5806613.7126628794</v>
      </c>
      <c r="V95" s="232">
        <f t="shared" si="128"/>
        <v>5649137.5542562492</v>
      </c>
      <c r="W95" s="232">
        <f t="shared" si="128"/>
        <v>5493236.1574336868</v>
      </c>
      <c r="X95" s="232">
        <f t="shared" si="128"/>
        <v>5338893.7745793499</v>
      </c>
    </row>
    <row r="96" spans="1:26" ht="12.75" x14ac:dyDescent="0.2">
      <c r="A96" s="107" t="s">
        <v>312</v>
      </c>
      <c r="B96" s="107"/>
      <c r="C96" s="279">
        <f>NPV(C3,E95:X95)</f>
        <v>53259882.934322737</v>
      </c>
    </row>
    <row r="97" spans="1:24" ht="24" x14ac:dyDescent="0.2">
      <c r="A97" s="114" t="s">
        <v>313</v>
      </c>
      <c r="B97" s="114"/>
      <c r="C97" s="114">
        <f>SUM(E97:X97)</f>
        <v>100078207.80464466</v>
      </c>
      <c r="D97" s="109"/>
      <c r="E97" s="232">
        <f>(E85+E90)-E74</f>
        <v>-29330091.728000004</v>
      </c>
      <c r="F97" s="232">
        <f t="shared" ref="F97:X97" si="129">(F85+F90)-F74</f>
        <v>8369102.6752000023</v>
      </c>
      <c r="G97" s="232">
        <f t="shared" si="129"/>
        <v>8186003.2871680018</v>
      </c>
      <c r="H97" s="232">
        <f t="shared" si="129"/>
        <v>8004734.8930163253</v>
      </c>
      <c r="I97" s="232">
        <f t="shared" si="129"/>
        <v>7825279.1828061622</v>
      </c>
      <c r="J97" s="232">
        <f t="shared" si="129"/>
        <v>7647618.0296980981</v>
      </c>
      <c r="K97" s="232">
        <f t="shared" si="129"/>
        <v>7471733.4881211203</v>
      </c>
      <c r="L97" s="232">
        <f t="shared" si="129"/>
        <v>7297607.7919599097</v>
      </c>
      <c r="M97" s="232">
        <f t="shared" si="129"/>
        <v>7125223.3527603094</v>
      </c>
      <c r="N97" s="232">
        <f t="shared" si="129"/>
        <v>6954562.7579527069</v>
      </c>
      <c r="O97" s="232">
        <f t="shared" si="129"/>
        <v>6785608.7690931782</v>
      </c>
      <c r="P97" s="232">
        <f t="shared" si="129"/>
        <v>6618344.3201222476</v>
      </c>
      <c r="Q97" s="232">
        <f t="shared" si="129"/>
        <v>6452752.5156410243</v>
      </c>
      <c r="R97" s="232">
        <f t="shared" si="129"/>
        <v>6288816.6292046141</v>
      </c>
      <c r="S97" s="232">
        <f t="shared" si="129"/>
        <v>6126520.1016325671</v>
      </c>
      <c r="T97" s="232">
        <f t="shared" si="129"/>
        <v>5965846.5393362418</v>
      </c>
      <c r="U97" s="232">
        <f t="shared" si="129"/>
        <v>5806779.7126628794</v>
      </c>
      <c r="V97" s="232">
        <f t="shared" si="129"/>
        <v>5649303.5542562492</v>
      </c>
      <c r="W97" s="232">
        <f t="shared" si="129"/>
        <v>5493402.1574336868</v>
      </c>
      <c r="X97" s="232">
        <f t="shared" si="129"/>
        <v>5339059.7745793499</v>
      </c>
    </row>
    <row r="98" spans="1:24" ht="24" x14ac:dyDescent="0.2">
      <c r="A98" s="107" t="s">
        <v>314</v>
      </c>
      <c r="B98" s="107"/>
      <c r="C98" s="280">
        <f>NPV(C3,E97:X97)</f>
        <v>53262471.661239602</v>
      </c>
      <c r="E98" s="347"/>
    </row>
    <row r="99" spans="1:24" x14ac:dyDescent="0.2">
      <c r="A99" s="237" t="s">
        <v>315</v>
      </c>
      <c r="B99" s="238"/>
    </row>
    <row r="100" spans="1:24" ht="48" customHeight="1" x14ac:dyDescent="0.2">
      <c r="A100" s="239">
        <v>0.05</v>
      </c>
      <c r="B100" s="240">
        <f>C94</f>
        <v>42850.060609977285</v>
      </c>
      <c r="E100" s="377"/>
      <c r="F100" s="377"/>
      <c r="H100" s="377"/>
      <c r="I100" s="377"/>
    </row>
    <row r="101" spans="1:24" x14ac:dyDescent="0.2">
      <c r="A101" s="136">
        <v>0.1</v>
      </c>
      <c r="B101" s="240">
        <f t="dataTable" ref="B101:B103" dt2D="0" dtr="0" r1="C3"/>
        <v>23026.14809384671</v>
      </c>
      <c r="E101" s="239"/>
      <c r="F101" s="240"/>
      <c r="H101" s="239"/>
      <c r="I101" s="240"/>
    </row>
    <row r="102" spans="1:24" x14ac:dyDescent="0.2">
      <c r="A102" s="136">
        <v>0.15</v>
      </c>
      <c r="B102" s="240">
        <v>11785.905237805153</v>
      </c>
      <c r="E102" s="136"/>
      <c r="F102" s="240"/>
      <c r="H102" s="136"/>
      <c r="I102" s="240"/>
    </row>
    <row r="103" spans="1:24" x14ac:dyDescent="0.2">
      <c r="A103" s="136">
        <v>0.2</v>
      </c>
      <c r="B103" s="240">
        <v>4998.5546107068485</v>
      </c>
      <c r="E103" s="136"/>
      <c r="F103" s="240"/>
      <c r="H103" s="136"/>
      <c r="I103" s="240"/>
    </row>
    <row r="104" spans="1:24" x14ac:dyDescent="0.2">
      <c r="E104" s="136"/>
      <c r="F104" s="240"/>
      <c r="H104" s="136"/>
      <c r="I104" s="240"/>
    </row>
    <row r="106" spans="1:24" ht="25.5" x14ac:dyDescent="0.2">
      <c r="A106" s="140" t="s">
        <v>412</v>
      </c>
      <c r="B106" s="140"/>
      <c r="C106" s="141"/>
    </row>
    <row r="107" spans="1:24" ht="12.75" x14ac:dyDescent="0.2">
      <c r="A107" s="233"/>
      <c r="B107" s="233"/>
      <c r="C107" s="234" t="s">
        <v>262</v>
      </c>
      <c r="E107" s="235">
        <v>1</v>
      </c>
      <c r="F107" s="235">
        <v>1</v>
      </c>
      <c r="G107" s="235">
        <v>1</v>
      </c>
      <c r="H107" s="235">
        <v>1</v>
      </c>
      <c r="I107" s="235">
        <v>1</v>
      </c>
      <c r="J107" s="235">
        <v>1</v>
      </c>
      <c r="K107" s="235">
        <v>1</v>
      </c>
      <c r="L107" s="235">
        <v>1</v>
      </c>
      <c r="M107" s="235">
        <v>1</v>
      </c>
      <c r="N107" s="235">
        <v>1</v>
      </c>
      <c r="O107" s="235">
        <v>1</v>
      </c>
      <c r="P107" s="235">
        <v>1</v>
      </c>
      <c r="Q107" s="235">
        <v>1</v>
      </c>
      <c r="R107" s="235">
        <v>1</v>
      </c>
      <c r="S107" s="235">
        <v>1</v>
      </c>
      <c r="T107" s="235">
        <v>1</v>
      </c>
      <c r="U107" s="235">
        <v>1</v>
      </c>
      <c r="V107" s="235">
        <v>1</v>
      </c>
      <c r="W107" s="235">
        <v>1</v>
      </c>
      <c r="X107" s="235">
        <v>1</v>
      </c>
    </row>
    <row r="108" spans="1:24" ht="12.75" x14ac:dyDescent="0.2">
      <c r="A108" s="140" t="s">
        <v>6</v>
      </c>
      <c r="B108" s="140" t="s">
        <v>213</v>
      </c>
      <c r="C108" s="145" t="s">
        <v>214</v>
      </c>
      <c r="E108" s="122" t="s">
        <v>63</v>
      </c>
      <c r="F108" s="122" t="s">
        <v>64</v>
      </c>
      <c r="G108" s="122" t="s">
        <v>65</v>
      </c>
      <c r="H108" s="122" t="s">
        <v>66</v>
      </c>
      <c r="I108" s="122" t="s">
        <v>67</v>
      </c>
      <c r="J108" s="122" t="s">
        <v>68</v>
      </c>
      <c r="K108" s="122" t="s">
        <v>69</v>
      </c>
      <c r="L108" s="122" t="s">
        <v>70</v>
      </c>
      <c r="M108" s="122" t="s">
        <v>71</v>
      </c>
      <c r="N108" s="122" t="s">
        <v>72</v>
      </c>
      <c r="O108" s="122" t="s">
        <v>73</v>
      </c>
      <c r="P108" s="122" t="s">
        <v>74</v>
      </c>
      <c r="Q108" s="122" t="s">
        <v>75</v>
      </c>
      <c r="R108" s="122" t="s">
        <v>76</v>
      </c>
      <c r="S108" s="122" t="s">
        <v>77</v>
      </c>
      <c r="T108" s="122" t="s">
        <v>78</v>
      </c>
      <c r="U108" s="122" t="s">
        <v>79</v>
      </c>
      <c r="V108" s="122" t="s">
        <v>80</v>
      </c>
      <c r="W108" s="122" t="s">
        <v>81</v>
      </c>
      <c r="X108" s="122" t="s">
        <v>82</v>
      </c>
    </row>
    <row r="109" spans="1:24" x14ac:dyDescent="0.2">
      <c r="A109" s="157" t="s">
        <v>215</v>
      </c>
      <c r="B109" s="157"/>
      <c r="C109" s="157" t="s">
        <v>216</v>
      </c>
      <c r="D109" s="107"/>
      <c r="E109" s="122">
        <v>0</v>
      </c>
      <c r="F109" s="122">
        <v>0</v>
      </c>
      <c r="G109" s="122">
        <v>0</v>
      </c>
      <c r="H109" s="122">
        <v>0</v>
      </c>
      <c r="I109" s="122">
        <v>0</v>
      </c>
      <c r="J109" s="122">
        <v>0</v>
      </c>
      <c r="K109" s="122">
        <v>0</v>
      </c>
      <c r="L109" s="122">
        <v>0</v>
      </c>
      <c r="M109" s="122">
        <v>0</v>
      </c>
      <c r="N109" s="122">
        <v>0</v>
      </c>
      <c r="O109" s="122">
        <v>0</v>
      </c>
      <c r="P109" s="122">
        <v>0</v>
      </c>
      <c r="Q109" s="122">
        <v>0</v>
      </c>
      <c r="R109" s="122">
        <v>0</v>
      </c>
      <c r="S109" s="122">
        <v>0</v>
      </c>
      <c r="T109" s="122">
        <v>0</v>
      </c>
      <c r="U109" s="122">
        <v>0</v>
      </c>
      <c r="V109" s="122">
        <v>0</v>
      </c>
      <c r="W109" s="122">
        <v>0</v>
      </c>
      <c r="X109" s="122">
        <v>0</v>
      </c>
    </row>
    <row r="110" spans="1:24" ht="24" x14ac:dyDescent="0.2">
      <c r="A110" s="146" t="s">
        <v>318</v>
      </c>
      <c r="B110" s="146"/>
      <c r="C110" s="152"/>
      <c r="E110" s="97"/>
      <c r="F110" s="97"/>
      <c r="G110" s="97"/>
      <c r="H110" s="97"/>
      <c r="I110" s="97"/>
      <c r="J110" s="97"/>
      <c r="K110" s="97"/>
      <c r="L110" s="97"/>
      <c r="M110" s="97"/>
      <c r="N110" s="97"/>
      <c r="O110" s="97"/>
      <c r="P110" s="97"/>
      <c r="Q110" s="97"/>
      <c r="R110" s="97"/>
      <c r="S110" s="97"/>
      <c r="T110" s="97"/>
      <c r="U110" s="97"/>
      <c r="V110" s="97"/>
      <c r="W110" s="97"/>
      <c r="X110" s="97"/>
    </row>
    <row r="111" spans="1:24" x14ac:dyDescent="0.2">
      <c r="A111" s="122" t="s">
        <v>220</v>
      </c>
      <c r="B111" s="122" t="s">
        <v>288</v>
      </c>
      <c r="C111" s="122">
        <v>750</v>
      </c>
      <c r="E111" s="122">
        <f>C111</f>
        <v>750</v>
      </c>
      <c r="F111" s="122">
        <f>C111</f>
        <v>750</v>
      </c>
      <c r="G111" s="122">
        <f>C111</f>
        <v>750</v>
      </c>
      <c r="H111" s="122">
        <f>C111</f>
        <v>750</v>
      </c>
      <c r="I111" s="122">
        <f>C111</f>
        <v>750</v>
      </c>
      <c r="J111" s="122">
        <f>C111</f>
        <v>750</v>
      </c>
      <c r="K111" s="122">
        <f>C111</f>
        <v>750</v>
      </c>
      <c r="L111" s="122">
        <f>C111</f>
        <v>750</v>
      </c>
      <c r="M111" s="122">
        <f>C111</f>
        <v>750</v>
      </c>
      <c r="N111" s="122">
        <f>C111</f>
        <v>750</v>
      </c>
      <c r="O111" s="122">
        <f>C111</f>
        <v>750</v>
      </c>
      <c r="P111" s="122">
        <f>C111</f>
        <v>750</v>
      </c>
      <c r="Q111" s="122">
        <f>C111</f>
        <v>750</v>
      </c>
      <c r="R111" s="122">
        <f>C111</f>
        <v>750</v>
      </c>
      <c r="S111" s="122">
        <f>C111</f>
        <v>750</v>
      </c>
      <c r="T111" s="122">
        <f>C111</f>
        <v>750</v>
      </c>
      <c r="U111" s="122">
        <f>C111</f>
        <v>750</v>
      </c>
      <c r="V111" s="122">
        <f>C111</f>
        <v>750</v>
      </c>
      <c r="W111" s="122">
        <f>C111</f>
        <v>750</v>
      </c>
      <c r="X111" s="122">
        <f>C111</f>
        <v>750</v>
      </c>
    </row>
    <row r="112" spans="1:24" x14ac:dyDescent="0.2">
      <c r="A112" s="98" t="s">
        <v>222</v>
      </c>
      <c r="B112" s="122" t="s">
        <v>290</v>
      </c>
      <c r="C112" s="98">
        <v>1800</v>
      </c>
      <c r="E112" s="122">
        <f>C112</f>
        <v>1800</v>
      </c>
      <c r="F112" s="122">
        <f>C112</f>
        <v>1800</v>
      </c>
      <c r="G112" s="122">
        <f>C112</f>
        <v>1800</v>
      </c>
      <c r="H112" s="122">
        <f>C112</f>
        <v>1800</v>
      </c>
      <c r="I112" s="122">
        <f>C112</f>
        <v>1800</v>
      </c>
      <c r="J112" s="122">
        <f>C112</f>
        <v>1800</v>
      </c>
      <c r="K112" s="122">
        <f>C112</f>
        <v>1800</v>
      </c>
      <c r="L112" s="122">
        <f>C112</f>
        <v>1800</v>
      </c>
      <c r="M112" s="122">
        <f>C112</f>
        <v>1800</v>
      </c>
      <c r="N112" s="122">
        <f>C112</f>
        <v>1800</v>
      </c>
      <c r="O112" s="122">
        <f>C112</f>
        <v>1800</v>
      </c>
      <c r="P112" s="122">
        <f>C112</f>
        <v>1800</v>
      </c>
      <c r="Q112" s="122">
        <f>C112</f>
        <v>1800</v>
      </c>
      <c r="R112" s="122">
        <f>C112</f>
        <v>1800</v>
      </c>
      <c r="S112" s="122">
        <f>C112</f>
        <v>1800</v>
      </c>
      <c r="T112" s="122">
        <f>C112</f>
        <v>1800</v>
      </c>
      <c r="U112" s="122">
        <f>C112</f>
        <v>1800</v>
      </c>
      <c r="V112" s="122">
        <f>C112</f>
        <v>1800</v>
      </c>
      <c r="W112" s="122">
        <f>C112</f>
        <v>1800</v>
      </c>
      <c r="X112" s="122">
        <f>C112</f>
        <v>1800</v>
      </c>
    </row>
    <row r="113" spans="1:24" ht="24.75" thickBot="1" x14ac:dyDescent="0.25">
      <c r="A113" s="98" t="s">
        <v>382</v>
      </c>
      <c r="B113" s="122" t="s">
        <v>296</v>
      </c>
      <c r="C113" s="98">
        <v>2200</v>
      </c>
      <c r="E113" s="122">
        <f>C113</f>
        <v>2200</v>
      </c>
      <c r="F113" s="122">
        <f>C113</f>
        <v>2200</v>
      </c>
      <c r="G113" s="122">
        <f>C113</f>
        <v>2200</v>
      </c>
      <c r="H113" s="122">
        <f>C113</f>
        <v>2200</v>
      </c>
      <c r="I113" s="122">
        <f>C113</f>
        <v>2200</v>
      </c>
      <c r="J113" s="122">
        <f>C113</f>
        <v>2200</v>
      </c>
      <c r="K113" s="122">
        <f>C113</f>
        <v>2200</v>
      </c>
      <c r="L113" s="122">
        <f>C113</f>
        <v>2200</v>
      </c>
      <c r="M113" s="122">
        <f>C113</f>
        <v>2200</v>
      </c>
      <c r="N113" s="122">
        <f>C113</f>
        <v>2200</v>
      </c>
      <c r="O113" s="122">
        <f>C113</f>
        <v>2200</v>
      </c>
      <c r="P113" s="122">
        <f>C113</f>
        <v>2200</v>
      </c>
      <c r="Q113" s="122">
        <f>C113</f>
        <v>2200</v>
      </c>
      <c r="R113" s="122">
        <f>C113</f>
        <v>2200</v>
      </c>
      <c r="S113" s="122">
        <f>C113</f>
        <v>2200</v>
      </c>
      <c r="T113" s="122">
        <f>C113</f>
        <v>2200</v>
      </c>
      <c r="U113" s="122">
        <f>C113</f>
        <v>2200</v>
      </c>
      <c r="V113" s="122">
        <f>C113</f>
        <v>2200</v>
      </c>
      <c r="W113" s="122">
        <f>C113</f>
        <v>2200</v>
      </c>
      <c r="X113" s="122">
        <f>C113</f>
        <v>2200</v>
      </c>
    </row>
    <row r="114" spans="1:24" s="118" customFormat="1" ht="27.6" customHeight="1" thickBot="1" x14ac:dyDescent="0.25">
      <c r="A114" s="155" t="s">
        <v>325</v>
      </c>
      <c r="B114" s="155"/>
      <c r="C114" s="156">
        <f>SUM(E114:X114)</f>
        <v>95000</v>
      </c>
      <c r="D114" s="107"/>
      <c r="E114" s="156">
        <f t="shared" ref="E114:X114" si="130">SUM(E111:E113)</f>
        <v>4750</v>
      </c>
      <c r="F114" s="156">
        <f t="shared" si="130"/>
        <v>4750</v>
      </c>
      <c r="G114" s="156">
        <f t="shared" si="130"/>
        <v>4750</v>
      </c>
      <c r="H114" s="156">
        <f t="shared" si="130"/>
        <v>4750</v>
      </c>
      <c r="I114" s="156">
        <f t="shared" si="130"/>
        <v>4750</v>
      </c>
      <c r="J114" s="156">
        <f t="shared" si="130"/>
        <v>4750</v>
      </c>
      <c r="K114" s="156">
        <f t="shared" si="130"/>
        <v>4750</v>
      </c>
      <c r="L114" s="156">
        <f t="shared" si="130"/>
        <v>4750</v>
      </c>
      <c r="M114" s="156">
        <f t="shared" si="130"/>
        <v>4750</v>
      </c>
      <c r="N114" s="156">
        <f t="shared" si="130"/>
        <v>4750</v>
      </c>
      <c r="O114" s="156">
        <f t="shared" si="130"/>
        <v>4750</v>
      </c>
      <c r="P114" s="156">
        <f t="shared" si="130"/>
        <v>4750</v>
      </c>
      <c r="Q114" s="156">
        <f t="shared" si="130"/>
        <v>4750</v>
      </c>
      <c r="R114" s="156">
        <f t="shared" si="130"/>
        <v>4750</v>
      </c>
      <c r="S114" s="156">
        <f t="shared" si="130"/>
        <v>4750</v>
      </c>
      <c r="T114" s="156">
        <f t="shared" si="130"/>
        <v>4750</v>
      </c>
      <c r="U114" s="156">
        <f t="shared" si="130"/>
        <v>4750</v>
      </c>
      <c r="V114" s="156">
        <f t="shared" si="130"/>
        <v>4750</v>
      </c>
      <c r="W114" s="156">
        <f t="shared" si="130"/>
        <v>4750</v>
      </c>
      <c r="X114" s="156">
        <f t="shared" si="130"/>
        <v>4750</v>
      </c>
    </row>
    <row r="115" spans="1:24" ht="36.75" thickBot="1" x14ac:dyDescent="0.25">
      <c r="A115" s="146" t="s">
        <v>326</v>
      </c>
      <c r="B115" s="146"/>
      <c r="C115" s="152"/>
      <c r="E115" s="97"/>
      <c r="F115" s="97"/>
      <c r="G115" s="97"/>
      <c r="H115" s="97"/>
      <c r="I115" s="97"/>
      <c r="J115" s="97"/>
      <c r="K115" s="97"/>
      <c r="L115" s="97"/>
      <c r="M115" s="97"/>
      <c r="N115" s="97"/>
      <c r="O115" s="97"/>
      <c r="P115" s="97"/>
      <c r="Q115" s="97"/>
      <c r="R115" s="97"/>
      <c r="S115" s="97"/>
      <c r="T115" s="97"/>
      <c r="U115" s="97"/>
      <c r="V115" s="97"/>
      <c r="W115" s="97"/>
      <c r="X115" s="97"/>
    </row>
    <row r="116" spans="1:24" x14ac:dyDescent="0.2">
      <c r="A116" s="122" t="s">
        <v>385</v>
      </c>
      <c r="B116" s="204" t="s">
        <v>297</v>
      </c>
      <c r="C116" s="131">
        <v>72</v>
      </c>
      <c r="E116" s="122">
        <f t="shared" ref="E116:E121" si="131">C116</f>
        <v>72</v>
      </c>
      <c r="F116" s="122">
        <f t="shared" ref="F116:F121" si="132">C116</f>
        <v>72</v>
      </c>
      <c r="G116" s="122">
        <f t="shared" ref="G116:G121" si="133">C116</f>
        <v>72</v>
      </c>
      <c r="H116" s="122">
        <f t="shared" ref="H116:H121" si="134">C116</f>
        <v>72</v>
      </c>
      <c r="I116" s="122">
        <f t="shared" ref="I116:I121" si="135">C116</f>
        <v>72</v>
      </c>
      <c r="J116" s="122">
        <f t="shared" ref="J116:J122" si="136">C116</f>
        <v>72</v>
      </c>
      <c r="K116" s="122">
        <f t="shared" ref="K116:K122" si="137">C116</f>
        <v>72</v>
      </c>
      <c r="L116" s="122">
        <f t="shared" ref="L116:L122" si="138">C116</f>
        <v>72</v>
      </c>
      <c r="M116" s="122">
        <f t="shared" ref="M116:M122" si="139">C116</f>
        <v>72</v>
      </c>
      <c r="N116" s="122">
        <f t="shared" ref="N116:N122" si="140">C116</f>
        <v>72</v>
      </c>
      <c r="O116" s="122">
        <f t="shared" ref="O116:O122" si="141">C116</f>
        <v>72</v>
      </c>
      <c r="P116" s="122">
        <f t="shared" ref="P116:P122" si="142">C116</f>
        <v>72</v>
      </c>
      <c r="Q116" s="122">
        <f t="shared" ref="Q116:Q122" si="143">C116</f>
        <v>72</v>
      </c>
      <c r="R116" s="122">
        <f t="shared" ref="R116:R122" si="144">C116</f>
        <v>72</v>
      </c>
      <c r="S116" s="122">
        <f t="shared" ref="S116:S122" si="145">C116</f>
        <v>72</v>
      </c>
      <c r="T116" s="122">
        <f t="shared" ref="T116:T122" si="146">C116</f>
        <v>72</v>
      </c>
      <c r="U116" s="122">
        <f t="shared" ref="U116:U122" si="147">C116</f>
        <v>72</v>
      </c>
      <c r="V116" s="122">
        <f t="shared" ref="V116:V122" si="148">C116</f>
        <v>72</v>
      </c>
      <c r="W116" s="122">
        <f t="shared" ref="W116:W122" si="149">C116</f>
        <v>72</v>
      </c>
      <c r="X116" s="122">
        <f t="shared" ref="X116:X122" si="150">C116</f>
        <v>72</v>
      </c>
    </row>
    <row r="117" spans="1:24" x14ac:dyDescent="0.2">
      <c r="A117" s="122" t="s">
        <v>232</v>
      </c>
      <c r="B117" s="204" t="s">
        <v>299</v>
      </c>
      <c r="C117" s="132">
        <v>72</v>
      </c>
      <c r="E117" s="122">
        <f t="shared" si="131"/>
        <v>72</v>
      </c>
      <c r="F117" s="122">
        <f t="shared" si="132"/>
        <v>72</v>
      </c>
      <c r="G117" s="122">
        <f t="shared" si="133"/>
        <v>72</v>
      </c>
      <c r="H117" s="122">
        <f t="shared" si="134"/>
        <v>72</v>
      </c>
      <c r="I117" s="122">
        <f t="shared" si="135"/>
        <v>72</v>
      </c>
      <c r="J117" s="122">
        <f t="shared" si="136"/>
        <v>72</v>
      </c>
      <c r="K117" s="122">
        <f t="shared" si="137"/>
        <v>72</v>
      </c>
      <c r="L117" s="122">
        <f t="shared" si="138"/>
        <v>72</v>
      </c>
      <c r="M117" s="122">
        <f t="shared" si="139"/>
        <v>72</v>
      </c>
      <c r="N117" s="122">
        <f t="shared" si="140"/>
        <v>72</v>
      </c>
      <c r="O117" s="122">
        <f t="shared" si="141"/>
        <v>72</v>
      </c>
      <c r="P117" s="122">
        <f t="shared" si="142"/>
        <v>72</v>
      </c>
      <c r="Q117" s="122">
        <f t="shared" si="143"/>
        <v>72</v>
      </c>
      <c r="R117" s="122">
        <f t="shared" si="144"/>
        <v>72</v>
      </c>
      <c r="S117" s="122">
        <f t="shared" si="145"/>
        <v>72</v>
      </c>
      <c r="T117" s="122">
        <f t="shared" si="146"/>
        <v>72</v>
      </c>
      <c r="U117" s="122">
        <f t="shared" si="147"/>
        <v>72</v>
      </c>
      <c r="V117" s="122">
        <f t="shared" si="148"/>
        <v>72</v>
      </c>
      <c r="W117" s="122">
        <f t="shared" si="149"/>
        <v>72</v>
      </c>
      <c r="X117" s="122">
        <f t="shared" si="150"/>
        <v>72</v>
      </c>
    </row>
    <row r="118" spans="1:24" x14ac:dyDescent="0.2">
      <c r="A118" s="122" t="s">
        <v>386</v>
      </c>
      <c r="B118" s="204" t="s">
        <v>306</v>
      </c>
      <c r="C118" s="132">
        <v>600</v>
      </c>
      <c r="E118" s="122">
        <f t="shared" si="131"/>
        <v>600</v>
      </c>
      <c r="F118" s="122">
        <f t="shared" si="132"/>
        <v>600</v>
      </c>
      <c r="G118" s="122">
        <f t="shared" si="133"/>
        <v>600</v>
      </c>
      <c r="H118" s="122">
        <f t="shared" si="134"/>
        <v>600</v>
      </c>
      <c r="I118" s="122">
        <f t="shared" si="135"/>
        <v>600</v>
      </c>
      <c r="J118" s="122">
        <f t="shared" si="136"/>
        <v>600</v>
      </c>
      <c r="K118" s="122">
        <f t="shared" si="137"/>
        <v>600</v>
      </c>
      <c r="L118" s="122">
        <f t="shared" si="138"/>
        <v>600</v>
      </c>
      <c r="M118" s="122">
        <f t="shared" si="139"/>
        <v>600</v>
      </c>
      <c r="N118" s="122">
        <f t="shared" si="140"/>
        <v>600</v>
      </c>
      <c r="O118" s="122">
        <f t="shared" si="141"/>
        <v>600</v>
      </c>
      <c r="P118" s="122">
        <f t="shared" si="142"/>
        <v>600</v>
      </c>
      <c r="Q118" s="122">
        <f t="shared" si="143"/>
        <v>600</v>
      </c>
      <c r="R118" s="122">
        <f t="shared" si="144"/>
        <v>600</v>
      </c>
      <c r="S118" s="122">
        <f t="shared" si="145"/>
        <v>600</v>
      </c>
      <c r="T118" s="122">
        <f t="shared" si="146"/>
        <v>600</v>
      </c>
      <c r="U118" s="122">
        <f t="shared" si="147"/>
        <v>600</v>
      </c>
      <c r="V118" s="122">
        <f t="shared" si="148"/>
        <v>600</v>
      </c>
      <c r="W118" s="122">
        <f t="shared" si="149"/>
        <v>600</v>
      </c>
      <c r="X118" s="122">
        <f t="shared" si="150"/>
        <v>600</v>
      </c>
    </row>
    <row r="119" spans="1:24" x14ac:dyDescent="0.2">
      <c r="A119" s="122" t="s">
        <v>387</v>
      </c>
      <c r="B119" s="204" t="s">
        <v>319</v>
      </c>
      <c r="C119" s="132">
        <v>168</v>
      </c>
      <c r="E119" s="122">
        <f t="shared" si="131"/>
        <v>168</v>
      </c>
      <c r="F119" s="122">
        <f t="shared" si="132"/>
        <v>168</v>
      </c>
      <c r="G119" s="122">
        <f t="shared" si="133"/>
        <v>168</v>
      </c>
      <c r="H119" s="122">
        <f t="shared" si="134"/>
        <v>168</v>
      </c>
      <c r="I119" s="122">
        <f t="shared" si="135"/>
        <v>168</v>
      </c>
      <c r="J119" s="122">
        <f t="shared" si="136"/>
        <v>168</v>
      </c>
      <c r="K119" s="122">
        <f t="shared" si="137"/>
        <v>168</v>
      </c>
      <c r="L119" s="122">
        <f t="shared" si="138"/>
        <v>168</v>
      </c>
      <c r="M119" s="122">
        <f t="shared" si="139"/>
        <v>168</v>
      </c>
      <c r="N119" s="122">
        <f t="shared" si="140"/>
        <v>168</v>
      </c>
      <c r="O119" s="122">
        <f t="shared" si="141"/>
        <v>168</v>
      </c>
      <c r="P119" s="122">
        <f t="shared" si="142"/>
        <v>168</v>
      </c>
      <c r="Q119" s="122">
        <f t="shared" si="143"/>
        <v>168</v>
      </c>
      <c r="R119" s="122">
        <f t="shared" si="144"/>
        <v>168</v>
      </c>
      <c r="S119" s="122">
        <f t="shared" si="145"/>
        <v>168</v>
      </c>
      <c r="T119" s="122">
        <f t="shared" si="146"/>
        <v>168</v>
      </c>
      <c r="U119" s="122">
        <f t="shared" si="147"/>
        <v>168</v>
      </c>
      <c r="V119" s="122">
        <f t="shared" si="148"/>
        <v>168</v>
      </c>
      <c r="W119" s="122">
        <f t="shared" si="149"/>
        <v>168</v>
      </c>
      <c r="X119" s="122">
        <f t="shared" si="150"/>
        <v>168</v>
      </c>
    </row>
    <row r="120" spans="1:24" x14ac:dyDescent="0.2">
      <c r="A120" s="122" t="s">
        <v>388</v>
      </c>
      <c r="B120" s="204" t="s">
        <v>320</v>
      </c>
      <c r="C120" s="132">
        <v>264</v>
      </c>
      <c r="E120" s="122">
        <f t="shared" si="131"/>
        <v>264</v>
      </c>
      <c r="F120" s="122">
        <f t="shared" si="132"/>
        <v>264</v>
      </c>
      <c r="G120" s="122">
        <f t="shared" si="133"/>
        <v>264</v>
      </c>
      <c r="H120" s="122">
        <f t="shared" si="134"/>
        <v>264</v>
      </c>
      <c r="I120" s="122">
        <f t="shared" si="135"/>
        <v>264</v>
      </c>
      <c r="J120" s="122">
        <f t="shared" si="136"/>
        <v>264</v>
      </c>
      <c r="K120" s="122">
        <f t="shared" si="137"/>
        <v>264</v>
      </c>
      <c r="L120" s="122">
        <f t="shared" si="138"/>
        <v>264</v>
      </c>
      <c r="M120" s="122">
        <f t="shared" si="139"/>
        <v>264</v>
      </c>
      <c r="N120" s="122">
        <f t="shared" si="140"/>
        <v>264</v>
      </c>
      <c r="O120" s="122">
        <f t="shared" si="141"/>
        <v>264</v>
      </c>
      <c r="P120" s="122">
        <f t="shared" si="142"/>
        <v>264</v>
      </c>
      <c r="Q120" s="122">
        <f t="shared" si="143"/>
        <v>264</v>
      </c>
      <c r="R120" s="122">
        <f t="shared" si="144"/>
        <v>264</v>
      </c>
      <c r="S120" s="122">
        <f t="shared" si="145"/>
        <v>264</v>
      </c>
      <c r="T120" s="122">
        <f t="shared" si="146"/>
        <v>264</v>
      </c>
      <c r="U120" s="122">
        <f t="shared" si="147"/>
        <v>264</v>
      </c>
      <c r="V120" s="122">
        <f t="shared" si="148"/>
        <v>264</v>
      </c>
      <c r="W120" s="122">
        <f t="shared" si="149"/>
        <v>264</v>
      </c>
      <c r="X120" s="122">
        <f t="shared" si="150"/>
        <v>264</v>
      </c>
    </row>
    <row r="121" spans="1:24" x14ac:dyDescent="0.2">
      <c r="A121" s="122" t="s">
        <v>389</v>
      </c>
      <c r="B121" s="204" t="s">
        <v>321</v>
      </c>
      <c r="C121" s="132">
        <v>72</v>
      </c>
      <c r="E121" s="122">
        <f t="shared" si="131"/>
        <v>72</v>
      </c>
      <c r="F121" s="122">
        <f t="shared" si="132"/>
        <v>72</v>
      </c>
      <c r="G121" s="122">
        <f t="shared" si="133"/>
        <v>72</v>
      </c>
      <c r="H121" s="122">
        <f t="shared" si="134"/>
        <v>72</v>
      </c>
      <c r="I121" s="122">
        <f t="shared" si="135"/>
        <v>72</v>
      </c>
      <c r="J121" s="122">
        <f t="shared" si="136"/>
        <v>72</v>
      </c>
      <c r="K121" s="122">
        <f t="shared" si="137"/>
        <v>72</v>
      </c>
      <c r="L121" s="122">
        <f t="shared" si="138"/>
        <v>72</v>
      </c>
      <c r="M121" s="122">
        <f t="shared" si="139"/>
        <v>72</v>
      </c>
      <c r="N121" s="122">
        <f t="shared" si="140"/>
        <v>72</v>
      </c>
      <c r="O121" s="122">
        <f t="shared" si="141"/>
        <v>72</v>
      </c>
      <c r="P121" s="122">
        <f t="shared" si="142"/>
        <v>72</v>
      </c>
      <c r="Q121" s="122">
        <f t="shared" si="143"/>
        <v>72</v>
      </c>
      <c r="R121" s="122">
        <f t="shared" si="144"/>
        <v>72</v>
      </c>
      <c r="S121" s="122">
        <f t="shared" si="145"/>
        <v>72</v>
      </c>
      <c r="T121" s="122">
        <f t="shared" si="146"/>
        <v>72</v>
      </c>
      <c r="U121" s="122">
        <f t="shared" si="147"/>
        <v>72</v>
      </c>
      <c r="V121" s="122">
        <f t="shared" si="148"/>
        <v>72</v>
      </c>
      <c r="W121" s="122">
        <f t="shared" si="149"/>
        <v>72</v>
      </c>
      <c r="X121" s="122">
        <f t="shared" si="150"/>
        <v>72</v>
      </c>
    </row>
    <row r="122" spans="1:24" ht="12.75" thickBot="1" x14ac:dyDescent="0.25">
      <c r="A122" s="122" t="s">
        <v>402</v>
      </c>
      <c r="B122" s="204" t="s">
        <v>322</v>
      </c>
      <c r="C122" s="132">
        <v>2000</v>
      </c>
      <c r="E122" s="122">
        <v>0</v>
      </c>
      <c r="F122" s="122">
        <v>0</v>
      </c>
      <c r="G122" s="122">
        <v>0</v>
      </c>
      <c r="H122" s="122">
        <v>0</v>
      </c>
      <c r="I122" s="122">
        <v>0</v>
      </c>
      <c r="J122" s="122">
        <f t="shared" si="136"/>
        <v>2000</v>
      </c>
      <c r="K122" s="122">
        <f t="shared" si="137"/>
        <v>2000</v>
      </c>
      <c r="L122" s="122">
        <f t="shared" si="138"/>
        <v>2000</v>
      </c>
      <c r="M122" s="122">
        <f t="shared" si="139"/>
        <v>2000</v>
      </c>
      <c r="N122" s="122">
        <f t="shared" si="140"/>
        <v>2000</v>
      </c>
      <c r="O122" s="122">
        <f t="shared" si="141"/>
        <v>2000</v>
      </c>
      <c r="P122" s="122">
        <f t="shared" si="142"/>
        <v>2000</v>
      </c>
      <c r="Q122" s="122">
        <f t="shared" si="143"/>
        <v>2000</v>
      </c>
      <c r="R122" s="122">
        <f t="shared" si="144"/>
        <v>2000</v>
      </c>
      <c r="S122" s="122">
        <f t="shared" si="145"/>
        <v>2000</v>
      </c>
      <c r="T122" s="122">
        <f t="shared" si="146"/>
        <v>2000</v>
      </c>
      <c r="U122" s="122">
        <f t="shared" si="147"/>
        <v>2000</v>
      </c>
      <c r="V122" s="122">
        <f t="shared" si="148"/>
        <v>2000</v>
      </c>
      <c r="W122" s="122">
        <f t="shared" si="149"/>
        <v>2000</v>
      </c>
      <c r="X122" s="122">
        <f t="shared" si="150"/>
        <v>2000</v>
      </c>
    </row>
    <row r="123" spans="1:24" ht="12.75" thickBot="1" x14ac:dyDescent="0.25">
      <c r="A123" s="150" t="s">
        <v>336</v>
      </c>
      <c r="B123" s="208"/>
      <c r="C123" s="151">
        <f t="shared" ref="C123" si="151">SUM(E123:X123)</f>
        <v>54960</v>
      </c>
      <c r="E123" s="149">
        <f t="shared" ref="E123:X123" si="152">SUM(E116:E122)</f>
        <v>1248</v>
      </c>
      <c r="F123" s="149">
        <f t="shared" si="152"/>
        <v>1248</v>
      </c>
      <c r="G123" s="149">
        <f t="shared" si="152"/>
        <v>1248</v>
      </c>
      <c r="H123" s="149">
        <f t="shared" si="152"/>
        <v>1248</v>
      </c>
      <c r="I123" s="149">
        <f t="shared" si="152"/>
        <v>1248</v>
      </c>
      <c r="J123" s="149">
        <f t="shared" si="152"/>
        <v>3248</v>
      </c>
      <c r="K123" s="149">
        <f t="shared" si="152"/>
        <v>3248</v>
      </c>
      <c r="L123" s="149">
        <f t="shared" si="152"/>
        <v>3248</v>
      </c>
      <c r="M123" s="149">
        <f t="shared" si="152"/>
        <v>3248</v>
      </c>
      <c r="N123" s="149">
        <f t="shared" si="152"/>
        <v>3248</v>
      </c>
      <c r="O123" s="149">
        <f t="shared" si="152"/>
        <v>3248</v>
      </c>
      <c r="P123" s="149">
        <f t="shared" si="152"/>
        <v>3248</v>
      </c>
      <c r="Q123" s="149">
        <f t="shared" si="152"/>
        <v>3248</v>
      </c>
      <c r="R123" s="149">
        <f t="shared" si="152"/>
        <v>3248</v>
      </c>
      <c r="S123" s="149">
        <f t="shared" si="152"/>
        <v>3248</v>
      </c>
      <c r="T123" s="149">
        <f t="shared" si="152"/>
        <v>3248</v>
      </c>
      <c r="U123" s="149">
        <f t="shared" si="152"/>
        <v>3248</v>
      </c>
      <c r="V123" s="149">
        <f t="shared" si="152"/>
        <v>3248</v>
      </c>
      <c r="W123" s="149">
        <f t="shared" si="152"/>
        <v>3248</v>
      </c>
      <c r="X123" s="149">
        <f t="shared" si="152"/>
        <v>3248</v>
      </c>
    </row>
    <row r="124" spans="1:24" ht="13.5" customHeight="1" x14ac:dyDescent="0.2">
      <c r="A124" s="153" t="s">
        <v>241</v>
      </c>
      <c r="B124" s="153"/>
      <c r="C124" s="152"/>
      <c r="E124" s="97"/>
      <c r="F124" s="97"/>
      <c r="G124" s="97"/>
      <c r="H124" s="97"/>
      <c r="I124" s="97"/>
      <c r="J124" s="97"/>
      <c r="K124" s="97"/>
      <c r="L124" s="97"/>
      <c r="M124" s="97"/>
      <c r="N124" s="97"/>
      <c r="O124" s="97"/>
      <c r="P124" s="97"/>
      <c r="Q124" s="97"/>
      <c r="R124" s="97"/>
      <c r="S124" s="97"/>
      <c r="T124" s="97"/>
      <c r="U124" s="97"/>
      <c r="V124" s="97"/>
      <c r="W124" s="97"/>
      <c r="X124" s="97"/>
    </row>
    <row r="125" spans="1:24" x14ac:dyDescent="0.2">
      <c r="A125" s="122" t="s">
        <v>413</v>
      </c>
      <c r="B125" s="122" t="s">
        <v>323</v>
      </c>
      <c r="C125" s="285">
        <v>28000</v>
      </c>
      <c r="E125" s="122">
        <f>0</f>
        <v>0</v>
      </c>
      <c r="F125" s="122"/>
      <c r="G125" s="122"/>
      <c r="H125" s="122"/>
      <c r="I125" s="122"/>
      <c r="J125" s="122"/>
      <c r="K125" s="122"/>
      <c r="L125" s="122"/>
      <c r="M125" s="122"/>
      <c r="N125" s="122"/>
      <c r="O125" s="122"/>
      <c r="P125" s="122"/>
      <c r="Q125" s="122"/>
      <c r="R125" s="122"/>
      <c r="S125" s="122"/>
      <c r="T125" s="122"/>
      <c r="U125" s="122"/>
      <c r="V125" s="122"/>
      <c r="W125" s="122"/>
      <c r="X125" s="122"/>
    </row>
    <row r="126" spans="1:24" ht="12.75" thickBot="1" x14ac:dyDescent="0.25">
      <c r="A126" s="154" t="s">
        <v>339</v>
      </c>
      <c r="B126" s="154"/>
      <c r="C126" s="147">
        <f>SUM(E126:X126)</f>
        <v>0</v>
      </c>
      <c r="E126" s="148">
        <f t="shared" ref="E126:X126" si="153">SUM(E125:E125)</f>
        <v>0</v>
      </c>
      <c r="F126" s="148">
        <f t="shared" si="153"/>
        <v>0</v>
      </c>
      <c r="G126" s="148">
        <f t="shared" si="153"/>
        <v>0</v>
      </c>
      <c r="H126" s="148">
        <f t="shared" si="153"/>
        <v>0</v>
      </c>
      <c r="I126" s="148">
        <f t="shared" si="153"/>
        <v>0</v>
      </c>
      <c r="J126" s="148">
        <f t="shared" si="153"/>
        <v>0</v>
      </c>
      <c r="K126" s="148">
        <f t="shared" si="153"/>
        <v>0</v>
      </c>
      <c r="L126" s="148">
        <f t="shared" si="153"/>
        <v>0</v>
      </c>
      <c r="M126" s="148">
        <f t="shared" si="153"/>
        <v>0</v>
      </c>
      <c r="N126" s="148">
        <f t="shared" si="153"/>
        <v>0</v>
      </c>
      <c r="O126" s="148">
        <f t="shared" si="153"/>
        <v>0</v>
      </c>
      <c r="P126" s="148">
        <f t="shared" si="153"/>
        <v>0</v>
      </c>
      <c r="Q126" s="148">
        <f t="shared" si="153"/>
        <v>0</v>
      </c>
      <c r="R126" s="148">
        <f t="shared" si="153"/>
        <v>0</v>
      </c>
      <c r="S126" s="148">
        <f t="shared" si="153"/>
        <v>0</v>
      </c>
      <c r="T126" s="148">
        <f t="shared" si="153"/>
        <v>0</v>
      </c>
      <c r="U126" s="148">
        <f t="shared" si="153"/>
        <v>0</v>
      </c>
      <c r="V126" s="148">
        <f t="shared" si="153"/>
        <v>0</v>
      </c>
      <c r="W126" s="148">
        <f t="shared" si="153"/>
        <v>0</v>
      </c>
      <c r="X126" s="148">
        <f t="shared" si="153"/>
        <v>0</v>
      </c>
    </row>
    <row r="127" spans="1:24" ht="24.75" thickBot="1" x14ac:dyDescent="0.25">
      <c r="A127" s="142" t="s">
        <v>414</v>
      </c>
      <c r="B127" s="142"/>
      <c r="C127" s="144">
        <f>SUM(E127:X127)</f>
        <v>149960</v>
      </c>
      <c r="E127" s="143">
        <f t="shared" ref="E127:X127" si="154">(E114+E123+E126)</f>
        <v>5998</v>
      </c>
      <c r="F127" s="143">
        <f t="shared" si="154"/>
        <v>5998</v>
      </c>
      <c r="G127" s="143">
        <f t="shared" si="154"/>
        <v>5998</v>
      </c>
      <c r="H127" s="143">
        <f t="shared" si="154"/>
        <v>5998</v>
      </c>
      <c r="I127" s="143">
        <f t="shared" si="154"/>
        <v>5998</v>
      </c>
      <c r="J127" s="143">
        <f t="shared" si="154"/>
        <v>7998</v>
      </c>
      <c r="K127" s="143">
        <f t="shared" si="154"/>
        <v>7998</v>
      </c>
      <c r="L127" s="143">
        <f t="shared" si="154"/>
        <v>7998</v>
      </c>
      <c r="M127" s="143">
        <f t="shared" si="154"/>
        <v>7998</v>
      </c>
      <c r="N127" s="143">
        <f t="shared" si="154"/>
        <v>7998</v>
      </c>
      <c r="O127" s="143">
        <f t="shared" si="154"/>
        <v>7998</v>
      </c>
      <c r="P127" s="143">
        <f t="shared" si="154"/>
        <v>7998</v>
      </c>
      <c r="Q127" s="143">
        <f t="shared" si="154"/>
        <v>7998</v>
      </c>
      <c r="R127" s="143">
        <f t="shared" si="154"/>
        <v>7998</v>
      </c>
      <c r="S127" s="143">
        <f t="shared" si="154"/>
        <v>7998</v>
      </c>
      <c r="T127" s="143">
        <f t="shared" si="154"/>
        <v>7998</v>
      </c>
      <c r="U127" s="143">
        <f t="shared" si="154"/>
        <v>7998</v>
      </c>
      <c r="V127" s="143">
        <f t="shared" si="154"/>
        <v>7998</v>
      </c>
      <c r="W127" s="143">
        <f t="shared" si="154"/>
        <v>7998</v>
      </c>
      <c r="X127" s="143">
        <f t="shared" si="154"/>
        <v>7998</v>
      </c>
    </row>
    <row r="128" spans="1:24" s="226" customFormat="1" ht="12.75" x14ac:dyDescent="0.2">
      <c r="C128" s="227" t="s">
        <v>245</v>
      </c>
      <c r="E128" s="228">
        <f>0%*$C$9</f>
        <v>0</v>
      </c>
      <c r="F128" s="228">
        <f t="shared" ref="F128:X128" si="155">0%*$C$9</f>
        <v>0</v>
      </c>
      <c r="G128" s="228">
        <f t="shared" si="155"/>
        <v>0</v>
      </c>
      <c r="H128" s="228">
        <f t="shared" si="155"/>
        <v>0</v>
      </c>
      <c r="I128" s="228">
        <f t="shared" si="155"/>
        <v>0</v>
      </c>
      <c r="J128" s="228">
        <f t="shared" si="155"/>
        <v>0</v>
      </c>
      <c r="K128" s="228">
        <f t="shared" si="155"/>
        <v>0</v>
      </c>
      <c r="L128" s="228">
        <f t="shared" si="155"/>
        <v>0</v>
      </c>
      <c r="M128" s="228">
        <f t="shared" si="155"/>
        <v>0</v>
      </c>
      <c r="N128" s="228">
        <f t="shared" si="155"/>
        <v>0</v>
      </c>
      <c r="O128" s="228">
        <f t="shared" si="155"/>
        <v>0</v>
      </c>
      <c r="P128" s="228">
        <f t="shared" si="155"/>
        <v>0</v>
      </c>
      <c r="Q128" s="228">
        <f t="shared" si="155"/>
        <v>0</v>
      </c>
      <c r="R128" s="228">
        <f t="shared" si="155"/>
        <v>0</v>
      </c>
      <c r="S128" s="228">
        <f t="shared" si="155"/>
        <v>0</v>
      </c>
      <c r="T128" s="228">
        <f t="shared" si="155"/>
        <v>0</v>
      </c>
      <c r="U128" s="228">
        <f t="shared" si="155"/>
        <v>0</v>
      </c>
      <c r="V128" s="228">
        <f t="shared" si="155"/>
        <v>0</v>
      </c>
      <c r="W128" s="228">
        <f t="shared" si="155"/>
        <v>0</v>
      </c>
      <c r="X128" s="228">
        <f t="shared" si="155"/>
        <v>0</v>
      </c>
    </row>
    <row r="129" spans="1:24" s="97" customFormat="1" ht="13.5" thickBot="1" x14ac:dyDescent="0.25">
      <c r="C129" s="227" t="s">
        <v>293</v>
      </c>
      <c r="E129" s="228">
        <f>100%*$C$9</f>
        <v>1242.9360000000001</v>
      </c>
      <c r="F129" s="228">
        <f t="shared" ref="F129:X129" si="156">100%*$C$9</f>
        <v>1242.9360000000001</v>
      </c>
      <c r="G129" s="228">
        <f t="shared" si="156"/>
        <v>1242.9360000000001</v>
      </c>
      <c r="H129" s="228">
        <f t="shared" si="156"/>
        <v>1242.9360000000001</v>
      </c>
      <c r="I129" s="228">
        <f t="shared" si="156"/>
        <v>1242.9360000000001</v>
      </c>
      <c r="J129" s="228">
        <f t="shared" si="156"/>
        <v>1242.9360000000001</v>
      </c>
      <c r="K129" s="228">
        <f t="shared" si="156"/>
        <v>1242.9360000000001</v>
      </c>
      <c r="L129" s="228">
        <f t="shared" si="156"/>
        <v>1242.9360000000001</v>
      </c>
      <c r="M129" s="228">
        <f t="shared" si="156"/>
        <v>1242.9360000000001</v>
      </c>
      <c r="N129" s="228">
        <f t="shared" si="156"/>
        <v>1242.9360000000001</v>
      </c>
      <c r="O129" s="228">
        <f t="shared" si="156"/>
        <v>1242.9360000000001</v>
      </c>
      <c r="P129" s="228">
        <f t="shared" si="156"/>
        <v>1242.9360000000001</v>
      </c>
      <c r="Q129" s="228">
        <f t="shared" si="156"/>
        <v>1242.9360000000001</v>
      </c>
      <c r="R129" s="228">
        <f t="shared" si="156"/>
        <v>1242.9360000000001</v>
      </c>
      <c r="S129" s="228">
        <f t="shared" si="156"/>
        <v>1242.9360000000001</v>
      </c>
      <c r="T129" s="228">
        <f t="shared" si="156"/>
        <v>1242.9360000000001</v>
      </c>
      <c r="U129" s="228">
        <f t="shared" si="156"/>
        <v>1242.9360000000001</v>
      </c>
      <c r="V129" s="228">
        <f t="shared" si="156"/>
        <v>1242.9360000000001</v>
      </c>
      <c r="W129" s="228">
        <f t="shared" si="156"/>
        <v>1242.9360000000001</v>
      </c>
      <c r="X129" s="228">
        <f t="shared" si="156"/>
        <v>1242.9360000000001</v>
      </c>
    </row>
    <row r="130" spans="1:24" ht="12" customHeight="1" thickBot="1" x14ac:dyDescent="0.25">
      <c r="A130" s="142" t="s">
        <v>415</v>
      </c>
      <c r="B130" s="142"/>
      <c r="C130" s="144">
        <f>SUM(E130:X130)</f>
        <v>186390682.55999997</v>
      </c>
      <c r="E130" s="287">
        <f t="shared" ref="E130:X130" si="157">(E31*E128)+(E127*E129)</f>
        <v>7455130.1280000005</v>
      </c>
      <c r="F130" s="287">
        <f t="shared" si="157"/>
        <v>7455130.1280000005</v>
      </c>
      <c r="G130" s="287">
        <f t="shared" si="157"/>
        <v>7455130.1280000005</v>
      </c>
      <c r="H130" s="287">
        <f t="shared" si="157"/>
        <v>7455130.1280000005</v>
      </c>
      <c r="I130" s="287">
        <f t="shared" si="157"/>
        <v>7455130.1280000005</v>
      </c>
      <c r="J130" s="287">
        <f t="shared" si="157"/>
        <v>9941002.1280000005</v>
      </c>
      <c r="K130" s="287">
        <f t="shared" si="157"/>
        <v>9941002.1280000005</v>
      </c>
      <c r="L130" s="287">
        <f t="shared" si="157"/>
        <v>9941002.1280000005</v>
      </c>
      <c r="M130" s="287">
        <f t="shared" si="157"/>
        <v>9941002.1280000005</v>
      </c>
      <c r="N130" s="287">
        <f t="shared" si="157"/>
        <v>9941002.1280000005</v>
      </c>
      <c r="O130" s="287">
        <f t="shared" si="157"/>
        <v>9941002.1280000005</v>
      </c>
      <c r="P130" s="287">
        <f t="shared" si="157"/>
        <v>9941002.1280000005</v>
      </c>
      <c r="Q130" s="287">
        <f t="shared" si="157"/>
        <v>9941002.1280000005</v>
      </c>
      <c r="R130" s="287">
        <f t="shared" si="157"/>
        <v>9941002.1280000005</v>
      </c>
      <c r="S130" s="287">
        <f t="shared" si="157"/>
        <v>9941002.1280000005</v>
      </c>
      <c r="T130" s="287">
        <f t="shared" si="157"/>
        <v>9941002.1280000005</v>
      </c>
      <c r="U130" s="287">
        <f t="shared" si="157"/>
        <v>9941002.1280000005</v>
      </c>
      <c r="V130" s="287">
        <f t="shared" si="157"/>
        <v>9941002.1280000005</v>
      </c>
      <c r="W130" s="287">
        <f t="shared" si="157"/>
        <v>9941002.1280000005</v>
      </c>
      <c r="X130" s="287">
        <f t="shared" si="157"/>
        <v>9941002.1280000005</v>
      </c>
    </row>
    <row r="131" spans="1:24" x14ac:dyDescent="0.2">
      <c r="E131" s="288"/>
    </row>
    <row r="133" spans="1:24" ht="25.5" x14ac:dyDescent="0.2">
      <c r="A133" s="140" t="s">
        <v>416</v>
      </c>
      <c r="B133" s="140"/>
      <c r="D133" s="98"/>
    </row>
    <row r="134" spans="1:24" x14ac:dyDescent="0.2">
      <c r="A134" s="123" t="s">
        <v>248</v>
      </c>
      <c r="B134" s="204" t="s">
        <v>324</v>
      </c>
      <c r="C134" s="134">
        <v>0.01</v>
      </c>
    </row>
    <row r="135" spans="1:24" x14ac:dyDescent="0.2">
      <c r="A135" s="123" t="s">
        <v>250</v>
      </c>
      <c r="B135" s="204" t="s">
        <v>327</v>
      </c>
      <c r="C135" s="211">
        <f>C37*120%</f>
        <v>7440</v>
      </c>
      <c r="E135" s="194">
        <f>C37</f>
        <v>6200</v>
      </c>
      <c r="F135" s="194">
        <f>C135*(1-C134)</f>
        <v>7365.6</v>
      </c>
      <c r="G135" s="194">
        <f>F135*(1-C134)</f>
        <v>7291.9440000000004</v>
      </c>
      <c r="H135" s="194">
        <f>G135*(1-C134)</f>
        <v>7219.0245600000007</v>
      </c>
      <c r="I135" s="194">
        <f>H135*(1-C134)</f>
        <v>7146.8343144000009</v>
      </c>
      <c r="J135" s="194">
        <f>I135*(1-C134)</f>
        <v>7075.3659712560011</v>
      </c>
      <c r="K135" s="194">
        <f>J135*(1-C134)</f>
        <v>7004.6123115434411</v>
      </c>
      <c r="L135" s="194">
        <f>K135*(1-C134)</f>
        <v>6934.5661884280071</v>
      </c>
      <c r="M135" s="194">
        <f>L135*(1-C134)</f>
        <v>6865.2205265437269</v>
      </c>
      <c r="N135" s="194">
        <f>M135*(1-C134)</f>
        <v>6796.5683212782897</v>
      </c>
      <c r="O135" s="194">
        <f>N135*(1-C134)</f>
        <v>6728.6026380655067</v>
      </c>
      <c r="P135" s="194">
        <f>O135*(1-C134)</f>
        <v>6661.3166116848515</v>
      </c>
      <c r="Q135" s="194">
        <f>P135*(1-C134)</f>
        <v>6594.7034455680032</v>
      </c>
      <c r="R135" s="194">
        <f>Q135*(1-C134)</f>
        <v>6528.7564111123229</v>
      </c>
      <c r="S135" s="194">
        <f>R135*(1-C134)</f>
        <v>6463.4688470011997</v>
      </c>
      <c r="T135" s="194">
        <f>S135*(1-C134)</f>
        <v>6398.8341585311873</v>
      </c>
      <c r="U135" s="194">
        <f>T135*(1-C134)</f>
        <v>6334.8458169458754</v>
      </c>
      <c r="V135" s="194">
        <f>U135*(1-C134)</f>
        <v>6271.4973587764161</v>
      </c>
      <c r="W135" s="194">
        <f>V135*(1-C134)</f>
        <v>6208.7823851886524</v>
      </c>
      <c r="X135" s="194">
        <f>W135*(1-C134)</f>
        <v>6146.6945613367661</v>
      </c>
    </row>
    <row r="136" spans="1:24" ht="12.75" thickBot="1" x14ac:dyDescent="0.25">
      <c r="A136" s="123" t="s">
        <v>252</v>
      </c>
      <c r="B136" s="204" t="s">
        <v>328</v>
      </c>
      <c r="C136" s="200">
        <v>2</v>
      </c>
      <c r="E136" s="122">
        <f>C136</f>
        <v>2</v>
      </c>
      <c r="F136" s="122">
        <f t="shared" ref="F136" si="158">C136</f>
        <v>2</v>
      </c>
      <c r="G136" s="122">
        <f t="shared" ref="G136" si="159">C136</f>
        <v>2</v>
      </c>
      <c r="H136" s="122">
        <f t="shared" ref="H136" si="160">C136</f>
        <v>2</v>
      </c>
      <c r="I136" s="122">
        <f t="shared" ref="I136" si="161">C136</f>
        <v>2</v>
      </c>
      <c r="J136" s="122">
        <f t="shared" ref="J136" si="162">C136</f>
        <v>2</v>
      </c>
      <c r="K136" s="122">
        <f t="shared" ref="K136" si="163">C136</f>
        <v>2</v>
      </c>
      <c r="L136" s="122">
        <f t="shared" ref="L136" si="164">C136</f>
        <v>2</v>
      </c>
      <c r="M136" s="122">
        <f t="shared" ref="M136" si="165">C136</f>
        <v>2</v>
      </c>
      <c r="N136" s="122">
        <f t="shared" ref="N136" si="166">C136</f>
        <v>2</v>
      </c>
      <c r="O136" s="122">
        <f t="shared" ref="O136" si="167">C136</f>
        <v>2</v>
      </c>
      <c r="P136" s="122">
        <f t="shared" ref="P136" si="168">C136</f>
        <v>2</v>
      </c>
      <c r="Q136" s="122">
        <f t="shared" ref="Q136" si="169">C136</f>
        <v>2</v>
      </c>
      <c r="R136" s="122">
        <f t="shared" ref="R136" si="170">C136</f>
        <v>2</v>
      </c>
      <c r="S136" s="122">
        <f t="shared" ref="S136" si="171">C136</f>
        <v>2</v>
      </c>
      <c r="T136" s="122">
        <f t="shared" ref="T136" si="172">C136</f>
        <v>2</v>
      </c>
      <c r="U136" s="122">
        <f t="shared" ref="U136" si="173">C136</f>
        <v>2</v>
      </c>
      <c r="V136" s="122">
        <f t="shared" ref="V136" si="174">C136</f>
        <v>2</v>
      </c>
      <c r="W136" s="122">
        <f t="shared" ref="W136" si="175">C136</f>
        <v>2</v>
      </c>
      <c r="X136" s="122">
        <f t="shared" ref="X136" si="176">C136</f>
        <v>2</v>
      </c>
    </row>
    <row r="137" spans="1:24" ht="12.75" thickBot="1" x14ac:dyDescent="0.25">
      <c r="A137" s="142" t="s">
        <v>417</v>
      </c>
      <c r="B137" s="209"/>
      <c r="C137" s="144">
        <f>SUM(E137:X137)</f>
        <v>268474.47685532045</v>
      </c>
      <c r="E137" s="236">
        <f>(E135*E136)</f>
        <v>12400</v>
      </c>
      <c r="F137" s="236">
        <f t="shared" ref="F137:X137" si="177">(F135*F136)</f>
        <v>14731.2</v>
      </c>
      <c r="G137" s="236">
        <f t="shared" si="177"/>
        <v>14583.888000000001</v>
      </c>
      <c r="H137" s="236">
        <f t="shared" si="177"/>
        <v>14438.049120000001</v>
      </c>
      <c r="I137" s="236">
        <f t="shared" si="177"/>
        <v>14293.668628800002</v>
      </c>
      <c r="J137" s="236">
        <f t="shared" si="177"/>
        <v>14150.731942512002</v>
      </c>
      <c r="K137" s="236">
        <f t="shared" si="177"/>
        <v>14009.224623086882</v>
      </c>
      <c r="L137" s="236">
        <f t="shared" si="177"/>
        <v>13869.132376856014</v>
      </c>
      <c r="M137" s="236">
        <f t="shared" si="177"/>
        <v>13730.441053087454</v>
      </c>
      <c r="N137" s="236">
        <f t="shared" si="177"/>
        <v>13593.136642556579</v>
      </c>
      <c r="O137" s="236">
        <f t="shared" si="177"/>
        <v>13457.205276131013</v>
      </c>
      <c r="P137" s="236">
        <f t="shared" si="177"/>
        <v>13322.633223369703</v>
      </c>
      <c r="Q137" s="236">
        <f t="shared" si="177"/>
        <v>13189.406891136006</v>
      </c>
      <c r="R137" s="236">
        <f t="shared" si="177"/>
        <v>13057.512822224646</v>
      </c>
      <c r="S137" s="236">
        <f t="shared" si="177"/>
        <v>12926.937694002399</v>
      </c>
      <c r="T137" s="236">
        <f t="shared" si="177"/>
        <v>12797.668317062375</v>
      </c>
      <c r="U137" s="236">
        <f t="shared" si="177"/>
        <v>12669.691633891751</v>
      </c>
      <c r="V137" s="236">
        <f t="shared" si="177"/>
        <v>12542.994717552832</v>
      </c>
      <c r="W137" s="236">
        <f t="shared" si="177"/>
        <v>12417.564770377305</v>
      </c>
      <c r="X137" s="236">
        <f t="shared" si="177"/>
        <v>12293.389122673532</v>
      </c>
    </row>
    <row r="138" spans="1:24" s="226" customFormat="1" ht="12.75" x14ac:dyDescent="0.2">
      <c r="C138" s="227" t="s">
        <v>245</v>
      </c>
      <c r="E138" s="228">
        <f>0%*$C66</f>
        <v>0</v>
      </c>
      <c r="F138" s="228">
        <f t="shared" ref="F138:X138" si="178">0%*$C66</f>
        <v>0</v>
      </c>
      <c r="G138" s="228">
        <f t="shared" si="178"/>
        <v>0</v>
      </c>
      <c r="H138" s="228">
        <f t="shared" si="178"/>
        <v>0</v>
      </c>
      <c r="I138" s="228">
        <f t="shared" si="178"/>
        <v>0</v>
      </c>
      <c r="J138" s="228">
        <f t="shared" si="178"/>
        <v>0</v>
      </c>
      <c r="K138" s="228">
        <f t="shared" si="178"/>
        <v>0</v>
      </c>
      <c r="L138" s="228">
        <f t="shared" si="178"/>
        <v>0</v>
      </c>
      <c r="M138" s="228">
        <f t="shared" si="178"/>
        <v>0</v>
      </c>
      <c r="N138" s="228">
        <f t="shared" si="178"/>
        <v>0</v>
      </c>
      <c r="O138" s="228">
        <f t="shared" si="178"/>
        <v>0</v>
      </c>
      <c r="P138" s="228">
        <f t="shared" si="178"/>
        <v>0</v>
      </c>
      <c r="Q138" s="228">
        <f t="shared" si="178"/>
        <v>0</v>
      </c>
      <c r="R138" s="228">
        <f t="shared" si="178"/>
        <v>0</v>
      </c>
      <c r="S138" s="228">
        <f t="shared" si="178"/>
        <v>0</v>
      </c>
      <c r="T138" s="228">
        <f t="shared" si="178"/>
        <v>0</v>
      </c>
      <c r="U138" s="228">
        <f t="shared" si="178"/>
        <v>0</v>
      </c>
      <c r="V138" s="228">
        <f t="shared" si="178"/>
        <v>0</v>
      </c>
      <c r="W138" s="228">
        <f t="shared" si="178"/>
        <v>0</v>
      </c>
      <c r="X138" s="228">
        <f t="shared" si="178"/>
        <v>0</v>
      </c>
    </row>
    <row r="139" spans="1:24" s="226" customFormat="1" ht="12.75" x14ac:dyDescent="0.2">
      <c r="C139" s="230" t="s">
        <v>301</v>
      </c>
      <c r="E139" s="228">
        <f>E138*E94*E95</f>
        <v>0</v>
      </c>
      <c r="F139" s="228">
        <f t="shared" ref="F139:X139" si="179">F138*F94*F95</f>
        <v>0</v>
      </c>
      <c r="G139" s="228">
        <f t="shared" si="179"/>
        <v>0</v>
      </c>
      <c r="H139" s="228">
        <f t="shared" si="179"/>
        <v>0</v>
      </c>
      <c r="I139" s="228">
        <f t="shared" si="179"/>
        <v>0</v>
      </c>
      <c r="J139" s="228">
        <f t="shared" si="179"/>
        <v>0</v>
      </c>
      <c r="K139" s="228">
        <f t="shared" si="179"/>
        <v>0</v>
      </c>
      <c r="L139" s="228">
        <f t="shared" si="179"/>
        <v>0</v>
      </c>
      <c r="M139" s="228">
        <f t="shared" si="179"/>
        <v>0</v>
      </c>
      <c r="N139" s="228">
        <f t="shared" si="179"/>
        <v>0</v>
      </c>
      <c r="O139" s="228">
        <f t="shared" si="179"/>
        <v>0</v>
      </c>
      <c r="P139" s="228">
        <f t="shared" si="179"/>
        <v>0</v>
      </c>
      <c r="Q139" s="228">
        <f t="shared" si="179"/>
        <v>0</v>
      </c>
      <c r="R139" s="228">
        <f t="shared" si="179"/>
        <v>0</v>
      </c>
      <c r="S139" s="228">
        <f t="shared" si="179"/>
        <v>0</v>
      </c>
      <c r="T139" s="228">
        <f t="shared" si="179"/>
        <v>0</v>
      </c>
      <c r="U139" s="228">
        <f t="shared" si="179"/>
        <v>0</v>
      </c>
      <c r="V139" s="228">
        <f t="shared" si="179"/>
        <v>0</v>
      </c>
      <c r="W139" s="228">
        <f t="shared" si="179"/>
        <v>0</v>
      </c>
      <c r="X139" s="228">
        <f t="shared" si="179"/>
        <v>0</v>
      </c>
    </row>
    <row r="140" spans="1:24" s="97" customFormat="1" ht="12.75" x14ac:dyDescent="0.2">
      <c r="C140" s="227" t="s">
        <v>293</v>
      </c>
      <c r="E140" s="228">
        <f>100%*$C$9</f>
        <v>1242.9360000000001</v>
      </c>
      <c r="F140" s="228">
        <f t="shared" ref="F140:X140" si="180">100%*$C$9</f>
        <v>1242.9360000000001</v>
      </c>
      <c r="G140" s="228">
        <f t="shared" si="180"/>
        <v>1242.9360000000001</v>
      </c>
      <c r="H140" s="228">
        <f t="shared" si="180"/>
        <v>1242.9360000000001</v>
      </c>
      <c r="I140" s="228">
        <f t="shared" si="180"/>
        <v>1242.9360000000001</v>
      </c>
      <c r="J140" s="228">
        <f t="shared" si="180"/>
        <v>1242.9360000000001</v>
      </c>
      <c r="K140" s="228">
        <f t="shared" si="180"/>
        <v>1242.9360000000001</v>
      </c>
      <c r="L140" s="228">
        <f t="shared" si="180"/>
        <v>1242.9360000000001</v>
      </c>
      <c r="M140" s="228">
        <f t="shared" si="180"/>
        <v>1242.9360000000001</v>
      </c>
      <c r="N140" s="228">
        <f t="shared" si="180"/>
        <v>1242.9360000000001</v>
      </c>
      <c r="O140" s="228">
        <f t="shared" si="180"/>
        <v>1242.9360000000001</v>
      </c>
      <c r="P140" s="228">
        <f t="shared" si="180"/>
        <v>1242.9360000000001</v>
      </c>
      <c r="Q140" s="228">
        <f t="shared" si="180"/>
        <v>1242.9360000000001</v>
      </c>
      <c r="R140" s="228">
        <f t="shared" si="180"/>
        <v>1242.9360000000001</v>
      </c>
      <c r="S140" s="228">
        <f t="shared" si="180"/>
        <v>1242.9360000000001</v>
      </c>
      <c r="T140" s="228">
        <f t="shared" si="180"/>
        <v>1242.9360000000001</v>
      </c>
      <c r="U140" s="228">
        <f t="shared" si="180"/>
        <v>1242.9360000000001</v>
      </c>
      <c r="V140" s="228">
        <f t="shared" si="180"/>
        <v>1242.9360000000001</v>
      </c>
      <c r="W140" s="228">
        <f t="shared" si="180"/>
        <v>1242.9360000000001</v>
      </c>
      <c r="X140" s="228">
        <f t="shared" si="180"/>
        <v>1242.9360000000001</v>
      </c>
    </row>
    <row r="141" spans="1:24" s="97" customFormat="1" ht="13.5" thickBot="1" x14ac:dyDescent="0.25">
      <c r="C141" s="231" t="s">
        <v>302</v>
      </c>
      <c r="E141" s="228">
        <f>E140*((E135*E136))</f>
        <v>15412406.400000002</v>
      </c>
      <c r="F141" s="228">
        <f>F140*((F135*F136))</f>
        <v>18309938.803200003</v>
      </c>
      <c r="G141" s="228">
        <f t="shared" ref="G141:X141" si="181">G140*((G135*G136))</f>
        <v>18126839.415168002</v>
      </c>
      <c r="H141" s="228">
        <f t="shared" si="181"/>
        <v>17945571.021016326</v>
      </c>
      <c r="I141" s="228">
        <f t="shared" si="181"/>
        <v>17766115.310806163</v>
      </c>
      <c r="J141" s="228">
        <f t="shared" si="181"/>
        <v>17588454.157698099</v>
      </c>
      <c r="K141" s="228">
        <f t="shared" si="181"/>
        <v>17412569.616121121</v>
      </c>
      <c r="L141" s="228">
        <f t="shared" si="181"/>
        <v>17238443.91995991</v>
      </c>
      <c r="M141" s="228">
        <f t="shared" si="181"/>
        <v>17066059.48076031</v>
      </c>
      <c r="N141" s="228">
        <f t="shared" si="181"/>
        <v>16895398.885952707</v>
      </c>
      <c r="O141" s="228">
        <f t="shared" si="181"/>
        <v>16726444.897093179</v>
      </c>
      <c r="P141" s="228">
        <f t="shared" si="181"/>
        <v>16559180.448122248</v>
      </c>
      <c r="Q141" s="228">
        <f t="shared" si="181"/>
        <v>16393588.643641025</v>
      </c>
      <c r="R141" s="228">
        <f t="shared" si="181"/>
        <v>16229652.757204615</v>
      </c>
      <c r="S141" s="228">
        <f t="shared" si="181"/>
        <v>16067356.229632568</v>
      </c>
      <c r="T141" s="228">
        <f t="shared" si="181"/>
        <v>15906682.667336242</v>
      </c>
      <c r="U141" s="228">
        <f t="shared" si="181"/>
        <v>15747615.84066288</v>
      </c>
      <c r="V141" s="228">
        <f t="shared" si="181"/>
        <v>15590139.68225625</v>
      </c>
      <c r="W141" s="228">
        <f t="shared" si="181"/>
        <v>15434238.285433687</v>
      </c>
      <c r="X141" s="228">
        <f t="shared" si="181"/>
        <v>15279895.90257935</v>
      </c>
    </row>
    <row r="142" spans="1:24" ht="12.75" thickBot="1" x14ac:dyDescent="0.25">
      <c r="A142" s="142" t="s">
        <v>418</v>
      </c>
      <c r="B142" s="209"/>
      <c r="C142" s="144">
        <f>SUM(E142:X142)</f>
        <v>333696592.36464465</v>
      </c>
      <c r="E142" s="236">
        <f>E139+E141</f>
        <v>15412406.400000002</v>
      </c>
      <c r="F142" s="236">
        <f t="shared" ref="F142:X142" si="182">F139+F141</f>
        <v>18309938.803200003</v>
      </c>
      <c r="G142" s="236">
        <f t="shared" si="182"/>
        <v>18126839.415168002</v>
      </c>
      <c r="H142" s="236">
        <f t="shared" si="182"/>
        <v>17945571.021016326</v>
      </c>
      <c r="I142" s="236">
        <f t="shared" si="182"/>
        <v>17766115.310806163</v>
      </c>
      <c r="J142" s="236">
        <f t="shared" si="182"/>
        <v>17588454.157698099</v>
      </c>
      <c r="K142" s="236">
        <f t="shared" si="182"/>
        <v>17412569.616121121</v>
      </c>
      <c r="L142" s="236">
        <f t="shared" si="182"/>
        <v>17238443.91995991</v>
      </c>
      <c r="M142" s="236">
        <f t="shared" si="182"/>
        <v>17066059.48076031</v>
      </c>
      <c r="N142" s="236">
        <f t="shared" si="182"/>
        <v>16895398.885952707</v>
      </c>
      <c r="O142" s="236">
        <f t="shared" si="182"/>
        <v>16726444.897093179</v>
      </c>
      <c r="P142" s="236">
        <f t="shared" si="182"/>
        <v>16559180.448122248</v>
      </c>
      <c r="Q142" s="236">
        <f t="shared" si="182"/>
        <v>16393588.643641025</v>
      </c>
      <c r="R142" s="236">
        <f t="shared" si="182"/>
        <v>16229652.757204615</v>
      </c>
      <c r="S142" s="236">
        <f t="shared" si="182"/>
        <v>16067356.229632568</v>
      </c>
      <c r="T142" s="236">
        <f t="shared" si="182"/>
        <v>15906682.667336242</v>
      </c>
      <c r="U142" s="236">
        <f t="shared" si="182"/>
        <v>15747615.84066288</v>
      </c>
      <c r="V142" s="236">
        <f t="shared" si="182"/>
        <v>15590139.68225625</v>
      </c>
      <c r="W142" s="236">
        <f t="shared" si="182"/>
        <v>15434238.285433687</v>
      </c>
      <c r="X142" s="236">
        <f t="shared" si="182"/>
        <v>15279895.90257935</v>
      </c>
    </row>
    <row r="144" spans="1:24" x14ac:dyDescent="0.2">
      <c r="A144" s="281" t="s">
        <v>304</v>
      </c>
      <c r="B144" s="281"/>
      <c r="C144" s="145"/>
      <c r="D144" s="141"/>
      <c r="E144" s="282"/>
      <c r="F144" s="282"/>
      <c r="G144" s="141"/>
      <c r="H144" s="141"/>
      <c r="I144" s="141"/>
      <c r="J144" s="141"/>
      <c r="K144" s="141"/>
      <c r="L144" s="141"/>
      <c r="M144" s="141"/>
      <c r="N144" s="141"/>
      <c r="O144" s="141"/>
      <c r="P144" s="141"/>
      <c r="Q144" s="141"/>
      <c r="R144" s="141"/>
      <c r="S144" s="141"/>
      <c r="T144" s="141"/>
      <c r="U144" s="141"/>
      <c r="V144" s="141"/>
      <c r="W144" s="141"/>
      <c r="X144" s="141"/>
    </row>
    <row r="145" spans="1:24" ht="24" x14ac:dyDescent="0.2">
      <c r="A145" s="98" t="s">
        <v>409</v>
      </c>
      <c r="B145" s="98" t="s">
        <v>329</v>
      </c>
      <c r="C145" s="98">
        <v>166738</v>
      </c>
      <c r="E145" s="98">
        <f>$C$88</f>
        <v>166</v>
      </c>
      <c r="F145" s="98">
        <f t="shared" ref="F145:X145" si="183">$C$88</f>
        <v>166</v>
      </c>
      <c r="G145" s="98">
        <f t="shared" si="183"/>
        <v>166</v>
      </c>
      <c r="H145" s="98">
        <f t="shared" si="183"/>
        <v>166</v>
      </c>
      <c r="I145" s="98">
        <f t="shared" si="183"/>
        <v>166</v>
      </c>
      <c r="J145" s="98">
        <f t="shared" si="183"/>
        <v>166</v>
      </c>
      <c r="K145" s="98">
        <f t="shared" si="183"/>
        <v>166</v>
      </c>
      <c r="L145" s="98">
        <f t="shared" si="183"/>
        <v>166</v>
      </c>
      <c r="M145" s="98">
        <f t="shared" si="183"/>
        <v>166</v>
      </c>
      <c r="N145" s="98">
        <f t="shared" si="183"/>
        <v>166</v>
      </c>
      <c r="O145" s="98">
        <f t="shared" si="183"/>
        <v>166</v>
      </c>
      <c r="P145" s="98">
        <f t="shared" si="183"/>
        <v>166</v>
      </c>
      <c r="Q145" s="98">
        <f t="shared" si="183"/>
        <v>166</v>
      </c>
      <c r="R145" s="98">
        <f t="shared" si="183"/>
        <v>166</v>
      </c>
      <c r="S145" s="98">
        <f t="shared" si="183"/>
        <v>166</v>
      </c>
      <c r="T145" s="98">
        <f t="shared" si="183"/>
        <v>166</v>
      </c>
      <c r="U145" s="98">
        <f t="shared" si="183"/>
        <v>166</v>
      </c>
      <c r="V145" s="98">
        <f t="shared" si="183"/>
        <v>166</v>
      </c>
      <c r="W145" s="98">
        <f t="shared" si="183"/>
        <v>166</v>
      </c>
      <c r="X145" s="98">
        <f t="shared" si="183"/>
        <v>166</v>
      </c>
    </row>
    <row r="146" spans="1:24" ht="24" x14ac:dyDescent="0.2">
      <c r="A146" s="98" t="s">
        <v>410</v>
      </c>
      <c r="B146" s="98" t="s">
        <v>330</v>
      </c>
      <c r="C146" s="98">
        <v>546</v>
      </c>
      <c r="E146" s="98">
        <f>$C$89</f>
        <v>546</v>
      </c>
      <c r="F146" s="98">
        <f t="shared" ref="F146:X146" si="184">$C$89</f>
        <v>546</v>
      </c>
      <c r="G146" s="98">
        <f t="shared" si="184"/>
        <v>546</v>
      </c>
      <c r="H146" s="98">
        <f t="shared" si="184"/>
        <v>546</v>
      </c>
      <c r="I146" s="98">
        <f t="shared" si="184"/>
        <v>546</v>
      </c>
      <c r="J146" s="98">
        <f t="shared" si="184"/>
        <v>546</v>
      </c>
      <c r="K146" s="98">
        <f t="shared" si="184"/>
        <v>546</v>
      </c>
      <c r="L146" s="98">
        <f t="shared" si="184"/>
        <v>546</v>
      </c>
      <c r="M146" s="98">
        <f t="shared" si="184"/>
        <v>546</v>
      </c>
      <c r="N146" s="98">
        <f t="shared" si="184"/>
        <v>546</v>
      </c>
      <c r="O146" s="98">
        <f t="shared" si="184"/>
        <v>546</v>
      </c>
      <c r="P146" s="98">
        <f t="shared" si="184"/>
        <v>546</v>
      </c>
      <c r="Q146" s="98">
        <f t="shared" si="184"/>
        <v>546</v>
      </c>
      <c r="R146" s="98">
        <f t="shared" si="184"/>
        <v>546</v>
      </c>
      <c r="S146" s="98">
        <f t="shared" si="184"/>
        <v>546</v>
      </c>
      <c r="T146" s="98">
        <f t="shared" si="184"/>
        <v>546</v>
      </c>
      <c r="U146" s="98">
        <f t="shared" si="184"/>
        <v>546</v>
      </c>
      <c r="V146" s="98">
        <f t="shared" si="184"/>
        <v>546</v>
      </c>
      <c r="W146" s="98">
        <f t="shared" si="184"/>
        <v>546</v>
      </c>
      <c r="X146" s="98">
        <f t="shared" si="184"/>
        <v>546</v>
      </c>
    </row>
    <row r="147" spans="1:24" x14ac:dyDescent="0.2">
      <c r="A147" s="281" t="s">
        <v>307</v>
      </c>
      <c r="B147" s="281"/>
      <c r="C147" s="283">
        <f>SUM(E147:X147)</f>
        <v>14240</v>
      </c>
      <c r="D147" s="141"/>
      <c r="E147" s="282">
        <f>SUM(E145:E146)</f>
        <v>712</v>
      </c>
      <c r="F147" s="282">
        <f t="shared" ref="F147:X147" si="185">SUM(F145:F146)</f>
        <v>712</v>
      </c>
      <c r="G147" s="282">
        <f t="shared" si="185"/>
        <v>712</v>
      </c>
      <c r="H147" s="282">
        <f t="shared" si="185"/>
        <v>712</v>
      </c>
      <c r="I147" s="282">
        <f t="shared" si="185"/>
        <v>712</v>
      </c>
      <c r="J147" s="282">
        <f t="shared" si="185"/>
        <v>712</v>
      </c>
      <c r="K147" s="282">
        <f t="shared" si="185"/>
        <v>712</v>
      </c>
      <c r="L147" s="282">
        <f t="shared" si="185"/>
        <v>712</v>
      </c>
      <c r="M147" s="282">
        <f t="shared" si="185"/>
        <v>712</v>
      </c>
      <c r="N147" s="282">
        <f t="shared" si="185"/>
        <v>712</v>
      </c>
      <c r="O147" s="282">
        <f t="shared" si="185"/>
        <v>712</v>
      </c>
      <c r="P147" s="282">
        <f t="shared" si="185"/>
        <v>712</v>
      </c>
      <c r="Q147" s="282">
        <f t="shared" si="185"/>
        <v>712</v>
      </c>
      <c r="R147" s="282">
        <f t="shared" si="185"/>
        <v>712</v>
      </c>
      <c r="S147" s="282">
        <f t="shared" si="185"/>
        <v>712</v>
      </c>
      <c r="T147" s="282">
        <f t="shared" si="185"/>
        <v>712</v>
      </c>
      <c r="U147" s="282">
        <f t="shared" si="185"/>
        <v>712</v>
      </c>
      <c r="V147" s="282">
        <f t="shared" si="185"/>
        <v>712</v>
      </c>
      <c r="W147" s="282">
        <f t="shared" si="185"/>
        <v>712</v>
      </c>
      <c r="X147" s="282">
        <f t="shared" si="185"/>
        <v>712</v>
      </c>
    </row>
    <row r="149" spans="1:24" ht="33.6" customHeight="1" x14ac:dyDescent="0.2">
      <c r="A149" s="140" t="s">
        <v>419</v>
      </c>
      <c r="B149" s="140"/>
      <c r="C149" s="145"/>
      <c r="D149" s="107"/>
    </row>
    <row r="150" spans="1:24" x14ac:dyDescent="0.2">
      <c r="A150" s="146" t="s">
        <v>349</v>
      </c>
      <c r="B150" s="146"/>
      <c r="C150" s="146">
        <f>SUM(E150:X150)</f>
        <v>118514.47685532049</v>
      </c>
      <c r="D150" s="214"/>
      <c r="E150" s="213">
        <f>E137-E127</f>
        <v>6402</v>
      </c>
      <c r="F150" s="213">
        <f t="shared" ref="F150:X150" si="186">F137-F127</f>
        <v>8733.2000000000007</v>
      </c>
      <c r="G150" s="213">
        <f t="shared" si="186"/>
        <v>8585.8880000000008</v>
      </c>
      <c r="H150" s="213">
        <f t="shared" si="186"/>
        <v>8440.0491200000015</v>
      </c>
      <c r="I150" s="213">
        <f t="shared" si="186"/>
        <v>8295.6686288000019</v>
      </c>
      <c r="J150" s="213">
        <f>J137-J127</f>
        <v>6152.7319425120022</v>
      </c>
      <c r="K150" s="213">
        <f>K137-K127</f>
        <v>6011.2246230868823</v>
      </c>
      <c r="L150" s="213">
        <f t="shared" si="186"/>
        <v>5871.1323768560142</v>
      </c>
      <c r="M150" s="213">
        <f t="shared" si="186"/>
        <v>5732.4410530874538</v>
      </c>
      <c r="N150" s="213">
        <f t="shared" si="186"/>
        <v>5595.1366425565793</v>
      </c>
      <c r="O150" s="213">
        <f t="shared" si="186"/>
        <v>5459.2052761310133</v>
      </c>
      <c r="P150" s="213">
        <f t="shared" si="186"/>
        <v>5324.633223369703</v>
      </c>
      <c r="Q150" s="213">
        <f t="shared" si="186"/>
        <v>5191.4068911360064</v>
      </c>
      <c r="R150" s="213">
        <f t="shared" si="186"/>
        <v>5059.5128222246458</v>
      </c>
      <c r="S150" s="213">
        <f t="shared" si="186"/>
        <v>4928.9376940023994</v>
      </c>
      <c r="T150" s="213">
        <f t="shared" si="186"/>
        <v>4799.6683170623746</v>
      </c>
      <c r="U150" s="213">
        <f t="shared" si="186"/>
        <v>4671.6916338917508</v>
      </c>
      <c r="V150" s="213">
        <f t="shared" si="186"/>
        <v>4544.9947175528323</v>
      </c>
      <c r="W150" s="213">
        <f t="shared" si="186"/>
        <v>4419.5647703773047</v>
      </c>
      <c r="X150" s="213">
        <f t="shared" si="186"/>
        <v>4295.3891226735323</v>
      </c>
    </row>
    <row r="151" spans="1:24" ht="12.75" x14ac:dyDescent="0.2">
      <c r="A151" s="107" t="s">
        <v>350</v>
      </c>
      <c r="B151" s="107"/>
      <c r="C151" s="280">
        <f>NPV(C3,E150:X150)</f>
        <v>78175.680617905557</v>
      </c>
    </row>
    <row r="152" spans="1:24" ht="24" x14ac:dyDescent="0.2">
      <c r="A152" s="146" t="s">
        <v>351</v>
      </c>
      <c r="B152" s="146"/>
      <c r="C152" s="146">
        <f>SUM(E152:X152)</f>
        <v>147305909.80464467</v>
      </c>
      <c r="D152" s="214"/>
      <c r="E152" s="213">
        <f>E142-E130</f>
        <v>7957276.2720000017</v>
      </c>
      <c r="F152" s="213">
        <f t="shared" ref="F152:X152" si="187">F142-F130</f>
        <v>10854808.675200002</v>
      </c>
      <c r="G152" s="213">
        <f t="shared" si="187"/>
        <v>10671709.287168002</v>
      </c>
      <c r="H152" s="213">
        <f t="shared" si="187"/>
        <v>10490440.893016325</v>
      </c>
      <c r="I152" s="213">
        <f t="shared" si="187"/>
        <v>10310985.182806162</v>
      </c>
      <c r="J152" s="213">
        <f t="shared" si="187"/>
        <v>7647452.0296980981</v>
      </c>
      <c r="K152" s="213">
        <f t="shared" si="187"/>
        <v>7471567.4881211203</v>
      </c>
      <c r="L152" s="213">
        <f t="shared" si="187"/>
        <v>7297441.7919599097</v>
      </c>
      <c r="M152" s="213">
        <f t="shared" si="187"/>
        <v>7125057.3527603094</v>
      </c>
      <c r="N152" s="213">
        <f t="shared" si="187"/>
        <v>6954396.7579527069</v>
      </c>
      <c r="O152" s="213">
        <f t="shared" si="187"/>
        <v>6785442.7690931782</v>
      </c>
      <c r="P152" s="213">
        <f t="shared" si="187"/>
        <v>6618178.3201222476</v>
      </c>
      <c r="Q152" s="213">
        <f t="shared" si="187"/>
        <v>6452586.5156410243</v>
      </c>
      <c r="R152" s="213">
        <f t="shared" si="187"/>
        <v>6288650.6292046141</v>
      </c>
      <c r="S152" s="213">
        <f t="shared" si="187"/>
        <v>6126354.1016325671</v>
      </c>
      <c r="T152" s="213">
        <f t="shared" si="187"/>
        <v>5965680.5393362418</v>
      </c>
      <c r="U152" s="213">
        <f t="shared" si="187"/>
        <v>5806613.7126628794</v>
      </c>
      <c r="V152" s="213">
        <f t="shared" si="187"/>
        <v>5649137.5542562492</v>
      </c>
      <c r="W152" s="213">
        <f t="shared" si="187"/>
        <v>5493236.1574336868</v>
      </c>
      <c r="X152" s="213">
        <f t="shared" si="187"/>
        <v>5338893.7745793499</v>
      </c>
    </row>
    <row r="153" spans="1:24" ht="12.75" x14ac:dyDescent="0.2">
      <c r="A153" s="107" t="s">
        <v>352</v>
      </c>
      <c r="B153" s="107"/>
      <c r="C153" s="280">
        <f>NPV(C3,E152:X152)</f>
        <v>97167367.764497116</v>
      </c>
    </row>
    <row r="154" spans="1:24" ht="24" x14ac:dyDescent="0.2">
      <c r="A154" s="146" t="s">
        <v>353</v>
      </c>
      <c r="B154" s="146"/>
      <c r="C154" s="146">
        <f>SUM(E154:X154)</f>
        <v>147320149.80464467</v>
      </c>
      <c r="D154" s="214"/>
      <c r="E154" s="213">
        <f t="shared" ref="E154:X154" si="188">(E147+E142)-E130</f>
        <v>7957988.2720000017</v>
      </c>
      <c r="F154" s="213">
        <f t="shared" si="188"/>
        <v>10855520.675200002</v>
      </c>
      <c r="G154" s="213">
        <f t="shared" si="188"/>
        <v>10672421.287168002</v>
      </c>
      <c r="H154" s="213">
        <f t="shared" si="188"/>
        <v>10491152.893016325</v>
      </c>
      <c r="I154" s="213">
        <f t="shared" si="188"/>
        <v>10311697.182806162</v>
      </c>
      <c r="J154" s="213">
        <f t="shared" si="188"/>
        <v>7648164.0296980981</v>
      </c>
      <c r="K154" s="213">
        <f t="shared" si="188"/>
        <v>7472279.4881211203</v>
      </c>
      <c r="L154" s="213">
        <f t="shared" si="188"/>
        <v>7298153.7919599097</v>
      </c>
      <c r="M154" s="213">
        <f t="shared" si="188"/>
        <v>7125769.3527603094</v>
      </c>
      <c r="N154" s="213">
        <f t="shared" si="188"/>
        <v>6955108.7579527069</v>
      </c>
      <c r="O154" s="213">
        <f t="shared" si="188"/>
        <v>6786154.7690931782</v>
      </c>
      <c r="P154" s="213">
        <f t="shared" si="188"/>
        <v>6618890.3201222476</v>
      </c>
      <c r="Q154" s="213">
        <f t="shared" si="188"/>
        <v>6453298.5156410243</v>
      </c>
      <c r="R154" s="213">
        <f t="shared" si="188"/>
        <v>6289362.6292046141</v>
      </c>
      <c r="S154" s="213">
        <f t="shared" si="188"/>
        <v>6127066.1016325671</v>
      </c>
      <c r="T154" s="213">
        <f t="shared" si="188"/>
        <v>5966392.5393362418</v>
      </c>
      <c r="U154" s="213">
        <f t="shared" si="188"/>
        <v>5807325.7126628794</v>
      </c>
      <c r="V154" s="213">
        <f t="shared" si="188"/>
        <v>5649849.5542562492</v>
      </c>
      <c r="W154" s="213">
        <f t="shared" si="188"/>
        <v>5493948.1574336868</v>
      </c>
      <c r="X154" s="213">
        <f t="shared" si="188"/>
        <v>5339605.7745793499</v>
      </c>
    </row>
    <row r="155" spans="1:24" ht="24" x14ac:dyDescent="0.2">
      <c r="A155" s="107" t="s">
        <v>354</v>
      </c>
      <c r="B155" s="107"/>
      <c r="C155" s="280">
        <f>NPV(C3,E154:X154)</f>
        <v>97176240.858261034</v>
      </c>
    </row>
    <row r="156" spans="1:24" x14ac:dyDescent="0.2">
      <c r="A156" s="237" t="s">
        <v>355</v>
      </c>
      <c r="B156" s="238"/>
    </row>
    <row r="157" spans="1:24" x14ac:dyDescent="0.2">
      <c r="A157" s="239">
        <v>0.05</v>
      </c>
      <c r="B157" s="240">
        <f>C151</f>
        <v>78175.680617905557</v>
      </c>
    </row>
    <row r="158" spans="1:24" x14ac:dyDescent="0.2">
      <c r="A158" s="136">
        <v>0.1</v>
      </c>
      <c r="B158" s="228">
        <f t="dataTable" ref="B158:B160" dt2D="0" dtr="0" r1="C3" ca="1"/>
        <v>56062.26708720906</v>
      </c>
    </row>
    <row r="159" spans="1:24" x14ac:dyDescent="0.2">
      <c r="A159" s="136">
        <v>0.15</v>
      </c>
      <c r="B159" s="228">
        <v>42838.041520784478</v>
      </c>
    </row>
    <row r="160" spans="1:24" x14ac:dyDescent="0.2">
      <c r="A160" s="136">
        <v>0.2</v>
      </c>
      <c r="B160" s="228">
        <v>34313.112223875571</v>
      </c>
    </row>
    <row r="161" spans="1:2" x14ac:dyDescent="0.2">
      <c r="A161" s="237" t="s">
        <v>356</v>
      </c>
      <c r="B161" s="228"/>
    </row>
    <row r="162" spans="1:2" x14ac:dyDescent="0.2">
      <c r="A162" s="135">
        <v>0</v>
      </c>
      <c r="B162" s="228"/>
    </row>
    <row r="163" spans="1:2" x14ac:dyDescent="0.2">
      <c r="A163" s="135">
        <v>0.1</v>
      </c>
      <c r="B163" s="290">
        <f t="dataTable" ref="B163:B164" dt2D="0" dtr="0" r1="F2"/>
        <v>0</v>
      </c>
    </row>
    <row r="164" spans="1:2" x14ac:dyDescent="0.2">
      <c r="A164" s="135">
        <v>0.25</v>
      </c>
      <c r="B164" s="290">
        <v>0</v>
      </c>
    </row>
    <row r="165" spans="1:2" x14ac:dyDescent="0.2">
      <c r="A165" s="118" t="s">
        <v>207</v>
      </c>
    </row>
    <row r="166" spans="1:2" x14ac:dyDescent="0.2">
      <c r="A166" s="118" t="s">
        <v>420</v>
      </c>
      <c r="B166" s="179" t="s">
        <v>421</v>
      </c>
    </row>
    <row r="167" spans="1:2" x14ac:dyDescent="0.2">
      <c r="A167" s="118"/>
      <c r="B167" s="179" t="s">
        <v>422</v>
      </c>
    </row>
    <row r="168" spans="1:2" x14ac:dyDescent="0.2">
      <c r="A168" s="98" t="s">
        <v>239</v>
      </c>
      <c r="B168" s="179" t="s">
        <v>359</v>
      </c>
    </row>
    <row r="169" spans="1:2" x14ac:dyDescent="0.2">
      <c r="A169" s="98" t="s">
        <v>249</v>
      </c>
      <c r="B169" s="179" t="s">
        <v>423</v>
      </c>
    </row>
    <row r="170" spans="1:2" x14ac:dyDescent="0.2">
      <c r="A170" s="98" t="s">
        <v>251</v>
      </c>
      <c r="B170" s="179" t="s">
        <v>424</v>
      </c>
    </row>
    <row r="171" spans="1:2" x14ac:dyDescent="0.2">
      <c r="A171" s="98" t="s">
        <v>425</v>
      </c>
      <c r="B171" s="179" t="s">
        <v>426</v>
      </c>
    </row>
    <row r="172" spans="1:2" x14ac:dyDescent="0.2">
      <c r="A172" s="98" t="s">
        <v>276</v>
      </c>
      <c r="B172" s="179" t="s">
        <v>427</v>
      </c>
    </row>
    <row r="173" spans="1:2" x14ac:dyDescent="0.2">
      <c r="A173" s="98" t="s">
        <v>277</v>
      </c>
      <c r="B173" s="179" t="s">
        <v>428</v>
      </c>
    </row>
    <row r="174" spans="1:2" x14ac:dyDescent="0.2">
      <c r="A174" s="98" t="s">
        <v>278</v>
      </c>
      <c r="B174" s="179" t="s">
        <v>429</v>
      </c>
    </row>
    <row r="175" spans="1:2" x14ac:dyDescent="0.2">
      <c r="A175" s="98" t="s">
        <v>279</v>
      </c>
      <c r="B175" s="179" t="s">
        <v>430</v>
      </c>
    </row>
    <row r="176" spans="1:2" x14ac:dyDescent="0.2">
      <c r="A176" s="98" t="s">
        <v>281</v>
      </c>
      <c r="B176" s="179" t="s">
        <v>362</v>
      </c>
    </row>
    <row r="177" spans="1:14" x14ac:dyDescent="0.2">
      <c r="A177" s="98" t="s">
        <v>283</v>
      </c>
      <c r="B177" s="179" t="s">
        <v>431</v>
      </c>
    </row>
    <row r="178" spans="1:14" ht="15" x14ac:dyDescent="0.25">
      <c r="B178" s="192" t="s">
        <v>432</v>
      </c>
      <c r="F178" s="98">
        <f>1.57*106</f>
        <v>166.42000000000002</v>
      </c>
      <c r="G178" s="303">
        <f>1.57*45*2383</f>
        <v>168358.95</v>
      </c>
    </row>
    <row r="179" spans="1:14" x14ac:dyDescent="0.2">
      <c r="A179" s="98" t="s">
        <v>285</v>
      </c>
      <c r="B179" s="179" t="s">
        <v>433</v>
      </c>
    </row>
    <row r="180" spans="1:14" x14ac:dyDescent="0.2">
      <c r="B180" s="179" t="s">
        <v>434</v>
      </c>
      <c r="J180" s="98">
        <f>2720*0.2</f>
        <v>544</v>
      </c>
      <c r="K180" s="98" t="s">
        <v>11</v>
      </c>
    </row>
    <row r="181" spans="1:14" x14ac:dyDescent="0.2">
      <c r="A181" s="98" t="s">
        <v>435</v>
      </c>
      <c r="B181" s="179" t="s">
        <v>436</v>
      </c>
      <c r="J181" s="321">
        <f>2720+130%</f>
        <v>2721.3</v>
      </c>
      <c r="K181" s="194">
        <f>(J181*100)/70</f>
        <v>3887.5714285714284</v>
      </c>
      <c r="L181" s="303">
        <f>K181-J181</f>
        <v>1166.2714285714283</v>
      </c>
      <c r="M181" s="288">
        <f>L181*0.2</f>
        <v>233.25428571428566</v>
      </c>
      <c r="N181" s="288">
        <f>M181*2383</f>
        <v>555844.96285714267</v>
      </c>
    </row>
    <row r="182" spans="1:14" x14ac:dyDescent="0.2">
      <c r="A182" s="98" t="s">
        <v>323</v>
      </c>
      <c r="B182" s="179" t="s">
        <v>437</v>
      </c>
      <c r="M182" s="98">
        <f>546</f>
        <v>546</v>
      </c>
      <c r="N182" s="288">
        <f>M182*2383</f>
        <v>1301118</v>
      </c>
    </row>
    <row r="183" spans="1:14" x14ac:dyDescent="0.2">
      <c r="A183" s="98" t="s">
        <v>438</v>
      </c>
      <c r="B183" s="179" t="s">
        <v>436</v>
      </c>
      <c r="J183" s="98">
        <f>2720*30%</f>
        <v>816</v>
      </c>
    </row>
    <row r="184" spans="1:14" x14ac:dyDescent="0.2">
      <c r="E184" s="98">
        <f>1573/1000</f>
        <v>1.573</v>
      </c>
    </row>
  </sheetData>
  <mergeCells count="2">
    <mergeCell ref="E100:F100"/>
    <mergeCell ref="H100:I100"/>
  </mergeCells>
  <hyperlinks>
    <hyperlink ref="B178" r:id="rId1" xr:uid="{9866E766-9F7E-40A2-A52D-0B7CD5EA2B70}"/>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198B7-3B20-434A-8D44-92DFB8CCE5D2}">
  <dimension ref="A1:X187"/>
  <sheetViews>
    <sheetView zoomScale="60" zoomScaleNormal="60" workbookViewId="0">
      <selection activeCell="C8" sqref="C8"/>
    </sheetView>
  </sheetViews>
  <sheetFormatPr defaultColWidth="8.7109375" defaultRowHeight="12" x14ac:dyDescent="0.2"/>
  <cols>
    <col min="1" max="1" width="53.28515625" style="98" customWidth="1"/>
    <col min="2" max="2" width="15.28515625" style="98" customWidth="1"/>
    <col min="3" max="3" width="42.140625" style="98" customWidth="1"/>
    <col min="4" max="4" width="3.5703125" style="97" customWidth="1"/>
    <col min="5" max="5" width="19.140625" style="98" customWidth="1"/>
    <col min="6" max="6" width="18.7109375" style="98" customWidth="1"/>
    <col min="7" max="23" width="12.7109375" style="98" customWidth="1"/>
    <col min="24" max="24" width="15.5703125" style="98" customWidth="1"/>
    <col min="25" max="25" width="9" style="98" bestFit="1" customWidth="1"/>
    <col min="26" max="16384" width="8.7109375" style="98"/>
  </cols>
  <sheetData>
    <row r="1" spans="1:24" ht="22.5" customHeight="1" thickBot="1" x14ac:dyDescent="0.3">
      <c r="A1" s="210" t="s">
        <v>439</v>
      </c>
      <c r="B1" s="146"/>
      <c r="C1" s="146"/>
      <c r="D1" s="146"/>
      <c r="E1" s="146"/>
      <c r="F1" s="146"/>
      <c r="G1" s="146"/>
      <c r="H1" s="146"/>
    </row>
    <row r="2" spans="1: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698</v>
      </c>
      <c r="C6" s="100">
        <f>2928*75%</f>
        <v>2196</v>
      </c>
      <c r="D6" s="101"/>
    </row>
    <row r="7" spans="1:24" ht="24" x14ac:dyDescent="0.2">
      <c r="A7" s="99" t="s">
        <v>440</v>
      </c>
      <c r="C7" s="100">
        <f>C6*80%</f>
        <v>1756.8000000000002</v>
      </c>
      <c r="D7" s="101"/>
    </row>
    <row r="8" spans="1:24" x14ac:dyDescent="0.2">
      <c r="A8" s="99" t="s">
        <v>210</v>
      </c>
      <c r="C8" s="102">
        <v>1.9</v>
      </c>
      <c r="D8" s="103"/>
    </row>
    <row r="9" spans="1:24" ht="12.75" thickBot="1" x14ac:dyDescent="0.25">
      <c r="A9" s="169" t="s">
        <v>441</v>
      </c>
      <c r="B9" s="203"/>
      <c r="C9" s="170">
        <f>C7*C8</f>
        <v>3337.92</v>
      </c>
      <c r="D9" s="101"/>
    </row>
    <row r="12" spans="1:24" ht="12.75" x14ac:dyDescent="0.2">
      <c r="A12" s="112" t="s">
        <v>442</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318</v>
      </c>
      <c r="B15" s="104"/>
      <c r="C15" s="105"/>
      <c r="E15" s="97"/>
      <c r="F15" s="97"/>
      <c r="G15" s="97"/>
      <c r="H15" s="97"/>
      <c r="I15" s="97"/>
      <c r="J15" s="97"/>
      <c r="K15" s="97"/>
      <c r="L15" s="97"/>
      <c r="M15" s="97"/>
      <c r="N15" s="97"/>
      <c r="O15" s="97"/>
      <c r="P15" s="97"/>
      <c r="Q15" s="97"/>
      <c r="R15" s="97"/>
      <c r="S15" s="97"/>
      <c r="T15" s="97"/>
      <c r="U15" s="97"/>
      <c r="V15" s="97"/>
      <c r="W15" s="97"/>
      <c r="X15" s="97"/>
    </row>
    <row r="16" spans="1:24" ht="12.75" thickBot="1" x14ac:dyDescent="0.25">
      <c r="A16" s="122" t="s">
        <v>443</v>
      </c>
      <c r="B16" s="122" t="s">
        <v>219</v>
      </c>
      <c r="C16" s="296">
        <f>585826/7</f>
        <v>83689.428571428565</v>
      </c>
      <c r="E16" s="297">
        <f>C16</f>
        <v>83689.428571428565</v>
      </c>
      <c r="F16" s="122">
        <f>C16</f>
        <v>83689.428571428565</v>
      </c>
      <c r="G16" s="122">
        <f>C16</f>
        <v>83689.428571428565</v>
      </c>
      <c r="H16" s="122">
        <f>C16</f>
        <v>83689.428571428565</v>
      </c>
      <c r="I16" s="122">
        <f>C16</f>
        <v>83689.428571428565</v>
      </c>
      <c r="J16" s="122">
        <f>C16</f>
        <v>83689.428571428565</v>
      </c>
      <c r="K16" s="122">
        <f>C16</f>
        <v>83689.428571428565</v>
      </c>
      <c r="L16" s="122">
        <f>C16</f>
        <v>83689.428571428565</v>
      </c>
      <c r="M16" s="122">
        <f>C16</f>
        <v>83689.428571428565</v>
      </c>
      <c r="N16" s="122">
        <f>C16</f>
        <v>83689.428571428565</v>
      </c>
      <c r="O16" s="122">
        <f>C16</f>
        <v>83689.428571428565</v>
      </c>
      <c r="P16" s="122">
        <f>C16</f>
        <v>83689.428571428565</v>
      </c>
      <c r="Q16" s="122">
        <f>C16</f>
        <v>83689.428571428565</v>
      </c>
      <c r="R16" s="122">
        <f>C16</f>
        <v>83689.428571428565</v>
      </c>
      <c r="S16" s="122">
        <f>C16</f>
        <v>83689.428571428565</v>
      </c>
      <c r="T16" s="122">
        <f>C16</f>
        <v>83689.428571428565</v>
      </c>
      <c r="U16" s="122">
        <f>C16</f>
        <v>83689.428571428565</v>
      </c>
      <c r="V16" s="122">
        <f>C16</f>
        <v>83689.428571428565</v>
      </c>
      <c r="W16" s="122">
        <f>C16</f>
        <v>83689.428571428565</v>
      </c>
      <c r="X16" s="122">
        <f>C16</f>
        <v>83689.428571428565</v>
      </c>
    </row>
    <row r="17" spans="1:24" s="118" customFormat="1" ht="33.6" customHeight="1" thickBot="1" x14ac:dyDescent="0.25">
      <c r="A17" s="159" t="s">
        <v>444</v>
      </c>
      <c r="B17" s="159"/>
      <c r="C17" s="106">
        <f>SUM(E17:X17)</f>
        <v>1673788.5714285716</v>
      </c>
      <c r="D17" s="107"/>
      <c r="E17" s="106">
        <f t="shared" ref="E17:X17" si="0">SUM(E16:E16)</f>
        <v>83689.428571428565</v>
      </c>
      <c r="F17" s="106">
        <f t="shared" si="0"/>
        <v>83689.428571428565</v>
      </c>
      <c r="G17" s="106">
        <f t="shared" si="0"/>
        <v>83689.428571428565</v>
      </c>
      <c r="H17" s="106">
        <f t="shared" si="0"/>
        <v>83689.428571428565</v>
      </c>
      <c r="I17" s="106">
        <f t="shared" si="0"/>
        <v>83689.428571428565</v>
      </c>
      <c r="J17" s="106">
        <f t="shared" si="0"/>
        <v>83689.428571428565</v>
      </c>
      <c r="K17" s="106">
        <f t="shared" si="0"/>
        <v>83689.428571428565</v>
      </c>
      <c r="L17" s="106">
        <f t="shared" si="0"/>
        <v>83689.428571428565</v>
      </c>
      <c r="M17" s="106">
        <f t="shared" si="0"/>
        <v>83689.428571428565</v>
      </c>
      <c r="N17" s="106">
        <f t="shared" si="0"/>
        <v>83689.428571428565</v>
      </c>
      <c r="O17" s="106">
        <f t="shared" si="0"/>
        <v>83689.428571428565</v>
      </c>
      <c r="P17" s="106">
        <f t="shared" si="0"/>
        <v>83689.428571428565</v>
      </c>
      <c r="Q17" s="106">
        <f t="shared" si="0"/>
        <v>83689.428571428565</v>
      </c>
      <c r="R17" s="106">
        <f t="shared" si="0"/>
        <v>83689.428571428565</v>
      </c>
      <c r="S17" s="106">
        <f t="shared" si="0"/>
        <v>83689.428571428565</v>
      </c>
      <c r="T17" s="106">
        <f t="shared" si="0"/>
        <v>83689.428571428565</v>
      </c>
      <c r="U17" s="106">
        <f t="shared" si="0"/>
        <v>83689.428571428565</v>
      </c>
      <c r="V17" s="106">
        <f t="shared" si="0"/>
        <v>83689.428571428565</v>
      </c>
      <c r="W17" s="106">
        <f t="shared" si="0"/>
        <v>83689.428571428565</v>
      </c>
      <c r="X17" s="106">
        <f t="shared" si="0"/>
        <v>83689.428571428565</v>
      </c>
    </row>
    <row r="18" spans="1:24" ht="47.1" customHeight="1" thickBot="1" x14ac:dyDescent="0.25">
      <c r="A18" s="104" t="s">
        <v>445</v>
      </c>
      <c r="B18" s="104"/>
      <c r="C18" s="105"/>
      <c r="E18" s="97"/>
      <c r="F18" s="97"/>
      <c r="G18" s="97"/>
      <c r="H18" s="97"/>
      <c r="I18" s="97"/>
      <c r="J18" s="97"/>
      <c r="K18" s="97"/>
      <c r="L18" s="97"/>
      <c r="M18" s="97"/>
      <c r="N18" s="97"/>
      <c r="O18" s="97"/>
      <c r="P18" s="97"/>
      <c r="Q18" s="97"/>
      <c r="R18" s="97"/>
      <c r="S18" s="97"/>
      <c r="T18" s="97"/>
      <c r="U18" s="97"/>
      <c r="V18" s="97"/>
      <c r="W18" s="97"/>
      <c r="X18" s="97"/>
    </row>
    <row r="19" spans="1:24" ht="24" x14ac:dyDescent="0.2">
      <c r="A19" s="122" t="s">
        <v>446</v>
      </c>
      <c r="B19" s="204" t="s">
        <v>221</v>
      </c>
      <c r="C19" s="293">
        <f>727214/7</f>
        <v>103887.71428571429</v>
      </c>
      <c r="E19" s="122">
        <f t="shared" ref="E19" si="1">C19</f>
        <v>103887.71428571429</v>
      </c>
      <c r="F19" s="122">
        <f t="shared" ref="F19" si="2">C19</f>
        <v>103887.71428571429</v>
      </c>
      <c r="G19" s="122">
        <f t="shared" ref="G19" si="3">C19</f>
        <v>103887.71428571429</v>
      </c>
      <c r="H19" s="122">
        <f t="shared" ref="H19" si="4">C19</f>
        <v>103887.71428571429</v>
      </c>
      <c r="I19" s="122">
        <f t="shared" ref="I19" si="5">C19</f>
        <v>103887.71428571429</v>
      </c>
      <c r="J19" s="122">
        <f t="shared" ref="J19" si="6">C19</f>
        <v>103887.71428571429</v>
      </c>
      <c r="K19" s="122">
        <f t="shared" ref="K19" si="7">C19</f>
        <v>103887.71428571429</v>
      </c>
      <c r="L19" s="122">
        <f t="shared" ref="L19" si="8">C19</f>
        <v>103887.71428571429</v>
      </c>
      <c r="M19" s="122">
        <f t="shared" ref="M19" si="9">C19</f>
        <v>103887.71428571429</v>
      </c>
      <c r="N19" s="122">
        <f t="shared" ref="N19" si="10">C19</f>
        <v>103887.71428571429</v>
      </c>
      <c r="O19" s="122">
        <f t="shared" ref="O19" si="11">C19</f>
        <v>103887.71428571429</v>
      </c>
      <c r="P19" s="122">
        <f t="shared" ref="P19" si="12">C19</f>
        <v>103887.71428571429</v>
      </c>
      <c r="Q19" s="122">
        <f t="shared" ref="Q19" si="13">C19</f>
        <v>103887.71428571429</v>
      </c>
      <c r="R19" s="122">
        <f t="shared" ref="R19" si="14">C19</f>
        <v>103887.71428571429</v>
      </c>
      <c r="S19" s="122">
        <f t="shared" ref="S19" si="15">C19</f>
        <v>103887.71428571429</v>
      </c>
      <c r="T19" s="122">
        <f t="shared" ref="T19" si="16">C19</f>
        <v>103887.71428571429</v>
      </c>
      <c r="U19" s="122">
        <f t="shared" ref="U19" si="17">C19</f>
        <v>103887.71428571429</v>
      </c>
      <c r="V19" s="122">
        <f t="shared" ref="V19" si="18">C19</f>
        <v>103887.71428571429</v>
      </c>
      <c r="W19" s="122">
        <f t="shared" ref="W19" si="19">C19</f>
        <v>103887.71428571429</v>
      </c>
      <c r="X19" s="122">
        <f t="shared" ref="X19" si="20">C19</f>
        <v>103887.71428571429</v>
      </c>
    </row>
    <row r="20" spans="1:24" ht="24.75" thickBot="1" x14ac:dyDescent="0.25">
      <c r="A20" s="193" t="s">
        <v>447</v>
      </c>
      <c r="B20" s="193"/>
      <c r="C20" s="160">
        <f>SUM(E20:X20)</f>
        <v>2077754.2857142861</v>
      </c>
      <c r="E20" s="162">
        <f t="shared" ref="E20:X20" si="21">SUM(E19:E19)</f>
        <v>103887.71428571429</v>
      </c>
      <c r="F20" s="162">
        <f t="shared" si="21"/>
        <v>103887.71428571429</v>
      </c>
      <c r="G20" s="162">
        <f t="shared" si="21"/>
        <v>103887.71428571429</v>
      </c>
      <c r="H20" s="162">
        <f t="shared" si="21"/>
        <v>103887.71428571429</v>
      </c>
      <c r="I20" s="162">
        <f t="shared" si="21"/>
        <v>103887.71428571429</v>
      </c>
      <c r="J20" s="162">
        <f t="shared" si="21"/>
        <v>103887.71428571429</v>
      </c>
      <c r="K20" s="162">
        <f t="shared" si="21"/>
        <v>103887.71428571429</v>
      </c>
      <c r="L20" s="162">
        <f t="shared" si="21"/>
        <v>103887.71428571429</v>
      </c>
      <c r="M20" s="162">
        <f t="shared" si="21"/>
        <v>103887.71428571429</v>
      </c>
      <c r="N20" s="162">
        <f t="shared" si="21"/>
        <v>103887.71428571429</v>
      </c>
      <c r="O20" s="162">
        <f t="shared" si="21"/>
        <v>103887.71428571429</v>
      </c>
      <c r="P20" s="162">
        <f t="shared" si="21"/>
        <v>103887.71428571429</v>
      </c>
      <c r="Q20" s="162">
        <f t="shared" si="21"/>
        <v>103887.71428571429</v>
      </c>
      <c r="R20" s="162">
        <f t="shared" si="21"/>
        <v>103887.71428571429</v>
      </c>
      <c r="S20" s="162">
        <f t="shared" si="21"/>
        <v>103887.71428571429</v>
      </c>
      <c r="T20" s="162">
        <f t="shared" si="21"/>
        <v>103887.71428571429</v>
      </c>
      <c r="U20" s="162">
        <f t="shared" si="21"/>
        <v>103887.71428571429</v>
      </c>
      <c r="V20" s="162">
        <f t="shared" si="21"/>
        <v>103887.71428571429</v>
      </c>
      <c r="W20" s="162">
        <f t="shared" si="21"/>
        <v>103887.71428571429</v>
      </c>
      <c r="X20" s="163">
        <f t="shared" si="21"/>
        <v>103887.71428571429</v>
      </c>
    </row>
    <row r="21" spans="1:24" ht="13.5" customHeight="1" x14ac:dyDescent="0.2">
      <c r="A21" s="161" t="s">
        <v>241</v>
      </c>
      <c r="B21" s="161"/>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242</v>
      </c>
      <c r="B22" s="122"/>
      <c r="C22" s="122">
        <v>0</v>
      </c>
      <c r="E22" s="122">
        <f t="shared" ref="E22" si="22">C22</f>
        <v>0</v>
      </c>
      <c r="F22" s="122">
        <f t="shared" ref="F22" si="23">C22</f>
        <v>0</v>
      </c>
      <c r="G22" s="122">
        <f t="shared" ref="G22" si="24">C22</f>
        <v>0</v>
      </c>
      <c r="H22" s="122">
        <f t="shared" ref="H22" si="25">C22</f>
        <v>0</v>
      </c>
      <c r="I22" s="122">
        <f t="shared" ref="I22" si="26">C22</f>
        <v>0</v>
      </c>
      <c r="J22" s="122">
        <f t="shared" ref="J22" si="27">C22</f>
        <v>0</v>
      </c>
      <c r="K22" s="122">
        <f t="shared" ref="K22" si="28">C22</f>
        <v>0</v>
      </c>
      <c r="L22" s="122">
        <f t="shared" ref="L22" si="29">C22</f>
        <v>0</v>
      </c>
      <c r="M22" s="122">
        <f t="shared" ref="M22" si="30">C22</f>
        <v>0</v>
      </c>
      <c r="N22" s="122">
        <f t="shared" ref="N22" si="31">C22</f>
        <v>0</v>
      </c>
      <c r="O22" s="122">
        <f t="shared" ref="O22" si="32">C22</f>
        <v>0</v>
      </c>
      <c r="P22" s="122">
        <f t="shared" ref="P22" si="33">C22</f>
        <v>0</v>
      </c>
      <c r="Q22" s="122">
        <f t="shared" ref="Q22" si="34">C22</f>
        <v>0</v>
      </c>
      <c r="R22" s="122">
        <f t="shared" ref="R22" si="35">C22</f>
        <v>0</v>
      </c>
      <c r="S22" s="122">
        <f t="shared" ref="S22" si="36">C22</f>
        <v>0</v>
      </c>
      <c r="T22" s="122">
        <f t="shared" ref="T22" si="37">C22</f>
        <v>0</v>
      </c>
      <c r="U22" s="122">
        <f t="shared" ref="U22" si="38">C22</f>
        <v>0</v>
      </c>
      <c r="V22" s="122">
        <f t="shared" ref="V22" si="39">C22</f>
        <v>0</v>
      </c>
      <c r="W22" s="122">
        <f t="shared" ref="W22" si="40">C22</f>
        <v>0</v>
      </c>
      <c r="X22" s="122">
        <f t="shared" ref="X22" si="41">C22</f>
        <v>0</v>
      </c>
    </row>
    <row r="23" spans="1:24" ht="12.75" thickBot="1" x14ac:dyDescent="0.25">
      <c r="A23" s="165" t="s">
        <v>448</v>
      </c>
      <c r="B23" s="165"/>
      <c r="C23" s="166">
        <f>SUM(E23:X23)</f>
        <v>0</v>
      </c>
      <c r="E23" s="164">
        <f>E22</f>
        <v>0</v>
      </c>
      <c r="F23" s="164">
        <f t="shared" ref="F23:X23" si="42">F22</f>
        <v>0</v>
      </c>
      <c r="G23" s="164">
        <f t="shared" si="42"/>
        <v>0</v>
      </c>
      <c r="H23" s="164">
        <f t="shared" si="42"/>
        <v>0</v>
      </c>
      <c r="I23" s="164">
        <f t="shared" si="42"/>
        <v>0</v>
      </c>
      <c r="J23" s="164">
        <f t="shared" si="42"/>
        <v>0</v>
      </c>
      <c r="K23" s="164">
        <f t="shared" si="42"/>
        <v>0</v>
      </c>
      <c r="L23" s="164">
        <f t="shared" si="42"/>
        <v>0</v>
      </c>
      <c r="M23" s="164">
        <f t="shared" si="42"/>
        <v>0</v>
      </c>
      <c r="N23" s="164">
        <f t="shared" si="42"/>
        <v>0</v>
      </c>
      <c r="O23" s="164">
        <f t="shared" si="42"/>
        <v>0</v>
      </c>
      <c r="P23" s="164">
        <f t="shared" si="42"/>
        <v>0</v>
      </c>
      <c r="Q23" s="164">
        <f t="shared" si="42"/>
        <v>0</v>
      </c>
      <c r="R23" s="164">
        <f t="shared" si="42"/>
        <v>0</v>
      </c>
      <c r="S23" s="164">
        <f t="shared" si="42"/>
        <v>0</v>
      </c>
      <c r="T23" s="164">
        <f t="shared" si="42"/>
        <v>0</v>
      </c>
      <c r="U23" s="164">
        <f t="shared" si="42"/>
        <v>0</v>
      </c>
      <c r="V23" s="164">
        <f t="shared" si="42"/>
        <v>0</v>
      </c>
      <c r="W23" s="164">
        <f t="shared" si="42"/>
        <v>0</v>
      </c>
      <c r="X23" s="164">
        <f t="shared" si="42"/>
        <v>0</v>
      </c>
    </row>
    <row r="24" spans="1:24" ht="12.75" thickBot="1" x14ac:dyDescent="0.25">
      <c r="A24" s="167" t="s">
        <v>449</v>
      </c>
      <c r="B24" s="167"/>
      <c r="C24" s="212">
        <f>SUM(E24:X24)</f>
        <v>3751542.8571428554</v>
      </c>
      <c r="E24" s="197">
        <f>(E17+E20+E23)</f>
        <v>187577.14285714284</v>
      </c>
      <c r="F24" s="197">
        <f t="shared" ref="F24:X24" si="43">(F17+F20+F23)</f>
        <v>187577.14285714284</v>
      </c>
      <c r="G24" s="197">
        <f t="shared" si="43"/>
        <v>187577.14285714284</v>
      </c>
      <c r="H24" s="197">
        <f t="shared" si="43"/>
        <v>187577.14285714284</v>
      </c>
      <c r="I24" s="197">
        <f t="shared" si="43"/>
        <v>187577.14285714284</v>
      </c>
      <c r="J24" s="197">
        <f t="shared" si="43"/>
        <v>187577.14285714284</v>
      </c>
      <c r="K24" s="197">
        <f t="shared" si="43"/>
        <v>187577.14285714284</v>
      </c>
      <c r="L24" s="197">
        <f t="shared" si="43"/>
        <v>187577.14285714284</v>
      </c>
      <c r="M24" s="197">
        <f t="shared" si="43"/>
        <v>187577.14285714284</v>
      </c>
      <c r="N24" s="197">
        <f t="shared" si="43"/>
        <v>187577.14285714284</v>
      </c>
      <c r="O24" s="197">
        <f t="shared" si="43"/>
        <v>187577.14285714284</v>
      </c>
      <c r="P24" s="197">
        <f t="shared" si="43"/>
        <v>187577.14285714284</v>
      </c>
      <c r="Q24" s="197">
        <f t="shared" si="43"/>
        <v>187577.14285714284</v>
      </c>
      <c r="R24" s="197">
        <f t="shared" si="43"/>
        <v>187577.14285714284</v>
      </c>
      <c r="S24" s="197">
        <f t="shared" si="43"/>
        <v>187577.14285714284</v>
      </c>
      <c r="T24" s="197">
        <f t="shared" si="43"/>
        <v>187577.14285714284</v>
      </c>
      <c r="U24" s="197">
        <f t="shared" si="43"/>
        <v>187577.14285714284</v>
      </c>
      <c r="V24" s="197">
        <f t="shared" si="43"/>
        <v>187577.14285714284</v>
      </c>
      <c r="W24" s="197">
        <f t="shared" si="43"/>
        <v>187577.14285714284</v>
      </c>
      <c r="X24" s="197">
        <f t="shared" si="43"/>
        <v>187577.14285714284</v>
      </c>
    </row>
    <row r="25" spans="1:24" s="226" customFormat="1" ht="13.5" thickBot="1" x14ac:dyDescent="0.25">
      <c r="C25" s="227" t="s">
        <v>245</v>
      </c>
      <c r="E25" s="228">
        <f t="shared" ref="E25:X25" si="44">100%*$C9</f>
        <v>3337.92</v>
      </c>
      <c r="F25" s="228">
        <f t="shared" si="44"/>
        <v>3337.92</v>
      </c>
      <c r="G25" s="228">
        <f t="shared" si="44"/>
        <v>3337.92</v>
      </c>
      <c r="H25" s="228">
        <f t="shared" si="44"/>
        <v>3337.92</v>
      </c>
      <c r="I25" s="228">
        <f t="shared" si="44"/>
        <v>3337.92</v>
      </c>
      <c r="J25" s="228">
        <f t="shared" si="44"/>
        <v>3337.92</v>
      </c>
      <c r="K25" s="228">
        <f t="shared" si="44"/>
        <v>3337.92</v>
      </c>
      <c r="L25" s="228">
        <f t="shared" si="44"/>
        <v>3337.92</v>
      </c>
      <c r="M25" s="228">
        <f t="shared" si="44"/>
        <v>3337.92</v>
      </c>
      <c r="N25" s="228">
        <f t="shared" si="44"/>
        <v>3337.92</v>
      </c>
      <c r="O25" s="228">
        <f t="shared" si="44"/>
        <v>3337.92</v>
      </c>
      <c r="P25" s="228">
        <f t="shared" si="44"/>
        <v>3337.92</v>
      </c>
      <c r="Q25" s="228">
        <f t="shared" si="44"/>
        <v>3337.92</v>
      </c>
      <c r="R25" s="228">
        <f t="shared" si="44"/>
        <v>3337.92</v>
      </c>
      <c r="S25" s="228">
        <f t="shared" si="44"/>
        <v>3337.92</v>
      </c>
      <c r="T25" s="228">
        <f t="shared" si="44"/>
        <v>3337.92</v>
      </c>
      <c r="U25" s="228">
        <f t="shared" si="44"/>
        <v>3337.92</v>
      </c>
      <c r="V25" s="228">
        <f t="shared" si="44"/>
        <v>3337.92</v>
      </c>
      <c r="W25" s="228">
        <f t="shared" si="44"/>
        <v>3337.92</v>
      </c>
      <c r="X25" s="228">
        <f t="shared" si="44"/>
        <v>3337.92</v>
      </c>
    </row>
    <row r="26" spans="1:24" ht="12.75" thickBot="1" x14ac:dyDescent="0.25">
      <c r="A26" s="167" t="s">
        <v>450</v>
      </c>
      <c r="B26" s="167"/>
      <c r="C26" s="212">
        <f>SUM(E26:X26)</f>
        <v>12522349933.714291</v>
      </c>
      <c r="E26" s="197">
        <f t="shared" ref="E26:X26" si="45">(E17+E20+E23)*E25</f>
        <v>626117496.68571424</v>
      </c>
      <c r="F26" s="197">
        <f t="shared" si="45"/>
        <v>626117496.68571424</v>
      </c>
      <c r="G26" s="197">
        <f t="shared" si="45"/>
        <v>626117496.68571424</v>
      </c>
      <c r="H26" s="197">
        <f t="shared" si="45"/>
        <v>626117496.68571424</v>
      </c>
      <c r="I26" s="197">
        <f t="shared" si="45"/>
        <v>626117496.68571424</v>
      </c>
      <c r="J26" s="197">
        <f t="shared" si="45"/>
        <v>626117496.68571424</v>
      </c>
      <c r="K26" s="197">
        <f t="shared" si="45"/>
        <v>626117496.68571424</v>
      </c>
      <c r="L26" s="197">
        <f t="shared" si="45"/>
        <v>626117496.68571424</v>
      </c>
      <c r="M26" s="197">
        <f t="shared" si="45"/>
        <v>626117496.68571424</v>
      </c>
      <c r="N26" s="197">
        <f t="shared" si="45"/>
        <v>626117496.68571424</v>
      </c>
      <c r="O26" s="197">
        <f t="shared" si="45"/>
        <v>626117496.68571424</v>
      </c>
      <c r="P26" s="197">
        <f t="shared" si="45"/>
        <v>626117496.68571424</v>
      </c>
      <c r="Q26" s="197">
        <f t="shared" si="45"/>
        <v>626117496.68571424</v>
      </c>
      <c r="R26" s="197">
        <f t="shared" si="45"/>
        <v>626117496.68571424</v>
      </c>
      <c r="S26" s="197">
        <f t="shared" si="45"/>
        <v>626117496.68571424</v>
      </c>
      <c r="T26" s="197">
        <f t="shared" si="45"/>
        <v>626117496.68571424</v>
      </c>
      <c r="U26" s="197">
        <f t="shared" si="45"/>
        <v>626117496.68571424</v>
      </c>
      <c r="V26" s="197">
        <f t="shared" si="45"/>
        <v>626117496.68571424</v>
      </c>
      <c r="W26" s="197">
        <f t="shared" si="45"/>
        <v>626117496.68571424</v>
      </c>
      <c r="X26" s="197">
        <f t="shared" si="45"/>
        <v>626117496.68571424</v>
      </c>
    </row>
    <row r="27" spans="1:24" x14ac:dyDescent="0.2">
      <c r="E27" s="288"/>
    </row>
    <row r="28" spans="1:24" ht="12.75" x14ac:dyDescent="0.2">
      <c r="A28" s="112" t="s">
        <v>451</v>
      </c>
      <c r="B28" s="112"/>
      <c r="C28" s="227" t="s">
        <v>245</v>
      </c>
      <c r="E28" s="228">
        <f t="shared" ref="E28:X28" si="46">100%*$C9</f>
        <v>3337.92</v>
      </c>
      <c r="F28" s="228">
        <f t="shared" si="46"/>
        <v>3337.92</v>
      </c>
      <c r="G28" s="228">
        <f t="shared" si="46"/>
        <v>3337.92</v>
      </c>
      <c r="H28" s="228">
        <f t="shared" si="46"/>
        <v>3337.92</v>
      </c>
      <c r="I28" s="228">
        <f t="shared" si="46"/>
        <v>3337.92</v>
      </c>
      <c r="J28" s="228">
        <f t="shared" si="46"/>
        <v>3337.92</v>
      </c>
      <c r="K28" s="228">
        <f t="shared" si="46"/>
        <v>3337.92</v>
      </c>
      <c r="L28" s="228">
        <f t="shared" si="46"/>
        <v>3337.92</v>
      </c>
      <c r="M28" s="228">
        <f t="shared" si="46"/>
        <v>3337.92</v>
      </c>
      <c r="N28" s="228">
        <f t="shared" si="46"/>
        <v>3337.92</v>
      </c>
      <c r="O28" s="228">
        <f t="shared" si="46"/>
        <v>3337.92</v>
      </c>
      <c r="P28" s="228">
        <f t="shared" si="46"/>
        <v>3337.92</v>
      </c>
      <c r="Q28" s="228">
        <f t="shared" si="46"/>
        <v>3337.92</v>
      </c>
      <c r="R28" s="228">
        <f t="shared" si="46"/>
        <v>3337.92</v>
      </c>
      <c r="S28" s="228">
        <f t="shared" si="46"/>
        <v>3337.92</v>
      </c>
      <c r="T28" s="228">
        <f t="shared" si="46"/>
        <v>3337.92</v>
      </c>
      <c r="U28" s="228">
        <f t="shared" si="46"/>
        <v>3337.92</v>
      </c>
      <c r="V28" s="228">
        <f t="shared" si="46"/>
        <v>3337.92</v>
      </c>
      <c r="W28" s="228">
        <f t="shared" si="46"/>
        <v>3337.92</v>
      </c>
      <c r="X28" s="228">
        <f t="shared" si="46"/>
        <v>3337.92</v>
      </c>
    </row>
    <row r="29" spans="1:24" ht="24" x14ac:dyDescent="0.2">
      <c r="A29" s="123" t="s">
        <v>452</v>
      </c>
      <c r="B29" s="204" t="s">
        <v>223</v>
      </c>
      <c r="C29" s="134">
        <v>0.02</v>
      </c>
    </row>
    <row r="30" spans="1:24" x14ac:dyDescent="0.2">
      <c r="A30" s="123" t="s">
        <v>453</v>
      </c>
      <c r="B30" s="204" t="s">
        <v>225</v>
      </c>
      <c r="C30" s="211">
        <v>6000</v>
      </c>
      <c r="E30" s="194">
        <f>C30</f>
        <v>6000</v>
      </c>
      <c r="F30" s="194">
        <f>E30*(1-C29)</f>
        <v>5880</v>
      </c>
      <c r="G30" s="194">
        <f>F30*(1-C29)</f>
        <v>5762.4</v>
      </c>
      <c r="H30" s="194">
        <f>G30*(1-C29)</f>
        <v>5647.1519999999991</v>
      </c>
      <c r="I30" s="194">
        <f>H30*(1-C29)</f>
        <v>5534.208959999999</v>
      </c>
      <c r="J30" s="194">
        <f>I30*(1-C29)</f>
        <v>5423.5247807999986</v>
      </c>
      <c r="K30" s="194">
        <f>J30*(1-C29)</f>
        <v>5315.0542851839982</v>
      </c>
      <c r="L30" s="194">
        <f>K30*(1-C29)</f>
        <v>5208.7531994803185</v>
      </c>
      <c r="M30" s="194">
        <f>L30*(1-C29)</f>
        <v>5104.5781354907122</v>
      </c>
      <c r="N30" s="194">
        <f>M30*(1-C29)</f>
        <v>5002.4865727808974</v>
      </c>
      <c r="O30" s="194">
        <f>N30*(1-C29)</f>
        <v>4902.4368413252796</v>
      </c>
      <c r="P30" s="194">
        <f>O30*(1-C29)</f>
        <v>4804.3881044987738</v>
      </c>
      <c r="Q30" s="194">
        <f>P30*(1-C29)</f>
        <v>4708.3003424087983</v>
      </c>
      <c r="R30" s="194">
        <f>Q30*(1-C29)</f>
        <v>4614.1343355606223</v>
      </c>
      <c r="S30" s="194">
        <f>R30*(1-C29)</f>
        <v>4521.8516488494097</v>
      </c>
      <c r="T30" s="194">
        <f>S30*(1-C29)</f>
        <v>4431.4146158724216</v>
      </c>
      <c r="U30" s="194">
        <f>T30*(1-C29)</f>
        <v>4342.786323554973</v>
      </c>
      <c r="V30" s="194">
        <f>U30*(1-C29)</f>
        <v>4255.9305970838732</v>
      </c>
      <c r="W30" s="194">
        <f>V30*(1-C29)</f>
        <v>4170.8119851421952</v>
      </c>
      <c r="X30" s="194">
        <f>W30*(1-C29)</f>
        <v>4087.3957454393512</v>
      </c>
    </row>
    <row r="31" spans="1:24" ht="12.75" thickBot="1" x14ac:dyDescent="0.25">
      <c r="A31" s="123" t="s">
        <v>454</v>
      </c>
      <c r="B31" s="204" t="s">
        <v>229</v>
      </c>
      <c r="C31" s="200">
        <v>600</v>
      </c>
      <c r="E31" s="122">
        <f>C31</f>
        <v>600</v>
      </c>
      <c r="F31" s="122">
        <f t="shared" ref="F31" si="47">C31</f>
        <v>600</v>
      </c>
      <c r="G31" s="122">
        <f t="shared" ref="G31" si="48">C31</f>
        <v>600</v>
      </c>
      <c r="H31" s="122">
        <f t="shared" ref="H31" si="49">C31</f>
        <v>600</v>
      </c>
      <c r="I31" s="122">
        <f t="shared" ref="I31" si="50">C31</f>
        <v>600</v>
      </c>
      <c r="J31" s="122">
        <f t="shared" ref="J31" si="51">C31</f>
        <v>600</v>
      </c>
      <c r="K31" s="122">
        <f t="shared" ref="K31" si="52">C31</f>
        <v>600</v>
      </c>
      <c r="L31" s="122">
        <f t="shared" ref="L31" si="53">C31</f>
        <v>600</v>
      </c>
      <c r="M31" s="122">
        <f t="shared" ref="M31" si="54">C31</f>
        <v>600</v>
      </c>
      <c r="N31" s="122">
        <f t="shared" ref="N31" si="55">C31</f>
        <v>600</v>
      </c>
      <c r="O31" s="122">
        <f t="shared" ref="O31" si="56">C31</f>
        <v>600</v>
      </c>
      <c r="P31" s="122">
        <f t="shared" ref="P31" si="57">C31</f>
        <v>600</v>
      </c>
      <c r="Q31" s="122">
        <f t="shared" ref="Q31" si="58">C31</f>
        <v>600</v>
      </c>
      <c r="R31" s="122">
        <f t="shared" ref="R31" si="59">C31</f>
        <v>600</v>
      </c>
      <c r="S31" s="122">
        <f t="shared" ref="S31" si="60">C31</f>
        <v>600</v>
      </c>
      <c r="T31" s="122">
        <f t="shared" ref="T31" si="61">C31</f>
        <v>600</v>
      </c>
      <c r="U31" s="122">
        <f t="shared" ref="U31" si="62">C31</f>
        <v>600</v>
      </c>
      <c r="V31" s="122">
        <f t="shared" ref="V31" si="63">C31</f>
        <v>600</v>
      </c>
      <c r="W31" s="122">
        <f t="shared" ref="W31" si="64">C31</f>
        <v>600</v>
      </c>
      <c r="X31" s="122">
        <f t="shared" ref="X31" si="65">C31</f>
        <v>600</v>
      </c>
    </row>
    <row r="32" spans="1:24" ht="12.75" thickBot="1" x14ac:dyDescent="0.25">
      <c r="A32" s="167" t="s">
        <v>455</v>
      </c>
      <c r="B32" s="205"/>
      <c r="C32" s="198">
        <f>SUM(E32:X32)</f>
        <v>59830565.084082983</v>
      </c>
      <c r="E32" s="196">
        <f t="shared" ref="E32:X32" si="66">E30*E31</f>
        <v>3600000</v>
      </c>
      <c r="F32" s="196">
        <f t="shared" si="66"/>
        <v>3528000</v>
      </c>
      <c r="G32" s="196">
        <f t="shared" si="66"/>
        <v>3457440</v>
      </c>
      <c r="H32" s="196">
        <f t="shared" si="66"/>
        <v>3388291.1999999993</v>
      </c>
      <c r="I32" s="196">
        <f t="shared" si="66"/>
        <v>3320525.3759999992</v>
      </c>
      <c r="J32" s="196">
        <f t="shared" si="66"/>
        <v>3254114.8684799992</v>
      </c>
      <c r="K32" s="196">
        <f t="shared" si="66"/>
        <v>3189032.571110399</v>
      </c>
      <c r="L32" s="196">
        <f t="shared" si="66"/>
        <v>3125251.9196881913</v>
      </c>
      <c r="M32" s="196">
        <f t="shared" si="66"/>
        <v>3062746.8812944274</v>
      </c>
      <c r="N32" s="196">
        <f t="shared" si="66"/>
        <v>3001491.9436685382</v>
      </c>
      <c r="O32" s="196">
        <f t="shared" si="66"/>
        <v>2941462.1047951677</v>
      </c>
      <c r="P32" s="196">
        <f t="shared" si="66"/>
        <v>2882632.8626992642</v>
      </c>
      <c r="Q32" s="196">
        <f t="shared" si="66"/>
        <v>2824980.2054452789</v>
      </c>
      <c r="R32" s="196">
        <f t="shared" si="66"/>
        <v>2768480.6013363735</v>
      </c>
      <c r="S32" s="196">
        <f t="shared" si="66"/>
        <v>2713110.9893096457</v>
      </c>
      <c r="T32" s="196">
        <f t="shared" si="66"/>
        <v>2658848.769523453</v>
      </c>
      <c r="U32" s="196">
        <f t="shared" si="66"/>
        <v>2605671.7941329838</v>
      </c>
      <c r="V32" s="196">
        <f t="shared" si="66"/>
        <v>2553558.3582503237</v>
      </c>
      <c r="W32" s="196">
        <f t="shared" si="66"/>
        <v>2502487.1910853172</v>
      </c>
      <c r="X32" s="196">
        <f t="shared" si="66"/>
        <v>2452437.4472636105</v>
      </c>
    </row>
    <row r="33" spans="1:24" ht="12.75" thickBot="1" x14ac:dyDescent="0.25">
      <c r="A33" s="167" t="s">
        <v>456</v>
      </c>
      <c r="B33" s="205"/>
      <c r="C33" s="198">
        <f>SUM(E33:X33)</f>
        <v>199709639805.46228</v>
      </c>
      <c r="E33" s="196">
        <f t="shared" ref="E33:X33" si="67">E28*E30*E31</f>
        <v>12016512000</v>
      </c>
      <c r="F33" s="196">
        <f t="shared" si="67"/>
        <v>11776181760</v>
      </c>
      <c r="G33" s="196">
        <f t="shared" si="67"/>
        <v>11540658124.800001</v>
      </c>
      <c r="H33" s="196">
        <f t="shared" si="67"/>
        <v>11309844962.303999</v>
      </c>
      <c r="I33" s="196">
        <f t="shared" si="67"/>
        <v>11083648063.057919</v>
      </c>
      <c r="J33" s="196">
        <f t="shared" si="67"/>
        <v>10861975101.796761</v>
      </c>
      <c r="K33" s="196">
        <f t="shared" si="67"/>
        <v>10644735599.760822</v>
      </c>
      <c r="L33" s="196">
        <f t="shared" si="67"/>
        <v>10431840887.765606</v>
      </c>
      <c r="M33" s="196">
        <f t="shared" si="67"/>
        <v>10223204070.010294</v>
      </c>
      <c r="N33" s="196">
        <f t="shared" si="67"/>
        <v>10018739988.610088</v>
      </c>
      <c r="O33" s="196">
        <f t="shared" si="67"/>
        <v>9818365188.8378868</v>
      </c>
      <c r="P33" s="196">
        <f t="shared" si="67"/>
        <v>9621997885.0611286</v>
      </c>
      <c r="Q33" s="196">
        <f t="shared" si="67"/>
        <v>9429557927.3599052</v>
      </c>
      <c r="R33" s="196">
        <f t="shared" si="67"/>
        <v>9240966768.8127079</v>
      </c>
      <c r="S33" s="196">
        <f t="shared" si="67"/>
        <v>9056147433.4364529</v>
      </c>
      <c r="T33" s="196">
        <f t="shared" si="67"/>
        <v>8875024484.7677231</v>
      </c>
      <c r="U33" s="196">
        <f t="shared" si="67"/>
        <v>8697523995.0723705</v>
      </c>
      <c r="V33" s="196">
        <f t="shared" si="67"/>
        <v>8523573515.1709213</v>
      </c>
      <c r="W33" s="196">
        <f t="shared" si="67"/>
        <v>8353102044.8675013</v>
      </c>
      <c r="X33" s="196">
        <f t="shared" si="67"/>
        <v>8186040003.9701519</v>
      </c>
    </row>
    <row r="35" spans="1:24" ht="25.5" x14ac:dyDescent="0.2">
      <c r="A35" s="112" t="s">
        <v>457</v>
      </c>
      <c r="B35" s="112"/>
      <c r="C35" s="110"/>
      <c r="D35" s="107"/>
    </row>
    <row r="36" spans="1:24" ht="12.75" x14ac:dyDescent="0.2">
      <c r="A36" s="189"/>
      <c r="B36" s="189"/>
      <c r="C36" s="97"/>
      <c r="D36" s="107"/>
      <c r="F36" s="190"/>
      <c r="G36" s="190"/>
      <c r="H36" s="190"/>
      <c r="I36" s="190"/>
    </row>
    <row r="37" spans="1:24" ht="12.75" thickBot="1" x14ac:dyDescent="0.25">
      <c r="A37" s="104" t="s">
        <v>257</v>
      </c>
      <c r="B37" s="104"/>
      <c r="C37" s="199">
        <f>SUM(E37:X37)</f>
        <v>56079022.22694011</v>
      </c>
      <c r="D37" s="107"/>
      <c r="E37" s="195">
        <f>E32-E24</f>
        <v>3412422.8571428573</v>
      </c>
      <c r="F37" s="195">
        <f t="shared" ref="F37:X37" si="68">F32-F24</f>
        <v>3340422.8571428573</v>
      </c>
      <c r="G37" s="195">
        <f t="shared" si="68"/>
        <v>3269862.8571428573</v>
      </c>
      <c r="H37" s="195">
        <f t="shared" si="68"/>
        <v>3200714.0571428565</v>
      </c>
      <c r="I37" s="195">
        <f t="shared" si="68"/>
        <v>3132948.2331428565</v>
      </c>
      <c r="J37" s="195">
        <f t="shared" si="68"/>
        <v>3066537.7256228565</v>
      </c>
      <c r="K37" s="195">
        <f t="shared" si="68"/>
        <v>3001455.4282532563</v>
      </c>
      <c r="L37" s="195">
        <f t="shared" si="68"/>
        <v>2937674.7768310485</v>
      </c>
      <c r="M37" s="195">
        <f t="shared" si="68"/>
        <v>2875169.7384372847</v>
      </c>
      <c r="N37" s="195">
        <f t="shared" si="68"/>
        <v>2813914.8008113955</v>
      </c>
      <c r="O37" s="195">
        <f t="shared" si="68"/>
        <v>2753884.961938025</v>
      </c>
      <c r="P37" s="195">
        <f t="shared" si="68"/>
        <v>2695055.7198421215</v>
      </c>
      <c r="Q37" s="195">
        <f t="shared" si="68"/>
        <v>2637403.0625881362</v>
      </c>
      <c r="R37" s="195">
        <f t="shared" si="68"/>
        <v>2580903.4584792308</v>
      </c>
      <c r="S37" s="195">
        <f t="shared" si="68"/>
        <v>2525533.846452503</v>
      </c>
      <c r="T37" s="195">
        <f t="shared" si="68"/>
        <v>2471271.6266663102</v>
      </c>
      <c r="U37" s="195">
        <f t="shared" si="68"/>
        <v>2418094.6512758411</v>
      </c>
      <c r="V37" s="195">
        <f t="shared" si="68"/>
        <v>2365981.215393181</v>
      </c>
      <c r="W37" s="195">
        <f t="shared" si="68"/>
        <v>2314910.0482281744</v>
      </c>
      <c r="X37" s="195">
        <f t="shared" si="68"/>
        <v>2264860.3044064678</v>
      </c>
    </row>
    <row r="38" spans="1:24" ht="12.75" x14ac:dyDescent="0.2">
      <c r="A38" s="104" t="s">
        <v>258</v>
      </c>
      <c r="B38" s="104"/>
      <c r="C38" s="188">
        <f>NPV(C1,E37:X37)</f>
        <v>56079022.22694011</v>
      </c>
    </row>
    <row r="39" spans="1:24" ht="12.75" thickBot="1" x14ac:dyDescent="0.25">
      <c r="A39" s="104" t="s">
        <v>259</v>
      </c>
      <c r="B39" s="104"/>
      <c r="C39" s="199">
        <f>SUM(E39:X39)</f>
        <v>187187289871.74796</v>
      </c>
      <c r="D39" s="107"/>
      <c r="E39" s="195">
        <f t="shared" ref="E39:X39" si="69">E33-E26</f>
        <v>11390394503.314285</v>
      </c>
      <c r="F39" s="195">
        <f t="shared" si="69"/>
        <v>11150064263.314285</v>
      </c>
      <c r="G39" s="195">
        <f t="shared" si="69"/>
        <v>10914540628.114286</v>
      </c>
      <c r="H39" s="195">
        <f t="shared" si="69"/>
        <v>10683727465.618284</v>
      </c>
      <c r="I39" s="195">
        <f t="shared" si="69"/>
        <v>10457530566.372204</v>
      </c>
      <c r="J39" s="195">
        <f t="shared" si="69"/>
        <v>10235857605.111046</v>
      </c>
      <c r="K39" s="195">
        <f t="shared" si="69"/>
        <v>10018618103.075108</v>
      </c>
      <c r="L39" s="195">
        <f t="shared" si="69"/>
        <v>9805723391.0798912</v>
      </c>
      <c r="M39" s="195">
        <f t="shared" si="69"/>
        <v>9597086573.3245792</v>
      </c>
      <c r="N39" s="195">
        <f t="shared" si="69"/>
        <v>9392622491.9243736</v>
      </c>
      <c r="O39" s="195">
        <f t="shared" si="69"/>
        <v>9192247692.1521721</v>
      </c>
      <c r="P39" s="195">
        <f t="shared" si="69"/>
        <v>8995880388.3754139</v>
      </c>
      <c r="Q39" s="195">
        <f t="shared" si="69"/>
        <v>8803440430.6741905</v>
      </c>
      <c r="R39" s="195">
        <f t="shared" si="69"/>
        <v>8614849272.1269932</v>
      </c>
      <c r="S39" s="195">
        <f t="shared" si="69"/>
        <v>8430029936.7507381</v>
      </c>
      <c r="T39" s="195">
        <f t="shared" si="69"/>
        <v>8248906988.0820084</v>
      </c>
      <c r="U39" s="195">
        <f t="shared" si="69"/>
        <v>8071406498.3866558</v>
      </c>
      <c r="V39" s="195">
        <f t="shared" si="69"/>
        <v>7897456018.4852066</v>
      </c>
      <c r="W39" s="195">
        <f t="shared" si="69"/>
        <v>7726984548.1817875</v>
      </c>
      <c r="X39" s="195">
        <f t="shared" si="69"/>
        <v>7559922507.2844372</v>
      </c>
    </row>
    <row r="40" spans="1:24" ht="12.75" x14ac:dyDescent="0.2">
      <c r="A40" s="104" t="s">
        <v>260</v>
      </c>
      <c r="B40" s="104"/>
      <c r="C40" s="188">
        <f>NPV(C3,E39:X39)</f>
        <v>120668395825.77899</v>
      </c>
    </row>
    <row r="41" spans="1:24" ht="12.75" x14ac:dyDescent="0.2">
      <c r="C41" s="139"/>
    </row>
    <row r="42" spans="1:24" ht="25.5" x14ac:dyDescent="0.2">
      <c r="A42" s="113" t="s">
        <v>458</v>
      </c>
      <c r="B42" s="113"/>
      <c r="C42" s="108"/>
    </row>
    <row r="43" spans="1:24" ht="12.75" x14ac:dyDescent="0.2">
      <c r="A43" s="233"/>
      <c r="B43" s="233"/>
      <c r="C43" s="234" t="s">
        <v>262</v>
      </c>
      <c r="E43" s="235">
        <v>0</v>
      </c>
      <c r="F43" s="235">
        <v>0.2</v>
      </c>
      <c r="G43" s="235">
        <v>0.6</v>
      </c>
      <c r="H43" s="235">
        <v>0.8</v>
      </c>
      <c r="I43" s="235">
        <v>1</v>
      </c>
      <c r="J43" s="235">
        <v>1</v>
      </c>
      <c r="K43" s="235">
        <v>1</v>
      </c>
      <c r="L43" s="235">
        <v>1</v>
      </c>
      <c r="M43" s="235">
        <v>1</v>
      </c>
      <c r="N43" s="235">
        <v>1</v>
      </c>
      <c r="O43" s="235">
        <v>1</v>
      </c>
      <c r="P43" s="235">
        <v>1</v>
      </c>
      <c r="Q43" s="235">
        <v>1</v>
      </c>
      <c r="R43" s="235">
        <v>1</v>
      </c>
      <c r="S43" s="235">
        <v>1</v>
      </c>
      <c r="T43" s="235">
        <v>1</v>
      </c>
      <c r="U43" s="235">
        <v>1</v>
      </c>
      <c r="V43" s="235">
        <v>1</v>
      </c>
      <c r="W43" s="235">
        <v>1</v>
      </c>
      <c r="X43" s="235">
        <v>1</v>
      </c>
    </row>
    <row r="44" spans="1:24" ht="12.75" x14ac:dyDescent="0.2">
      <c r="A44" s="113" t="s">
        <v>6</v>
      </c>
      <c r="B44" s="113" t="s">
        <v>213</v>
      </c>
      <c r="C44" s="116" t="s">
        <v>214</v>
      </c>
      <c r="E44" s="122" t="s">
        <v>63</v>
      </c>
      <c r="F44" s="122" t="s">
        <v>64</v>
      </c>
      <c r="G44" s="122" t="s">
        <v>65</v>
      </c>
      <c r="H44" s="122" t="s">
        <v>66</v>
      </c>
      <c r="I44" s="122" t="s">
        <v>67</v>
      </c>
      <c r="J44" s="122" t="s">
        <v>68</v>
      </c>
      <c r="K44" s="122" t="s">
        <v>69</v>
      </c>
      <c r="L44" s="122" t="s">
        <v>70</v>
      </c>
      <c r="M44" s="122" t="s">
        <v>71</v>
      </c>
      <c r="N44" s="122" t="s">
        <v>72</v>
      </c>
      <c r="O44" s="122" t="s">
        <v>73</v>
      </c>
      <c r="P44" s="122" t="s">
        <v>74</v>
      </c>
      <c r="Q44" s="122" t="s">
        <v>75</v>
      </c>
      <c r="R44" s="122" t="s">
        <v>76</v>
      </c>
      <c r="S44" s="122" t="s">
        <v>77</v>
      </c>
      <c r="T44" s="122" t="s">
        <v>78</v>
      </c>
      <c r="U44" s="122" t="s">
        <v>79</v>
      </c>
      <c r="V44" s="122" t="s">
        <v>80</v>
      </c>
      <c r="W44" s="122" t="s">
        <v>81</v>
      </c>
      <c r="X44" s="122" t="s">
        <v>82</v>
      </c>
    </row>
    <row r="45" spans="1:24" x14ac:dyDescent="0.2">
      <c r="A45" s="124" t="s">
        <v>215</v>
      </c>
      <c r="B45" s="124"/>
      <c r="C45" s="124" t="s">
        <v>216</v>
      </c>
      <c r="D45" s="107"/>
      <c r="E45" s="122">
        <v>0</v>
      </c>
      <c r="F45" s="122">
        <v>0</v>
      </c>
      <c r="G45" s="122">
        <v>0</v>
      </c>
      <c r="H45" s="122">
        <v>0</v>
      </c>
      <c r="I45" s="122">
        <v>0</v>
      </c>
      <c r="J45" s="122">
        <v>0</v>
      </c>
      <c r="K45" s="122">
        <v>0</v>
      </c>
      <c r="L45" s="122">
        <v>0</v>
      </c>
      <c r="M45" s="122">
        <v>0</v>
      </c>
      <c r="N45" s="122">
        <v>0</v>
      </c>
      <c r="O45" s="122">
        <v>0</v>
      </c>
      <c r="P45" s="122">
        <v>0</v>
      </c>
      <c r="Q45" s="122">
        <v>0</v>
      </c>
      <c r="R45" s="122">
        <v>0</v>
      </c>
      <c r="S45" s="122">
        <v>0</v>
      </c>
      <c r="T45" s="122">
        <v>0</v>
      </c>
      <c r="U45" s="122">
        <v>0</v>
      </c>
      <c r="V45" s="122">
        <v>0</v>
      </c>
      <c r="W45" s="122">
        <v>0</v>
      </c>
      <c r="X45" s="122">
        <v>0</v>
      </c>
    </row>
    <row r="46" spans="1:24" ht="24" x14ac:dyDescent="0.2">
      <c r="A46" s="114" t="s">
        <v>459</v>
      </c>
      <c r="B46" s="114"/>
      <c r="C46" s="109"/>
      <c r="E46" s="97"/>
      <c r="F46" s="97"/>
      <c r="G46" s="97"/>
      <c r="H46" s="97"/>
      <c r="I46" s="97"/>
      <c r="J46" s="97"/>
      <c r="K46" s="97"/>
      <c r="L46" s="97"/>
      <c r="M46" s="97"/>
      <c r="N46" s="97"/>
      <c r="O46" s="97"/>
      <c r="P46" s="97"/>
      <c r="Q46" s="97"/>
      <c r="R46" s="97"/>
      <c r="S46" s="97"/>
      <c r="T46" s="97"/>
      <c r="U46" s="97"/>
      <c r="V46" s="97"/>
      <c r="W46" s="97"/>
      <c r="X46" s="97"/>
    </row>
    <row r="47" spans="1:24" x14ac:dyDescent="0.2">
      <c r="A47" s="122" t="s">
        <v>460</v>
      </c>
      <c r="B47" s="122" t="s">
        <v>231</v>
      </c>
      <c r="C47" s="296">
        <f>585826/7</f>
        <v>83689.428571428565</v>
      </c>
      <c r="E47" s="297">
        <f>C47</f>
        <v>83689.428571428565</v>
      </c>
      <c r="F47" s="122">
        <f>C47</f>
        <v>83689.428571428565</v>
      </c>
      <c r="G47" s="122">
        <f>C47</f>
        <v>83689.428571428565</v>
      </c>
      <c r="H47" s="122">
        <f>C47</f>
        <v>83689.428571428565</v>
      </c>
      <c r="I47" s="122">
        <f>C47</f>
        <v>83689.428571428565</v>
      </c>
      <c r="J47" s="122">
        <f>C47</f>
        <v>83689.428571428565</v>
      </c>
      <c r="K47" s="122">
        <f>C47</f>
        <v>83689.428571428565</v>
      </c>
      <c r="L47" s="122">
        <f>C47</f>
        <v>83689.428571428565</v>
      </c>
      <c r="M47" s="122">
        <f>C47</f>
        <v>83689.428571428565</v>
      </c>
      <c r="N47" s="122">
        <f>C47</f>
        <v>83689.428571428565</v>
      </c>
      <c r="O47" s="122">
        <f>C47</f>
        <v>83689.428571428565</v>
      </c>
      <c r="P47" s="122">
        <f>C47</f>
        <v>83689.428571428565</v>
      </c>
      <c r="Q47" s="122">
        <f>C47</f>
        <v>83689.428571428565</v>
      </c>
      <c r="R47" s="122">
        <f>C47</f>
        <v>83689.428571428565</v>
      </c>
      <c r="S47" s="122">
        <f>C47</f>
        <v>83689.428571428565</v>
      </c>
      <c r="T47" s="122">
        <f>C47</f>
        <v>83689.428571428565</v>
      </c>
      <c r="U47" s="122">
        <f>C47</f>
        <v>83689.428571428565</v>
      </c>
      <c r="V47" s="122">
        <f>C47</f>
        <v>83689.428571428565</v>
      </c>
      <c r="W47" s="122">
        <f>C47</f>
        <v>83689.428571428565</v>
      </c>
      <c r="X47" s="122">
        <f>C47</f>
        <v>83689.428571428565</v>
      </c>
    </row>
    <row r="48" spans="1:24" x14ac:dyDescent="0.2">
      <c r="A48" s="122" t="s">
        <v>461</v>
      </c>
      <c r="B48" s="122" t="s">
        <v>233</v>
      </c>
      <c r="C48" s="296">
        <v>7160</v>
      </c>
      <c r="E48" s="297">
        <f t="shared" ref="E48:E49" si="70">C48</f>
        <v>7160</v>
      </c>
      <c r="F48" s="122">
        <f t="shared" ref="F48:F49" si="71">C48</f>
        <v>7160</v>
      </c>
      <c r="G48" s="122">
        <f t="shared" ref="G48:G49" si="72">C48</f>
        <v>7160</v>
      </c>
      <c r="H48" s="122">
        <f t="shared" ref="H48:H49" si="73">C48</f>
        <v>7160</v>
      </c>
      <c r="I48" s="122">
        <f t="shared" ref="I48:I49" si="74">C48</f>
        <v>7160</v>
      </c>
      <c r="J48" s="122">
        <f t="shared" ref="J48:J49" si="75">C48</f>
        <v>7160</v>
      </c>
      <c r="K48" s="122">
        <f t="shared" ref="K48:K49" si="76">C48</f>
        <v>7160</v>
      </c>
      <c r="L48" s="122">
        <f t="shared" ref="L48:L49" si="77">C48</f>
        <v>7160</v>
      </c>
      <c r="M48" s="122">
        <f t="shared" ref="M48:M49" si="78">C48</f>
        <v>7160</v>
      </c>
      <c r="N48" s="122">
        <f t="shared" ref="N48:N49" si="79">C48</f>
        <v>7160</v>
      </c>
      <c r="O48" s="122">
        <f t="shared" ref="O48:O49" si="80">C48</f>
        <v>7160</v>
      </c>
      <c r="P48" s="122">
        <f t="shared" ref="P48:P49" si="81">C48</f>
        <v>7160</v>
      </c>
      <c r="Q48" s="122">
        <f t="shared" ref="Q48:Q49" si="82">C48</f>
        <v>7160</v>
      </c>
      <c r="R48" s="122">
        <f t="shared" ref="R48:R49" si="83">C48</f>
        <v>7160</v>
      </c>
      <c r="S48" s="122">
        <f t="shared" ref="S48:S49" si="84">C48</f>
        <v>7160</v>
      </c>
      <c r="T48" s="122">
        <f t="shared" ref="T48:T49" si="85">C48</f>
        <v>7160</v>
      </c>
      <c r="U48" s="122">
        <f t="shared" ref="U48:U49" si="86">C48</f>
        <v>7160</v>
      </c>
      <c r="V48" s="122">
        <f t="shared" ref="V48:V49" si="87">C48</f>
        <v>7160</v>
      </c>
      <c r="W48" s="122">
        <f t="shared" ref="W48:W49" si="88">C48</f>
        <v>7160</v>
      </c>
      <c r="X48" s="122">
        <f t="shared" ref="X48:X49" si="89">C48</f>
        <v>7160</v>
      </c>
    </row>
    <row r="49" spans="1:24" ht="24" x14ac:dyDescent="0.2">
      <c r="A49" s="122" t="s">
        <v>462</v>
      </c>
      <c r="B49" s="122" t="s">
        <v>235</v>
      </c>
      <c r="C49" s="296">
        <f>26428*0.4</f>
        <v>10571.2</v>
      </c>
      <c r="E49" s="297">
        <f t="shared" si="70"/>
        <v>10571.2</v>
      </c>
      <c r="F49" s="122">
        <f t="shared" si="71"/>
        <v>10571.2</v>
      </c>
      <c r="G49" s="122">
        <f t="shared" si="72"/>
        <v>10571.2</v>
      </c>
      <c r="H49" s="122">
        <f t="shared" si="73"/>
        <v>10571.2</v>
      </c>
      <c r="I49" s="122">
        <f t="shared" si="74"/>
        <v>10571.2</v>
      </c>
      <c r="J49" s="122">
        <f t="shared" si="75"/>
        <v>10571.2</v>
      </c>
      <c r="K49" s="122">
        <f t="shared" si="76"/>
        <v>10571.2</v>
      </c>
      <c r="L49" s="122">
        <f t="shared" si="77"/>
        <v>10571.2</v>
      </c>
      <c r="M49" s="122">
        <f t="shared" si="78"/>
        <v>10571.2</v>
      </c>
      <c r="N49" s="122">
        <f t="shared" si="79"/>
        <v>10571.2</v>
      </c>
      <c r="O49" s="122">
        <f t="shared" si="80"/>
        <v>10571.2</v>
      </c>
      <c r="P49" s="122">
        <f t="shared" si="81"/>
        <v>10571.2</v>
      </c>
      <c r="Q49" s="122">
        <f t="shared" si="82"/>
        <v>10571.2</v>
      </c>
      <c r="R49" s="122">
        <f t="shared" si="83"/>
        <v>10571.2</v>
      </c>
      <c r="S49" s="122">
        <f t="shared" si="84"/>
        <v>10571.2</v>
      </c>
      <c r="T49" s="122">
        <f t="shared" si="85"/>
        <v>10571.2</v>
      </c>
      <c r="U49" s="122">
        <f t="shared" si="86"/>
        <v>10571.2</v>
      </c>
      <c r="V49" s="122">
        <f t="shared" si="87"/>
        <v>10571.2</v>
      </c>
      <c r="W49" s="122">
        <f t="shared" si="88"/>
        <v>10571.2</v>
      </c>
      <c r="X49" s="122">
        <f t="shared" si="89"/>
        <v>10571.2</v>
      </c>
    </row>
    <row r="50" spans="1:24" ht="12.75" thickBot="1" x14ac:dyDescent="0.25">
      <c r="A50" s="122" t="s">
        <v>463</v>
      </c>
      <c r="B50" s="122" t="s">
        <v>237</v>
      </c>
      <c r="C50" s="296">
        <v>5000</v>
      </c>
      <c r="E50" s="297">
        <f>C50</f>
        <v>5000</v>
      </c>
      <c r="F50" s="122">
        <v>0</v>
      </c>
      <c r="G50" s="122">
        <v>0</v>
      </c>
      <c r="H50" s="122">
        <v>0</v>
      </c>
      <c r="I50" s="122">
        <v>0</v>
      </c>
      <c r="J50" s="122">
        <v>0</v>
      </c>
      <c r="K50" s="122">
        <v>0</v>
      </c>
      <c r="L50" s="122">
        <v>0</v>
      </c>
      <c r="M50" s="122">
        <v>0</v>
      </c>
      <c r="N50" s="122">
        <v>0</v>
      </c>
      <c r="O50" s="122">
        <v>0</v>
      </c>
      <c r="P50" s="122">
        <v>0</v>
      </c>
      <c r="Q50" s="122">
        <v>0</v>
      </c>
      <c r="R50" s="122">
        <v>0</v>
      </c>
      <c r="S50" s="122">
        <v>0</v>
      </c>
      <c r="T50" s="122">
        <v>0</v>
      </c>
      <c r="U50" s="122">
        <v>0</v>
      </c>
      <c r="V50" s="122">
        <v>0</v>
      </c>
      <c r="W50" s="122">
        <v>0</v>
      </c>
      <c r="X50" s="122">
        <v>0</v>
      </c>
    </row>
    <row r="51" spans="1:24" s="118" customFormat="1" ht="29.1" customHeight="1" thickBot="1" x14ac:dyDescent="0.25">
      <c r="A51" s="130" t="s">
        <v>464</v>
      </c>
      <c r="B51" s="130"/>
      <c r="C51" s="128">
        <f>SUM(E51:X51)</f>
        <v>2033412.5714285716</v>
      </c>
      <c r="D51" s="107"/>
      <c r="E51" s="115">
        <f t="shared" ref="E51:X51" si="90">SUM(E47:E50)</f>
        <v>106420.62857142856</v>
      </c>
      <c r="F51" s="115">
        <f t="shared" si="90"/>
        <v>101420.62857142856</v>
      </c>
      <c r="G51" s="115">
        <f t="shared" si="90"/>
        <v>101420.62857142856</v>
      </c>
      <c r="H51" s="115">
        <f t="shared" si="90"/>
        <v>101420.62857142856</v>
      </c>
      <c r="I51" s="115">
        <f t="shared" si="90"/>
        <v>101420.62857142856</v>
      </c>
      <c r="J51" s="115">
        <f t="shared" si="90"/>
        <v>101420.62857142856</v>
      </c>
      <c r="K51" s="115">
        <f t="shared" si="90"/>
        <v>101420.62857142856</v>
      </c>
      <c r="L51" s="115">
        <f t="shared" si="90"/>
        <v>101420.62857142856</v>
      </c>
      <c r="M51" s="115">
        <f t="shared" si="90"/>
        <v>101420.62857142856</v>
      </c>
      <c r="N51" s="115">
        <f t="shared" si="90"/>
        <v>101420.62857142856</v>
      </c>
      <c r="O51" s="115">
        <f t="shared" si="90"/>
        <v>101420.62857142856</v>
      </c>
      <c r="P51" s="115">
        <f t="shared" si="90"/>
        <v>101420.62857142856</v>
      </c>
      <c r="Q51" s="115">
        <f t="shared" si="90"/>
        <v>101420.62857142856</v>
      </c>
      <c r="R51" s="115">
        <f t="shared" si="90"/>
        <v>101420.62857142856</v>
      </c>
      <c r="S51" s="115">
        <f t="shared" si="90"/>
        <v>101420.62857142856</v>
      </c>
      <c r="T51" s="115">
        <f t="shared" si="90"/>
        <v>101420.62857142856</v>
      </c>
      <c r="U51" s="115">
        <f t="shared" si="90"/>
        <v>101420.62857142856</v>
      </c>
      <c r="V51" s="115">
        <f t="shared" si="90"/>
        <v>101420.62857142856</v>
      </c>
      <c r="W51" s="115">
        <f t="shared" si="90"/>
        <v>101420.62857142856</v>
      </c>
      <c r="X51" s="115">
        <f t="shared" si="90"/>
        <v>101420.62857142856</v>
      </c>
    </row>
    <row r="52" spans="1:24" ht="36.75" thickBot="1" x14ac:dyDescent="0.25">
      <c r="A52" s="114" t="s">
        <v>465</v>
      </c>
      <c r="B52" s="114"/>
      <c r="C52" s="109"/>
      <c r="E52" s="97"/>
      <c r="F52" s="97"/>
      <c r="G52" s="97"/>
      <c r="H52" s="97"/>
      <c r="I52" s="97"/>
      <c r="J52" s="97"/>
      <c r="K52" s="97"/>
      <c r="L52" s="97"/>
      <c r="M52" s="97"/>
      <c r="N52" s="97"/>
      <c r="O52" s="97"/>
      <c r="P52" s="97"/>
      <c r="Q52" s="97"/>
      <c r="R52" s="97"/>
      <c r="S52" s="97"/>
      <c r="T52" s="97"/>
      <c r="U52" s="97"/>
      <c r="V52" s="97"/>
      <c r="W52" s="97"/>
      <c r="X52" s="97"/>
    </row>
    <row r="53" spans="1:24" ht="24" x14ac:dyDescent="0.2">
      <c r="A53" s="122" t="s">
        <v>466</v>
      </c>
      <c r="B53" s="204" t="s">
        <v>239</v>
      </c>
      <c r="C53" s="293">
        <f>727214/7</f>
        <v>103887.71428571429</v>
      </c>
      <c r="E53" s="122">
        <f t="shared" ref="E53:E56" si="91">C53</f>
        <v>103887.71428571429</v>
      </c>
      <c r="F53" s="122">
        <f t="shared" ref="F53:F56" si="92">C53</f>
        <v>103887.71428571429</v>
      </c>
      <c r="G53" s="122">
        <f t="shared" ref="G53:G56" si="93">C53</f>
        <v>103887.71428571429</v>
      </c>
      <c r="H53" s="122">
        <f t="shared" ref="H53:H56" si="94">C53</f>
        <v>103887.71428571429</v>
      </c>
      <c r="I53" s="122">
        <f t="shared" ref="I53:I56" si="95">C53</f>
        <v>103887.71428571429</v>
      </c>
      <c r="J53" s="122">
        <f t="shared" ref="J53:J56" si="96">C53</f>
        <v>103887.71428571429</v>
      </c>
      <c r="K53" s="122">
        <f t="shared" ref="K53:K56" si="97">C53</f>
        <v>103887.71428571429</v>
      </c>
      <c r="L53" s="122">
        <f t="shared" ref="L53:L56" si="98">C53</f>
        <v>103887.71428571429</v>
      </c>
      <c r="M53" s="122">
        <f t="shared" ref="M53:M56" si="99">C53</f>
        <v>103887.71428571429</v>
      </c>
      <c r="N53" s="122">
        <f t="shared" ref="N53:N56" si="100">C53</f>
        <v>103887.71428571429</v>
      </c>
      <c r="O53" s="122">
        <f t="shared" ref="O53:O56" si="101">C53</f>
        <v>103887.71428571429</v>
      </c>
      <c r="P53" s="122">
        <f t="shared" ref="P53:P56" si="102">C53</f>
        <v>103887.71428571429</v>
      </c>
      <c r="Q53" s="122">
        <f t="shared" ref="Q53:Q56" si="103">C53</f>
        <v>103887.71428571429</v>
      </c>
      <c r="R53" s="122">
        <f t="shared" ref="R53:R56" si="104">C53</f>
        <v>103887.71428571429</v>
      </c>
      <c r="S53" s="122">
        <f t="shared" ref="S53:S56" si="105">C53</f>
        <v>103887.71428571429</v>
      </c>
      <c r="T53" s="122">
        <f t="shared" ref="T53:T56" si="106">C53</f>
        <v>103887.71428571429</v>
      </c>
      <c r="U53" s="122">
        <f t="shared" ref="U53:U56" si="107">C53</f>
        <v>103887.71428571429</v>
      </c>
      <c r="V53" s="122">
        <f t="shared" ref="V53:V56" si="108">C53</f>
        <v>103887.71428571429</v>
      </c>
      <c r="W53" s="122">
        <f t="shared" ref="W53:W56" si="109">C53</f>
        <v>103887.71428571429</v>
      </c>
      <c r="X53" s="122">
        <f t="shared" ref="X53:X56" si="110">C53</f>
        <v>103887.71428571429</v>
      </c>
    </row>
    <row r="54" spans="1:24" ht="24" x14ac:dyDescent="0.2">
      <c r="A54" s="122" t="s">
        <v>467</v>
      </c>
      <c r="B54" s="204" t="s">
        <v>249</v>
      </c>
      <c r="C54" s="132">
        <v>3554</v>
      </c>
      <c r="E54" s="122">
        <f t="shared" si="91"/>
        <v>3554</v>
      </c>
      <c r="F54" s="122">
        <f t="shared" si="92"/>
        <v>3554</v>
      </c>
      <c r="G54" s="122">
        <f t="shared" si="93"/>
        <v>3554</v>
      </c>
      <c r="H54" s="122">
        <f t="shared" si="94"/>
        <v>3554</v>
      </c>
      <c r="I54" s="122">
        <f t="shared" si="95"/>
        <v>3554</v>
      </c>
      <c r="J54" s="122">
        <f t="shared" si="96"/>
        <v>3554</v>
      </c>
      <c r="K54" s="122">
        <f t="shared" si="97"/>
        <v>3554</v>
      </c>
      <c r="L54" s="122">
        <f t="shared" si="98"/>
        <v>3554</v>
      </c>
      <c r="M54" s="122">
        <f t="shared" si="99"/>
        <v>3554</v>
      </c>
      <c r="N54" s="122">
        <f t="shared" si="100"/>
        <v>3554</v>
      </c>
      <c r="O54" s="122">
        <f t="shared" si="101"/>
        <v>3554</v>
      </c>
      <c r="P54" s="122">
        <f t="shared" si="102"/>
        <v>3554</v>
      </c>
      <c r="Q54" s="122">
        <f t="shared" si="103"/>
        <v>3554</v>
      </c>
      <c r="R54" s="122">
        <f t="shared" si="104"/>
        <v>3554</v>
      </c>
      <c r="S54" s="122">
        <f t="shared" si="105"/>
        <v>3554</v>
      </c>
      <c r="T54" s="122">
        <f t="shared" si="106"/>
        <v>3554</v>
      </c>
      <c r="U54" s="122">
        <f t="shared" si="107"/>
        <v>3554</v>
      </c>
      <c r="V54" s="122">
        <f t="shared" si="108"/>
        <v>3554</v>
      </c>
      <c r="W54" s="122">
        <f t="shared" si="109"/>
        <v>3554</v>
      </c>
      <c r="X54" s="122">
        <f t="shared" si="110"/>
        <v>3554</v>
      </c>
    </row>
    <row r="55" spans="1:24" ht="24" x14ac:dyDescent="0.2">
      <c r="A55" s="122" t="s">
        <v>468</v>
      </c>
      <c r="B55" s="204" t="s">
        <v>251</v>
      </c>
      <c r="C55" s="132">
        <f>7222*0.4</f>
        <v>2888.8</v>
      </c>
      <c r="E55" s="122">
        <f t="shared" si="91"/>
        <v>2888.8</v>
      </c>
      <c r="F55" s="122">
        <f t="shared" si="92"/>
        <v>2888.8</v>
      </c>
      <c r="G55" s="122">
        <f t="shared" si="93"/>
        <v>2888.8</v>
      </c>
      <c r="H55" s="122">
        <f t="shared" si="94"/>
        <v>2888.8</v>
      </c>
      <c r="I55" s="122">
        <f t="shared" si="95"/>
        <v>2888.8</v>
      </c>
      <c r="J55" s="122">
        <f t="shared" si="96"/>
        <v>2888.8</v>
      </c>
      <c r="K55" s="122">
        <f t="shared" si="97"/>
        <v>2888.8</v>
      </c>
      <c r="L55" s="122">
        <f t="shared" si="98"/>
        <v>2888.8</v>
      </c>
      <c r="M55" s="122">
        <f t="shared" si="99"/>
        <v>2888.8</v>
      </c>
      <c r="N55" s="122">
        <f t="shared" si="100"/>
        <v>2888.8</v>
      </c>
      <c r="O55" s="122">
        <f t="shared" si="101"/>
        <v>2888.8</v>
      </c>
      <c r="P55" s="122">
        <f t="shared" si="102"/>
        <v>2888.8</v>
      </c>
      <c r="Q55" s="122">
        <f t="shared" si="103"/>
        <v>2888.8</v>
      </c>
      <c r="R55" s="122">
        <f t="shared" si="104"/>
        <v>2888.8</v>
      </c>
      <c r="S55" s="122">
        <f t="shared" si="105"/>
        <v>2888.8</v>
      </c>
      <c r="T55" s="122">
        <f t="shared" si="106"/>
        <v>2888.8</v>
      </c>
      <c r="U55" s="122">
        <f t="shared" si="107"/>
        <v>2888.8</v>
      </c>
      <c r="V55" s="122">
        <f t="shared" si="108"/>
        <v>2888.8</v>
      </c>
      <c r="W55" s="122">
        <f t="shared" si="109"/>
        <v>2888.8</v>
      </c>
      <c r="X55" s="122">
        <f t="shared" si="110"/>
        <v>2888.8</v>
      </c>
    </row>
    <row r="56" spans="1:24" ht="12.75" thickBot="1" x14ac:dyDescent="0.25">
      <c r="A56" s="122" t="s">
        <v>469</v>
      </c>
      <c r="B56" s="204" t="s">
        <v>253</v>
      </c>
      <c r="C56" s="132">
        <v>2000</v>
      </c>
      <c r="E56" s="122">
        <f t="shared" si="91"/>
        <v>2000</v>
      </c>
      <c r="F56" s="122">
        <f t="shared" si="92"/>
        <v>2000</v>
      </c>
      <c r="G56" s="122">
        <f t="shared" si="93"/>
        <v>2000</v>
      </c>
      <c r="H56" s="122">
        <f t="shared" si="94"/>
        <v>2000</v>
      </c>
      <c r="I56" s="122">
        <f t="shared" si="95"/>
        <v>2000</v>
      </c>
      <c r="J56" s="122">
        <f t="shared" si="96"/>
        <v>2000</v>
      </c>
      <c r="K56" s="122">
        <f t="shared" si="97"/>
        <v>2000</v>
      </c>
      <c r="L56" s="122">
        <f t="shared" si="98"/>
        <v>2000</v>
      </c>
      <c r="M56" s="122">
        <f t="shared" si="99"/>
        <v>2000</v>
      </c>
      <c r="N56" s="122">
        <f t="shared" si="100"/>
        <v>2000</v>
      </c>
      <c r="O56" s="122">
        <f t="shared" si="101"/>
        <v>2000</v>
      </c>
      <c r="P56" s="122">
        <f t="shared" si="102"/>
        <v>2000</v>
      </c>
      <c r="Q56" s="122">
        <f t="shared" si="103"/>
        <v>2000</v>
      </c>
      <c r="R56" s="122">
        <f t="shared" si="104"/>
        <v>2000</v>
      </c>
      <c r="S56" s="122">
        <f t="shared" si="105"/>
        <v>2000</v>
      </c>
      <c r="T56" s="122">
        <f t="shared" si="106"/>
        <v>2000</v>
      </c>
      <c r="U56" s="122">
        <f t="shared" si="107"/>
        <v>2000</v>
      </c>
      <c r="V56" s="122">
        <f t="shared" si="108"/>
        <v>2000</v>
      </c>
      <c r="W56" s="122">
        <f t="shared" si="109"/>
        <v>2000</v>
      </c>
      <c r="X56" s="122">
        <f t="shared" si="110"/>
        <v>2000</v>
      </c>
    </row>
    <row r="57" spans="1:24" ht="24.75" thickBot="1" x14ac:dyDescent="0.25">
      <c r="A57" s="121" t="s">
        <v>470</v>
      </c>
      <c r="B57" s="206"/>
      <c r="C57" s="125">
        <f t="shared" ref="C57" si="111">SUM(E57:X57)</f>
        <v>2246610.2857142864</v>
      </c>
      <c r="E57" s="126">
        <f t="shared" ref="E57:X57" si="112">SUM(E53:E56)</f>
        <v>112330.51428571429</v>
      </c>
      <c r="F57" s="126">
        <f t="shared" si="112"/>
        <v>112330.51428571429</v>
      </c>
      <c r="G57" s="126">
        <f t="shared" si="112"/>
        <v>112330.51428571429</v>
      </c>
      <c r="H57" s="126">
        <f t="shared" si="112"/>
        <v>112330.51428571429</v>
      </c>
      <c r="I57" s="126">
        <f t="shared" si="112"/>
        <v>112330.51428571429</v>
      </c>
      <c r="J57" s="126">
        <f t="shared" si="112"/>
        <v>112330.51428571429</v>
      </c>
      <c r="K57" s="126">
        <f t="shared" si="112"/>
        <v>112330.51428571429</v>
      </c>
      <c r="L57" s="126">
        <f t="shared" si="112"/>
        <v>112330.51428571429</v>
      </c>
      <c r="M57" s="126">
        <f t="shared" si="112"/>
        <v>112330.51428571429</v>
      </c>
      <c r="N57" s="126">
        <f t="shared" si="112"/>
        <v>112330.51428571429</v>
      </c>
      <c r="O57" s="126">
        <f t="shared" si="112"/>
        <v>112330.51428571429</v>
      </c>
      <c r="P57" s="126">
        <f t="shared" si="112"/>
        <v>112330.51428571429</v>
      </c>
      <c r="Q57" s="126">
        <f t="shared" si="112"/>
        <v>112330.51428571429</v>
      </c>
      <c r="R57" s="126">
        <f t="shared" si="112"/>
        <v>112330.51428571429</v>
      </c>
      <c r="S57" s="126">
        <f t="shared" si="112"/>
        <v>112330.51428571429</v>
      </c>
      <c r="T57" s="126">
        <f t="shared" si="112"/>
        <v>112330.51428571429</v>
      </c>
      <c r="U57" s="126">
        <f t="shared" si="112"/>
        <v>112330.51428571429</v>
      </c>
      <c r="V57" s="126">
        <f t="shared" si="112"/>
        <v>112330.51428571429</v>
      </c>
      <c r="W57" s="126">
        <f t="shared" si="112"/>
        <v>112330.51428571429</v>
      </c>
      <c r="X57" s="127">
        <f t="shared" si="112"/>
        <v>112330.51428571429</v>
      </c>
    </row>
    <row r="58" spans="1:24" ht="13.5" customHeight="1" x14ac:dyDescent="0.2">
      <c r="A58" s="117" t="s">
        <v>241</v>
      </c>
      <c r="B58" s="117"/>
      <c r="C58" s="109"/>
      <c r="E58" s="97"/>
      <c r="F58" s="97"/>
      <c r="G58" s="97"/>
      <c r="H58" s="97"/>
      <c r="I58" s="97"/>
      <c r="J58" s="97"/>
      <c r="K58" s="97"/>
      <c r="L58" s="97"/>
      <c r="M58" s="97"/>
      <c r="N58" s="97"/>
      <c r="O58" s="97"/>
      <c r="P58" s="97"/>
      <c r="Q58" s="97"/>
      <c r="R58" s="97"/>
      <c r="S58" s="97"/>
      <c r="T58" s="97"/>
      <c r="U58" s="97"/>
      <c r="V58" s="97"/>
      <c r="W58" s="97"/>
      <c r="X58" s="97"/>
    </row>
    <row r="59" spans="1:24" x14ac:dyDescent="0.2">
      <c r="A59" s="122" t="s">
        <v>471</v>
      </c>
      <c r="B59" s="122"/>
      <c r="C59" s="122">
        <v>0</v>
      </c>
      <c r="E59" s="122">
        <f t="shared" ref="E59" si="113">C59</f>
        <v>0</v>
      </c>
      <c r="F59" s="122"/>
      <c r="G59" s="122"/>
      <c r="H59" s="122"/>
      <c r="I59" s="122"/>
      <c r="J59" s="122"/>
      <c r="K59" s="122"/>
      <c r="L59" s="122"/>
      <c r="M59" s="122"/>
      <c r="N59" s="122"/>
      <c r="O59" s="122"/>
      <c r="P59" s="122"/>
      <c r="Q59" s="122"/>
      <c r="R59" s="122"/>
      <c r="S59" s="122"/>
      <c r="T59" s="122"/>
      <c r="U59" s="122"/>
      <c r="V59" s="122"/>
      <c r="W59" s="122"/>
      <c r="X59" s="122"/>
    </row>
    <row r="60" spans="1:24" ht="12.75" thickBot="1" x14ac:dyDescent="0.25">
      <c r="A60" s="130" t="s">
        <v>472</v>
      </c>
      <c r="B60" s="130"/>
      <c r="C60" s="128">
        <f>SUM(E60:X60)</f>
        <v>0</v>
      </c>
      <c r="E60" s="129">
        <f t="shared" ref="E60:X60" si="114">E59</f>
        <v>0</v>
      </c>
      <c r="F60" s="129">
        <f t="shared" si="114"/>
        <v>0</v>
      </c>
      <c r="G60" s="129">
        <f t="shared" si="114"/>
        <v>0</v>
      </c>
      <c r="H60" s="129">
        <f t="shared" si="114"/>
        <v>0</v>
      </c>
      <c r="I60" s="129">
        <f t="shared" si="114"/>
        <v>0</v>
      </c>
      <c r="J60" s="129">
        <f t="shared" si="114"/>
        <v>0</v>
      </c>
      <c r="K60" s="129">
        <f t="shared" si="114"/>
        <v>0</v>
      </c>
      <c r="L60" s="129">
        <f t="shared" si="114"/>
        <v>0</v>
      </c>
      <c r="M60" s="129">
        <f t="shared" si="114"/>
        <v>0</v>
      </c>
      <c r="N60" s="129">
        <f t="shared" si="114"/>
        <v>0</v>
      </c>
      <c r="O60" s="129">
        <f t="shared" si="114"/>
        <v>0</v>
      </c>
      <c r="P60" s="129">
        <f t="shared" si="114"/>
        <v>0</v>
      </c>
      <c r="Q60" s="129">
        <f t="shared" si="114"/>
        <v>0</v>
      </c>
      <c r="R60" s="129">
        <f t="shared" si="114"/>
        <v>0</v>
      </c>
      <c r="S60" s="129">
        <f t="shared" si="114"/>
        <v>0</v>
      </c>
      <c r="T60" s="129">
        <f t="shared" si="114"/>
        <v>0</v>
      </c>
      <c r="U60" s="129">
        <f t="shared" si="114"/>
        <v>0</v>
      </c>
      <c r="V60" s="129">
        <f t="shared" si="114"/>
        <v>0</v>
      </c>
      <c r="W60" s="129">
        <f t="shared" si="114"/>
        <v>0</v>
      </c>
      <c r="X60" s="129">
        <f t="shared" si="114"/>
        <v>0</v>
      </c>
    </row>
    <row r="61" spans="1:24" ht="27.6" customHeight="1" thickBot="1" x14ac:dyDescent="0.25">
      <c r="A61" s="120" t="s">
        <v>473</v>
      </c>
      <c r="B61" s="120"/>
      <c r="C61" s="138">
        <f>SUM(E61:X61)</f>
        <v>8031565.7142857108</v>
      </c>
      <c r="E61" s="241">
        <f t="shared" ref="E61:X61" si="115">(E17+E20+E23)+(E51+E57+E60)</f>
        <v>406328.28571428568</v>
      </c>
      <c r="F61" s="241">
        <f t="shared" si="115"/>
        <v>401328.28571428568</v>
      </c>
      <c r="G61" s="241">
        <f t="shared" si="115"/>
        <v>401328.28571428568</v>
      </c>
      <c r="H61" s="241">
        <f t="shared" si="115"/>
        <v>401328.28571428568</v>
      </c>
      <c r="I61" s="241">
        <f t="shared" si="115"/>
        <v>401328.28571428568</v>
      </c>
      <c r="J61" s="241">
        <f t="shared" si="115"/>
        <v>401328.28571428568</v>
      </c>
      <c r="K61" s="241">
        <f t="shared" si="115"/>
        <v>401328.28571428568</v>
      </c>
      <c r="L61" s="241">
        <f t="shared" si="115"/>
        <v>401328.28571428568</v>
      </c>
      <c r="M61" s="241">
        <f t="shared" si="115"/>
        <v>401328.28571428568</v>
      </c>
      <c r="N61" s="241">
        <f t="shared" si="115"/>
        <v>401328.28571428568</v>
      </c>
      <c r="O61" s="241">
        <f t="shared" si="115"/>
        <v>401328.28571428568</v>
      </c>
      <c r="P61" s="241">
        <f t="shared" si="115"/>
        <v>401328.28571428568</v>
      </c>
      <c r="Q61" s="241">
        <f t="shared" si="115"/>
        <v>401328.28571428568</v>
      </c>
      <c r="R61" s="241">
        <f t="shared" si="115"/>
        <v>401328.28571428568</v>
      </c>
      <c r="S61" s="241">
        <f t="shared" si="115"/>
        <v>401328.28571428568</v>
      </c>
      <c r="T61" s="241">
        <f t="shared" si="115"/>
        <v>401328.28571428568</v>
      </c>
      <c r="U61" s="241">
        <f t="shared" si="115"/>
        <v>401328.28571428568</v>
      </c>
      <c r="V61" s="241">
        <f t="shared" si="115"/>
        <v>401328.28571428568</v>
      </c>
      <c r="W61" s="241">
        <f t="shared" si="115"/>
        <v>401328.28571428568</v>
      </c>
      <c r="X61" s="241">
        <f t="shared" si="115"/>
        <v>401328.28571428568</v>
      </c>
    </row>
    <row r="62" spans="1:24" s="226" customFormat="1" ht="12.75" x14ac:dyDescent="0.2">
      <c r="C62" s="227" t="s">
        <v>245</v>
      </c>
      <c r="E62" s="228">
        <f>100%*$C9</f>
        <v>3337.92</v>
      </c>
      <c r="F62" s="228">
        <f>80%*$C9</f>
        <v>2670.3360000000002</v>
      </c>
      <c r="G62" s="228">
        <f>40%*$C9</f>
        <v>1335.1680000000001</v>
      </c>
      <c r="H62" s="228">
        <f>20%*$C9</f>
        <v>667.58400000000006</v>
      </c>
      <c r="I62" s="228">
        <f t="shared" ref="I62:X62" si="116">0%*$C9</f>
        <v>0</v>
      </c>
      <c r="J62" s="228">
        <f t="shared" si="116"/>
        <v>0</v>
      </c>
      <c r="K62" s="228">
        <f t="shared" si="116"/>
        <v>0</v>
      </c>
      <c r="L62" s="228">
        <f t="shared" si="116"/>
        <v>0</v>
      </c>
      <c r="M62" s="228">
        <f t="shared" si="116"/>
        <v>0</v>
      </c>
      <c r="N62" s="228">
        <f t="shared" si="116"/>
        <v>0</v>
      </c>
      <c r="O62" s="228">
        <f t="shared" si="116"/>
        <v>0</v>
      </c>
      <c r="P62" s="228">
        <f t="shared" si="116"/>
        <v>0</v>
      </c>
      <c r="Q62" s="228">
        <f t="shared" si="116"/>
        <v>0</v>
      </c>
      <c r="R62" s="228">
        <f t="shared" si="116"/>
        <v>0</v>
      </c>
      <c r="S62" s="228">
        <f t="shared" si="116"/>
        <v>0</v>
      </c>
      <c r="T62" s="228">
        <f t="shared" si="116"/>
        <v>0</v>
      </c>
      <c r="U62" s="228">
        <f t="shared" si="116"/>
        <v>0</v>
      </c>
      <c r="V62" s="228">
        <f t="shared" si="116"/>
        <v>0</v>
      </c>
      <c r="W62" s="228">
        <f t="shared" si="116"/>
        <v>0</v>
      </c>
      <c r="X62" s="228">
        <f t="shared" si="116"/>
        <v>0</v>
      </c>
    </row>
    <row r="63" spans="1:24" s="97" customFormat="1" ht="13.5" thickBot="1" x14ac:dyDescent="0.25">
      <c r="C63" s="227" t="s">
        <v>293</v>
      </c>
      <c r="E63" s="228">
        <f>0%*$C9</f>
        <v>0</v>
      </c>
      <c r="F63" s="228">
        <f>20%*$C9</f>
        <v>667.58400000000006</v>
      </c>
      <c r="G63" s="228">
        <f>60%*$C9</f>
        <v>2002.752</v>
      </c>
      <c r="H63" s="228">
        <f>80%*$C9</f>
        <v>2670.3360000000002</v>
      </c>
      <c r="I63" s="228">
        <f t="shared" ref="I63:X63" si="117">100%*$C9</f>
        <v>3337.92</v>
      </c>
      <c r="J63" s="228">
        <f t="shared" si="117"/>
        <v>3337.92</v>
      </c>
      <c r="K63" s="228">
        <f t="shared" si="117"/>
        <v>3337.92</v>
      </c>
      <c r="L63" s="228">
        <f t="shared" si="117"/>
        <v>3337.92</v>
      </c>
      <c r="M63" s="228">
        <f t="shared" si="117"/>
        <v>3337.92</v>
      </c>
      <c r="N63" s="228">
        <f t="shared" si="117"/>
        <v>3337.92</v>
      </c>
      <c r="O63" s="228">
        <f t="shared" si="117"/>
        <v>3337.92</v>
      </c>
      <c r="P63" s="228">
        <f t="shared" si="117"/>
        <v>3337.92</v>
      </c>
      <c r="Q63" s="228">
        <f t="shared" si="117"/>
        <v>3337.92</v>
      </c>
      <c r="R63" s="228">
        <f t="shared" si="117"/>
        <v>3337.92</v>
      </c>
      <c r="S63" s="228">
        <f t="shared" si="117"/>
        <v>3337.92</v>
      </c>
      <c r="T63" s="228">
        <f t="shared" si="117"/>
        <v>3337.92</v>
      </c>
      <c r="U63" s="228">
        <f t="shared" si="117"/>
        <v>3337.92</v>
      </c>
      <c r="V63" s="228">
        <f t="shared" si="117"/>
        <v>3337.92</v>
      </c>
      <c r="W63" s="228">
        <f t="shared" si="117"/>
        <v>3337.92</v>
      </c>
      <c r="X63" s="228">
        <f t="shared" si="117"/>
        <v>3337.92</v>
      </c>
    </row>
    <row r="64" spans="1:24" ht="12.75" thickBot="1" x14ac:dyDescent="0.25">
      <c r="A64" s="120" t="s">
        <v>474</v>
      </c>
      <c r="B64" s="120"/>
      <c r="C64" s="138">
        <f>SUM(E64:X64)</f>
        <v>25079672113.590843</v>
      </c>
      <c r="E64" s="306">
        <f>(E62*E24)+(E63*E61)</f>
        <v>626117496.68571424</v>
      </c>
      <c r="F64" s="306">
        <f t="shared" ref="F64:X64" si="118">(F62*F24)+(F63*F61)</f>
        <v>768814339.63885713</v>
      </c>
      <c r="G64" s="306">
        <f t="shared" si="118"/>
        <v>1054208025.5451427</v>
      </c>
      <c r="H64" s="306">
        <f t="shared" si="118"/>
        <v>1196904868.4982858</v>
      </c>
      <c r="I64" s="306">
        <f t="shared" si="118"/>
        <v>1339601711.4514284</v>
      </c>
      <c r="J64" s="306">
        <f t="shared" si="118"/>
        <v>1339601711.4514284</v>
      </c>
      <c r="K64" s="306">
        <f t="shared" si="118"/>
        <v>1339601711.4514284</v>
      </c>
      <c r="L64" s="306">
        <f t="shared" si="118"/>
        <v>1339601711.4514284</v>
      </c>
      <c r="M64" s="306">
        <f t="shared" si="118"/>
        <v>1339601711.4514284</v>
      </c>
      <c r="N64" s="306">
        <f t="shared" si="118"/>
        <v>1339601711.4514284</v>
      </c>
      <c r="O64" s="306">
        <f t="shared" si="118"/>
        <v>1339601711.4514284</v>
      </c>
      <c r="P64" s="306">
        <f t="shared" si="118"/>
        <v>1339601711.4514284</v>
      </c>
      <c r="Q64" s="306">
        <f t="shared" si="118"/>
        <v>1339601711.4514284</v>
      </c>
      <c r="R64" s="306">
        <f t="shared" si="118"/>
        <v>1339601711.4514284</v>
      </c>
      <c r="S64" s="306">
        <f t="shared" si="118"/>
        <v>1339601711.4514284</v>
      </c>
      <c r="T64" s="306">
        <f t="shared" si="118"/>
        <v>1339601711.4514284</v>
      </c>
      <c r="U64" s="306">
        <f t="shared" si="118"/>
        <v>1339601711.4514284</v>
      </c>
      <c r="V64" s="306">
        <f t="shared" si="118"/>
        <v>1339601711.4514284</v>
      </c>
      <c r="W64" s="306">
        <f t="shared" si="118"/>
        <v>1339601711.4514284</v>
      </c>
      <c r="X64" s="306">
        <f t="shared" si="118"/>
        <v>1339601711.4514284</v>
      </c>
    </row>
    <row r="65" spans="1:24" x14ac:dyDescent="0.2">
      <c r="E65" s="190"/>
    </row>
    <row r="66" spans="1:24" ht="25.5" x14ac:dyDescent="0.2">
      <c r="A66" s="113" t="s">
        <v>475</v>
      </c>
      <c r="B66" s="113"/>
    </row>
    <row r="67" spans="1:24" x14ac:dyDescent="0.2">
      <c r="A67" s="123" t="s">
        <v>248</v>
      </c>
      <c r="B67" s="204" t="s">
        <v>264</v>
      </c>
      <c r="C67" s="295">
        <v>5.0000000000000001E-3</v>
      </c>
    </row>
    <row r="68" spans="1:24" x14ac:dyDescent="0.2">
      <c r="A68" s="123" t="s">
        <v>476</v>
      </c>
      <c r="B68" s="204" t="s">
        <v>265</v>
      </c>
      <c r="C68" s="211">
        <v>6000</v>
      </c>
      <c r="E68" s="194">
        <f>C68</f>
        <v>6000</v>
      </c>
      <c r="F68" s="194">
        <f>E68*(1-C67)</f>
        <v>5970</v>
      </c>
      <c r="G68" s="194">
        <f>F68*(1-C67)</f>
        <v>5940.15</v>
      </c>
      <c r="H68" s="194">
        <f>G68*(1-C67)</f>
        <v>5910.4492499999997</v>
      </c>
      <c r="I68" s="194">
        <f>H68*(1-C67)</f>
        <v>5880.8970037499994</v>
      </c>
      <c r="J68" s="194">
        <f>I68*(1-C67)</f>
        <v>5851.4925187312492</v>
      </c>
      <c r="K68" s="194">
        <f>J68*(1-C67)</f>
        <v>5822.2350561375933</v>
      </c>
      <c r="L68" s="194">
        <f>K68*(1-C67)</f>
        <v>5793.1238808569051</v>
      </c>
      <c r="M68" s="194">
        <f>L68*(1-C67)</f>
        <v>5764.1582614526205</v>
      </c>
      <c r="N68" s="194">
        <f>M68*(1-C67)</f>
        <v>5735.3374701453577</v>
      </c>
      <c r="O68" s="194">
        <f>N68*(1-C67)</f>
        <v>5706.6607827946309</v>
      </c>
      <c r="P68" s="194">
        <f>O68*(1-C67)</f>
        <v>5678.1274788806577</v>
      </c>
      <c r="Q68" s="194">
        <f>P68*(1-C67)</f>
        <v>5649.736841486254</v>
      </c>
      <c r="R68" s="194">
        <f>Q68*(1-C67)</f>
        <v>5621.4881572788227</v>
      </c>
      <c r="S68" s="194">
        <f>R68*(1-C67)</f>
        <v>5593.3807164924283</v>
      </c>
      <c r="T68" s="194">
        <f>S68*(1-C67)</f>
        <v>5565.4138129099665</v>
      </c>
      <c r="U68" s="194">
        <f>T68*(1-C67)</f>
        <v>5537.586743845417</v>
      </c>
      <c r="V68" s="194">
        <f>U68*(1-C67)</f>
        <v>5509.8988101261903</v>
      </c>
      <c r="W68" s="194">
        <f>V68*(1-C67)</f>
        <v>5482.3493160755597</v>
      </c>
      <c r="X68" s="194">
        <f>W68*(1-C67)</f>
        <v>5454.9375694951823</v>
      </c>
    </row>
    <row r="69" spans="1:24" x14ac:dyDescent="0.2">
      <c r="A69" s="123" t="s">
        <v>477</v>
      </c>
      <c r="B69" s="204" t="s">
        <v>266</v>
      </c>
      <c r="C69" s="200">
        <v>600</v>
      </c>
      <c r="E69" s="122">
        <f>C69</f>
        <v>600</v>
      </c>
      <c r="F69" s="122">
        <f t="shared" ref="F69" si="119">C69</f>
        <v>600</v>
      </c>
      <c r="G69" s="122">
        <f t="shared" ref="G69" si="120">C69</f>
        <v>600</v>
      </c>
      <c r="H69" s="122">
        <f t="shared" ref="H69" si="121">C69</f>
        <v>600</v>
      </c>
      <c r="I69" s="122">
        <f t="shared" ref="I69" si="122">C69</f>
        <v>600</v>
      </c>
      <c r="J69" s="122">
        <f t="shared" ref="J69:J73" si="123">C69</f>
        <v>600</v>
      </c>
      <c r="K69" s="122">
        <f t="shared" ref="K69:K73" si="124">C69</f>
        <v>600</v>
      </c>
      <c r="L69" s="122">
        <f t="shared" ref="L69:L73" si="125">C69</f>
        <v>600</v>
      </c>
      <c r="M69" s="122">
        <f t="shared" ref="M69:M73" si="126">C69</f>
        <v>600</v>
      </c>
      <c r="N69" s="122">
        <f t="shared" ref="N69:N73" si="127">C69</f>
        <v>600</v>
      </c>
      <c r="O69" s="122">
        <f t="shared" ref="O69:O73" si="128">C69</f>
        <v>600</v>
      </c>
      <c r="P69" s="122">
        <f t="shared" ref="P69:P73" si="129">C69</f>
        <v>600</v>
      </c>
      <c r="Q69" s="122">
        <f t="shared" ref="Q69:Q73" si="130">C69</f>
        <v>600</v>
      </c>
      <c r="R69" s="122">
        <f t="shared" ref="R69:R73" si="131">C69</f>
        <v>600</v>
      </c>
      <c r="S69" s="122">
        <f t="shared" ref="S69:S73" si="132">C69</f>
        <v>600</v>
      </c>
      <c r="T69" s="122">
        <f t="shared" ref="T69:T73" si="133">C69</f>
        <v>600</v>
      </c>
      <c r="U69" s="122">
        <f t="shared" ref="U69:U73" si="134">C69</f>
        <v>600</v>
      </c>
      <c r="V69" s="122">
        <f t="shared" ref="V69:V73" si="135">C69</f>
        <v>600</v>
      </c>
      <c r="W69" s="122">
        <f t="shared" ref="W69:W73" si="136">C69</f>
        <v>600</v>
      </c>
      <c r="X69" s="122">
        <f t="shared" ref="X69:X73" si="137">C69</f>
        <v>600</v>
      </c>
    </row>
    <row r="70" spans="1:24" x14ac:dyDescent="0.2">
      <c r="A70" s="123" t="s">
        <v>478</v>
      </c>
      <c r="B70" s="204" t="s">
        <v>268</v>
      </c>
      <c r="C70" s="98">
        <v>229</v>
      </c>
      <c r="E70" s="122">
        <v>0</v>
      </c>
      <c r="F70" s="194">
        <f>C70*70%</f>
        <v>160.29999999999998</v>
      </c>
      <c r="G70" s="194">
        <f>C70</f>
        <v>229</v>
      </c>
      <c r="H70" s="194">
        <f>G70*(1-$C$67)</f>
        <v>227.85499999999999</v>
      </c>
      <c r="I70" s="194">
        <f>H70*(1-$C$67)</f>
        <v>226.71572499999999</v>
      </c>
      <c r="J70" s="194">
        <f>I70*(1-$C$67)</f>
        <v>225.58214637499998</v>
      </c>
      <c r="K70" s="194">
        <f t="shared" ref="K70:X70" si="138">J70*(1-$C$67)</f>
        <v>224.45423564312497</v>
      </c>
      <c r="L70" s="194">
        <f t="shared" si="138"/>
        <v>223.33196446490936</v>
      </c>
      <c r="M70" s="194">
        <f t="shared" si="138"/>
        <v>222.21530464258481</v>
      </c>
      <c r="N70" s="194">
        <f t="shared" si="138"/>
        <v>221.1042281193719</v>
      </c>
      <c r="O70" s="194">
        <f t="shared" si="138"/>
        <v>219.99870697877503</v>
      </c>
      <c r="P70" s="194">
        <f t="shared" si="138"/>
        <v>218.89871344388115</v>
      </c>
      <c r="Q70" s="194">
        <f t="shared" si="138"/>
        <v>217.80421987666173</v>
      </c>
      <c r="R70" s="194">
        <f t="shared" si="138"/>
        <v>216.71519877727843</v>
      </c>
      <c r="S70" s="194">
        <f t="shared" si="138"/>
        <v>215.63162278339203</v>
      </c>
      <c r="T70" s="194">
        <f t="shared" si="138"/>
        <v>214.55346466947506</v>
      </c>
      <c r="U70" s="194">
        <f t="shared" si="138"/>
        <v>213.4806973461277</v>
      </c>
      <c r="V70" s="194">
        <f t="shared" si="138"/>
        <v>212.41329385939707</v>
      </c>
      <c r="W70" s="194">
        <f t="shared" si="138"/>
        <v>211.35122739010009</v>
      </c>
      <c r="X70" s="194">
        <f t="shared" si="138"/>
        <v>210.2944712531496</v>
      </c>
    </row>
    <row r="71" spans="1:24" x14ac:dyDescent="0.2">
      <c r="A71" s="123" t="s">
        <v>479</v>
      </c>
      <c r="B71" s="204" t="s">
        <v>270</v>
      </c>
      <c r="C71" s="200">
        <v>190</v>
      </c>
      <c r="E71" s="122">
        <f>C71</f>
        <v>190</v>
      </c>
      <c r="F71" s="122">
        <f t="shared" ref="F71" si="139">C71</f>
        <v>190</v>
      </c>
      <c r="G71" s="122">
        <f t="shared" ref="G71" si="140">C71</f>
        <v>190</v>
      </c>
      <c r="H71" s="122">
        <f t="shared" ref="H71" si="141">C71</f>
        <v>190</v>
      </c>
      <c r="I71" s="122">
        <f t="shared" ref="I71" si="142">C71</f>
        <v>190</v>
      </c>
      <c r="J71" s="122">
        <f t="shared" ref="J71" si="143">C71</f>
        <v>190</v>
      </c>
      <c r="K71" s="122">
        <f t="shared" ref="K71" si="144">C71</f>
        <v>190</v>
      </c>
      <c r="L71" s="122">
        <f t="shared" ref="L71" si="145">C71</f>
        <v>190</v>
      </c>
      <c r="M71" s="122">
        <f t="shared" ref="M71" si="146">C71</f>
        <v>190</v>
      </c>
      <c r="N71" s="122">
        <f t="shared" ref="N71" si="147">C71</f>
        <v>190</v>
      </c>
      <c r="O71" s="122">
        <f t="shared" ref="O71" si="148">C71</f>
        <v>190</v>
      </c>
      <c r="P71" s="122">
        <f t="shared" ref="P71" si="149">C71</f>
        <v>190</v>
      </c>
      <c r="Q71" s="122">
        <f t="shared" ref="Q71" si="150">C71</f>
        <v>190</v>
      </c>
      <c r="R71" s="122">
        <f t="shared" ref="R71" si="151">C71</f>
        <v>190</v>
      </c>
      <c r="S71" s="122">
        <f t="shared" ref="S71" si="152">C71</f>
        <v>190</v>
      </c>
      <c r="T71" s="122">
        <f t="shared" ref="T71" si="153">C71</f>
        <v>190</v>
      </c>
      <c r="U71" s="122">
        <f t="shared" ref="U71" si="154">C71</f>
        <v>190</v>
      </c>
      <c r="V71" s="122">
        <f t="shared" ref="V71" si="155">C71</f>
        <v>190</v>
      </c>
      <c r="W71" s="122">
        <f t="shared" ref="W71" si="156">C71</f>
        <v>190</v>
      </c>
      <c r="X71" s="122">
        <f t="shared" ref="X71" si="157">C71</f>
        <v>190</v>
      </c>
    </row>
    <row r="72" spans="1:24" x14ac:dyDescent="0.2">
      <c r="A72" s="123" t="s">
        <v>480</v>
      </c>
      <c r="B72" s="204" t="s">
        <v>271</v>
      </c>
      <c r="C72" s="211">
        <v>343</v>
      </c>
      <c r="E72" s="122">
        <v>0</v>
      </c>
      <c r="F72" s="194">
        <f>C72*70%</f>
        <v>240.1</v>
      </c>
      <c r="G72" s="194">
        <f>C72</f>
        <v>343</v>
      </c>
      <c r="H72" s="194">
        <f>C72</f>
        <v>343</v>
      </c>
      <c r="I72" s="194">
        <f t="shared" ref="I72:X72" si="158">H72*(1-$C$67)</f>
        <v>341.28500000000003</v>
      </c>
      <c r="J72" s="194">
        <f t="shared" si="158"/>
        <v>339.578575</v>
      </c>
      <c r="K72" s="194">
        <f t="shared" si="158"/>
        <v>337.88068212500002</v>
      </c>
      <c r="L72" s="194">
        <f t="shared" si="158"/>
        <v>336.19127871437502</v>
      </c>
      <c r="M72" s="194">
        <f t="shared" si="158"/>
        <v>334.51032232080314</v>
      </c>
      <c r="N72" s="194">
        <f t="shared" si="158"/>
        <v>332.83777070919911</v>
      </c>
      <c r="O72" s="194">
        <f t="shared" si="158"/>
        <v>331.17358185565308</v>
      </c>
      <c r="P72" s="194">
        <f t="shared" si="158"/>
        <v>329.51771394637484</v>
      </c>
      <c r="Q72" s="194">
        <f t="shared" si="158"/>
        <v>327.87012537664299</v>
      </c>
      <c r="R72" s="194">
        <f t="shared" si="158"/>
        <v>326.23077474975975</v>
      </c>
      <c r="S72" s="194">
        <f t="shared" si="158"/>
        <v>324.59962087601093</v>
      </c>
      <c r="T72" s="194">
        <f t="shared" si="158"/>
        <v>322.9766227716309</v>
      </c>
      <c r="U72" s="194">
        <f t="shared" si="158"/>
        <v>321.36173965777272</v>
      </c>
      <c r="V72" s="194">
        <f t="shared" si="158"/>
        <v>319.75493095948383</v>
      </c>
      <c r="W72" s="194">
        <f t="shared" si="158"/>
        <v>318.15615630468642</v>
      </c>
      <c r="X72" s="194">
        <f t="shared" si="158"/>
        <v>316.56537552316297</v>
      </c>
    </row>
    <row r="73" spans="1:24" ht="12.75" thickBot="1" x14ac:dyDescent="0.25">
      <c r="A73" s="123" t="s">
        <v>481</v>
      </c>
      <c r="B73" s="204" t="s">
        <v>274</v>
      </c>
      <c r="C73" s="200">
        <v>70</v>
      </c>
      <c r="E73" s="122">
        <f>C73</f>
        <v>70</v>
      </c>
      <c r="F73" s="122">
        <f t="shared" ref="F73" si="159">C73</f>
        <v>70</v>
      </c>
      <c r="G73" s="122">
        <f t="shared" ref="G73" si="160">C73</f>
        <v>70</v>
      </c>
      <c r="H73" s="122">
        <f t="shared" ref="H73" si="161">C73</f>
        <v>70</v>
      </c>
      <c r="I73" s="122">
        <f t="shared" ref="I73" si="162">C73</f>
        <v>70</v>
      </c>
      <c r="J73" s="122">
        <f t="shared" si="123"/>
        <v>70</v>
      </c>
      <c r="K73" s="122">
        <f t="shared" si="124"/>
        <v>70</v>
      </c>
      <c r="L73" s="122">
        <f t="shared" si="125"/>
        <v>70</v>
      </c>
      <c r="M73" s="122">
        <f t="shared" si="126"/>
        <v>70</v>
      </c>
      <c r="N73" s="122">
        <f t="shared" si="127"/>
        <v>70</v>
      </c>
      <c r="O73" s="122">
        <f t="shared" si="128"/>
        <v>70</v>
      </c>
      <c r="P73" s="122">
        <f t="shared" si="129"/>
        <v>70</v>
      </c>
      <c r="Q73" s="122">
        <f t="shared" si="130"/>
        <v>70</v>
      </c>
      <c r="R73" s="122">
        <f t="shared" si="131"/>
        <v>70</v>
      </c>
      <c r="S73" s="122">
        <f t="shared" si="132"/>
        <v>70</v>
      </c>
      <c r="T73" s="122">
        <f t="shared" si="133"/>
        <v>70</v>
      </c>
      <c r="U73" s="122">
        <f t="shared" si="134"/>
        <v>70</v>
      </c>
      <c r="V73" s="122">
        <f t="shared" si="135"/>
        <v>70</v>
      </c>
      <c r="W73" s="122">
        <f t="shared" si="136"/>
        <v>70</v>
      </c>
      <c r="X73" s="122">
        <f t="shared" si="137"/>
        <v>70</v>
      </c>
    </row>
    <row r="74" spans="1:24" ht="12.75" thickBot="1" x14ac:dyDescent="0.25">
      <c r="A74" s="120" t="s">
        <v>482</v>
      </c>
      <c r="B74" s="207"/>
      <c r="C74" s="138">
        <f>SUM(E74:X74)</f>
        <v>69894738.563156068</v>
      </c>
      <c r="E74" s="300">
        <f>(E68*E69)+(E70*E71)+(E72*E73)</f>
        <v>3600000</v>
      </c>
      <c r="F74" s="300">
        <f t="shared" ref="F74:X74" si="163">(F68*F69)+(F70*F71)+(F72*F73)</f>
        <v>3629264</v>
      </c>
      <c r="G74" s="300">
        <f t="shared" si="163"/>
        <v>3631610</v>
      </c>
      <c r="H74" s="300">
        <f t="shared" si="163"/>
        <v>3613572</v>
      </c>
      <c r="I74" s="300">
        <f t="shared" si="163"/>
        <v>3595504.1399999997</v>
      </c>
      <c r="J74" s="300">
        <f t="shared" si="163"/>
        <v>3577526.6192999994</v>
      </c>
      <c r="K74" s="300">
        <f t="shared" si="163"/>
        <v>3559638.9862034996</v>
      </c>
      <c r="L74" s="300">
        <f t="shared" si="163"/>
        <v>3541840.7912724819</v>
      </c>
      <c r="M74" s="300">
        <f t="shared" si="163"/>
        <v>3524131.5873161196</v>
      </c>
      <c r="N74" s="300">
        <f t="shared" si="163"/>
        <v>3506510.9293795386</v>
      </c>
      <c r="O74" s="300">
        <f t="shared" si="163"/>
        <v>3488978.3747326415</v>
      </c>
      <c r="P74" s="300">
        <f t="shared" si="163"/>
        <v>3471533.4828589787</v>
      </c>
      <c r="Q74" s="300">
        <f t="shared" si="163"/>
        <v>3454175.8154446832</v>
      </c>
      <c r="R74" s="300">
        <f t="shared" si="163"/>
        <v>3436904.9363674596</v>
      </c>
      <c r="S74" s="300">
        <f t="shared" si="163"/>
        <v>3419720.4116856218</v>
      </c>
      <c r="T74" s="300">
        <f t="shared" si="163"/>
        <v>3402621.8096271944</v>
      </c>
      <c r="U74" s="300">
        <f t="shared" si="163"/>
        <v>3385608.7005790588</v>
      </c>
      <c r="V74" s="300">
        <f t="shared" si="163"/>
        <v>3368680.6570761632</v>
      </c>
      <c r="W74" s="300">
        <f t="shared" si="163"/>
        <v>3351837.2537907828</v>
      </c>
      <c r="X74" s="300">
        <f t="shared" si="163"/>
        <v>3335078.0675218296</v>
      </c>
    </row>
    <row r="75" spans="1:24" s="226" customFormat="1" ht="12.75" x14ac:dyDescent="0.2">
      <c r="C75" s="227" t="s">
        <v>245</v>
      </c>
      <c r="E75" s="249">
        <f>80%*$C9</f>
        <v>2670.3360000000002</v>
      </c>
      <c r="F75" s="249">
        <f>60%*$C9</f>
        <v>2002.752</v>
      </c>
      <c r="G75" s="249">
        <f>40%*$C9</f>
        <v>1335.1680000000001</v>
      </c>
      <c r="H75" s="249">
        <f>20%*$C9</f>
        <v>667.58400000000006</v>
      </c>
      <c r="I75" s="249">
        <f t="shared" ref="I75:X75" si="164">0%*$C9</f>
        <v>0</v>
      </c>
      <c r="J75" s="249">
        <f t="shared" si="164"/>
        <v>0</v>
      </c>
      <c r="K75" s="249">
        <f t="shared" si="164"/>
        <v>0</v>
      </c>
      <c r="L75" s="249">
        <f t="shared" si="164"/>
        <v>0</v>
      </c>
      <c r="M75" s="249">
        <f t="shared" si="164"/>
        <v>0</v>
      </c>
      <c r="N75" s="249">
        <f t="shared" si="164"/>
        <v>0</v>
      </c>
      <c r="O75" s="249">
        <f t="shared" si="164"/>
        <v>0</v>
      </c>
      <c r="P75" s="249">
        <f t="shared" si="164"/>
        <v>0</v>
      </c>
      <c r="Q75" s="249">
        <f t="shared" si="164"/>
        <v>0</v>
      </c>
      <c r="R75" s="249">
        <f t="shared" si="164"/>
        <v>0</v>
      </c>
      <c r="S75" s="249">
        <f t="shared" si="164"/>
        <v>0</v>
      </c>
      <c r="T75" s="249">
        <f t="shared" si="164"/>
        <v>0</v>
      </c>
      <c r="U75" s="249">
        <f t="shared" si="164"/>
        <v>0</v>
      </c>
      <c r="V75" s="249">
        <f t="shared" si="164"/>
        <v>0</v>
      </c>
      <c r="W75" s="249">
        <f t="shared" si="164"/>
        <v>0</v>
      </c>
      <c r="X75" s="249">
        <f t="shared" si="164"/>
        <v>0</v>
      </c>
    </row>
    <row r="76" spans="1:24" s="226" customFormat="1" ht="12.75" x14ac:dyDescent="0.2">
      <c r="C76" s="230" t="s">
        <v>301</v>
      </c>
      <c r="E76" s="249">
        <f t="shared" ref="E76:X76" si="165">E75*E30*E31</f>
        <v>9613209600.0000019</v>
      </c>
      <c r="F76" s="249">
        <f t="shared" si="165"/>
        <v>7065709056</v>
      </c>
      <c r="G76" s="249">
        <f t="shared" si="165"/>
        <v>4616263249.9200001</v>
      </c>
      <c r="H76" s="249">
        <f t="shared" si="165"/>
        <v>2261968992.4607997</v>
      </c>
      <c r="I76" s="249">
        <f t="shared" si="165"/>
        <v>0</v>
      </c>
      <c r="J76" s="249">
        <f t="shared" si="165"/>
        <v>0</v>
      </c>
      <c r="K76" s="249">
        <f t="shared" si="165"/>
        <v>0</v>
      </c>
      <c r="L76" s="249">
        <f t="shared" si="165"/>
        <v>0</v>
      </c>
      <c r="M76" s="249">
        <f t="shared" si="165"/>
        <v>0</v>
      </c>
      <c r="N76" s="249">
        <f t="shared" si="165"/>
        <v>0</v>
      </c>
      <c r="O76" s="249">
        <f t="shared" si="165"/>
        <v>0</v>
      </c>
      <c r="P76" s="249">
        <f t="shared" si="165"/>
        <v>0</v>
      </c>
      <c r="Q76" s="249">
        <f t="shared" si="165"/>
        <v>0</v>
      </c>
      <c r="R76" s="249">
        <f t="shared" si="165"/>
        <v>0</v>
      </c>
      <c r="S76" s="249">
        <f t="shared" si="165"/>
        <v>0</v>
      </c>
      <c r="T76" s="249">
        <f t="shared" si="165"/>
        <v>0</v>
      </c>
      <c r="U76" s="249">
        <f t="shared" si="165"/>
        <v>0</v>
      </c>
      <c r="V76" s="249">
        <f t="shared" si="165"/>
        <v>0</v>
      </c>
      <c r="W76" s="249">
        <f t="shared" si="165"/>
        <v>0</v>
      </c>
      <c r="X76" s="249">
        <f t="shared" si="165"/>
        <v>0</v>
      </c>
    </row>
    <row r="77" spans="1:24" s="97" customFormat="1" ht="12.75" x14ac:dyDescent="0.2">
      <c r="C77" s="227" t="s">
        <v>293</v>
      </c>
      <c r="E77" s="249">
        <f>20%*$C9</f>
        <v>667.58400000000006</v>
      </c>
      <c r="F77" s="249">
        <f>40%*$C9</f>
        <v>1335.1680000000001</v>
      </c>
      <c r="G77" s="249">
        <f>60%*$C9</f>
        <v>2002.752</v>
      </c>
      <c r="H77" s="249">
        <f>80%*$C9</f>
        <v>2670.3360000000002</v>
      </c>
      <c r="I77" s="249">
        <f t="shared" ref="I77:X77" si="166">100%*$C9</f>
        <v>3337.92</v>
      </c>
      <c r="J77" s="249">
        <f t="shared" si="166"/>
        <v>3337.92</v>
      </c>
      <c r="K77" s="249">
        <f t="shared" si="166"/>
        <v>3337.92</v>
      </c>
      <c r="L77" s="249">
        <f t="shared" si="166"/>
        <v>3337.92</v>
      </c>
      <c r="M77" s="249">
        <f t="shared" si="166"/>
        <v>3337.92</v>
      </c>
      <c r="N77" s="249">
        <f t="shared" si="166"/>
        <v>3337.92</v>
      </c>
      <c r="O77" s="249">
        <f t="shared" si="166"/>
        <v>3337.92</v>
      </c>
      <c r="P77" s="249">
        <f t="shared" si="166"/>
        <v>3337.92</v>
      </c>
      <c r="Q77" s="249">
        <f t="shared" si="166"/>
        <v>3337.92</v>
      </c>
      <c r="R77" s="249">
        <f t="shared" si="166"/>
        <v>3337.92</v>
      </c>
      <c r="S77" s="249">
        <f t="shared" si="166"/>
        <v>3337.92</v>
      </c>
      <c r="T77" s="249">
        <f t="shared" si="166"/>
        <v>3337.92</v>
      </c>
      <c r="U77" s="249">
        <f t="shared" si="166"/>
        <v>3337.92</v>
      </c>
      <c r="V77" s="249">
        <f t="shared" si="166"/>
        <v>3337.92</v>
      </c>
      <c r="W77" s="249">
        <f t="shared" si="166"/>
        <v>3337.92</v>
      </c>
      <c r="X77" s="249">
        <f t="shared" si="166"/>
        <v>3337.92</v>
      </c>
    </row>
    <row r="78" spans="1:24" s="97" customFormat="1" ht="13.5" thickBot="1" x14ac:dyDescent="0.25">
      <c r="C78" s="231" t="s">
        <v>302</v>
      </c>
      <c r="E78" s="249">
        <f>E74*E77</f>
        <v>2403302400</v>
      </c>
      <c r="F78" s="249">
        <f>F74*F77</f>
        <v>4845677156.3520002</v>
      </c>
      <c r="G78" s="249">
        <f t="shared" ref="G78:X78" si="167">G74*G77</f>
        <v>7273214190.7200003</v>
      </c>
      <c r="H78" s="249">
        <f t="shared" si="167"/>
        <v>9649451400.1920013</v>
      </c>
      <c r="I78" s="249">
        <f t="shared" si="167"/>
        <v>12001505178.9888</v>
      </c>
      <c r="J78" s="249">
        <f t="shared" si="167"/>
        <v>11941497653.093855</v>
      </c>
      <c r="K78" s="249">
        <f t="shared" si="167"/>
        <v>11881790164.828386</v>
      </c>
      <c r="L78" s="249">
        <f t="shared" si="167"/>
        <v>11822381214.004244</v>
      </c>
      <c r="M78" s="249">
        <f t="shared" si="167"/>
        <v>11763269307.934221</v>
      </c>
      <c r="N78" s="249">
        <f t="shared" si="167"/>
        <v>11704452961.39455</v>
      </c>
      <c r="O78" s="249">
        <f t="shared" si="167"/>
        <v>11645930696.58758</v>
      </c>
      <c r="P78" s="249">
        <f t="shared" si="167"/>
        <v>11587701043.104643</v>
      </c>
      <c r="Q78" s="249">
        <f t="shared" si="167"/>
        <v>11529762537.889116</v>
      </c>
      <c r="R78" s="249">
        <f t="shared" si="167"/>
        <v>11472113725.199671</v>
      </c>
      <c r="S78" s="249">
        <f t="shared" si="167"/>
        <v>11414753156.573671</v>
      </c>
      <c r="T78" s="249">
        <f t="shared" si="167"/>
        <v>11357679390.790806</v>
      </c>
      <c r="U78" s="249">
        <f t="shared" si="167"/>
        <v>11300890993.836853</v>
      </c>
      <c r="V78" s="249">
        <f>V74*V77</f>
        <v>11244386538.867666</v>
      </c>
      <c r="W78" s="249">
        <f t="shared" si="167"/>
        <v>11188164606.17333</v>
      </c>
      <c r="X78" s="249">
        <f t="shared" si="167"/>
        <v>11132223783.142466</v>
      </c>
    </row>
    <row r="79" spans="1:24" ht="12.75" thickBot="1" x14ac:dyDescent="0.25">
      <c r="A79" s="120" t="s">
        <v>483</v>
      </c>
      <c r="B79" s="277"/>
      <c r="C79" s="278">
        <f>SUM(E79:X79)</f>
        <v>232717298998.05469</v>
      </c>
      <c r="E79" s="300">
        <f>E76+E78</f>
        <v>12016512000.000002</v>
      </c>
      <c r="F79" s="300">
        <f>F76+F78</f>
        <v>11911386212.352001</v>
      </c>
      <c r="G79" s="300">
        <f t="shared" ref="G79:X79" si="168">G76+G78</f>
        <v>11889477440.639999</v>
      </c>
      <c r="H79" s="300">
        <f t="shared" si="168"/>
        <v>11911420392.652802</v>
      </c>
      <c r="I79" s="300">
        <f t="shared" si="168"/>
        <v>12001505178.9888</v>
      </c>
      <c r="J79" s="300">
        <f t="shared" si="168"/>
        <v>11941497653.093855</v>
      </c>
      <c r="K79" s="300">
        <f t="shared" si="168"/>
        <v>11881790164.828386</v>
      </c>
      <c r="L79" s="300">
        <f t="shared" si="168"/>
        <v>11822381214.004244</v>
      </c>
      <c r="M79" s="300">
        <f t="shared" si="168"/>
        <v>11763269307.934221</v>
      </c>
      <c r="N79" s="300">
        <f t="shared" si="168"/>
        <v>11704452961.39455</v>
      </c>
      <c r="O79" s="300">
        <f t="shared" si="168"/>
        <v>11645930696.58758</v>
      </c>
      <c r="P79" s="300">
        <f t="shared" si="168"/>
        <v>11587701043.104643</v>
      </c>
      <c r="Q79" s="300">
        <f t="shared" si="168"/>
        <v>11529762537.889116</v>
      </c>
      <c r="R79" s="300">
        <f t="shared" si="168"/>
        <v>11472113725.199671</v>
      </c>
      <c r="S79" s="300">
        <f t="shared" si="168"/>
        <v>11414753156.573671</v>
      </c>
      <c r="T79" s="300">
        <f t="shared" si="168"/>
        <v>11357679390.790806</v>
      </c>
      <c r="U79" s="300">
        <f t="shared" si="168"/>
        <v>11300890993.836853</v>
      </c>
      <c r="V79" s="300">
        <f t="shared" si="168"/>
        <v>11244386538.867666</v>
      </c>
      <c r="W79" s="300">
        <f t="shared" si="168"/>
        <v>11188164606.17333</v>
      </c>
      <c r="X79" s="300">
        <f t="shared" si="168"/>
        <v>11132223783.142466</v>
      </c>
    </row>
    <row r="81" spans="1:24" x14ac:dyDescent="0.2">
      <c r="A81" s="275" t="s">
        <v>304</v>
      </c>
      <c r="B81" s="275"/>
      <c r="C81" s="116"/>
      <c r="E81" s="276"/>
      <c r="F81" s="276"/>
      <c r="G81" s="108"/>
      <c r="H81" s="108"/>
      <c r="I81" s="108"/>
      <c r="J81" s="108"/>
      <c r="K81" s="108"/>
      <c r="L81" s="108"/>
      <c r="M81" s="108"/>
      <c r="N81" s="108"/>
      <c r="O81" s="108"/>
      <c r="P81" s="108"/>
      <c r="Q81" s="108"/>
      <c r="R81" s="108"/>
      <c r="S81" s="108"/>
      <c r="T81" s="108"/>
      <c r="U81" s="108"/>
      <c r="V81" s="108"/>
      <c r="W81" s="108"/>
      <c r="X81" s="108"/>
    </row>
    <row r="82" spans="1:24" x14ac:dyDescent="0.2">
      <c r="A82" s="98" t="s">
        <v>304</v>
      </c>
      <c r="C82" s="98" t="s">
        <v>242</v>
      </c>
    </row>
    <row r="83" spans="1:24" x14ac:dyDescent="0.2">
      <c r="A83" s="275" t="s">
        <v>307</v>
      </c>
      <c r="B83" s="275"/>
      <c r="C83" s="278">
        <f>SUM(E83:X83)</f>
        <v>0</v>
      </c>
      <c r="E83" s="276">
        <f>SUM(E82)</f>
        <v>0</v>
      </c>
      <c r="F83" s="276">
        <f t="shared" ref="F83:X83" si="169">SUM(F82)</f>
        <v>0</v>
      </c>
      <c r="G83" s="276">
        <f t="shared" si="169"/>
        <v>0</v>
      </c>
      <c r="H83" s="276">
        <f t="shared" si="169"/>
        <v>0</v>
      </c>
      <c r="I83" s="276">
        <f t="shared" si="169"/>
        <v>0</v>
      </c>
      <c r="J83" s="276">
        <f t="shared" si="169"/>
        <v>0</v>
      </c>
      <c r="K83" s="276">
        <f t="shared" si="169"/>
        <v>0</v>
      </c>
      <c r="L83" s="276">
        <f t="shared" si="169"/>
        <v>0</v>
      </c>
      <c r="M83" s="276">
        <f t="shared" si="169"/>
        <v>0</v>
      </c>
      <c r="N83" s="276">
        <f t="shared" si="169"/>
        <v>0</v>
      </c>
      <c r="O83" s="276">
        <f t="shared" si="169"/>
        <v>0</v>
      </c>
      <c r="P83" s="276">
        <f t="shared" si="169"/>
        <v>0</v>
      </c>
      <c r="Q83" s="276">
        <f t="shared" si="169"/>
        <v>0</v>
      </c>
      <c r="R83" s="276">
        <f t="shared" si="169"/>
        <v>0</v>
      </c>
      <c r="S83" s="276">
        <f t="shared" si="169"/>
        <v>0</v>
      </c>
      <c r="T83" s="276">
        <f t="shared" si="169"/>
        <v>0</v>
      </c>
      <c r="U83" s="276">
        <f t="shared" si="169"/>
        <v>0</v>
      </c>
      <c r="V83" s="276">
        <f t="shared" si="169"/>
        <v>0</v>
      </c>
      <c r="W83" s="276">
        <f t="shared" si="169"/>
        <v>0</v>
      </c>
      <c r="X83" s="276">
        <f t="shared" si="169"/>
        <v>0</v>
      </c>
    </row>
    <row r="85" spans="1:24" ht="25.5" x14ac:dyDescent="0.2">
      <c r="A85" s="113" t="s">
        <v>484</v>
      </c>
      <c r="B85" s="113"/>
      <c r="C85" s="116"/>
      <c r="D85" s="107"/>
    </row>
    <row r="86" spans="1:24" x14ac:dyDescent="0.2">
      <c r="A86" s="114" t="s">
        <v>309</v>
      </c>
      <c r="B86" s="114"/>
      <c r="C86" s="114">
        <f>SUM(E86:X86)</f>
        <v>61863172.848870337</v>
      </c>
      <c r="D86" s="109"/>
      <c r="E86" s="232">
        <f>E74-E61</f>
        <v>3193671.7142857146</v>
      </c>
      <c r="F86" s="232">
        <f t="shared" ref="F86:X86" si="170">F74-F61</f>
        <v>3227935.7142857146</v>
      </c>
      <c r="G86" s="232">
        <f t="shared" si="170"/>
        <v>3230281.7142857146</v>
      </c>
      <c r="H86" s="232">
        <f t="shared" si="170"/>
        <v>3212243.7142857146</v>
      </c>
      <c r="I86" s="232">
        <f t="shared" si="170"/>
        <v>3194175.8542857142</v>
      </c>
      <c r="J86" s="232">
        <f t="shared" si="170"/>
        <v>3176198.333585714</v>
      </c>
      <c r="K86" s="232">
        <f t="shared" si="170"/>
        <v>3158310.7004892137</v>
      </c>
      <c r="L86" s="232">
        <f t="shared" si="170"/>
        <v>3140512.5055581965</v>
      </c>
      <c r="M86" s="232">
        <f t="shared" si="170"/>
        <v>3122803.3016018337</v>
      </c>
      <c r="N86" s="232">
        <f t="shared" si="170"/>
        <v>3105182.6436652532</v>
      </c>
      <c r="O86" s="232">
        <f t="shared" si="170"/>
        <v>3087650.0890183561</v>
      </c>
      <c r="P86" s="232">
        <f t="shared" si="170"/>
        <v>3070205.1971446928</v>
      </c>
      <c r="Q86" s="232">
        <f t="shared" si="170"/>
        <v>3052847.5297303973</v>
      </c>
      <c r="R86" s="232">
        <f t="shared" si="170"/>
        <v>3035576.6506531741</v>
      </c>
      <c r="S86" s="232">
        <f t="shared" si="170"/>
        <v>3018392.1259713359</v>
      </c>
      <c r="T86" s="232">
        <f t="shared" si="170"/>
        <v>3001293.5239129085</v>
      </c>
      <c r="U86" s="232">
        <f t="shared" si="170"/>
        <v>2984280.4148647729</v>
      </c>
      <c r="V86" s="232">
        <f t="shared" si="170"/>
        <v>2967352.3713618778</v>
      </c>
      <c r="W86" s="232">
        <f t="shared" si="170"/>
        <v>2950508.9680764973</v>
      </c>
      <c r="X86" s="232">
        <f t="shared" si="170"/>
        <v>2933749.7818075437</v>
      </c>
    </row>
    <row r="87" spans="1:24" ht="12.75" x14ac:dyDescent="0.2">
      <c r="A87" s="107" t="s">
        <v>310</v>
      </c>
      <c r="B87" s="107"/>
      <c r="C87" s="279">
        <f>NPV(C3,E86:X86)</f>
        <v>38867129.789359145</v>
      </c>
    </row>
    <row r="88" spans="1:24" s="303" customFormat="1" ht="24" x14ac:dyDescent="0.2">
      <c r="A88" s="304" t="s">
        <v>311</v>
      </c>
      <c r="B88" s="304"/>
      <c r="C88" s="304">
        <f>SUM(E88:X88)</f>
        <v>207637626884.46381</v>
      </c>
      <c r="D88" s="305"/>
      <c r="E88" s="304">
        <f>E79-E64</f>
        <v>11390394503.314287</v>
      </c>
      <c r="F88" s="304">
        <f t="shared" ref="F88:W88" si="171">F79-F64</f>
        <v>11142571872.713144</v>
      </c>
      <c r="G88" s="304">
        <f t="shared" si="171"/>
        <v>10835269415.094856</v>
      </c>
      <c r="H88" s="304">
        <f t="shared" si="171"/>
        <v>10714515524.154516</v>
      </c>
      <c r="I88" s="304">
        <f t="shared" si="171"/>
        <v>10661903467.537373</v>
      </c>
      <c r="J88" s="304">
        <f t="shared" si="171"/>
        <v>10601895941.642426</v>
      </c>
      <c r="K88" s="304">
        <f t="shared" si="171"/>
        <v>10542188453.376957</v>
      </c>
      <c r="L88" s="304">
        <f t="shared" si="171"/>
        <v>10482779502.552814</v>
      </c>
      <c r="M88" s="304">
        <f t="shared" si="171"/>
        <v>10423667596.482792</v>
      </c>
      <c r="N88" s="304">
        <f t="shared" si="171"/>
        <v>10364851249.943123</v>
      </c>
      <c r="O88" s="304">
        <f t="shared" si="171"/>
        <v>10306328985.13615</v>
      </c>
      <c r="P88" s="304">
        <f t="shared" si="171"/>
        <v>10248099331.653214</v>
      </c>
      <c r="Q88" s="304">
        <f t="shared" si="171"/>
        <v>10190160826.437687</v>
      </c>
      <c r="R88" s="304">
        <f t="shared" si="171"/>
        <v>10132512013.748241</v>
      </c>
      <c r="S88" s="304">
        <f t="shared" si="171"/>
        <v>10075151445.122242</v>
      </c>
      <c r="T88" s="304">
        <f t="shared" si="171"/>
        <v>10018077679.339378</v>
      </c>
      <c r="U88" s="304">
        <f t="shared" si="171"/>
        <v>9961289282.3854256</v>
      </c>
      <c r="V88" s="304">
        <f t="shared" si="171"/>
        <v>9904784827.4162369</v>
      </c>
      <c r="W88" s="304">
        <f t="shared" si="171"/>
        <v>9848562894.7219009</v>
      </c>
      <c r="X88" s="304">
        <f>X79-X64</f>
        <v>9792622071.6910362</v>
      </c>
    </row>
    <row r="89" spans="1:24" ht="12.75" x14ac:dyDescent="0.2">
      <c r="A89" s="107" t="s">
        <v>312</v>
      </c>
      <c r="B89" s="107"/>
      <c r="C89" s="279">
        <f>NPV(C3,E88:X88)</f>
        <v>130803862119.12404</v>
      </c>
    </row>
    <row r="90" spans="1:24" ht="24" x14ac:dyDescent="0.2">
      <c r="A90" s="114" t="s">
        <v>313</v>
      </c>
      <c r="B90" s="114"/>
      <c r="C90" s="114">
        <f>SUM(E90:X90)</f>
        <v>207637626884.46381</v>
      </c>
      <c r="D90" s="109"/>
      <c r="E90" s="232">
        <f>(E79+E83)-E64</f>
        <v>11390394503.314287</v>
      </c>
      <c r="F90" s="232">
        <f t="shared" ref="F90:X90" si="172">(F79+F83)-F64</f>
        <v>11142571872.713144</v>
      </c>
      <c r="G90" s="232">
        <f t="shared" si="172"/>
        <v>10835269415.094856</v>
      </c>
      <c r="H90" s="232">
        <f t="shared" si="172"/>
        <v>10714515524.154516</v>
      </c>
      <c r="I90" s="232">
        <f t="shared" si="172"/>
        <v>10661903467.537373</v>
      </c>
      <c r="J90" s="232">
        <f t="shared" si="172"/>
        <v>10601895941.642426</v>
      </c>
      <c r="K90" s="232">
        <f t="shared" si="172"/>
        <v>10542188453.376957</v>
      </c>
      <c r="L90" s="232">
        <f t="shared" si="172"/>
        <v>10482779502.552814</v>
      </c>
      <c r="M90" s="232">
        <f t="shared" si="172"/>
        <v>10423667596.482792</v>
      </c>
      <c r="N90" s="232">
        <f t="shared" si="172"/>
        <v>10364851249.943123</v>
      </c>
      <c r="O90" s="232">
        <f t="shared" si="172"/>
        <v>10306328985.13615</v>
      </c>
      <c r="P90" s="232">
        <f t="shared" si="172"/>
        <v>10248099331.653214</v>
      </c>
      <c r="Q90" s="232">
        <f t="shared" si="172"/>
        <v>10190160826.437687</v>
      </c>
      <c r="R90" s="232">
        <f t="shared" si="172"/>
        <v>10132512013.748241</v>
      </c>
      <c r="S90" s="232">
        <f t="shared" si="172"/>
        <v>10075151445.122242</v>
      </c>
      <c r="T90" s="232">
        <f t="shared" si="172"/>
        <v>10018077679.339378</v>
      </c>
      <c r="U90" s="232">
        <f t="shared" si="172"/>
        <v>9961289282.3854256</v>
      </c>
      <c r="V90" s="232">
        <f t="shared" si="172"/>
        <v>9904784827.4162369</v>
      </c>
      <c r="W90" s="232">
        <f t="shared" si="172"/>
        <v>9848562894.7219009</v>
      </c>
      <c r="X90" s="232">
        <f t="shared" si="172"/>
        <v>9792622071.6910362</v>
      </c>
    </row>
    <row r="91" spans="1:24" ht="24" x14ac:dyDescent="0.2">
      <c r="A91" s="107" t="s">
        <v>314</v>
      </c>
      <c r="B91" s="107"/>
      <c r="C91" s="280">
        <f>NPV(C3,E90:X90)</f>
        <v>130803862119.12404</v>
      </c>
    </row>
    <row r="92" spans="1:24" x14ac:dyDescent="0.2">
      <c r="A92" s="237" t="s">
        <v>315</v>
      </c>
      <c r="B92" s="238"/>
    </row>
    <row r="93" spans="1:24" ht="48" customHeight="1" x14ac:dyDescent="0.2">
      <c r="A93" s="239">
        <v>0.05</v>
      </c>
      <c r="B93" s="240">
        <f>C87</f>
        <v>38867129.789359145</v>
      </c>
      <c r="E93" s="377"/>
      <c r="F93" s="377"/>
      <c r="H93" s="377"/>
      <c r="I93" s="377"/>
    </row>
    <row r="94" spans="1:24" x14ac:dyDescent="0.2">
      <c r="A94" s="136">
        <v>0.1</v>
      </c>
      <c r="B94" s="240">
        <f t="dataTable" ref="B94:B96" dt2D="0" dtr="0" r1="C3"/>
        <v>26738090.674773246</v>
      </c>
      <c r="E94" s="239"/>
      <c r="F94" s="240"/>
      <c r="H94" s="239"/>
      <c r="I94" s="240"/>
    </row>
    <row r="95" spans="1:24" x14ac:dyDescent="0.2">
      <c r="A95" s="136">
        <v>0.15</v>
      </c>
      <c r="B95" s="240">
        <v>19766946.526693154</v>
      </c>
      <c r="E95" s="136"/>
      <c r="F95" s="240"/>
      <c r="H95" s="136"/>
      <c r="I95" s="240"/>
    </row>
    <row r="96" spans="1:24" x14ac:dyDescent="0.2">
      <c r="A96" s="136">
        <v>0.2</v>
      </c>
      <c r="B96" s="240">
        <v>15442165.078486055</v>
      </c>
      <c r="E96" s="136"/>
      <c r="F96" s="240"/>
      <c r="H96" s="136"/>
      <c r="I96" s="240"/>
    </row>
    <row r="97" spans="1:24" x14ac:dyDescent="0.2">
      <c r="E97" s="136"/>
      <c r="F97" s="240"/>
      <c r="H97" s="136"/>
      <c r="I97" s="240"/>
    </row>
    <row r="99" spans="1:24" ht="25.5" x14ac:dyDescent="0.2">
      <c r="A99" s="140" t="s">
        <v>485</v>
      </c>
      <c r="B99" s="140"/>
      <c r="C99" s="141"/>
    </row>
    <row r="100" spans="1:24" ht="12.75" x14ac:dyDescent="0.2">
      <c r="A100" s="233"/>
      <c r="B100" s="233"/>
      <c r="C100" s="234" t="s">
        <v>262</v>
      </c>
      <c r="E100" s="235">
        <v>0</v>
      </c>
      <c r="F100" s="235">
        <v>0.2</v>
      </c>
      <c r="G100" s="235">
        <v>0.6</v>
      </c>
      <c r="H100" s="235">
        <v>0.8</v>
      </c>
      <c r="I100" s="235">
        <v>1</v>
      </c>
      <c r="J100" s="235">
        <v>1</v>
      </c>
      <c r="K100" s="235">
        <v>1</v>
      </c>
      <c r="L100" s="235">
        <v>1</v>
      </c>
      <c r="M100" s="235">
        <v>1</v>
      </c>
      <c r="N100" s="235">
        <v>1</v>
      </c>
      <c r="O100" s="235">
        <v>1</v>
      </c>
      <c r="P100" s="235">
        <v>1</v>
      </c>
      <c r="Q100" s="235">
        <v>1</v>
      </c>
      <c r="R100" s="235">
        <v>1</v>
      </c>
      <c r="S100" s="235">
        <v>1</v>
      </c>
      <c r="T100" s="235">
        <v>1</v>
      </c>
      <c r="U100" s="235">
        <v>1</v>
      </c>
      <c r="V100" s="235">
        <v>1</v>
      </c>
      <c r="W100" s="235">
        <v>1</v>
      </c>
      <c r="X100" s="235">
        <v>1</v>
      </c>
    </row>
    <row r="101" spans="1:24" ht="12.75" x14ac:dyDescent="0.2">
      <c r="A101" s="140" t="s">
        <v>6</v>
      </c>
      <c r="B101" s="140" t="s">
        <v>213</v>
      </c>
      <c r="C101" s="145" t="s">
        <v>214</v>
      </c>
      <c r="E101" s="122" t="s">
        <v>63</v>
      </c>
      <c r="F101" s="122" t="s">
        <v>64</v>
      </c>
      <c r="G101" s="122" t="s">
        <v>65</v>
      </c>
      <c r="H101" s="122" t="s">
        <v>66</v>
      </c>
      <c r="I101" s="122" t="s">
        <v>67</v>
      </c>
      <c r="J101" s="122" t="s">
        <v>68</v>
      </c>
      <c r="K101" s="122" t="s">
        <v>69</v>
      </c>
      <c r="L101" s="122" t="s">
        <v>70</v>
      </c>
      <c r="M101" s="122" t="s">
        <v>71</v>
      </c>
      <c r="N101" s="122" t="s">
        <v>72</v>
      </c>
      <c r="O101" s="122" t="s">
        <v>73</v>
      </c>
      <c r="P101" s="122" t="s">
        <v>74</v>
      </c>
      <c r="Q101" s="122" t="s">
        <v>75</v>
      </c>
      <c r="R101" s="122" t="s">
        <v>76</v>
      </c>
      <c r="S101" s="122" t="s">
        <v>77</v>
      </c>
      <c r="T101" s="122" t="s">
        <v>78</v>
      </c>
      <c r="U101" s="122" t="s">
        <v>79</v>
      </c>
      <c r="V101" s="122" t="s">
        <v>80</v>
      </c>
      <c r="W101" s="122" t="s">
        <v>81</v>
      </c>
      <c r="X101" s="122" t="s">
        <v>82</v>
      </c>
    </row>
    <row r="102" spans="1:24" x14ac:dyDescent="0.2">
      <c r="A102" s="157" t="s">
        <v>215</v>
      </c>
      <c r="B102" s="157"/>
      <c r="C102" s="157" t="s">
        <v>216</v>
      </c>
      <c r="D102" s="107"/>
      <c r="E102" s="122">
        <v>0</v>
      </c>
      <c r="F102" s="122">
        <v>0</v>
      </c>
      <c r="G102" s="122">
        <v>0</v>
      </c>
      <c r="H102" s="122">
        <v>0</v>
      </c>
      <c r="I102" s="122">
        <v>0</v>
      </c>
      <c r="J102" s="122">
        <v>0</v>
      </c>
      <c r="K102" s="122">
        <v>0</v>
      </c>
      <c r="L102" s="122">
        <v>0</v>
      </c>
      <c r="M102" s="122">
        <v>0</v>
      </c>
      <c r="N102" s="122">
        <v>0</v>
      </c>
      <c r="O102" s="122">
        <v>0</v>
      </c>
      <c r="P102" s="122">
        <v>0</v>
      </c>
      <c r="Q102" s="122">
        <v>0</v>
      </c>
      <c r="R102" s="122">
        <v>0</v>
      </c>
      <c r="S102" s="122">
        <v>0</v>
      </c>
      <c r="T102" s="122">
        <v>0</v>
      </c>
      <c r="U102" s="122">
        <v>0</v>
      </c>
      <c r="V102" s="122">
        <v>0</v>
      </c>
      <c r="W102" s="122">
        <v>0</v>
      </c>
      <c r="X102" s="122">
        <v>0</v>
      </c>
    </row>
    <row r="103" spans="1:24" ht="24" x14ac:dyDescent="0.2">
      <c r="A103" s="146" t="s">
        <v>486</v>
      </c>
      <c r="B103" s="146"/>
      <c r="C103" s="152"/>
      <c r="E103" s="97"/>
      <c r="F103" s="97"/>
      <c r="G103" s="97"/>
      <c r="H103" s="97"/>
      <c r="I103" s="97"/>
      <c r="J103" s="97"/>
      <c r="K103" s="97"/>
      <c r="L103" s="97"/>
      <c r="M103" s="97"/>
      <c r="N103" s="97"/>
      <c r="O103" s="97"/>
      <c r="P103" s="97"/>
      <c r="Q103" s="97"/>
      <c r="R103" s="97"/>
      <c r="S103" s="97"/>
      <c r="T103" s="97"/>
      <c r="U103" s="97"/>
      <c r="V103" s="97"/>
      <c r="W103" s="97"/>
      <c r="X103" s="97"/>
    </row>
    <row r="104" spans="1:24" x14ac:dyDescent="0.2">
      <c r="A104" s="122" t="s">
        <v>460</v>
      </c>
      <c r="B104" s="122" t="s">
        <v>275</v>
      </c>
      <c r="C104" s="296">
        <f>585826/7</f>
        <v>83689.428571428565</v>
      </c>
      <c r="E104" s="297">
        <f>C104</f>
        <v>83689.428571428565</v>
      </c>
      <c r="F104" s="122">
        <f>C104</f>
        <v>83689.428571428565</v>
      </c>
      <c r="G104" s="122">
        <f>C104</f>
        <v>83689.428571428565</v>
      </c>
      <c r="H104" s="122">
        <f>C104</f>
        <v>83689.428571428565</v>
      </c>
      <c r="I104" s="122">
        <f>C104</f>
        <v>83689.428571428565</v>
      </c>
      <c r="J104" s="122">
        <f>C104</f>
        <v>83689.428571428565</v>
      </c>
      <c r="K104" s="122">
        <f>C104</f>
        <v>83689.428571428565</v>
      </c>
      <c r="L104" s="122">
        <f>C104</f>
        <v>83689.428571428565</v>
      </c>
      <c r="M104" s="122">
        <f>C104</f>
        <v>83689.428571428565</v>
      </c>
      <c r="N104" s="122">
        <f>C104</f>
        <v>83689.428571428565</v>
      </c>
      <c r="O104" s="122">
        <f>C104</f>
        <v>83689.428571428565</v>
      </c>
      <c r="P104" s="122">
        <f>C104</f>
        <v>83689.428571428565</v>
      </c>
      <c r="Q104" s="122">
        <f>C104</f>
        <v>83689.428571428565</v>
      </c>
      <c r="R104" s="122">
        <f>C104</f>
        <v>83689.428571428565</v>
      </c>
      <c r="S104" s="122">
        <f>C104</f>
        <v>83689.428571428565</v>
      </c>
      <c r="T104" s="122">
        <f>C104</f>
        <v>83689.428571428565</v>
      </c>
      <c r="U104" s="122">
        <f>C104</f>
        <v>83689.428571428565</v>
      </c>
      <c r="V104" s="122">
        <f>C104</f>
        <v>83689.428571428565</v>
      </c>
      <c r="W104" s="122">
        <f>C104</f>
        <v>83689.428571428565</v>
      </c>
      <c r="X104" s="122">
        <f>C104</f>
        <v>83689.428571428565</v>
      </c>
    </row>
    <row r="105" spans="1:24" x14ac:dyDescent="0.2">
      <c r="A105" s="122" t="s">
        <v>461</v>
      </c>
      <c r="B105" s="122" t="s">
        <v>276</v>
      </c>
      <c r="C105" s="296">
        <v>7160</v>
      </c>
      <c r="E105" s="297">
        <v>0</v>
      </c>
      <c r="F105" s="122">
        <v>0</v>
      </c>
      <c r="G105" s="122">
        <v>0</v>
      </c>
      <c r="H105" s="122">
        <v>0</v>
      </c>
      <c r="I105" s="122">
        <v>0</v>
      </c>
      <c r="J105" s="122">
        <f t="shared" ref="J105:J106" si="173">C105</f>
        <v>7160</v>
      </c>
      <c r="K105" s="122">
        <f t="shared" ref="K105:K106" si="174">C105</f>
        <v>7160</v>
      </c>
      <c r="L105" s="122">
        <f t="shared" ref="L105:L106" si="175">C105</f>
        <v>7160</v>
      </c>
      <c r="M105" s="122">
        <f t="shared" ref="M105:M106" si="176">C105</f>
        <v>7160</v>
      </c>
      <c r="N105" s="122">
        <f t="shared" ref="N105:N106" si="177">C105</f>
        <v>7160</v>
      </c>
      <c r="O105" s="122">
        <f t="shared" ref="O105:O106" si="178">C105</f>
        <v>7160</v>
      </c>
      <c r="P105" s="122">
        <f t="shared" ref="P105:P106" si="179">C105</f>
        <v>7160</v>
      </c>
      <c r="Q105" s="122">
        <f t="shared" ref="Q105:Q106" si="180">C105</f>
        <v>7160</v>
      </c>
      <c r="R105" s="122">
        <f t="shared" ref="R105:R106" si="181">C105</f>
        <v>7160</v>
      </c>
      <c r="S105" s="122">
        <f t="shared" ref="S105:S106" si="182">C105</f>
        <v>7160</v>
      </c>
      <c r="T105" s="122">
        <f t="shared" ref="T105:T106" si="183">C105</f>
        <v>7160</v>
      </c>
      <c r="U105" s="122">
        <f t="shared" ref="U105:U106" si="184">C105</f>
        <v>7160</v>
      </c>
      <c r="V105" s="122">
        <f t="shared" ref="V105:V106" si="185">C105</f>
        <v>7160</v>
      </c>
      <c r="W105" s="122">
        <f t="shared" ref="W105:W106" si="186">C105</f>
        <v>7160</v>
      </c>
      <c r="X105" s="122">
        <f t="shared" ref="X105:X106" si="187">C105</f>
        <v>7160</v>
      </c>
    </row>
    <row r="106" spans="1:24" ht="24" x14ac:dyDescent="0.2">
      <c r="A106" s="122" t="s">
        <v>462</v>
      </c>
      <c r="B106" s="122" t="s">
        <v>277</v>
      </c>
      <c r="C106" s="296">
        <f>26428*0.4</f>
        <v>10571.2</v>
      </c>
      <c r="E106" s="297">
        <v>0</v>
      </c>
      <c r="F106" s="122">
        <v>0</v>
      </c>
      <c r="G106" s="122">
        <v>0</v>
      </c>
      <c r="H106" s="122">
        <v>0</v>
      </c>
      <c r="I106" s="122">
        <v>0</v>
      </c>
      <c r="J106" s="122">
        <f t="shared" si="173"/>
        <v>10571.2</v>
      </c>
      <c r="K106" s="122">
        <f t="shared" si="174"/>
        <v>10571.2</v>
      </c>
      <c r="L106" s="122">
        <f t="shared" si="175"/>
        <v>10571.2</v>
      </c>
      <c r="M106" s="122">
        <f t="shared" si="176"/>
        <v>10571.2</v>
      </c>
      <c r="N106" s="122">
        <f t="shared" si="177"/>
        <v>10571.2</v>
      </c>
      <c r="O106" s="122">
        <f t="shared" si="178"/>
        <v>10571.2</v>
      </c>
      <c r="P106" s="122">
        <f t="shared" si="179"/>
        <v>10571.2</v>
      </c>
      <c r="Q106" s="122">
        <f t="shared" si="180"/>
        <v>10571.2</v>
      </c>
      <c r="R106" s="122">
        <f t="shared" si="181"/>
        <v>10571.2</v>
      </c>
      <c r="S106" s="122">
        <f t="shared" si="182"/>
        <v>10571.2</v>
      </c>
      <c r="T106" s="122">
        <f t="shared" si="183"/>
        <v>10571.2</v>
      </c>
      <c r="U106" s="122">
        <f t="shared" si="184"/>
        <v>10571.2</v>
      </c>
      <c r="V106" s="122">
        <f t="shared" si="185"/>
        <v>10571.2</v>
      </c>
      <c r="W106" s="122">
        <f t="shared" si="186"/>
        <v>10571.2</v>
      </c>
      <c r="X106" s="122">
        <f t="shared" si="187"/>
        <v>10571.2</v>
      </c>
    </row>
    <row r="107" spans="1:24" ht="12.75" thickBot="1" x14ac:dyDescent="0.25">
      <c r="A107" s="122" t="s">
        <v>463</v>
      </c>
      <c r="B107" s="122" t="s">
        <v>278</v>
      </c>
      <c r="C107" s="296">
        <v>5000</v>
      </c>
      <c r="E107" s="297">
        <v>0</v>
      </c>
      <c r="F107" s="122">
        <v>0</v>
      </c>
      <c r="G107" s="122">
        <v>0</v>
      </c>
      <c r="H107" s="122">
        <v>0</v>
      </c>
      <c r="I107" s="122">
        <v>0</v>
      </c>
      <c r="J107" s="122">
        <v>0</v>
      </c>
      <c r="K107" s="122">
        <v>0</v>
      </c>
      <c r="L107" s="122">
        <v>0</v>
      </c>
      <c r="M107" s="122">
        <v>0</v>
      </c>
      <c r="N107" s="122">
        <v>0</v>
      </c>
      <c r="O107" s="122">
        <v>0</v>
      </c>
      <c r="P107" s="122">
        <v>0</v>
      </c>
      <c r="Q107" s="122">
        <v>0</v>
      </c>
      <c r="R107" s="122">
        <v>0</v>
      </c>
      <c r="S107" s="122">
        <v>0</v>
      </c>
      <c r="T107" s="122">
        <v>0</v>
      </c>
      <c r="U107" s="122">
        <v>0</v>
      </c>
      <c r="V107" s="122">
        <v>0</v>
      </c>
      <c r="W107" s="122">
        <v>0</v>
      </c>
      <c r="X107" s="122">
        <v>0</v>
      </c>
    </row>
    <row r="108" spans="1:24" s="118" customFormat="1" ht="27.6" customHeight="1" thickBot="1" x14ac:dyDescent="0.25">
      <c r="A108" s="155" t="s">
        <v>464</v>
      </c>
      <c r="B108" s="155"/>
      <c r="C108" s="156">
        <f>SUM(E108:X108)</f>
        <v>1939756.5714285716</v>
      </c>
      <c r="D108" s="107"/>
      <c r="E108" s="156">
        <f t="shared" ref="E108:X108" si="188">SUM(E104:E107)</f>
        <v>83689.428571428565</v>
      </c>
      <c r="F108" s="156">
        <f t="shared" si="188"/>
        <v>83689.428571428565</v>
      </c>
      <c r="G108" s="156">
        <f t="shared" si="188"/>
        <v>83689.428571428565</v>
      </c>
      <c r="H108" s="156">
        <f t="shared" si="188"/>
        <v>83689.428571428565</v>
      </c>
      <c r="I108" s="156">
        <f t="shared" si="188"/>
        <v>83689.428571428565</v>
      </c>
      <c r="J108" s="156">
        <f t="shared" si="188"/>
        <v>101420.62857142856</v>
      </c>
      <c r="K108" s="156">
        <f t="shared" si="188"/>
        <v>101420.62857142856</v>
      </c>
      <c r="L108" s="156">
        <f t="shared" si="188"/>
        <v>101420.62857142856</v>
      </c>
      <c r="M108" s="156">
        <f t="shared" si="188"/>
        <v>101420.62857142856</v>
      </c>
      <c r="N108" s="156">
        <f t="shared" si="188"/>
        <v>101420.62857142856</v>
      </c>
      <c r="O108" s="156">
        <f t="shared" si="188"/>
        <v>101420.62857142856</v>
      </c>
      <c r="P108" s="156">
        <f t="shared" si="188"/>
        <v>101420.62857142856</v>
      </c>
      <c r="Q108" s="156">
        <f t="shared" si="188"/>
        <v>101420.62857142856</v>
      </c>
      <c r="R108" s="156">
        <f t="shared" si="188"/>
        <v>101420.62857142856</v>
      </c>
      <c r="S108" s="156">
        <f t="shared" si="188"/>
        <v>101420.62857142856</v>
      </c>
      <c r="T108" s="156">
        <f t="shared" si="188"/>
        <v>101420.62857142856</v>
      </c>
      <c r="U108" s="156">
        <f t="shared" si="188"/>
        <v>101420.62857142856</v>
      </c>
      <c r="V108" s="156">
        <f t="shared" si="188"/>
        <v>101420.62857142856</v>
      </c>
      <c r="W108" s="156">
        <f t="shared" si="188"/>
        <v>101420.62857142856</v>
      </c>
      <c r="X108" s="156">
        <f t="shared" si="188"/>
        <v>101420.62857142856</v>
      </c>
    </row>
    <row r="109" spans="1:24" ht="36.75" thickBot="1" x14ac:dyDescent="0.25">
      <c r="A109" s="146" t="s">
        <v>487</v>
      </c>
      <c r="B109" s="146"/>
      <c r="C109" s="152"/>
      <c r="E109" s="97"/>
      <c r="F109" s="97"/>
      <c r="G109" s="97"/>
      <c r="H109" s="97"/>
      <c r="I109" s="97"/>
      <c r="J109" s="97"/>
      <c r="K109" s="97"/>
      <c r="L109" s="97"/>
      <c r="M109" s="97"/>
      <c r="N109" s="97"/>
      <c r="O109" s="97"/>
      <c r="P109" s="97"/>
      <c r="Q109" s="97"/>
      <c r="R109" s="97"/>
      <c r="S109" s="97"/>
      <c r="T109" s="97"/>
      <c r="U109" s="97"/>
      <c r="V109" s="97"/>
      <c r="W109" s="97"/>
      <c r="X109" s="97"/>
    </row>
    <row r="110" spans="1:24" ht="24" x14ac:dyDescent="0.2">
      <c r="A110" s="122" t="s">
        <v>488</v>
      </c>
      <c r="B110" s="204" t="s">
        <v>279</v>
      </c>
      <c r="C110" s="293">
        <f>727214/7</f>
        <v>103887.71428571429</v>
      </c>
      <c r="E110" s="122">
        <f t="shared" ref="E110" si="189">C110</f>
        <v>103887.71428571429</v>
      </c>
      <c r="F110" s="122">
        <f t="shared" ref="F110" si="190">C110</f>
        <v>103887.71428571429</v>
      </c>
      <c r="G110" s="122">
        <f t="shared" ref="G110" si="191">C110</f>
        <v>103887.71428571429</v>
      </c>
      <c r="H110" s="122">
        <f t="shared" ref="H110" si="192">C110</f>
        <v>103887.71428571429</v>
      </c>
      <c r="I110" s="122">
        <f t="shared" ref="I110" si="193">C110</f>
        <v>103887.71428571429</v>
      </c>
      <c r="J110" s="122">
        <f t="shared" ref="J110:J113" si="194">C110</f>
        <v>103887.71428571429</v>
      </c>
      <c r="K110" s="122">
        <f t="shared" ref="K110:K113" si="195">C110</f>
        <v>103887.71428571429</v>
      </c>
      <c r="L110" s="122">
        <f t="shared" ref="L110:L113" si="196">C110</f>
        <v>103887.71428571429</v>
      </c>
      <c r="M110" s="122">
        <f t="shared" ref="M110:M113" si="197">C110</f>
        <v>103887.71428571429</v>
      </c>
      <c r="N110" s="122">
        <f t="shared" ref="N110:N113" si="198">C110</f>
        <v>103887.71428571429</v>
      </c>
      <c r="O110" s="122">
        <f t="shared" ref="O110:O113" si="199">C110</f>
        <v>103887.71428571429</v>
      </c>
      <c r="P110" s="122">
        <f t="shared" ref="P110:P113" si="200">C110</f>
        <v>103887.71428571429</v>
      </c>
      <c r="Q110" s="122">
        <f t="shared" ref="Q110:Q113" si="201">C110</f>
        <v>103887.71428571429</v>
      </c>
      <c r="R110" s="122">
        <f t="shared" ref="R110:R113" si="202">C110</f>
        <v>103887.71428571429</v>
      </c>
      <c r="S110" s="122">
        <f t="shared" ref="S110:S113" si="203">C110</f>
        <v>103887.71428571429</v>
      </c>
      <c r="T110" s="122">
        <f t="shared" ref="T110:T113" si="204">C110</f>
        <v>103887.71428571429</v>
      </c>
      <c r="U110" s="122">
        <f t="shared" ref="U110:U113" si="205">C110</f>
        <v>103887.71428571429</v>
      </c>
      <c r="V110" s="122">
        <f t="shared" ref="V110:V113" si="206">C110</f>
        <v>103887.71428571429</v>
      </c>
      <c r="W110" s="122">
        <f t="shared" ref="W110:W113" si="207">C110</f>
        <v>103887.71428571429</v>
      </c>
      <c r="X110" s="122">
        <f t="shared" ref="X110:X113" si="208">C110</f>
        <v>103887.71428571429</v>
      </c>
    </row>
    <row r="111" spans="1:24" ht="24" x14ac:dyDescent="0.2">
      <c r="A111" s="122" t="s">
        <v>467</v>
      </c>
      <c r="B111" s="204" t="s">
        <v>281</v>
      </c>
      <c r="C111" s="132">
        <v>3554</v>
      </c>
      <c r="E111" s="122">
        <v>0</v>
      </c>
      <c r="F111" s="122">
        <v>0</v>
      </c>
      <c r="G111" s="122">
        <v>0</v>
      </c>
      <c r="H111" s="122">
        <v>0</v>
      </c>
      <c r="I111" s="122">
        <v>0</v>
      </c>
      <c r="J111" s="122">
        <f t="shared" si="194"/>
        <v>3554</v>
      </c>
      <c r="K111" s="122">
        <f t="shared" si="195"/>
        <v>3554</v>
      </c>
      <c r="L111" s="122">
        <f t="shared" si="196"/>
        <v>3554</v>
      </c>
      <c r="M111" s="122">
        <f t="shared" si="197"/>
        <v>3554</v>
      </c>
      <c r="N111" s="122">
        <f t="shared" si="198"/>
        <v>3554</v>
      </c>
      <c r="O111" s="122">
        <f t="shared" si="199"/>
        <v>3554</v>
      </c>
      <c r="P111" s="122">
        <f t="shared" si="200"/>
        <v>3554</v>
      </c>
      <c r="Q111" s="122">
        <f t="shared" si="201"/>
        <v>3554</v>
      </c>
      <c r="R111" s="122">
        <f t="shared" si="202"/>
        <v>3554</v>
      </c>
      <c r="S111" s="122">
        <f t="shared" si="203"/>
        <v>3554</v>
      </c>
      <c r="T111" s="122">
        <f t="shared" si="204"/>
        <v>3554</v>
      </c>
      <c r="U111" s="122">
        <f t="shared" si="205"/>
        <v>3554</v>
      </c>
      <c r="V111" s="122">
        <f t="shared" si="206"/>
        <v>3554</v>
      </c>
      <c r="W111" s="122">
        <f t="shared" si="207"/>
        <v>3554</v>
      </c>
      <c r="X111" s="122">
        <f t="shared" si="208"/>
        <v>3554</v>
      </c>
    </row>
    <row r="112" spans="1:24" ht="24" x14ac:dyDescent="0.2">
      <c r="A112" s="122" t="s">
        <v>468</v>
      </c>
      <c r="B112" s="204" t="s">
        <v>283</v>
      </c>
      <c r="C112" s="132">
        <f>7222*0.4</f>
        <v>2888.8</v>
      </c>
      <c r="E112" s="122">
        <v>0</v>
      </c>
      <c r="F112" s="122">
        <v>0</v>
      </c>
      <c r="G112" s="122">
        <v>0</v>
      </c>
      <c r="H112" s="122">
        <v>0</v>
      </c>
      <c r="I112" s="122">
        <v>0</v>
      </c>
      <c r="J112" s="122">
        <f t="shared" si="194"/>
        <v>2888.8</v>
      </c>
      <c r="K112" s="122">
        <f t="shared" si="195"/>
        <v>2888.8</v>
      </c>
      <c r="L112" s="122">
        <f t="shared" si="196"/>
        <v>2888.8</v>
      </c>
      <c r="M112" s="122">
        <f t="shared" si="197"/>
        <v>2888.8</v>
      </c>
      <c r="N112" s="122">
        <f t="shared" si="198"/>
        <v>2888.8</v>
      </c>
      <c r="O112" s="122">
        <f t="shared" si="199"/>
        <v>2888.8</v>
      </c>
      <c r="P112" s="122">
        <f t="shared" si="200"/>
        <v>2888.8</v>
      </c>
      <c r="Q112" s="122">
        <f t="shared" si="201"/>
        <v>2888.8</v>
      </c>
      <c r="R112" s="122">
        <f t="shared" si="202"/>
        <v>2888.8</v>
      </c>
      <c r="S112" s="122">
        <f t="shared" si="203"/>
        <v>2888.8</v>
      </c>
      <c r="T112" s="122">
        <f t="shared" si="204"/>
        <v>2888.8</v>
      </c>
      <c r="U112" s="122">
        <f t="shared" si="205"/>
        <v>2888.8</v>
      </c>
      <c r="V112" s="122">
        <f t="shared" si="206"/>
        <v>2888.8</v>
      </c>
      <c r="W112" s="122">
        <f t="shared" si="207"/>
        <v>2888.8</v>
      </c>
      <c r="X112" s="122">
        <f t="shared" si="208"/>
        <v>2888.8</v>
      </c>
    </row>
    <row r="113" spans="1:24" ht="12.75" thickBot="1" x14ac:dyDescent="0.25">
      <c r="A113" s="122" t="s">
        <v>469</v>
      </c>
      <c r="B113" s="204" t="s">
        <v>285</v>
      </c>
      <c r="C113" s="132">
        <v>2000</v>
      </c>
      <c r="E113" s="122">
        <v>0</v>
      </c>
      <c r="F113" s="122">
        <v>0</v>
      </c>
      <c r="G113" s="122">
        <v>0</v>
      </c>
      <c r="H113" s="122">
        <v>0</v>
      </c>
      <c r="I113" s="122">
        <v>0</v>
      </c>
      <c r="J113" s="122">
        <f t="shared" si="194"/>
        <v>2000</v>
      </c>
      <c r="K113" s="122">
        <f t="shared" si="195"/>
        <v>2000</v>
      </c>
      <c r="L113" s="122">
        <f t="shared" si="196"/>
        <v>2000</v>
      </c>
      <c r="M113" s="122">
        <f t="shared" si="197"/>
        <v>2000</v>
      </c>
      <c r="N113" s="122">
        <f t="shared" si="198"/>
        <v>2000</v>
      </c>
      <c r="O113" s="122">
        <f t="shared" si="199"/>
        <v>2000</v>
      </c>
      <c r="P113" s="122">
        <f t="shared" si="200"/>
        <v>2000</v>
      </c>
      <c r="Q113" s="122">
        <f t="shared" si="201"/>
        <v>2000</v>
      </c>
      <c r="R113" s="122">
        <f t="shared" si="202"/>
        <v>2000</v>
      </c>
      <c r="S113" s="122">
        <f t="shared" si="203"/>
        <v>2000</v>
      </c>
      <c r="T113" s="122">
        <f t="shared" si="204"/>
        <v>2000</v>
      </c>
      <c r="U113" s="122">
        <f t="shared" si="205"/>
        <v>2000</v>
      </c>
      <c r="V113" s="122">
        <f t="shared" si="206"/>
        <v>2000</v>
      </c>
      <c r="W113" s="122">
        <f t="shared" si="207"/>
        <v>2000</v>
      </c>
      <c r="X113" s="122">
        <f t="shared" si="208"/>
        <v>2000</v>
      </c>
    </row>
    <row r="114" spans="1:24" ht="24.75" thickBot="1" x14ac:dyDescent="0.25">
      <c r="A114" s="150" t="s">
        <v>489</v>
      </c>
      <c r="B114" s="208"/>
      <c r="C114" s="151">
        <f t="shared" ref="C114" si="209">SUM(E114:X114)</f>
        <v>2204396.2857142864</v>
      </c>
      <c r="E114" s="149">
        <f t="shared" ref="E114:X114" si="210">SUM(E110:E113)</f>
        <v>103887.71428571429</v>
      </c>
      <c r="F114" s="149">
        <f t="shared" si="210"/>
        <v>103887.71428571429</v>
      </c>
      <c r="G114" s="149">
        <f t="shared" si="210"/>
        <v>103887.71428571429</v>
      </c>
      <c r="H114" s="149">
        <f t="shared" si="210"/>
        <v>103887.71428571429</v>
      </c>
      <c r="I114" s="149">
        <f t="shared" si="210"/>
        <v>103887.71428571429</v>
      </c>
      <c r="J114" s="149">
        <f t="shared" si="210"/>
        <v>112330.51428571429</v>
      </c>
      <c r="K114" s="149">
        <f t="shared" si="210"/>
        <v>112330.51428571429</v>
      </c>
      <c r="L114" s="149">
        <f t="shared" si="210"/>
        <v>112330.51428571429</v>
      </c>
      <c r="M114" s="149">
        <f t="shared" si="210"/>
        <v>112330.51428571429</v>
      </c>
      <c r="N114" s="149">
        <f t="shared" si="210"/>
        <v>112330.51428571429</v>
      </c>
      <c r="O114" s="149">
        <f t="shared" si="210"/>
        <v>112330.51428571429</v>
      </c>
      <c r="P114" s="149">
        <f t="shared" si="210"/>
        <v>112330.51428571429</v>
      </c>
      <c r="Q114" s="149">
        <f t="shared" si="210"/>
        <v>112330.51428571429</v>
      </c>
      <c r="R114" s="149">
        <f t="shared" si="210"/>
        <v>112330.51428571429</v>
      </c>
      <c r="S114" s="149">
        <f t="shared" si="210"/>
        <v>112330.51428571429</v>
      </c>
      <c r="T114" s="149">
        <f t="shared" si="210"/>
        <v>112330.51428571429</v>
      </c>
      <c r="U114" s="149">
        <f t="shared" si="210"/>
        <v>112330.51428571429</v>
      </c>
      <c r="V114" s="149">
        <f t="shared" si="210"/>
        <v>112330.51428571429</v>
      </c>
      <c r="W114" s="149">
        <f t="shared" si="210"/>
        <v>112330.51428571429</v>
      </c>
      <c r="X114" s="149">
        <f t="shared" si="210"/>
        <v>112330.51428571429</v>
      </c>
    </row>
    <row r="115" spans="1:24" ht="13.5" customHeight="1" x14ac:dyDescent="0.2">
      <c r="A115" s="153" t="s">
        <v>241</v>
      </c>
      <c r="B115" s="153"/>
      <c r="C115" s="152"/>
      <c r="E115" s="97"/>
      <c r="F115" s="97"/>
      <c r="G115" s="97"/>
      <c r="H115" s="97"/>
      <c r="I115" s="97"/>
      <c r="J115" s="97"/>
      <c r="K115" s="97"/>
      <c r="L115" s="97"/>
      <c r="M115" s="97"/>
      <c r="N115" s="97"/>
      <c r="O115" s="97"/>
      <c r="P115" s="97"/>
      <c r="Q115" s="97"/>
      <c r="R115" s="97"/>
      <c r="S115" s="97"/>
      <c r="T115" s="97"/>
      <c r="U115" s="97"/>
      <c r="V115" s="97"/>
      <c r="W115" s="97"/>
      <c r="X115" s="97"/>
    </row>
    <row r="116" spans="1:24" x14ac:dyDescent="0.2">
      <c r="A116" s="122" t="s">
        <v>242</v>
      </c>
      <c r="B116" s="122"/>
      <c r="C116" s="122">
        <v>0</v>
      </c>
      <c r="E116" s="122">
        <v>0</v>
      </c>
      <c r="F116" s="122"/>
      <c r="G116" s="122"/>
      <c r="H116" s="122"/>
      <c r="I116" s="122"/>
      <c r="J116" s="122"/>
      <c r="K116" s="122"/>
      <c r="L116" s="122"/>
      <c r="M116" s="122"/>
      <c r="N116" s="122"/>
      <c r="O116" s="122"/>
      <c r="P116" s="122"/>
      <c r="Q116" s="122"/>
      <c r="R116" s="122"/>
      <c r="S116" s="122"/>
      <c r="T116" s="122"/>
      <c r="U116" s="122"/>
      <c r="V116" s="122"/>
      <c r="W116" s="122"/>
      <c r="X116" s="122"/>
    </row>
    <row r="117" spans="1:24" ht="12.75" thickBot="1" x14ac:dyDescent="0.25">
      <c r="A117" s="154" t="s">
        <v>490</v>
      </c>
      <c r="B117" s="154"/>
      <c r="C117" s="147">
        <f>SUM(E117:X117)</f>
        <v>0</v>
      </c>
      <c r="E117" s="148">
        <f t="shared" ref="E117:X117" si="211">E116</f>
        <v>0</v>
      </c>
      <c r="F117" s="148">
        <f t="shared" si="211"/>
        <v>0</v>
      </c>
      <c r="G117" s="148">
        <f t="shared" si="211"/>
        <v>0</v>
      </c>
      <c r="H117" s="148">
        <f t="shared" si="211"/>
        <v>0</v>
      </c>
      <c r="I117" s="148">
        <f t="shared" si="211"/>
        <v>0</v>
      </c>
      <c r="J117" s="148">
        <f t="shared" si="211"/>
        <v>0</v>
      </c>
      <c r="K117" s="148">
        <f t="shared" si="211"/>
        <v>0</v>
      </c>
      <c r="L117" s="148">
        <f t="shared" si="211"/>
        <v>0</v>
      </c>
      <c r="M117" s="148">
        <f t="shared" si="211"/>
        <v>0</v>
      </c>
      <c r="N117" s="148">
        <f t="shared" si="211"/>
        <v>0</v>
      </c>
      <c r="O117" s="148">
        <f t="shared" si="211"/>
        <v>0</v>
      </c>
      <c r="P117" s="148">
        <f t="shared" si="211"/>
        <v>0</v>
      </c>
      <c r="Q117" s="148">
        <f t="shared" si="211"/>
        <v>0</v>
      </c>
      <c r="R117" s="148">
        <f t="shared" si="211"/>
        <v>0</v>
      </c>
      <c r="S117" s="148">
        <f t="shared" si="211"/>
        <v>0</v>
      </c>
      <c r="T117" s="148">
        <f t="shared" si="211"/>
        <v>0</v>
      </c>
      <c r="U117" s="148">
        <f t="shared" si="211"/>
        <v>0</v>
      </c>
      <c r="V117" s="148">
        <f t="shared" si="211"/>
        <v>0</v>
      </c>
      <c r="W117" s="148">
        <f t="shared" si="211"/>
        <v>0</v>
      </c>
      <c r="X117" s="148">
        <f t="shared" si="211"/>
        <v>0</v>
      </c>
    </row>
    <row r="118" spans="1:24" s="303" customFormat="1" ht="12.75" thickBot="1" x14ac:dyDescent="0.25">
      <c r="A118" s="308" t="s">
        <v>491</v>
      </c>
      <c r="B118" s="308"/>
      <c r="C118" s="309">
        <f>SUM(E118:X118)</f>
        <v>7895695.7142857108</v>
      </c>
      <c r="D118" s="310"/>
      <c r="E118" s="287">
        <f t="shared" ref="E118:X118" si="212">(E17+E20+E23)+(E108+E114+E117)</f>
        <v>375154.28571428568</v>
      </c>
      <c r="F118" s="287">
        <f t="shared" si="212"/>
        <v>375154.28571428568</v>
      </c>
      <c r="G118" s="287">
        <f t="shared" si="212"/>
        <v>375154.28571428568</v>
      </c>
      <c r="H118" s="287">
        <f t="shared" si="212"/>
        <v>375154.28571428568</v>
      </c>
      <c r="I118" s="287">
        <f t="shared" si="212"/>
        <v>375154.28571428568</v>
      </c>
      <c r="J118" s="287">
        <f t="shared" si="212"/>
        <v>401328.28571428568</v>
      </c>
      <c r="K118" s="287">
        <f t="shared" si="212"/>
        <v>401328.28571428568</v>
      </c>
      <c r="L118" s="287">
        <f t="shared" si="212"/>
        <v>401328.28571428568</v>
      </c>
      <c r="M118" s="287">
        <f t="shared" si="212"/>
        <v>401328.28571428568</v>
      </c>
      <c r="N118" s="287">
        <f t="shared" si="212"/>
        <v>401328.28571428568</v>
      </c>
      <c r="O118" s="287">
        <f t="shared" si="212"/>
        <v>401328.28571428568</v>
      </c>
      <c r="P118" s="287">
        <f t="shared" si="212"/>
        <v>401328.28571428568</v>
      </c>
      <c r="Q118" s="287">
        <f t="shared" si="212"/>
        <v>401328.28571428568</v>
      </c>
      <c r="R118" s="287">
        <f t="shared" si="212"/>
        <v>401328.28571428568</v>
      </c>
      <c r="S118" s="287">
        <f t="shared" si="212"/>
        <v>401328.28571428568</v>
      </c>
      <c r="T118" s="287">
        <f t="shared" si="212"/>
        <v>401328.28571428568</v>
      </c>
      <c r="U118" s="287">
        <f t="shared" si="212"/>
        <v>401328.28571428568</v>
      </c>
      <c r="V118" s="287">
        <f t="shared" si="212"/>
        <v>401328.28571428568</v>
      </c>
      <c r="W118" s="287">
        <f t="shared" si="212"/>
        <v>401328.28571428568</v>
      </c>
      <c r="X118" s="287">
        <f t="shared" si="212"/>
        <v>401328.28571428568</v>
      </c>
    </row>
    <row r="119" spans="1:24" s="226" customFormat="1" ht="12.75" x14ac:dyDescent="0.2">
      <c r="C119" s="227" t="s">
        <v>245</v>
      </c>
      <c r="E119" s="228">
        <f>100%*$C9</f>
        <v>3337.92</v>
      </c>
      <c r="F119" s="228">
        <f>80%*$C9</f>
        <v>2670.3360000000002</v>
      </c>
      <c r="G119" s="228">
        <f>40%*$C9</f>
        <v>1335.1680000000001</v>
      </c>
      <c r="H119" s="228">
        <f>20%*$C9</f>
        <v>667.58400000000006</v>
      </c>
      <c r="I119" s="228">
        <f t="shared" ref="I119:X119" si="213">0%*$C9</f>
        <v>0</v>
      </c>
      <c r="J119" s="228">
        <f t="shared" si="213"/>
        <v>0</v>
      </c>
      <c r="K119" s="228">
        <f t="shared" si="213"/>
        <v>0</v>
      </c>
      <c r="L119" s="228">
        <f t="shared" si="213"/>
        <v>0</v>
      </c>
      <c r="M119" s="228">
        <f t="shared" si="213"/>
        <v>0</v>
      </c>
      <c r="N119" s="228">
        <f t="shared" si="213"/>
        <v>0</v>
      </c>
      <c r="O119" s="228">
        <f t="shared" si="213"/>
        <v>0</v>
      </c>
      <c r="P119" s="228">
        <f t="shared" si="213"/>
        <v>0</v>
      </c>
      <c r="Q119" s="228">
        <f t="shared" si="213"/>
        <v>0</v>
      </c>
      <c r="R119" s="228">
        <f t="shared" si="213"/>
        <v>0</v>
      </c>
      <c r="S119" s="228">
        <f t="shared" si="213"/>
        <v>0</v>
      </c>
      <c r="T119" s="228">
        <f t="shared" si="213"/>
        <v>0</v>
      </c>
      <c r="U119" s="228">
        <f t="shared" si="213"/>
        <v>0</v>
      </c>
      <c r="V119" s="228">
        <f t="shared" si="213"/>
        <v>0</v>
      </c>
      <c r="W119" s="228">
        <f t="shared" si="213"/>
        <v>0</v>
      </c>
      <c r="X119" s="228">
        <f t="shared" si="213"/>
        <v>0</v>
      </c>
    </row>
    <row r="120" spans="1:24" s="97" customFormat="1" ht="13.5" thickBot="1" x14ac:dyDescent="0.25">
      <c r="C120" s="227" t="s">
        <v>293</v>
      </c>
      <c r="E120" s="228">
        <f>0%*$C9</f>
        <v>0</v>
      </c>
      <c r="F120" s="228">
        <f>20%*$C9</f>
        <v>667.58400000000006</v>
      </c>
      <c r="G120" s="228">
        <f>60%*$C9</f>
        <v>2002.752</v>
      </c>
      <c r="H120" s="228">
        <f>80%*$C9</f>
        <v>2670.3360000000002</v>
      </c>
      <c r="I120" s="228">
        <f t="shared" ref="I120:X120" si="214">100%*$C9</f>
        <v>3337.92</v>
      </c>
      <c r="J120" s="228">
        <f t="shared" si="214"/>
        <v>3337.92</v>
      </c>
      <c r="K120" s="228">
        <f t="shared" si="214"/>
        <v>3337.92</v>
      </c>
      <c r="L120" s="228">
        <f t="shared" si="214"/>
        <v>3337.92</v>
      </c>
      <c r="M120" s="228">
        <f t="shared" si="214"/>
        <v>3337.92</v>
      </c>
      <c r="N120" s="228">
        <f t="shared" si="214"/>
        <v>3337.92</v>
      </c>
      <c r="O120" s="228">
        <f t="shared" si="214"/>
        <v>3337.92</v>
      </c>
      <c r="P120" s="228">
        <f t="shared" si="214"/>
        <v>3337.92</v>
      </c>
      <c r="Q120" s="228">
        <f t="shared" si="214"/>
        <v>3337.92</v>
      </c>
      <c r="R120" s="228">
        <f t="shared" si="214"/>
        <v>3337.92</v>
      </c>
      <c r="S120" s="228">
        <f t="shared" si="214"/>
        <v>3337.92</v>
      </c>
      <c r="T120" s="228">
        <f t="shared" si="214"/>
        <v>3337.92</v>
      </c>
      <c r="U120" s="228">
        <f t="shared" si="214"/>
        <v>3337.92</v>
      </c>
      <c r="V120" s="228">
        <f t="shared" si="214"/>
        <v>3337.92</v>
      </c>
      <c r="W120" s="228">
        <f t="shared" si="214"/>
        <v>3337.92</v>
      </c>
      <c r="X120" s="228">
        <f t="shared" si="214"/>
        <v>3337.92</v>
      </c>
    </row>
    <row r="121" spans="1:24" s="303" customFormat="1" ht="12" customHeight="1" thickBot="1" x14ac:dyDescent="0.25">
      <c r="A121" s="308" t="s">
        <v>492</v>
      </c>
      <c r="B121" s="308"/>
      <c r="C121" s="309">
        <f>SUM(E121:X121)</f>
        <v>24852518646.582844</v>
      </c>
      <c r="D121" s="310"/>
      <c r="E121" s="287">
        <f>(E24*E119)+(E118*E120)</f>
        <v>626117496.68571424</v>
      </c>
      <c r="F121" s="287">
        <f>(F24*F119)+(F118*F120)</f>
        <v>751340996.02285719</v>
      </c>
      <c r="G121" s="287">
        <f t="shared" ref="G121:X121" si="215">(G24*G119)+(G118*G120)</f>
        <v>1001787994.6971428</v>
      </c>
      <c r="H121" s="287">
        <f t="shared" si="215"/>
        <v>1127011494.0342858</v>
      </c>
      <c r="I121" s="287">
        <f t="shared" si="215"/>
        <v>1252234993.3714285</v>
      </c>
      <c r="J121" s="287">
        <f t="shared" si="215"/>
        <v>1339601711.4514284</v>
      </c>
      <c r="K121" s="287">
        <f t="shared" si="215"/>
        <v>1339601711.4514284</v>
      </c>
      <c r="L121" s="287">
        <f t="shared" si="215"/>
        <v>1339601711.4514284</v>
      </c>
      <c r="M121" s="287">
        <f t="shared" si="215"/>
        <v>1339601711.4514284</v>
      </c>
      <c r="N121" s="287">
        <f t="shared" si="215"/>
        <v>1339601711.4514284</v>
      </c>
      <c r="O121" s="287">
        <f t="shared" si="215"/>
        <v>1339601711.4514284</v>
      </c>
      <c r="P121" s="287">
        <f t="shared" si="215"/>
        <v>1339601711.4514284</v>
      </c>
      <c r="Q121" s="287">
        <f t="shared" si="215"/>
        <v>1339601711.4514284</v>
      </c>
      <c r="R121" s="287">
        <f t="shared" si="215"/>
        <v>1339601711.4514284</v>
      </c>
      <c r="S121" s="287">
        <f t="shared" si="215"/>
        <v>1339601711.4514284</v>
      </c>
      <c r="T121" s="287">
        <f t="shared" si="215"/>
        <v>1339601711.4514284</v>
      </c>
      <c r="U121" s="287">
        <f t="shared" si="215"/>
        <v>1339601711.4514284</v>
      </c>
      <c r="V121" s="287">
        <f t="shared" si="215"/>
        <v>1339601711.4514284</v>
      </c>
      <c r="W121" s="287">
        <f t="shared" si="215"/>
        <v>1339601711.4514284</v>
      </c>
      <c r="X121" s="287">
        <f t="shared" si="215"/>
        <v>1339601711.4514284</v>
      </c>
    </row>
    <row r="124" spans="1:24" ht="25.5" x14ac:dyDescent="0.2">
      <c r="A124" s="140" t="s">
        <v>493</v>
      </c>
      <c r="B124" s="140"/>
      <c r="D124" s="98"/>
    </row>
    <row r="125" spans="1:24" x14ac:dyDescent="0.2">
      <c r="A125" s="123" t="s">
        <v>248</v>
      </c>
      <c r="B125" s="204" t="s">
        <v>288</v>
      </c>
      <c r="C125" s="295">
        <v>5.0000000000000001E-3</v>
      </c>
    </row>
    <row r="126" spans="1:24" x14ac:dyDescent="0.2">
      <c r="A126" s="123" t="s">
        <v>476</v>
      </c>
      <c r="B126" s="204" t="s">
        <v>290</v>
      </c>
      <c r="C126" s="211">
        <v>6000</v>
      </c>
      <c r="E126" s="194">
        <f>C126</f>
        <v>6000</v>
      </c>
      <c r="F126" s="194">
        <f>E126*(1-C125)</f>
        <v>5970</v>
      </c>
      <c r="G126" s="194">
        <f>F126*(1-C125)</f>
        <v>5940.15</v>
      </c>
      <c r="H126" s="194">
        <f>G126*(1-C125)</f>
        <v>5910.4492499999997</v>
      </c>
      <c r="I126" s="194">
        <f>H126*(1-C125)</f>
        <v>5880.8970037499994</v>
      </c>
      <c r="J126" s="194">
        <f>I126*(1-C125)</f>
        <v>5851.4925187312492</v>
      </c>
      <c r="K126" s="194">
        <f>J126*(1-C125)</f>
        <v>5822.2350561375933</v>
      </c>
      <c r="L126" s="194">
        <f>K126*(1-C125)</f>
        <v>5793.1238808569051</v>
      </c>
      <c r="M126" s="194">
        <f>L126*(1-C125)</f>
        <v>5764.1582614526205</v>
      </c>
      <c r="N126" s="194">
        <f>M126*(1-C125)</f>
        <v>5735.3374701453577</v>
      </c>
      <c r="O126" s="194">
        <f>N126*(1-C125)</f>
        <v>5706.6607827946309</v>
      </c>
      <c r="P126" s="194">
        <f>O126*(1-C125)</f>
        <v>5678.1274788806577</v>
      </c>
      <c r="Q126" s="194">
        <f>P126*(1-C125)</f>
        <v>5649.736841486254</v>
      </c>
      <c r="R126" s="194">
        <f>Q126*(1-C125)</f>
        <v>5621.4881572788227</v>
      </c>
      <c r="S126" s="194">
        <f>R126*(1-C125)</f>
        <v>5593.3807164924283</v>
      </c>
      <c r="T126" s="194">
        <f>S126*(1-C125)</f>
        <v>5565.4138129099665</v>
      </c>
      <c r="U126" s="194">
        <f>T126*(1-C125)</f>
        <v>5537.586743845417</v>
      </c>
      <c r="V126" s="194">
        <f>U126*(1-C125)</f>
        <v>5509.8988101261903</v>
      </c>
      <c r="W126" s="194">
        <f>V126*(1-C125)</f>
        <v>5482.3493160755597</v>
      </c>
      <c r="X126" s="194">
        <f>W126*(1-C125)</f>
        <v>5454.9375694951823</v>
      </c>
    </row>
    <row r="127" spans="1:24" x14ac:dyDescent="0.2">
      <c r="A127" s="123" t="s">
        <v>477</v>
      </c>
      <c r="B127" s="204" t="s">
        <v>296</v>
      </c>
      <c r="C127" s="200">
        <v>600</v>
      </c>
      <c r="E127" s="122">
        <f>C127</f>
        <v>600</v>
      </c>
      <c r="F127" s="122">
        <f t="shared" ref="F127" si="216">C127</f>
        <v>600</v>
      </c>
      <c r="G127" s="122">
        <f t="shared" ref="G127" si="217">C127</f>
        <v>600</v>
      </c>
      <c r="H127" s="122">
        <f t="shared" ref="H127" si="218">C127</f>
        <v>600</v>
      </c>
      <c r="I127" s="122">
        <f t="shared" ref="I127" si="219">C127</f>
        <v>600</v>
      </c>
      <c r="J127" s="122">
        <f t="shared" ref="J127" si="220">C127</f>
        <v>600</v>
      </c>
      <c r="K127" s="122">
        <f t="shared" ref="K127" si="221">C127</f>
        <v>600</v>
      </c>
      <c r="L127" s="122">
        <f t="shared" ref="L127" si="222">C127</f>
        <v>600</v>
      </c>
      <c r="M127" s="122">
        <f t="shared" ref="M127" si="223">C127</f>
        <v>600</v>
      </c>
      <c r="N127" s="122">
        <f t="shared" ref="N127" si="224">C127</f>
        <v>600</v>
      </c>
      <c r="O127" s="122">
        <f t="shared" ref="O127" si="225">C127</f>
        <v>600</v>
      </c>
      <c r="P127" s="122">
        <f t="shared" ref="P127" si="226">C127</f>
        <v>600</v>
      </c>
      <c r="Q127" s="122">
        <f t="shared" ref="Q127" si="227">C127</f>
        <v>600</v>
      </c>
      <c r="R127" s="122">
        <f t="shared" ref="R127" si="228">C127</f>
        <v>600</v>
      </c>
      <c r="S127" s="122">
        <f t="shared" ref="S127" si="229">C127</f>
        <v>600</v>
      </c>
      <c r="T127" s="122">
        <f t="shared" ref="T127" si="230">C127</f>
        <v>600</v>
      </c>
      <c r="U127" s="122">
        <f t="shared" ref="U127" si="231">C127</f>
        <v>600</v>
      </c>
      <c r="V127" s="122">
        <f t="shared" ref="V127" si="232">C127</f>
        <v>600</v>
      </c>
      <c r="W127" s="122">
        <f t="shared" ref="W127" si="233">C127</f>
        <v>600</v>
      </c>
      <c r="X127" s="122">
        <f t="shared" ref="X127" si="234">C127</f>
        <v>600</v>
      </c>
    </row>
    <row r="128" spans="1:24" x14ac:dyDescent="0.2">
      <c r="A128" s="123" t="s">
        <v>478</v>
      </c>
      <c r="B128" s="204" t="s">
        <v>297</v>
      </c>
      <c r="C128" s="98">
        <v>229</v>
      </c>
      <c r="E128" s="122">
        <v>0</v>
      </c>
      <c r="F128" s="194">
        <f>C128*70%</f>
        <v>160.29999999999998</v>
      </c>
      <c r="G128" s="194">
        <f>C128</f>
        <v>229</v>
      </c>
      <c r="H128" s="194">
        <f>G128*(1-$C$67)</f>
        <v>227.85499999999999</v>
      </c>
      <c r="I128" s="194">
        <f>H128*(1-$C$67)</f>
        <v>226.71572499999999</v>
      </c>
      <c r="J128" s="194">
        <f>I128*(1-$C$67)</f>
        <v>225.58214637499998</v>
      </c>
      <c r="K128" s="194">
        <f t="shared" ref="K128:X128" si="235">J128*(1-$C$67)</f>
        <v>224.45423564312497</v>
      </c>
      <c r="L128" s="194">
        <f t="shared" si="235"/>
        <v>223.33196446490936</v>
      </c>
      <c r="M128" s="194">
        <f t="shared" si="235"/>
        <v>222.21530464258481</v>
      </c>
      <c r="N128" s="194">
        <f t="shared" si="235"/>
        <v>221.1042281193719</v>
      </c>
      <c r="O128" s="194">
        <f t="shared" si="235"/>
        <v>219.99870697877503</v>
      </c>
      <c r="P128" s="194">
        <f t="shared" si="235"/>
        <v>218.89871344388115</v>
      </c>
      <c r="Q128" s="194">
        <f t="shared" si="235"/>
        <v>217.80421987666173</v>
      </c>
      <c r="R128" s="194">
        <f t="shared" si="235"/>
        <v>216.71519877727843</v>
      </c>
      <c r="S128" s="194">
        <f t="shared" si="235"/>
        <v>215.63162278339203</v>
      </c>
      <c r="T128" s="194">
        <f t="shared" si="235"/>
        <v>214.55346466947506</v>
      </c>
      <c r="U128" s="194">
        <f t="shared" si="235"/>
        <v>213.4806973461277</v>
      </c>
      <c r="V128" s="194">
        <f t="shared" si="235"/>
        <v>212.41329385939707</v>
      </c>
      <c r="W128" s="194">
        <f t="shared" si="235"/>
        <v>211.35122739010009</v>
      </c>
      <c r="X128" s="194">
        <f t="shared" si="235"/>
        <v>210.2944712531496</v>
      </c>
    </row>
    <row r="129" spans="1:24" x14ac:dyDescent="0.2">
      <c r="A129" s="123" t="s">
        <v>479</v>
      </c>
      <c r="B129" s="204" t="s">
        <v>299</v>
      </c>
      <c r="C129" s="200">
        <v>190</v>
      </c>
      <c r="E129" s="122">
        <f>C129</f>
        <v>190</v>
      </c>
      <c r="F129" s="122">
        <f t="shared" ref="F129" si="236">C129</f>
        <v>190</v>
      </c>
      <c r="G129" s="122">
        <f t="shared" ref="G129" si="237">C129</f>
        <v>190</v>
      </c>
      <c r="H129" s="122">
        <f t="shared" ref="H129" si="238">C129</f>
        <v>190</v>
      </c>
      <c r="I129" s="122">
        <f t="shared" ref="I129" si="239">C129</f>
        <v>190</v>
      </c>
      <c r="J129" s="122">
        <f t="shared" ref="J129" si="240">C129</f>
        <v>190</v>
      </c>
      <c r="K129" s="122">
        <f t="shared" ref="K129" si="241">C129</f>
        <v>190</v>
      </c>
      <c r="L129" s="122">
        <f t="shared" ref="L129" si="242">C129</f>
        <v>190</v>
      </c>
      <c r="M129" s="122">
        <f t="shared" ref="M129" si="243">C129</f>
        <v>190</v>
      </c>
      <c r="N129" s="122">
        <f t="shared" ref="N129" si="244">C129</f>
        <v>190</v>
      </c>
      <c r="O129" s="122">
        <f t="shared" ref="O129" si="245">C129</f>
        <v>190</v>
      </c>
      <c r="P129" s="122">
        <f t="shared" ref="P129" si="246">C129</f>
        <v>190</v>
      </c>
      <c r="Q129" s="122">
        <f t="shared" ref="Q129" si="247">C129</f>
        <v>190</v>
      </c>
      <c r="R129" s="122">
        <f t="shared" ref="R129" si="248">C129</f>
        <v>190</v>
      </c>
      <c r="S129" s="122">
        <f t="shared" ref="S129" si="249">C129</f>
        <v>190</v>
      </c>
      <c r="T129" s="122">
        <f t="shared" ref="T129" si="250">C129</f>
        <v>190</v>
      </c>
      <c r="U129" s="122">
        <f t="shared" ref="U129" si="251">C129</f>
        <v>190</v>
      </c>
      <c r="V129" s="122">
        <f t="shared" ref="V129" si="252">C129</f>
        <v>190</v>
      </c>
      <c r="W129" s="122">
        <f t="shared" ref="W129" si="253">C129</f>
        <v>190</v>
      </c>
      <c r="X129" s="122">
        <f t="shared" ref="X129" si="254">C129</f>
        <v>190</v>
      </c>
    </row>
    <row r="130" spans="1:24" x14ac:dyDescent="0.2">
      <c r="A130" s="123" t="s">
        <v>480</v>
      </c>
      <c r="B130" s="204" t="s">
        <v>306</v>
      </c>
      <c r="C130" s="211">
        <v>343</v>
      </c>
      <c r="E130" s="122">
        <v>0</v>
      </c>
      <c r="F130" s="194">
        <f>C130*70%</f>
        <v>240.1</v>
      </c>
      <c r="G130" s="194">
        <f>C130</f>
        <v>343</v>
      </c>
      <c r="H130" s="194">
        <f>C130</f>
        <v>343</v>
      </c>
      <c r="I130" s="194">
        <f t="shared" ref="I130:X130" si="255">H130*(1-$C$67)</f>
        <v>341.28500000000003</v>
      </c>
      <c r="J130" s="194">
        <f t="shared" si="255"/>
        <v>339.578575</v>
      </c>
      <c r="K130" s="194">
        <f t="shared" si="255"/>
        <v>337.88068212500002</v>
      </c>
      <c r="L130" s="194">
        <f t="shared" si="255"/>
        <v>336.19127871437502</v>
      </c>
      <c r="M130" s="194">
        <f t="shared" si="255"/>
        <v>334.51032232080314</v>
      </c>
      <c r="N130" s="194">
        <f t="shared" si="255"/>
        <v>332.83777070919911</v>
      </c>
      <c r="O130" s="194">
        <f t="shared" si="255"/>
        <v>331.17358185565308</v>
      </c>
      <c r="P130" s="194">
        <f t="shared" si="255"/>
        <v>329.51771394637484</v>
      </c>
      <c r="Q130" s="194">
        <f t="shared" si="255"/>
        <v>327.87012537664299</v>
      </c>
      <c r="R130" s="194">
        <f t="shared" si="255"/>
        <v>326.23077474975975</v>
      </c>
      <c r="S130" s="194">
        <f t="shared" si="255"/>
        <v>324.59962087601093</v>
      </c>
      <c r="T130" s="194">
        <f t="shared" si="255"/>
        <v>322.9766227716309</v>
      </c>
      <c r="U130" s="194">
        <f t="shared" si="255"/>
        <v>321.36173965777272</v>
      </c>
      <c r="V130" s="194">
        <f t="shared" si="255"/>
        <v>319.75493095948383</v>
      </c>
      <c r="W130" s="194">
        <f t="shared" si="255"/>
        <v>318.15615630468642</v>
      </c>
      <c r="X130" s="194">
        <f t="shared" si="255"/>
        <v>316.56537552316297</v>
      </c>
    </row>
    <row r="131" spans="1:24" ht="12.75" thickBot="1" x14ac:dyDescent="0.25">
      <c r="A131" s="123" t="s">
        <v>481</v>
      </c>
      <c r="B131" s="204" t="s">
        <v>319</v>
      </c>
      <c r="C131" s="200">
        <v>70</v>
      </c>
      <c r="E131" s="122">
        <f>C131</f>
        <v>70</v>
      </c>
      <c r="F131" s="122">
        <f t="shared" ref="F131" si="256">C131</f>
        <v>70</v>
      </c>
      <c r="G131" s="122">
        <f>C131</f>
        <v>70</v>
      </c>
      <c r="H131" s="122">
        <f t="shared" ref="H131" si="257">C131</f>
        <v>70</v>
      </c>
      <c r="I131" s="122">
        <f t="shared" ref="I131" si="258">C131</f>
        <v>70</v>
      </c>
      <c r="J131" s="122">
        <f t="shared" ref="J131" si="259">C131</f>
        <v>70</v>
      </c>
      <c r="K131" s="122">
        <f t="shared" ref="K131" si="260">C131</f>
        <v>70</v>
      </c>
      <c r="L131" s="122">
        <f t="shared" ref="L131" si="261">C131</f>
        <v>70</v>
      </c>
      <c r="M131" s="122">
        <f t="shared" ref="M131" si="262">C131</f>
        <v>70</v>
      </c>
      <c r="N131" s="122">
        <f t="shared" ref="N131" si="263">C131</f>
        <v>70</v>
      </c>
      <c r="O131" s="122">
        <f t="shared" ref="O131" si="264">C131</f>
        <v>70</v>
      </c>
      <c r="P131" s="122">
        <f t="shared" ref="P131" si="265">C131</f>
        <v>70</v>
      </c>
      <c r="Q131" s="122">
        <f t="shared" ref="Q131" si="266">C131</f>
        <v>70</v>
      </c>
      <c r="R131" s="122">
        <f t="shared" ref="R131" si="267">C131</f>
        <v>70</v>
      </c>
      <c r="S131" s="122">
        <f t="shared" ref="S131" si="268">C131</f>
        <v>70</v>
      </c>
      <c r="T131" s="122">
        <f t="shared" ref="T131" si="269">C131</f>
        <v>70</v>
      </c>
      <c r="U131" s="122">
        <f t="shared" ref="U131" si="270">C131</f>
        <v>70</v>
      </c>
      <c r="V131" s="122">
        <f t="shared" ref="V131" si="271">C131</f>
        <v>70</v>
      </c>
      <c r="W131" s="122">
        <f t="shared" ref="W131" si="272">C131</f>
        <v>70</v>
      </c>
      <c r="X131" s="122">
        <f t="shared" ref="X131" si="273">C131</f>
        <v>70</v>
      </c>
    </row>
    <row r="132" spans="1:24" ht="12.75" thickBot="1" x14ac:dyDescent="0.25">
      <c r="A132" s="142" t="s">
        <v>494</v>
      </c>
      <c r="B132" s="209"/>
      <c r="C132" s="144">
        <f>SUM(E132:X132)</f>
        <v>69894738.563156068</v>
      </c>
      <c r="E132" s="236">
        <f>(E126*E127)+(E128*E129)+(E130*E131)</f>
        <v>3600000</v>
      </c>
      <c r="F132" s="236">
        <f t="shared" ref="F132:X132" si="274">(F126*F127)+(F128*F129)+(F130*F131)</f>
        <v>3629264</v>
      </c>
      <c r="G132" s="236">
        <f>(G126*G127)+(G128*G129)+(G130*G131)</f>
        <v>3631610</v>
      </c>
      <c r="H132" s="236">
        <f t="shared" si="274"/>
        <v>3613572</v>
      </c>
      <c r="I132" s="236">
        <f t="shared" si="274"/>
        <v>3595504.1399999997</v>
      </c>
      <c r="J132" s="236">
        <f t="shared" si="274"/>
        <v>3577526.6192999994</v>
      </c>
      <c r="K132" s="236">
        <f t="shared" si="274"/>
        <v>3559638.9862034996</v>
      </c>
      <c r="L132" s="236">
        <f t="shared" si="274"/>
        <v>3541840.7912724819</v>
      </c>
      <c r="M132" s="236">
        <f t="shared" si="274"/>
        <v>3524131.5873161196</v>
      </c>
      <c r="N132" s="236">
        <f t="shared" si="274"/>
        <v>3506510.9293795386</v>
      </c>
      <c r="O132" s="236">
        <f t="shared" si="274"/>
        <v>3488978.3747326415</v>
      </c>
      <c r="P132" s="236">
        <f t="shared" si="274"/>
        <v>3471533.4828589787</v>
      </c>
      <c r="Q132" s="236">
        <f t="shared" si="274"/>
        <v>3454175.8154446832</v>
      </c>
      <c r="R132" s="236">
        <f t="shared" si="274"/>
        <v>3436904.9363674596</v>
      </c>
      <c r="S132" s="236">
        <f t="shared" si="274"/>
        <v>3419720.4116856218</v>
      </c>
      <c r="T132" s="236">
        <f t="shared" si="274"/>
        <v>3402621.8096271944</v>
      </c>
      <c r="U132" s="236">
        <f t="shared" si="274"/>
        <v>3385608.7005790588</v>
      </c>
      <c r="V132" s="236">
        <f t="shared" si="274"/>
        <v>3368680.6570761632</v>
      </c>
      <c r="W132" s="236">
        <f t="shared" si="274"/>
        <v>3351837.2537907828</v>
      </c>
      <c r="X132" s="236">
        <f t="shared" si="274"/>
        <v>3335078.0675218296</v>
      </c>
    </row>
    <row r="133" spans="1:24" s="226" customFormat="1" ht="12.75" x14ac:dyDescent="0.2">
      <c r="C133" s="227" t="s">
        <v>245</v>
      </c>
      <c r="E133" s="228">
        <f>80%*$C9</f>
        <v>2670.3360000000002</v>
      </c>
      <c r="F133" s="228">
        <f>60%*$C9</f>
        <v>2002.752</v>
      </c>
      <c r="G133" s="228">
        <f>40%*$C9</f>
        <v>1335.1680000000001</v>
      </c>
      <c r="H133" s="228">
        <f>20%*$C9</f>
        <v>667.58400000000006</v>
      </c>
      <c r="I133" s="228">
        <f t="shared" ref="I133:X133" si="275">0%*$C9</f>
        <v>0</v>
      </c>
      <c r="J133" s="228">
        <f t="shared" si="275"/>
        <v>0</v>
      </c>
      <c r="K133" s="228">
        <f t="shared" si="275"/>
        <v>0</v>
      </c>
      <c r="L133" s="228">
        <f t="shared" si="275"/>
        <v>0</v>
      </c>
      <c r="M133" s="228">
        <f t="shared" si="275"/>
        <v>0</v>
      </c>
      <c r="N133" s="228">
        <f t="shared" si="275"/>
        <v>0</v>
      </c>
      <c r="O133" s="228">
        <f t="shared" si="275"/>
        <v>0</v>
      </c>
      <c r="P133" s="228">
        <f t="shared" si="275"/>
        <v>0</v>
      </c>
      <c r="Q133" s="228">
        <f t="shared" si="275"/>
        <v>0</v>
      </c>
      <c r="R133" s="228">
        <f t="shared" si="275"/>
        <v>0</v>
      </c>
      <c r="S133" s="228">
        <f t="shared" si="275"/>
        <v>0</v>
      </c>
      <c r="T133" s="228">
        <f t="shared" si="275"/>
        <v>0</v>
      </c>
      <c r="U133" s="228">
        <f t="shared" si="275"/>
        <v>0</v>
      </c>
      <c r="V133" s="228">
        <f t="shared" si="275"/>
        <v>0</v>
      </c>
      <c r="W133" s="228">
        <f t="shared" si="275"/>
        <v>0</v>
      </c>
      <c r="X133" s="228">
        <f t="shared" si="275"/>
        <v>0</v>
      </c>
    </row>
    <row r="134" spans="1:24" s="226" customFormat="1" ht="12.75" x14ac:dyDescent="0.2">
      <c r="C134" s="230" t="s">
        <v>301</v>
      </c>
      <c r="E134" s="249">
        <f>E30*E31*E133</f>
        <v>9613209600</v>
      </c>
      <c r="F134" s="228">
        <f t="shared" ref="F134:X134" si="276">F30*F31*F133</f>
        <v>7065709056</v>
      </c>
      <c r="G134" s="228">
        <f t="shared" si="276"/>
        <v>4616263249.9200001</v>
      </c>
      <c r="H134" s="228">
        <f t="shared" si="276"/>
        <v>2261968992.4607997</v>
      </c>
      <c r="I134" s="228">
        <f t="shared" si="276"/>
        <v>0</v>
      </c>
      <c r="J134" s="228">
        <f t="shared" si="276"/>
        <v>0</v>
      </c>
      <c r="K134" s="228">
        <f t="shared" si="276"/>
        <v>0</v>
      </c>
      <c r="L134" s="228">
        <f t="shared" si="276"/>
        <v>0</v>
      </c>
      <c r="M134" s="228">
        <f t="shared" si="276"/>
        <v>0</v>
      </c>
      <c r="N134" s="228">
        <f t="shared" si="276"/>
        <v>0</v>
      </c>
      <c r="O134" s="228">
        <f t="shared" si="276"/>
        <v>0</v>
      </c>
      <c r="P134" s="228">
        <f t="shared" si="276"/>
        <v>0</v>
      </c>
      <c r="Q134" s="228">
        <f t="shared" si="276"/>
        <v>0</v>
      </c>
      <c r="R134" s="228">
        <f t="shared" si="276"/>
        <v>0</v>
      </c>
      <c r="S134" s="228">
        <f t="shared" si="276"/>
        <v>0</v>
      </c>
      <c r="T134" s="228">
        <f t="shared" si="276"/>
        <v>0</v>
      </c>
      <c r="U134" s="228">
        <f t="shared" si="276"/>
        <v>0</v>
      </c>
      <c r="V134" s="228">
        <f t="shared" si="276"/>
        <v>0</v>
      </c>
      <c r="W134" s="228">
        <f t="shared" si="276"/>
        <v>0</v>
      </c>
      <c r="X134" s="228">
        <f t="shared" si="276"/>
        <v>0</v>
      </c>
    </row>
    <row r="135" spans="1:24" s="97" customFormat="1" ht="12.75" x14ac:dyDescent="0.2">
      <c r="C135" s="227" t="s">
        <v>293</v>
      </c>
      <c r="E135" s="228">
        <f>20%*$C9</f>
        <v>667.58400000000006</v>
      </c>
      <c r="F135" s="228">
        <f>40%*$C9</f>
        <v>1335.1680000000001</v>
      </c>
      <c r="G135" s="228">
        <f>60%*$C9</f>
        <v>2002.752</v>
      </c>
      <c r="H135" s="228">
        <f>80%*$C9</f>
        <v>2670.3360000000002</v>
      </c>
      <c r="I135" s="228">
        <f t="shared" ref="I135:X135" si="277">100%*$C9</f>
        <v>3337.92</v>
      </c>
      <c r="J135" s="228">
        <f t="shared" si="277"/>
        <v>3337.92</v>
      </c>
      <c r="K135" s="228">
        <f t="shared" si="277"/>
        <v>3337.92</v>
      </c>
      <c r="L135" s="228">
        <f t="shared" si="277"/>
        <v>3337.92</v>
      </c>
      <c r="M135" s="228">
        <f t="shared" si="277"/>
        <v>3337.92</v>
      </c>
      <c r="N135" s="228">
        <f t="shared" si="277"/>
        <v>3337.92</v>
      </c>
      <c r="O135" s="228">
        <f t="shared" si="277"/>
        <v>3337.92</v>
      </c>
      <c r="P135" s="228">
        <f t="shared" si="277"/>
        <v>3337.92</v>
      </c>
      <c r="Q135" s="228">
        <f t="shared" si="277"/>
        <v>3337.92</v>
      </c>
      <c r="R135" s="228">
        <f t="shared" si="277"/>
        <v>3337.92</v>
      </c>
      <c r="S135" s="228">
        <f t="shared" si="277"/>
        <v>3337.92</v>
      </c>
      <c r="T135" s="228">
        <f t="shared" si="277"/>
        <v>3337.92</v>
      </c>
      <c r="U135" s="228">
        <f t="shared" si="277"/>
        <v>3337.92</v>
      </c>
      <c r="V135" s="228">
        <f t="shared" si="277"/>
        <v>3337.92</v>
      </c>
      <c r="W135" s="228">
        <f t="shared" si="277"/>
        <v>3337.92</v>
      </c>
      <c r="X135" s="228">
        <f t="shared" si="277"/>
        <v>3337.92</v>
      </c>
    </row>
    <row r="136" spans="1:24" s="97" customFormat="1" ht="13.5" thickBot="1" x14ac:dyDescent="0.25">
      <c r="C136" s="231" t="s">
        <v>302</v>
      </c>
      <c r="E136" s="228">
        <f>E132*E135</f>
        <v>2403302400</v>
      </c>
      <c r="F136" s="228">
        <f t="shared" ref="F136:X136" si="278">F132*F135</f>
        <v>4845677156.3520002</v>
      </c>
      <c r="G136" s="228">
        <f t="shared" si="278"/>
        <v>7273214190.7200003</v>
      </c>
      <c r="H136" s="228">
        <f t="shared" si="278"/>
        <v>9649451400.1920013</v>
      </c>
      <c r="I136" s="228">
        <f t="shared" si="278"/>
        <v>12001505178.9888</v>
      </c>
      <c r="J136" s="228">
        <f t="shared" si="278"/>
        <v>11941497653.093855</v>
      </c>
      <c r="K136" s="228">
        <f t="shared" si="278"/>
        <v>11881790164.828386</v>
      </c>
      <c r="L136" s="228">
        <f t="shared" si="278"/>
        <v>11822381214.004244</v>
      </c>
      <c r="M136" s="228">
        <f t="shared" si="278"/>
        <v>11763269307.934221</v>
      </c>
      <c r="N136" s="228">
        <f t="shared" si="278"/>
        <v>11704452961.39455</v>
      </c>
      <c r="O136" s="228">
        <f t="shared" si="278"/>
        <v>11645930696.58758</v>
      </c>
      <c r="P136" s="228">
        <f t="shared" si="278"/>
        <v>11587701043.104643</v>
      </c>
      <c r="Q136" s="228">
        <f t="shared" si="278"/>
        <v>11529762537.889116</v>
      </c>
      <c r="R136" s="228">
        <f t="shared" si="278"/>
        <v>11472113725.199671</v>
      </c>
      <c r="S136" s="228">
        <f t="shared" si="278"/>
        <v>11414753156.573671</v>
      </c>
      <c r="T136" s="228">
        <f t="shared" si="278"/>
        <v>11357679390.790806</v>
      </c>
      <c r="U136" s="228">
        <f t="shared" si="278"/>
        <v>11300890993.836853</v>
      </c>
      <c r="V136" s="228">
        <f t="shared" si="278"/>
        <v>11244386538.867666</v>
      </c>
      <c r="W136" s="228">
        <f t="shared" si="278"/>
        <v>11188164606.17333</v>
      </c>
      <c r="X136" s="228">
        <f t="shared" si="278"/>
        <v>11132223783.142466</v>
      </c>
    </row>
    <row r="137" spans="1:24" ht="12.75" thickBot="1" x14ac:dyDescent="0.25">
      <c r="A137" s="142" t="s">
        <v>495</v>
      </c>
      <c r="B137" s="209"/>
      <c r="C137" s="144">
        <f>SUM(E137:X137)</f>
        <v>232717298998.05469</v>
      </c>
      <c r="E137" s="343">
        <f>E134+E136</f>
        <v>12016512000</v>
      </c>
      <c r="F137" s="236">
        <f t="shared" ref="F137:X137" si="279">F134+F136</f>
        <v>11911386212.352001</v>
      </c>
      <c r="G137" s="236">
        <f t="shared" si="279"/>
        <v>11889477440.639999</v>
      </c>
      <c r="H137" s="236">
        <f t="shared" si="279"/>
        <v>11911420392.652802</v>
      </c>
      <c r="I137" s="236">
        <f t="shared" si="279"/>
        <v>12001505178.9888</v>
      </c>
      <c r="J137" s="236">
        <f t="shared" si="279"/>
        <v>11941497653.093855</v>
      </c>
      <c r="K137" s="236">
        <f t="shared" si="279"/>
        <v>11881790164.828386</v>
      </c>
      <c r="L137" s="236">
        <f t="shared" si="279"/>
        <v>11822381214.004244</v>
      </c>
      <c r="M137" s="236">
        <f t="shared" si="279"/>
        <v>11763269307.934221</v>
      </c>
      <c r="N137" s="236">
        <f t="shared" si="279"/>
        <v>11704452961.39455</v>
      </c>
      <c r="O137" s="236">
        <f t="shared" si="279"/>
        <v>11645930696.58758</v>
      </c>
      <c r="P137" s="236">
        <f t="shared" si="279"/>
        <v>11587701043.104643</v>
      </c>
      <c r="Q137" s="236">
        <f t="shared" si="279"/>
        <v>11529762537.889116</v>
      </c>
      <c r="R137" s="236">
        <f t="shared" si="279"/>
        <v>11472113725.199671</v>
      </c>
      <c r="S137" s="236">
        <f t="shared" si="279"/>
        <v>11414753156.573671</v>
      </c>
      <c r="T137" s="236">
        <f t="shared" si="279"/>
        <v>11357679390.790806</v>
      </c>
      <c r="U137" s="236">
        <f t="shared" si="279"/>
        <v>11300890993.836853</v>
      </c>
      <c r="V137" s="236">
        <f t="shared" si="279"/>
        <v>11244386538.867666</v>
      </c>
      <c r="W137" s="236">
        <f t="shared" si="279"/>
        <v>11188164606.17333</v>
      </c>
      <c r="X137" s="236">
        <f t="shared" si="279"/>
        <v>11132223783.142466</v>
      </c>
    </row>
    <row r="139" spans="1:24" x14ac:dyDescent="0.2">
      <c r="A139" s="281" t="s">
        <v>304</v>
      </c>
      <c r="B139" s="281"/>
      <c r="C139" s="145"/>
      <c r="D139" s="141"/>
      <c r="E139" s="282"/>
      <c r="F139" s="282"/>
      <c r="G139" s="141"/>
      <c r="H139" s="141"/>
      <c r="I139" s="141"/>
      <c r="J139" s="141"/>
      <c r="K139" s="141"/>
      <c r="L139" s="141"/>
      <c r="M139" s="141"/>
      <c r="N139" s="141"/>
      <c r="O139" s="141"/>
      <c r="P139" s="141"/>
      <c r="Q139" s="141"/>
      <c r="R139" s="141"/>
      <c r="S139" s="141"/>
      <c r="T139" s="141"/>
      <c r="U139" s="141"/>
      <c r="V139" s="141"/>
      <c r="W139" s="141"/>
      <c r="X139" s="141"/>
    </row>
    <row r="140" spans="1:24" x14ac:dyDescent="0.2">
      <c r="A140" s="98" t="s">
        <v>304</v>
      </c>
      <c r="C140" s="98" t="s">
        <v>242</v>
      </c>
    </row>
    <row r="141" spans="1:24" x14ac:dyDescent="0.2">
      <c r="A141" s="281" t="s">
        <v>307</v>
      </c>
      <c r="B141" s="281"/>
      <c r="C141" s="283">
        <f>SUM(E141:X141)</f>
        <v>0</v>
      </c>
      <c r="D141" s="141"/>
      <c r="E141" s="282">
        <f>SUM(E140)</f>
        <v>0</v>
      </c>
      <c r="F141" s="282">
        <f>SUM(F140)</f>
        <v>0</v>
      </c>
      <c r="G141" s="282">
        <f t="shared" ref="G141:X141" si="280">SUM(G140)</f>
        <v>0</v>
      </c>
      <c r="H141" s="282">
        <f t="shared" si="280"/>
        <v>0</v>
      </c>
      <c r="I141" s="282">
        <f t="shared" si="280"/>
        <v>0</v>
      </c>
      <c r="J141" s="282">
        <f t="shared" si="280"/>
        <v>0</v>
      </c>
      <c r="K141" s="282">
        <f t="shared" si="280"/>
        <v>0</v>
      </c>
      <c r="L141" s="282">
        <f t="shared" si="280"/>
        <v>0</v>
      </c>
      <c r="M141" s="282">
        <f t="shared" si="280"/>
        <v>0</v>
      </c>
      <c r="N141" s="282">
        <f t="shared" si="280"/>
        <v>0</v>
      </c>
      <c r="O141" s="282">
        <f t="shared" si="280"/>
        <v>0</v>
      </c>
      <c r="P141" s="282">
        <f t="shared" si="280"/>
        <v>0</v>
      </c>
      <c r="Q141" s="282">
        <f t="shared" si="280"/>
        <v>0</v>
      </c>
      <c r="R141" s="282">
        <f t="shared" si="280"/>
        <v>0</v>
      </c>
      <c r="S141" s="282">
        <f t="shared" si="280"/>
        <v>0</v>
      </c>
      <c r="T141" s="282">
        <f t="shared" si="280"/>
        <v>0</v>
      </c>
      <c r="U141" s="282">
        <f t="shared" si="280"/>
        <v>0</v>
      </c>
      <c r="V141" s="282">
        <f t="shared" si="280"/>
        <v>0</v>
      </c>
      <c r="W141" s="282">
        <f t="shared" si="280"/>
        <v>0</v>
      </c>
      <c r="X141" s="282">
        <f t="shared" si="280"/>
        <v>0</v>
      </c>
    </row>
    <row r="143" spans="1:24" ht="25.5" x14ac:dyDescent="0.2">
      <c r="A143" s="140" t="s">
        <v>496</v>
      </c>
      <c r="B143" s="140"/>
      <c r="C143" s="145"/>
      <c r="D143" s="107"/>
    </row>
    <row r="144" spans="1:24" x14ac:dyDescent="0.2">
      <c r="A144" s="146" t="s">
        <v>349</v>
      </c>
      <c r="B144" s="146"/>
      <c r="C144" s="146">
        <f>SUM(E144:X144)</f>
        <v>61999042.848870337</v>
      </c>
      <c r="D144" s="214"/>
      <c r="E144" s="213">
        <f>E132-E118</f>
        <v>3224845.7142857146</v>
      </c>
      <c r="F144" s="213">
        <f t="shared" ref="F144:X144" si="281">F132-F118</f>
        <v>3254109.7142857146</v>
      </c>
      <c r="G144" s="213">
        <f t="shared" si="281"/>
        <v>3256455.7142857146</v>
      </c>
      <c r="H144" s="213">
        <f t="shared" si="281"/>
        <v>3238417.7142857146</v>
      </c>
      <c r="I144" s="213">
        <f t="shared" si="281"/>
        <v>3220349.8542857142</v>
      </c>
      <c r="J144" s="213">
        <f t="shared" si="281"/>
        <v>3176198.333585714</v>
      </c>
      <c r="K144" s="213">
        <f t="shared" si="281"/>
        <v>3158310.7004892137</v>
      </c>
      <c r="L144" s="213">
        <f t="shared" si="281"/>
        <v>3140512.5055581965</v>
      </c>
      <c r="M144" s="213">
        <f t="shared" si="281"/>
        <v>3122803.3016018337</v>
      </c>
      <c r="N144" s="213">
        <f t="shared" si="281"/>
        <v>3105182.6436652532</v>
      </c>
      <c r="O144" s="213">
        <f t="shared" si="281"/>
        <v>3087650.0890183561</v>
      </c>
      <c r="P144" s="213">
        <f t="shared" si="281"/>
        <v>3070205.1971446928</v>
      </c>
      <c r="Q144" s="213">
        <f t="shared" si="281"/>
        <v>3052847.5297303973</v>
      </c>
      <c r="R144" s="213">
        <f t="shared" si="281"/>
        <v>3035576.6506531741</v>
      </c>
      <c r="S144" s="213">
        <f t="shared" si="281"/>
        <v>3018392.1259713359</v>
      </c>
      <c r="T144" s="213">
        <f t="shared" si="281"/>
        <v>3001293.5239129085</v>
      </c>
      <c r="U144" s="213">
        <f t="shared" si="281"/>
        <v>2984280.4148647729</v>
      </c>
      <c r="V144" s="213">
        <f t="shared" si="281"/>
        <v>2967352.3713618778</v>
      </c>
      <c r="W144" s="213">
        <f t="shared" si="281"/>
        <v>2950508.9680764973</v>
      </c>
      <c r="X144" s="213">
        <f t="shared" si="281"/>
        <v>2933749.7818075437</v>
      </c>
    </row>
    <row r="145" spans="1:24" ht="12.75" x14ac:dyDescent="0.2">
      <c r="A145" s="107" t="s">
        <v>350</v>
      </c>
      <c r="B145" s="107"/>
      <c r="C145" s="280">
        <f>NPV(C3,E144:X144)</f>
        <v>38985211.41649814</v>
      </c>
    </row>
    <row r="146" spans="1:24" s="303" customFormat="1" ht="24" x14ac:dyDescent="0.2">
      <c r="A146" s="213" t="s">
        <v>351</v>
      </c>
      <c r="B146" s="213"/>
      <c r="C146" s="213">
        <f>SUM(E146:X146)</f>
        <v>207864780351.4718</v>
      </c>
      <c r="D146" s="302"/>
      <c r="E146" s="213">
        <f>E137-E121</f>
        <v>11390394503.314285</v>
      </c>
      <c r="F146" s="213">
        <f t="shared" ref="F146:X146" si="282">F137-F121</f>
        <v>11160045216.329144</v>
      </c>
      <c r="G146" s="213">
        <f t="shared" si="282"/>
        <v>10887689445.942856</v>
      </c>
      <c r="H146" s="213">
        <f t="shared" si="282"/>
        <v>10784408898.618515</v>
      </c>
      <c r="I146" s="213">
        <f t="shared" si="282"/>
        <v>10749270185.617371</v>
      </c>
      <c r="J146" s="213">
        <f t="shared" si="282"/>
        <v>10601895941.642426</v>
      </c>
      <c r="K146" s="213">
        <f t="shared" si="282"/>
        <v>10542188453.376957</v>
      </c>
      <c r="L146" s="213">
        <f t="shared" si="282"/>
        <v>10482779502.552814</v>
      </c>
      <c r="M146" s="213">
        <f t="shared" si="282"/>
        <v>10423667596.482792</v>
      </c>
      <c r="N146" s="213">
        <f t="shared" si="282"/>
        <v>10364851249.943123</v>
      </c>
      <c r="O146" s="213">
        <f t="shared" si="282"/>
        <v>10306328985.13615</v>
      </c>
      <c r="P146" s="213">
        <f t="shared" si="282"/>
        <v>10248099331.653214</v>
      </c>
      <c r="Q146" s="213">
        <f t="shared" si="282"/>
        <v>10190160826.437687</v>
      </c>
      <c r="R146" s="213">
        <f t="shared" si="282"/>
        <v>10132512013.748241</v>
      </c>
      <c r="S146" s="213">
        <f t="shared" si="282"/>
        <v>10075151445.122242</v>
      </c>
      <c r="T146" s="213">
        <f t="shared" si="282"/>
        <v>10018077679.339378</v>
      </c>
      <c r="U146" s="213">
        <f t="shared" si="282"/>
        <v>9961289282.3854256</v>
      </c>
      <c r="V146" s="213">
        <f t="shared" si="282"/>
        <v>9904784827.4162369</v>
      </c>
      <c r="W146" s="213">
        <f t="shared" si="282"/>
        <v>9848562894.7219009</v>
      </c>
      <c r="X146" s="213">
        <f t="shared" si="282"/>
        <v>9792622071.6910362</v>
      </c>
    </row>
    <row r="147" spans="1:24" ht="12.75" x14ac:dyDescent="0.2">
      <c r="A147" s="107" t="s">
        <v>352</v>
      </c>
      <c r="B147" s="107"/>
      <c r="C147" s="280">
        <f>NPV(C3,E146:X146)</f>
        <v>130990948912.27087</v>
      </c>
    </row>
    <row r="148" spans="1:24" ht="24" x14ac:dyDescent="0.2">
      <c r="A148" s="146" t="s">
        <v>353</v>
      </c>
      <c r="B148" s="146"/>
      <c r="C148" s="146">
        <f>SUM(E148:X148)</f>
        <v>207864780351.4718</v>
      </c>
      <c r="D148" s="214"/>
      <c r="E148" s="213">
        <f>(E141+E137)-E121</f>
        <v>11390394503.314285</v>
      </c>
      <c r="F148" s="213">
        <f t="shared" ref="F148:X148" si="283">(F141+F137)-F121</f>
        <v>11160045216.329144</v>
      </c>
      <c r="G148" s="213">
        <f t="shared" si="283"/>
        <v>10887689445.942856</v>
      </c>
      <c r="H148" s="213">
        <f t="shared" si="283"/>
        <v>10784408898.618515</v>
      </c>
      <c r="I148" s="213">
        <f t="shared" si="283"/>
        <v>10749270185.617371</v>
      </c>
      <c r="J148" s="213">
        <f t="shared" si="283"/>
        <v>10601895941.642426</v>
      </c>
      <c r="K148" s="213">
        <f t="shared" si="283"/>
        <v>10542188453.376957</v>
      </c>
      <c r="L148" s="213">
        <f t="shared" si="283"/>
        <v>10482779502.552814</v>
      </c>
      <c r="M148" s="213">
        <f t="shared" si="283"/>
        <v>10423667596.482792</v>
      </c>
      <c r="N148" s="213">
        <f t="shared" si="283"/>
        <v>10364851249.943123</v>
      </c>
      <c r="O148" s="213">
        <f t="shared" si="283"/>
        <v>10306328985.13615</v>
      </c>
      <c r="P148" s="213">
        <f t="shared" si="283"/>
        <v>10248099331.653214</v>
      </c>
      <c r="Q148" s="213">
        <f t="shared" si="283"/>
        <v>10190160826.437687</v>
      </c>
      <c r="R148" s="213">
        <f t="shared" si="283"/>
        <v>10132512013.748241</v>
      </c>
      <c r="S148" s="213">
        <f t="shared" si="283"/>
        <v>10075151445.122242</v>
      </c>
      <c r="T148" s="213">
        <f t="shared" si="283"/>
        <v>10018077679.339378</v>
      </c>
      <c r="U148" s="213">
        <f t="shared" si="283"/>
        <v>9961289282.3854256</v>
      </c>
      <c r="V148" s="213">
        <f t="shared" si="283"/>
        <v>9904784827.4162369</v>
      </c>
      <c r="W148" s="213">
        <f t="shared" si="283"/>
        <v>9848562894.7219009</v>
      </c>
      <c r="X148" s="213">
        <f t="shared" si="283"/>
        <v>9792622071.6910362</v>
      </c>
    </row>
    <row r="149" spans="1:24" ht="24" x14ac:dyDescent="0.2">
      <c r="A149" s="107" t="s">
        <v>354</v>
      </c>
      <c r="B149" s="107"/>
      <c r="C149" s="280">
        <f>NPV(C3,E148:X148)</f>
        <v>130990948912.27087</v>
      </c>
    </row>
    <row r="150" spans="1:24" x14ac:dyDescent="0.2">
      <c r="A150" s="237" t="s">
        <v>355</v>
      </c>
      <c r="B150" s="238"/>
    </row>
    <row r="151" spans="1:24" x14ac:dyDescent="0.2">
      <c r="A151" s="239">
        <v>0.05</v>
      </c>
      <c r="B151" s="240">
        <f>C145</f>
        <v>38985211.41649814</v>
      </c>
    </row>
    <row r="152" spans="1:24" x14ac:dyDescent="0.2">
      <c r="A152" s="136">
        <v>0.1</v>
      </c>
      <c r="B152" s="238">
        <f t="dataTable" ref="B152:B154" dt2D="0" dtr="0" r1="C3" ca="1"/>
        <v>26841856.182221197</v>
      </c>
    </row>
    <row r="153" spans="1:24" x14ac:dyDescent="0.2">
      <c r="A153" s="136">
        <v>0.15</v>
      </c>
      <c r="B153" s="238">
        <v>19859033.660315461</v>
      </c>
    </row>
    <row r="154" spans="1:24" x14ac:dyDescent="0.2">
      <c r="A154" s="136">
        <v>0.2</v>
      </c>
      <c r="B154" s="238">
        <v>15524608.02730293</v>
      </c>
    </row>
    <row r="155" spans="1:24" x14ac:dyDescent="0.2">
      <c r="A155" s="237" t="s">
        <v>356</v>
      </c>
      <c r="B155" s="238"/>
    </row>
    <row r="156" spans="1:24" x14ac:dyDescent="0.2">
      <c r="A156" s="135">
        <v>0</v>
      </c>
      <c r="B156" s="240"/>
    </row>
    <row r="157" spans="1:24" x14ac:dyDescent="0.2">
      <c r="A157" s="135">
        <v>0.1</v>
      </c>
      <c r="B157" s="249">
        <f t="dataTable" ref="B157:B158" dt2D="0" dtr="0" r1="F2"/>
        <v>0</v>
      </c>
    </row>
    <row r="158" spans="1:24" x14ac:dyDescent="0.2">
      <c r="A158" s="135">
        <v>0.25</v>
      </c>
      <c r="B158" s="249">
        <v>0</v>
      </c>
    </row>
    <row r="159" spans="1:24" x14ac:dyDescent="0.2">
      <c r="A159" s="118" t="s">
        <v>207</v>
      </c>
    </row>
    <row r="160" spans="1:24" s="97" customFormat="1" x14ac:dyDescent="0.2">
      <c r="A160" s="98" t="s">
        <v>497</v>
      </c>
      <c r="B160" s="179" t="s">
        <v>498</v>
      </c>
      <c r="C160" s="98"/>
    </row>
    <row r="161" spans="1:3" s="97" customFormat="1" x14ac:dyDescent="0.2">
      <c r="A161" s="118"/>
      <c r="B161" s="179">
        <f>292931*2</f>
        <v>585862</v>
      </c>
      <c r="C161" s="179">
        <f>363607*2</f>
        <v>727214</v>
      </c>
    </row>
    <row r="162" spans="1:3" s="97" customFormat="1" x14ac:dyDescent="0.2">
      <c r="A162" s="98" t="s">
        <v>223</v>
      </c>
      <c r="B162" s="179" t="s">
        <v>499</v>
      </c>
      <c r="C162" s="179"/>
    </row>
    <row r="163" spans="1:3" s="97" customFormat="1" x14ac:dyDescent="0.2">
      <c r="A163" s="98" t="s">
        <v>225</v>
      </c>
      <c r="B163" s="179" t="s">
        <v>500</v>
      </c>
      <c r="C163" s="98"/>
    </row>
    <row r="164" spans="1:3" s="97" customFormat="1" x14ac:dyDescent="0.2">
      <c r="A164" s="98" t="s">
        <v>229</v>
      </c>
      <c r="B164" s="179" t="s">
        <v>501</v>
      </c>
      <c r="C164" s="98"/>
    </row>
    <row r="165" spans="1:3" ht="24" x14ac:dyDescent="0.2">
      <c r="A165" s="98" t="s">
        <v>502</v>
      </c>
      <c r="B165" s="98" t="s">
        <v>503</v>
      </c>
    </row>
    <row r="166" spans="1:3" x14ac:dyDescent="0.2">
      <c r="B166" s="98" t="s">
        <v>63</v>
      </c>
      <c r="C166" s="98" t="s">
        <v>504</v>
      </c>
    </row>
    <row r="167" spans="1:3" x14ac:dyDescent="0.2">
      <c r="B167" s="98" t="s">
        <v>64</v>
      </c>
      <c r="C167" s="98" t="s">
        <v>505</v>
      </c>
    </row>
    <row r="168" spans="1:3" x14ac:dyDescent="0.2">
      <c r="B168" s="179" t="s">
        <v>65</v>
      </c>
      <c r="C168" s="98" t="s">
        <v>505</v>
      </c>
    </row>
    <row r="169" spans="1:3" x14ac:dyDescent="0.2">
      <c r="B169" s="179" t="s">
        <v>66</v>
      </c>
      <c r="C169" s="98" t="s">
        <v>506</v>
      </c>
    </row>
    <row r="170" spans="1:3" x14ac:dyDescent="0.2">
      <c r="B170" s="179" t="s">
        <v>507</v>
      </c>
      <c r="C170" s="98" t="s">
        <v>508</v>
      </c>
    </row>
    <row r="171" spans="1:3" x14ac:dyDescent="0.2">
      <c r="B171" s="179" t="s">
        <v>509</v>
      </c>
    </row>
    <row r="172" spans="1:3" x14ac:dyDescent="0.2">
      <c r="A172" s="98" t="s">
        <v>231</v>
      </c>
      <c r="B172" s="179" t="s">
        <v>510</v>
      </c>
    </row>
    <row r="173" spans="1:3" x14ac:dyDescent="0.2">
      <c r="A173" s="98" t="s">
        <v>233</v>
      </c>
      <c r="B173" s="179" t="s">
        <v>511</v>
      </c>
    </row>
    <row r="174" spans="1:3" x14ac:dyDescent="0.2">
      <c r="A174" s="98" t="s">
        <v>235</v>
      </c>
      <c r="B174" s="179" t="s">
        <v>512</v>
      </c>
    </row>
    <row r="175" spans="1:3" x14ac:dyDescent="0.2">
      <c r="A175" s="98" t="s">
        <v>237</v>
      </c>
      <c r="B175" s="179" t="s">
        <v>513</v>
      </c>
    </row>
    <row r="176" spans="1:3" x14ac:dyDescent="0.2">
      <c r="A176" s="98" t="s">
        <v>239</v>
      </c>
      <c r="B176" s="179" t="s">
        <v>514</v>
      </c>
    </row>
    <row r="177" spans="1:7" x14ac:dyDescent="0.2">
      <c r="A177" s="98" t="s">
        <v>249</v>
      </c>
      <c r="B177" s="179" t="s">
        <v>515</v>
      </c>
    </row>
    <row r="178" spans="1:7" x14ac:dyDescent="0.2">
      <c r="A178" s="98" t="s">
        <v>251</v>
      </c>
      <c r="B178" s="179" t="s">
        <v>516</v>
      </c>
    </row>
    <row r="179" spans="1:7" x14ac:dyDescent="0.2">
      <c r="A179" s="98" t="s">
        <v>253</v>
      </c>
      <c r="B179" s="179" t="s">
        <v>517</v>
      </c>
    </row>
    <row r="180" spans="1:7" x14ac:dyDescent="0.2">
      <c r="A180" s="98" t="s">
        <v>264</v>
      </c>
      <c r="B180" s="179" t="s">
        <v>518</v>
      </c>
    </row>
    <row r="181" spans="1:7" x14ac:dyDescent="0.2">
      <c r="A181" s="98" t="s">
        <v>265</v>
      </c>
      <c r="B181" s="179" t="s">
        <v>519</v>
      </c>
    </row>
    <row r="182" spans="1:7" x14ac:dyDescent="0.2">
      <c r="A182" s="98" t="s">
        <v>266</v>
      </c>
      <c r="B182" s="98" t="s">
        <v>520</v>
      </c>
      <c r="E182" s="98">
        <f>2000*0.4</f>
        <v>800</v>
      </c>
      <c r="F182" s="98">
        <f>E182/7</f>
        <v>114.28571428571429</v>
      </c>
      <c r="G182" s="98">
        <f>F182*2</f>
        <v>228.57142857142858</v>
      </c>
    </row>
    <row r="183" spans="1:7" x14ac:dyDescent="0.2">
      <c r="A183" s="98" t="s">
        <v>268</v>
      </c>
      <c r="B183" s="179" t="s">
        <v>521</v>
      </c>
    </row>
    <row r="184" spans="1:7" x14ac:dyDescent="0.2">
      <c r="A184" s="98" t="s">
        <v>270</v>
      </c>
      <c r="B184" s="179" t="s">
        <v>522</v>
      </c>
    </row>
    <row r="185" spans="1:7" x14ac:dyDescent="0.2">
      <c r="A185" s="98" t="s">
        <v>271</v>
      </c>
      <c r="B185" s="179" t="s">
        <v>523</v>
      </c>
    </row>
    <row r="186" spans="1:7" x14ac:dyDescent="0.2">
      <c r="A186" s="98" t="s">
        <v>274</v>
      </c>
      <c r="B186" s="179" t="s">
        <v>524</v>
      </c>
    </row>
    <row r="187" spans="1:7" x14ac:dyDescent="0.2">
      <c r="A187" s="98" t="s">
        <v>525</v>
      </c>
      <c r="B187" s="98" t="s">
        <v>376</v>
      </c>
    </row>
  </sheetData>
  <mergeCells count="2">
    <mergeCell ref="E93:F93"/>
    <mergeCell ref="H93:I93"/>
  </mergeCell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5E8D9-667E-4C2A-BC1D-005596876EA8}">
  <dimension ref="A1:X162"/>
  <sheetViews>
    <sheetView zoomScaleNormal="100" workbookViewId="0">
      <selection activeCell="A6" sqref="A6"/>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5" width="15.85546875" style="98" customWidth="1"/>
    <col min="6" max="6" width="24.85546875" style="98" customWidth="1"/>
    <col min="7" max="7" width="18.140625" style="98" customWidth="1"/>
    <col min="8" max="8" width="12.7109375" style="98" customWidth="1"/>
    <col min="9" max="9" width="16.140625" style="98" customWidth="1"/>
    <col min="10" max="24" width="12.7109375" style="98" customWidth="1"/>
    <col min="25" max="16384" width="8.7109375" style="98"/>
  </cols>
  <sheetData>
    <row r="1" spans="1:24" ht="22.5" customHeight="1" thickBot="1" x14ac:dyDescent="0.3">
      <c r="A1" s="210" t="s">
        <v>526</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698</v>
      </c>
      <c r="C6" s="100">
        <f>2928*75%</f>
        <v>2196</v>
      </c>
      <c r="D6" s="101"/>
    </row>
    <row r="7" spans="1:24" x14ac:dyDescent="0.2">
      <c r="A7" s="99" t="s">
        <v>527</v>
      </c>
      <c r="C7" s="100">
        <f>C6*20%</f>
        <v>439.20000000000005</v>
      </c>
      <c r="D7" s="101"/>
    </row>
    <row r="8" spans="1:24" x14ac:dyDescent="0.2">
      <c r="A8" s="99" t="s">
        <v>210</v>
      </c>
      <c r="C8" s="102">
        <v>1.9</v>
      </c>
      <c r="D8" s="103"/>
    </row>
    <row r="9" spans="1:24" ht="12.75" thickBot="1" x14ac:dyDescent="0.25">
      <c r="A9" s="169" t="s">
        <v>528</v>
      </c>
      <c r="B9" s="203"/>
      <c r="C9" s="170">
        <f>C7*C8</f>
        <v>834.48</v>
      </c>
      <c r="D9" s="101"/>
    </row>
    <row r="12" spans="1:24" ht="12.75" x14ac:dyDescent="0.2">
      <c r="A12" s="112" t="s">
        <v>529</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381</v>
      </c>
      <c r="B15" s="104"/>
      <c r="C15" s="105"/>
      <c r="E15" s="97"/>
      <c r="F15" s="97"/>
      <c r="G15" s="97"/>
      <c r="H15" s="97"/>
      <c r="I15" s="97"/>
      <c r="J15" s="97"/>
      <c r="K15" s="97"/>
      <c r="L15" s="97"/>
      <c r="M15" s="97"/>
      <c r="N15" s="97"/>
      <c r="O15" s="97"/>
      <c r="P15" s="97"/>
      <c r="Q15" s="97"/>
      <c r="R15" s="97"/>
      <c r="S15" s="97"/>
      <c r="T15" s="97"/>
      <c r="U15" s="97"/>
      <c r="V15" s="97"/>
      <c r="W15" s="97"/>
      <c r="X15" s="97"/>
    </row>
    <row r="16" spans="1:24" ht="12.75" thickBot="1" x14ac:dyDescent="0.25">
      <c r="A16" s="122" t="s">
        <v>443</v>
      </c>
      <c r="B16" s="122" t="s">
        <v>219</v>
      </c>
      <c r="C16" s="296">
        <f>585826/7</f>
        <v>83689.428571428565</v>
      </c>
      <c r="E16" s="297">
        <f>C16</f>
        <v>83689.428571428565</v>
      </c>
      <c r="F16" s="122">
        <f>C16</f>
        <v>83689.428571428565</v>
      </c>
      <c r="G16" s="122">
        <f>C16</f>
        <v>83689.428571428565</v>
      </c>
      <c r="H16" s="122">
        <f>C16</f>
        <v>83689.428571428565</v>
      </c>
      <c r="I16" s="122">
        <f>C16</f>
        <v>83689.428571428565</v>
      </c>
      <c r="J16" s="122">
        <f>C16</f>
        <v>83689.428571428565</v>
      </c>
      <c r="K16" s="122">
        <f>C16</f>
        <v>83689.428571428565</v>
      </c>
      <c r="L16" s="122">
        <f>C16</f>
        <v>83689.428571428565</v>
      </c>
      <c r="M16" s="122">
        <f>C16</f>
        <v>83689.428571428565</v>
      </c>
      <c r="N16" s="122">
        <f>C16</f>
        <v>83689.428571428565</v>
      </c>
      <c r="O16" s="122">
        <f>C16</f>
        <v>83689.428571428565</v>
      </c>
      <c r="P16" s="122">
        <f>C16</f>
        <v>83689.428571428565</v>
      </c>
      <c r="Q16" s="122">
        <f>C16</f>
        <v>83689.428571428565</v>
      </c>
      <c r="R16" s="122">
        <f>C16</f>
        <v>83689.428571428565</v>
      </c>
      <c r="S16" s="122">
        <f>C16</f>
        <v>83689.428571428565</v>
      </c>
      <c r="T16" s="122">
        <f>C16</f>
        <v>83689.428571428565</v>
      </c>
      <c r="U16" s="122">
        <f>C16</f>
        <v>83689.428571428565</v>
      </c>
      <c r="V16" s="122">
        <f>C16</f>
        <v>83689.428571428565</v>
      </c>
      <c r="W16" s="122">
        <f>C16</f>
        <v>83689.428571428565</v>
      </c>
      <c r="X16" s="122">
        <f>C16</f>
        <v>83689.428571428565</v>
      </c>
    </row>
    <row r="17" spans="1:24" s="118" customFormat="1" ht="33.6" customHeight="1" thickBot="1" x14ac:dyDescent="0.25">
      <c r="A17" s="159" t="s">
        <v>383</v>
      </c>
      <c r="B17" s="159"/>
      <c r="C17" s="298">
        <f>SUM(E17:X17)</f>
        <v>1673788.5714285716</v>
      </c>
      <c r="D17" s="107"/>
      <c r="E17" s="106">
        <f t="shared" ref="E17:X17" si="0">SUM(E16:E16)</f>
        <v>83689.428571428565</v>
      </c>
      <c r="F17" s="106">
        <f t="shared" si="0"/>
        <v>83689.428571428565</v>
      </c>
      <c r="G17" s="106">
        <f t="shared" si="0"/>
        <v>83689.428571428565</v>
      </c>
      <c r="H17" s="106">
        <f t="shared" si="0"/>
        <v>83689.428571428565</v>
      </c>
      <c r="I17" s="106">
        <f t="shared" si="0"/>
        <v>83689.428571428565</v>
      </c>
      <c r="J17" s="106">
        <f t="shared" si="0"/>
        <v>83689.428571428565</v>
      </c>
      <c r="K17" s="106">
        <f t="shared" si="0"/>
        <v>83689.428571428565</v>
      </c>
      <c r="L17" s="106">
        <f t="shared" si="0"/>
        <v>83689.428571428565</v>
      </c>
      <c r="M17" s="106">
        <f t="shared" si="0"/>
        <v>83689.428571428565</v>
      </c>
      <c r="N17" s="106">
        <f t="shared" si="0"/>
        <v>83689.428571428565</v>
      </c>
      <c r="O17" s="106">
        <f t="shared" si="0"/>
        <v>83689.428571428565</v>
      </c>
      <c r="P17" s="106">
        <f t="shared" si="0"/>
        <v>83689.428571428565</v>
      </c>
      <c r="Q17" s="106">
        <f t="shared" si="0"/>
        <v>83689.428571428565</v>
      </c>
      <c r="R17" s="106">
        <f t="shared" si="0"/>
        <v>83689.428571428565</v>
      </c>
      <c r="S17" s="106">
        <f t="shared" si="0"/>
        <v>83689.428571428565</v>
      </c>
      <c r="T17" s="106">
        <f t="shared" si="0"/>
        <v>83689.428571428565</v>
      </c>
      <c r="U17" s="106">
        <f t="shared" si="0"/>
        <v>83689.428571428565</v>
      </c>
      <c r="V17" s="106">
        <f t="shared" si="0"/>
        <v>83689.428571428565</v>
      </c>
      <c r="W17" s="106">
        <f t="shared" si="0"/>
        <v>83689.428571428565</v>
      </c>
      <c r="X17" s="106">
        <f t="shared" si="0"/>
        <v>83689.428571428565</v>
      </c>
    </row>
    <row r="18" spans="1:24" ht="47.1" customHeight="1" thickBot="1" x14ac:dyDescent="0.25">
      <c r="A18" s="104" t="s">
        <v>384</v>
      </c>
      <c r="B18" s="104"/>
      <c r="C18" s="105"/>
      <c r="E18" s="97"/>
      <c r="F18" s="97"/>
      <c r="G18" s="97"/>
      <c r="H18" s="97"/>
      <c r="I18" s="97"/>
      <c r="J18" s="97"/>
      <c r="K18" s="97"/>
      <c r="L18" s="97"/>
      <c r="M18" s="97"/>
      <c r="N18" s="97"/>
      <c r="O18" s="97"/>
      <c r="P18" s="97"/>
      <c r="Q18" s="97"/>
      <c r="R18" s="97"/>
      <c r="S18" s="97"/>
      <c r="T18" s="97"/>
      <c r="U18" s="97"/>
      <c r="V18" s="97"/>
      <c r="W18" s="97"/>
      <c r="X18" s="97"/>
    </row>
    <row r="19" spans="1:24" ht="24" x14ac:dyDescent="0.2">
      <c r="A19" s="122" t="s">
        <v>446</v>
      </c>
      <c r="B19" s="204" t="s">
        <v>221</v>
      </c>
      <c r="C19" s="293">
        <f>727214/7</f>
        <v>103887.71428571429</v>
      </c>
      <c r="E19" s="122">
        <f t="shared" ref="E19" si="1">C19</f>
        <v>103887.71428571429</v>
      </c>
      <c r="F19" s="122">
        <f t="shared" ref="F19" si="2">C19</f>
        <v>103887.71428571429</v>
      </c>
      <c r="G19" s="122">
        <f t="shared" ref="G19" si="3">C19</f>
        <v>103887.71428571429</v>
      </c>
      <c r="H19" s="122">
        <f t="shared" ref="H19" si="4">C19</f>
        <v>103887.71428571429</v>
      </c>
      <c r="I19" s="122">
        <f t="shared" ref="I19" si="5">C19</f>
        <v>103887.71428571429</v>
      </c>
      <c r="J19" s="122">
        <f t="shared" ref="J19" si="6">C19</f>
        <v>103887.71428571429</v>
      </c>
      <c r="K19" s="122">
        <f t="shared" ref="K19" si="7">C19</f>
        <v>103887.71428571429</v>
      </c>
      <c r="L19" s="122">
        <f t="shared" ref="L19" si="8">C19</f>
        <v>103887.71428571429</v>
      </c>
      <c r="M19" s="122">
        <f t="shared" ref="M19" si="9">C19</f>
        <v>103887.71428571429</v>
      </c>
      <c r="N19" s="122">
        <f t="shared" ref="N19" si="10">C19</f>
        <v>103887.71428571429</v>
      </c>
      <c r="O19" s="122">
        <f t="shared" ref="O19" si="11">C19</f>
        <v>103887.71428571429</v>
      </c>
      <c r="P19" s="122">
        <f t="shared" ref="P19" si="12">C19</f>
        <v>103887.71428571429</v>
      </c>
      <c r="Q19" s="122">
        <f t="shared" ref="Q19" si="13">C19</f>
        <v>103887.71428571429</v>
      </c>
      <c r="R19" s="122">
        <f t="shared" ref="R19" si="14">C19</f>
        <v>103887.71428571429</v>
      </c>
      <c r="S19" s="122">
        <f t="shared" ref="S19" si="15">C19</f>
        <v>103887.71428571429</v>
      </c>
      <c r="T19" s="122">
        <f t="shared" ref="T19" si="16">C19</f>
        <v>103887.71428571429</v>
      </c>
      <c r="U19" s="122">
        <f t="shared" ref="U19" si="17">C19</f>
        <v>103887.71428571429</v>
      </c>
      <c r="V19" s="122">
        <f t="shared" ref="V19" si="18">C19</f>
        <v>103887.71428571429</v>
      </c>
      <c r="W19" s="122">
        <f t="shared" ref="W19" si="19">C19</f>
        <v>103887.71428571429</v>
      </c>
      <c r="X19" s="122">
        <f t="shared" ref="X19" si="20">C19</f>
        <v>103887.71428571429</v>
      </c>
    </row>
    <row r="20" spans="1:24" ht="12.75" thickBot="1" x14ac:dyDescent="0.25">
      <c r="A20" s="193" t="s">
        <v>530</v>
      </c>
      <c r="B20" s="193"/>
      <c r="C20" s="160"/>
      <c r="E20" s="162">
        <f t="shared" ref="E20:X20" si="21">SUM(E19:E19)</f>
        <v>103887.71428571429</v>
      </c>
      <c r="F20" s="162">
        <f t="shared" si="21"/>
        <v>103887.71428571429</v>
      </c>
      <c r="G20" s="162">
        <f t="shared" si="21"/>
        <v>103887.71428571429</v>
      </c>
      <c r="H20" s="162">
        <f t="shared" si="21"/>
        <v>103887.71428571429</v>
      </c>
      <c r="I20" s="162">
        <f t="shared" si="21"/>
        <v>103887.71428571429</v>
      </c>
      <c r="J20" s="162">
        <f t="shared" si="21"/>
        <v>103887.71428571429</v>
      </c>
      <c r="K20" s="162">
        <f t="shared" si="21"/>
        <v>103887.71428571429</v>
      </c>
      <c r="L20" s="162">
        <f t="shared" si="21"/>
        <v>103887.71428571429</v>
      </c>
      <c r="M20" s="162">
        <f t="shared" si="21"/>
        <v>103887.71428571429</v>
      </c>
      <c r="N20" s="162">
        <f t="shared" si="21"/>
        <v>103887.71428571429</v>
      </c>
      <c r="O20" s="162">
        <f t="shared" si="21"/>
        <v>103887.71428571429</v>
      </c>
      <c r="P20" s="162">
        <f t="shared" si="21"/>
        <v>103887.71428571429</v>
      </c>
      <c r="Q20" s="162">
        <f t="shared" si="21"/>
        <v>103887.71428571429</v>
      </c>
      <c r="R20" s="162">
        <f t="shared" si="21"/>
        <v>103887.71428571429</v>
      </c>
      <c r="S20" s="162">
        <f t="shared" si="21"/>
        <v>103887.71428571429</v>
      </c>
      <c r="T20" s="162">
        <f t="shared" si="21"/>
        <v>103887.71428571429</v>
      </c>
      <c r="U20" s="162">
        <f t="shared" si="21"/>
        <v>103887.71428571429</v>
      </c>
      <c r="V20" s="162">
        <f t="shared" si="21"/>
        <v>103887.71428571429</v>
      </c>
      <c r="W20" s="162">
        <f t="shared" si="21"/>
        <v>103887.71428571429</v>
      </c>
      <c r="X20" s="163">
        <f t="shared" si="21"/>
        <v>103887.71428571429</v>
      </c>
    </row>
    <row r="21" spans="1:24" ht="13.5" customHeight="1" x14ac:dyDescent="0.2">
      <c r="A21" s="161" t="s">
        <v>241</v>
      </c>
      <c r="B21" s="161"/>
      <c r="C21" s="105"/>
      <c r="E21" s="97"/>
      <c r="F21" s="97"/>
      <c r="G21" s="97"/>
      <c r="H21" s="97"/>
      <c r="I21" s="97"/>
      <c r="J21" s="97"/>
      <c r="K21" s="97"/>
      <c r="L21" s="97"/>
      <c r="M21" s="97"/>
      <c r="N21" s="97"/>
      <c r="O21" s="97"/>
      <c r="P21" s="97"/>
      <c r="Q21" s="97"/>
      <c r="R21" s="97"/>
      <c r="S21" s="97"/>
      <c r="T21" s="97"/>
      <c r="U21" s="97"/>
      <c r="V21" s="97"/>
      <c r="W21" s="97"/>
      <c r="X21" s="97"/>
    </row>
    <row r="22" spans="1:24" x14ac:dyDescent="0.2">
      <c r="A22" s="122" t="s">
        <v>242</v>
      </c>
      <c r="B22" s="122"/>
      <c r="C22" s="122">
        <v>0</v>
      </c>
      <c r="E22" s="122">
        <f t="shared" ref="E22" si="22">C22</f>
        <v>0</v>
      </c>
      <c r="F22" s="122">
        <f t="shared" ref="F22" si="23">C22</f>
        <v>0</v>
      </c>
      <c r="G22" s="122">
        <f t="shared" ref="G22" si="24">C22</f>
        <v>0</v>
      </c>
      <c r="H22" s="122">
        <f t="shared" ref="H22" si="25">C22</f>
        <v>0</v>
      </c>
      <c r="I22" s="122">
        <f t="shared" ref="I22" si="26">C22</f>
        <v>0</v>
      </c>
      <c r="J22" s="122">
        <f t="shared" ref="J22" si="27">C22</f>
        <v>0</v>
      </c>
      <c r="K22" s="122">
        <f t="shared" ref="K22" si="28">C22</f>
        <v>0</v>
      </c>
      <c r="L22" s="122">
        <f t="shared" ref="L22" si="29">C22</f>
        <v>0</v>
      </c>
      <c r="M22" s="122">
        <f t="shared" ref="M22" si="30">C22</f>
        <v>0</v>
      </c>
      <c r="N22" s="122">
        <f t="shared" ref="N22" si="31">C22</f>
        <v>0</v>
      </c>
      <c r="O22" s="122">
        <f t="shared" ref="O22" si="32">C22</f>
        <v>0</v>
      </c>
      <c r="P22" s="122">
        <f t="shared" ref="P22" si="33">C22</f>
        <v>0</v>
      </c>
      <c r="Q22" s="122">
        <f t="shared" ref="Q22" si="34">C22</f>
        <v>0</v>
      </c>
      <c r="R22" s="122">
        <f t="shared" ref="R22" si="35">C22</f>
        <v>0</v>
      </c>
      <c r="S22" s="122">
        <f t="shared" ref="S22" si="36">C22</f>
        <v>0</v>
      </c>
      <c r="T22" s="122">
        <f t="shared" ref="T22" si="37">C22</f>
        <v>0</v>
      </c>
      <c r="U22" s="122">
        <f t="shared" ref="U22" si="38">C22</f>
        <v>0</v>
      </c>
      <c r="V22" s="122">
        <f t="shared" ref="V22" si="39">C22</f>
        <v>0</v>
      </c>
      <c r="W22" s="122">
        <f t="shared" ref="W22" si="40">C22</f>
        <v>0</v>
      </c>
      <c r="X22" s="122">
        <f t="shared" ref="X22" si="41">C22</f>
        <v>0</v>
      </c>
    </row>
    <row r="23" spans="1:24" ht="12.75" thickBot="1" x14ac:dyDescent="0.25">
      <c r="A23" s="165" t="s">
        <v>531</v>
      </c>
      <c r="B23" s="165"/>
      <c r="C23" s="166">
        <f>SUM(E23:X23)</f>
        <v>0</v>
      </c>
      <c r="E23" s="164">
        <f>E22</f>
        <v>0</v>
      </c>
      <c r="F23" s="164">
        <f t="shared" ref="F23:X23" si="42">F22</f>
        <v>0</v>
      </c>
      <c r="G23" s="164">
        <f t="shared" si="42"/>
        <v>0</v>
      </c>
      <c r="H23" s="164">
        <f t="shared" si="42"/>
        <v>0</v>
      </c>
      <c r="I23" s="164">
        <f t="shared" si="42"/>
        <v>0</v>
      </c>
      <c r="J23" s="164">
        <f t="shared" si="42"/>
        <v>0</v>
      </c>
      <c r="K23" s="164">
        <f t="shared" si="42"/>
        <v>0</v>
      </c>
      <c r="L23" s="164">
        <f t="shared" si="42"/>
        <v>0</v>
      </c>
      <c r="M23" s="164">
        <f t="shared" si="42"/>
        <v>0</v>
      </c>
      <c r="N23" s="164">
        <f t="shared" si="42"/>
        <v>0</v>
      </c>
      <c r="O23" s="164">
        <f t="shared" si="42"/>
        <v>0</v>
      </c>
      <c r="P23" s="164">
        <f t="shared" si="42"/>
        <v>0</v>
      </c>
      <c r="Q23" s="164">
        <f t="shared" si="42"/>
        <v>0</v>
      </c>
      <c r="R23" s="164">
        <f t="shared" si="42"/>
        <v>0</v>
      </c>
      <c r="S23" s="164">
        <f t="shared" si="42"/>
        <v>0</v>
      </c>
      <c r="T23" s="164">
        <f t="shared" si="42"/>
        <v>0</v>
      </c>
      <c r="U23" s="164">
        <f t="shared" si="42"/>
        <v>0</v>
      </c>
      <c r="V23" s="164">
        <f t="shared" si="42"/>
        <v>0</v>
      </c>
      <c r="W23" s="164">
        <f t="shared" si="42"/>
        <v>0</v>
      </c>
      <c r="X23" s="164">
        <f t="shared" si="42"/>
        <v>0</v>
      </c>
    </row>
    <row r="24" spans="1:24" ht="12.75" thickBot="1" x14ac:dyDescent="0.25">
      <c r="A24" s="167" t="s">
        <v>532</v>
      </c>
      <c r="B24" s="167"/>
      <c r="C24" s="212">
        <f>SUM(E24:X24)</f>
        <v>3751542.8571428554</v>
      </c>
      <c r="E24" s="197">
        <f t="shared" ref="E24:X24" si="43">(E17+E20+E23)</f>
        <v>187577.14285714284</v>
      </c>
      <c r="F24" s="197">
        <f t="shared" si="43"/>
        <v>187577.14285714284</v>
      </c>
      <c r="G24" s="197">
        <f t="shared" si="43"/>
        <v>187577.14285714284</v>
      </c>
      <c r="H24" s="197">
        <f t="shared" si="43"/>
        <v>187577.14285714284</v>
      </c>
      <c r="I24" s="197">
        <f t="shared" si="43"/>
        <v>187577.14285714284</v>
      </c>
      <c r="J24" s="197">
        <f t="shared" si="43"/>
        <v>187577.14285714284</v>
      </c>
      <c r="K24" s="197">
        <f t="shared" si="43"/>
        <v>187577.14285714284</v>
      </c>
      <c r="L24" s="197">
        <f t="shared" si="43"/>
        <v>187577.14285714284</v>
      </c>
      <c r="M24" s="197">
        <f t="shared" si="43"/>
        <v>187577.14285714284</v>
      </c>
      <c r="N24" s="197">
        <f t="shared" si="43"/>
        <v>187577.14285714284</v>
      </c>
      <c r="O24" s="197">
        <f t="shared" si="43"/>
        <v>187577.14285714284</v>
      </c>
      <c r="P24" s="197">
        <f t="shared" si="43"/>
        <v>187577.14285714284</v>
      </c>
      <c r="Q24" s="197">
        <f t="shared" si="43"/>
        <v>187577.14285714284</v>
      </c>
      <c r="R24" s="197">
        <f t="shared" si="43"/>
        <v>187577.14285714284</v>
      </c>
      <c r="S24" s="197">
        <f t="shared" si="43"/>
        <v>187577.14285714284</v>
      </c>
      <c r="T24" s="197">
        <f t="shared" si="43"/>
        <v>187577.14285714284</v>
      </c>
      <c r="U24" s="197">
        <f t="shared" si="43"/>
        <v>187577.14285714284</v>
      </c>
      <c r="V24" s="197">
        <f t="shared" si="43"/>
        <v>187577.14285714284</v>
      </c>
      <c r="W24" s="197">
        <f t="shared" si="43"/>
        <v>187577.14285714284</v>
      </c>
      <c r="X24" s="197">
        <f t="shared" si="43"/>
        <v>187577.14285714284</v>
      </c>
    </row>
    <row r="25" spans="1:24" s="226" customFormat="1" ht="13.5" thickBot="1" x14ac:dyDescent="0.25">
      <c r="C25" s="227" t="s">
        <v>245</v>
      </c>
      <c r="E25" s="228">
        <f t="shared" ref="E25:X25" si="44">100%*$C9</f>
        <v>834.48</v>
      </c>
      <c r="F25" s="228">
        <f t="shared" si="44"/>
        <v>834.48</v>
      </c>
      <c r="G25" s="228">
        <f t="shared" si="44"/>
        <v>834.48</v>
      </c>
      <c r="H25" s="228">
        <f t="shared" si="44"/>
        <v>834.48</v>
      </c>
      <c r="I25" s="228">
        <f t="shared" si="44"/>
        <v>834.48</v>
      </c>
      <c r="J25" s="228">
        <f t="shared" si="44"/>
        <v>834.48</v>
      </c>
      <c r="K25" s="228">
        <f t="shared" si="44"/>
        <v>834.48</v>
      </c>
      <c r="L25" s="228">
        <f t="shared" si="44"/>
        <v>834.48</v>
      </c>
      <c r="M25" s="228">
        <f t="shared" si="44"/>
        <v>834.48</v>
      </c>
      <c r="N25" s="228">
        <f t="shared" si="44"/>
        <v>834.48</v>
      </c>
      <c r="O25" s="228">
        <f t="shared" si="44"/>
        <v>834.48</v>
      </c>
      <c r="P25" s="228">
        <f t="shared" si="44"/>
        <v>834.48</v>
      </c>
      <c r="Q25" s="228">
        <f t="shared" si="44"/>
        <v>834.48</v>
      </c>
      <c r="R25" s="228">
        <f t="shared" si="44"/>
        <v>834.48</v>
      </c>
      <c r="S25" s="228">
        <f t="shared" si="44"/>
        <v>834.48</v>
      </c>
      <c r="T25" s="228">
        <f t="shared" si="44"/>
        <v>834.48</v>
      </c>
      <c r="U25" s="228">
        <f t="shared" si="44"/>
        <v>834.48</v>
      </c>
      <c r="V25" s="228">
        <f t="shared" si="44"/>
        <v>834.48</v>
      </c>
      <c r="W25" s="228">
        <f t="shared" si="44"/>
        <v>834.48</v>
      </c>
      <c r="X25" s="228">
        <f t="shared" si="44"/>
        <v>834.48</v>
      </c>
    </row>
    <row r="26" spans="1:24" ht="12.75" thickBot="1" x14ac:dyDescent="0.25">
      <c r="A26" s="167" t="s">
        <v>533</v>
      </c>
      <c r="B26" s="167"/>
      <c r="C26" s="212">
        <f>SUM(E26:X26)</f>
        <v>3130587483.4285727</v>
      </c>
      <c r="E26" s="197">
        <f t="shared" ref="E26:X26" si="45">(E17+E20+E23)*E25</f>
        <v>156529374.17142856</v>
      </c>
      <c r="F26" s="197">
        <f t="shared" si="45"/>
        <v>156529374.17142856</v>
      </c>
      <c r="G26" s="197">
        <f t="shared" si="45"/>
        <v>156529374.17142856</v>
      </c>
      <c r="H26" s="197">
        <f t="shared" si="45"/>
        <v>156529374.17142856</v>
      </c>
      <c r="I26" s="197">
        <f t="shared" si="45"/>
        <v>156529374.17142856</v>
      </c>
      <c r="J26" s="197">
        <f t="shared" si="45"/>
        <v>156529374.17142856</v>
      </c>
      <c r="K26" s="197">
        <f t="shared" si="45"/>
        <v>156529374.17142856</v>
      </c>
      <c r="L26" s="197">
        <f t="shared" si="45"/>
        <v>156529374.17142856</v>
      </c>
      <c r="M26" s="197">
        <f t="shared" si="45"/>
        <v>156529374.17142856</v>
      </c>
      <c r="N26" s="197">
        <f t="shared" si="45"/>
        <v>156529374.17142856</v>
      </c>
      <c r="O26" s="197">
        <f t="shared" si="45"/>
        <v>156529374.17142856</v>
      </c>
      <c r="P26" s="197">
        <f t="shared" si="45"/>
        <v>156529374.17142856</v>
      </c>
      <c r="Q26" s="197">
        <f t="shared" si="45"/>
        <v>156529374.17142856</v>
      </c>
      <c r="R26" s="197">
        <f t="shared" si="45"/>
        <v>156529374.17142856</v>
      </c>
      <c r="S26" s="197">
        <f t="shared" si="45"/>
        <v>156529374.17142856</v>
      </c>
      <c r="T26" s="197">
        <f t="shared" si="45"/>
        <v>156529374.17142856</v>
      </c>
      <c r="U26" s="197">
        <f t="shared" si="45"/>
        <v>156529374.17142856</v>
      </c>
      <c r="V26" s="197">
        <f t="shared" si="45"/>
        <v>156529374.17142856</v>
      </c>
      <c r="W26" s="197">
        <f t="shared" si="45"/>
        <v>156529374.17142856</v>
      </c>
      <c r="X26" s="197">
        <f t="shared" si="45"/>
        <v>156529374.17142856</v>
      </c>
    </row>
    <row r="28" spans="1:24" ht="12.75" x14ac:dyDescent="0.2">
      <c r="A28" s="112" t="s">
        <v>534</v>
      </c>
      <c r="B28" s="112"/>
      <c r="C28" s="227" t="s">
        <v>245</v>
      </c>
      <c r="E28" s="228">
        <f>100%*$C9</f>
        <v>834.48</v>
      </c>
      <c r="F28" s="228">
        <f t="shared" ref="F28:X28" si="46">100%*$C9</f>
        <v>834.48</v>
      </c>
      <c r="G28" s="228">
        <f t="shared" si="46"/>
        <v>834.48</v>
      </c>
      <c r="H28" s="228">
        <f t="shared" si="46"/>
        <v>834.48</v>
      </c>
      <c r="I28" s="228">
        <f t="shared" si="46"/>
        <v>834.48</v>
      </c>
      <c r="J28" s="228">
        <f t="shared" si="46"/>
        <v>834.48</v>
      </c>
      <c r="K28" s="228">
        <f t="shared" si="46"/>
        <v>834.48</v>
      </c>
      <c r="L28" s="228">
        <f t="shared" si="46"/>
        <v>834.48</v>
      </c>
      <c r="M28" s="228">
        <f t="shared" si="46"/>
        <v>834.48</v>
      </c>
      <c r="N28" s="228">
        <f t="shared" si="46"/>
        <v>834.48</v>
      </c>
      <c r="O28" s="228">
        <f t="shared" si="46"/>
        <v>834.48</v>
      </c>
      <c r="P28" s="228">
        <f t="shared" si="46"/>
        <v>834.48</v>
      </c>
      <c r="Q28" s="228">
        <f t="shared" si="46"/>
        <v>834.48</v>
      </c>
      <c r="R28" s="228">
        <f t="shared" si="46"/>
        <v>834.48</v>
      </c>
      <c r="S28" s="228">
        <f t="shared" si="46"/>
        <v>834.48</v>
      </c>
      <c r="T28" s="228">
        <f t="shared" si="46"/>
        <v>834.48</v>
      </c>
      <c r="U28" s="228">
        <f t="shared" si="46"/>
        <v>834.48</v>
      </c>
      <c r="V28" s="228">
        <f t="shared" si="46"/>
        <v>834.48</v>
      </c>
      <c r="W28" s="228">
        <f t="shared" si="46"/>
        <v>834.48</v>
      </c>
      <c r="X28" s="228">
        <f t="shared" si="46"/>
        <v>834.48</v>
      </c>
    </row>
    <row r="29" spans="1:24" ht="24" x14ac:dyDescent="0.2">
      <c r="A29" s="123" t="s">
        <v>452</v>
      </c>
      <c r="B29" s="204" t="s">
        <v>223</v>
      </c>
      <c r="C29" s="134">
        <v>0.02</v>
      </c>
    </row>
    <row r="30" spans="1:24" x14ac:dyDescent="0.2">
      <c r="A30" s="123" t="s">
        <v>453</v>
      </c>
      <c r="B30" s="204" t="s">
        <v>225</v>
      </c>
      <c r="C30" s="211">
        <v>6000</v>
      </c>
      <c r="E30" s="194">
        <f>C30</f>
        <v>6000</v>
      </c>
      <c r="F30" s="194">
        <f>E30*(1-C29)</f>
        <v>5880</v>
      </c>
      <c r="G30" s="194">
        <f>F30*(1-C29)</f>
        <v>5762.4</v>
      </c>
      <c r="H30" s="194">
        <f>G30*(1-C29)</f>
        <v>5647.1519999999991</v>
      </c>
      <c r="I30" s="194">
        <f>H30*(1-C29)</f>
        <v>5534.208959999999</v>
      </c>
      <c r="J30" s="194">
        <f>I30*(1-C29)</f>
        <v>5423.5247807999986</v>
      </c>
      <c r="K30" s="194">
        <f>J30*(1-C29)</f>
        <v>5315.0542851839982</v>
      </c>
      <c r="L30" s="194">
        <f>K30*(1-C29)</f>
        <v>5208.7531994803185</v>
      </c>
      <c r="M30" s="194">
        <f>L30*(1-C29)</f>
        <v>5104.5781354907122</v>
      </c>
      <c r="N30" s="194">
        <f>M30*(1-C29)</f>
        <v>5002.4865727808974</v>
      </c>
      <c r="O30" s="194">
        <f>N30*(1-C29)</f>
        <v>4902.4368413252796</v>
      </c>
      <c r="P30" s="194">
        <f>O30*(1-C29)</f>
        <v>4804.3881044987738</v>
      </c>
      <c r="Q30" s="194">
        <f>P30*(1-C29)</f>
        <v>4708.3003424087983</v>
      </c>
      <c r="R30" s="194">
        <f>Q30*(1-C29)</f>
        <v>4614.1343355606223</v>
      </c>
      <c r="S30" s="194">
        <f>R30*(1-C29)</f>
        <v>4521.8516488494097</v>
      </c>
      <c r="T30" s="194">
        <f>S30*(1-C29)</f>
        <v>4431.4146158724216</v>
      </c>
      <c r="U30" s="194">
        <f>T30*(1-C29)</f>
        <v>4342.786323554973</v>
      </c>
      <c r="V30" s="194">
        <f>U30*(1-C29)</f>
        <v>4255.9305970838732</v>
      </c>
      <c r="W30" s="194">
        <f>V30*(1-C29)</f>
        <v>4170.8119851421952</v>
      </c>
      <c r="X30" s="194">
        <f>W30*(1-C29)</f>
        <v>4087.3957454393512</v>
      </c>
    </row>
    <row r="31" spans="1:24" x14ac:dyDescent="0.2">
      <c r="A31" s="123" t="s">
        <v>454</v>
      </c>
      <c r="B31" s="204" t="s">
        <v>229</v>
      </c>
      <c r="C31" s="200">
        <v>600</v>
      </c>
      <c r="E31" s="122">
        <f>C31</f>
        <v>600</v>
      </c>
      <c r="F31" s="122">
        <f t="shared" ref="F31" si="47">C31</f>
        <v>600</v>
      </c>
      <c r="G31" s="122">
        <f t="shared" ref="G31" si="48">C31</f>
        <v>600</v>
      </c>
      <c r="H31" s="122">
        <f t="shared" ref="H31" si="49">C31</f>
        <v>600</v>
      </c>
      <c r="I31" s="122">
        <f t="shared" ref="I31" si="50">C31</f>
        <v>600</v>
      </c>
      <c r="J31" s="122">
        <f t="shared" ref="J31" si="51">C31</f>
        <v>600</v>
      </c>
      <c r="K31" s="122">
        <f t="shared" ref="K31" si="52">C31</f>
        <v>600</v>
      </c>
      <c r="L31" s="122">
        <f t="shared" ref="L31" si="53">C31</f>
        <v>600</v>
      </c>
      <c r="M31" s="122">
        <f t="shared" ref="M31" si="54">C31</f>
        <v>600</v>
      </c>
      <c r="N31" s="122">
        <f t="shared" ref="N31" si="55">C31</f>
        <v>600</v>
      </c>
      <c r="O31" s="122">
        <f t="shared" ref="O31" si="56">C31</f>
        <v>600</v>
      </c>
      <c r="P31" s="122">
        <f t="shared" ref="P31" si="57">C31</f>
        <v>600</v>
      </c>
      <c r="Q31" s="122">
        <f t="shared" ref="Q31" si="58">C31</f>
        <v>600</v>
      </c>
      <c r="R31" s="122">
        <f t="shared" ref="R31" si="59">C31</f>
        <v>600</v>
      </c>
      <c r="S31" s="122">
        <f t="shared" ref="S31" si="60">C31</f>
        <v>600</v>
      </c>
      <c r="T31" s="122">
        <f t="shared" ref="T31" si="61">C31</f>
        <v>600</v>
      </c>
      <c r="U31" s="122">
        <f t="shared" ref="U31" si="62">C31</f>
        <v>600</v>
      </c>
      <c r="V31" s="122">
        <f t="shared" ref="V31" si="63">C31</f>
        <v>600</v>
      </c>
      <c r="W31" s="122">
        <f t="shared" ref="W31" si="64">C31</f>
        <v>600</v>
      </c>
      <c r="X31" s="122">
        <f t="shared" ref="X31" si="65">C31</f>
        <v>600</v>
      </c>
    </row>
    <row r="32" spans="1:24" ht="12.75" thickBot="1" x14ac:dyDescent="0.25">
      <c r="A32" s="97"/>
      <c r="C32" s="229"/>
    </row>
    <row r="33" spans="1:24" ht="12.75" thickBot="1" x14ac:dyDescent="0.25">
      <c r="A33" s="167" t="s">
        <v>535</v>
      </c>
      <c r="B33" s="205"/>
      <c r="C33" s="198">
        <f>SUM(E33:X33)</f>
        <v>59830565.084082983</v>
      </c>
      <c r="E33" s="196">
        <f>E30*E31</f>
        <v>3600000</v>
      </c>
      <c r="F33" s="196">
        <f t="shared" ref="F33:X33" si="66">F30*F31</f>
        <v>3528000</v>
      </c>
      <c r="G33" s="196">
        <f t="shared" si="66"/>
        <v>3457440</v>
      </c>
      <c r="H33" s="196">
        <f t="shared" si="66"/>
        <v>3388291.1999999993</v>
      </c>
      <c r="I33" s="196">
        <f t="shared" si="66"/>
        <v>3320525.3759999992</v>
      </c>
      <c r="J33" s="196">
        <f t="shared" si="66"/>
        <v>3254114.8684799992</v>
      </c>
      <c r="K33" s="196">
        <f t="shared" si="66"/>
        <v>3189032.571110399</v>
      </c>
      <c r="L33" s="196">
        <f t="shared" si="66"/>
        <v>3125251.9196881913</v>
      </c>
      <c r="M33" s="196">
        <f t="shared" si="66"/>
        <v>3062746.8812944274</v>
      </c>
      <c r="N33" s="196">
        <f t="shared" si="66"/>
        <v>3001491.9436685382</v>
      </c>
      <c r="O33" s="196">
        <f t="shared" si="66"/>
        <v>2941462.1047951677</v>
      </c>
      <c r="P33" s="196">
        <f t="shared" si="66"/>
        <v>2882632.8626992642</v>
      </c>
      <c r="Q33" s="196">
        <f t="shared" si="66"/>
        <v>2824980.2054452789</v>
      </c>
      <c r="R33" s="196">
        <f t="shared" si="66"/>
        <v>2768480.6013363735</v>
      </c>
      <c r="S33" s="196">
        <f t="shared" si="66"/>
        <v>2713110.9893096457</v>
      </c>
      <c r="T33" s="196">
        <f t="shared" si="66"/>
        <v>2658848.769523453</v>
      </c>
      <c r="U33" s="196">
        <f t="shared" si="66"/>
        <v>2605671.7941329838</v>
      </c>
      <c r="V33" s="196">
        <f t="shared" si="66"/>
        <v>2553558.3582503237</v>
      </c>
      <c r="W33" s="196">
        <f t="shared" si="66"/>
        <v>2502487.1910853172</v>
      </c>
      <c r="X33" s="196">
        <f t="shared" si="66"/>
        <v>2452437.4472636105</v>
      </c>
    </row>
    <row r="34" spans="1:24" ht="12.75" thickBot="1" x14ac:dyDescent="0.25">
      <c r="A34" s="167" t="s">
        <v>536</v>
      </c>
      <c r="B34" s="205"/>
      <c r="C34" s="198">
        <f>SUM(E34:X34)</f>
        <v>49927409951.36557</v>
      </c>
      <c r="E34" s="196">
        <f>E28*E30*E31</f>
        <v>3004128000</v>
      </c>
      <c r="F34" s="196">
        <f t="shared" ref="F34:X34" si="67">F28*F30*F31</f>
        <v>2944045440</v>
      </c>
      <c r="G34" s="196">
        <f t="shared" si="67"/>
        <v>2885164531.2000003</v>
      </c>
      <c r="H34" s="196">
        <f t="shared" si="67"/>
        <v>2827461240.5759997</v>
      </c>
      <c r="I34" s="196">
        <f t="shared" si="67"/>
        <v>2770912015.7644796</v>
      </c>
      <c r="J34" s="196">
        <f t="shared" si="67"/>
        <v>2715493775.4491901</v>
      </c>
      <c r="K34" s="196">
        <f t="shared" si="67"/>
        <v>2661183899.9402056</v>
      </c>
      <c r="L34" s="196">
        <f t="shared" si="67"/>
        <v>2607960221.9414015</v>
      </c>
      <c r="M34" s="196">
        <f t="shared" si="67"/>
        <v>2555801017.5025735</v>
      </c>
      <c r="N34" s="196">
        <f t="shared" si="67"/>
        <v>2504684997.1525221</v>
      </c>
      <c r="O34" s="196">
        <f t="shared" si="67"/>
        <v>2454591297.2094717</v>
      </c>
      <c r="P34" s="196">
        <f t="shared" si="67"/>
        <v>2405499471.2652822</v>
      </c>
      <c r="Q34" s="196">
        <f t="shared" si="67"/>
        <v>2357389481.8399763</v>
      </c>
      <c r="R34" s="196">
        <f t="shared" si="67"/>
        <v>2310241692.203177</v>
      </c>
      <c r="S34" s="196">
        <f t="shared" si="67"/>
        <v>2264036858.3591132</v>
      </c>
      <c r="T34" s="196">
        <f t="shared" si="67"/>
        <v>2218756121.1919308</v>
      </c>
      <c r="U34" s="196">
        <f t="shared" si="67"/>
        <v>2174380998.7680926</v>
      </c>
      <c r="V34" s="196">
        <f t="shared" si="67"/>
        <v>2130893378.7927303</v>
      </c>
      <c r="W34" s="196">
        <f t="shared" si="67"/>
        <v>2088275511.2168753</v>
      </c>
      <c r="X34" s="196">
        <f t="shared" si="67"/>
        <v>2046510000.992538</v>
      </c>
    </row>
    <row r="36" spans="1:24" ht="25.5" x14ac:dyDescent="0.2">
      <c r="A36" s="112" t="s">
        <v>398</v>
      </c>
      <c r="B36" s="112"/>
      <c r="C36" s="110"/>
      <c r="D36" s="107"/>
    </row>
    <row r="37" spans="1:24" ht="12.75" x14ac:dyDescent="0.2">
      <c r="A37" s="189"/>
      <c r="B37" s="189"/>
      <c r="C37" s="97"/>
      <c r="D37" s="107"/>
      <c r="F37" s="190"/>
      <c r="G37" s="190"/>
      <c r="H37" s="190"/>
      <c r="I37" s="190"/>
    </row>
    <row r="38" spans="1:24" ht="12.75" thickBot="1" x14ac:dyDescent="0.25">
      <c r="A38" s="104" t="s">
        <v>257</v>
      </c>
      <c r="B38" s="104"/>
      <c r="C38" s="199">
        <f>SUM(E38:X38)</f>
        <v>56079022.22694011</v>
      </c>
      <c r="D38" s="107"/>
      <c r="E38" s="195">
        <f>E33-E24</f>
        <v>3412422.8571428573</v>
      </c>
      <c r="F38" s="195">
        <f t="shared" ref="F38:X38" si="68">F33-F24</f>
        <v>3340422.8571428573</v>
      </c>
      <c r="G38" s="195">
        <f t="shared" si="68"/>
        <v>3269862.8571428573</v>
      </c>
      <c r="H38" s="195">
        <f t="shared" si="68"/>
        <v>3200714.0571428565</v>
      </c>
      <c r="I38" s="195">
        <f t="shared" si="68"/>
        <v>3132948.2331428565</v>
      </c>
      <c r="J38" s="195">
        <f t="shared" si="68"/>
        <v>3066537.7256228565</v>
      </c>
      <c r="K38" s="195">
        <f t="shared" si="68"/>
        <v>3001455.4282532563</v>
      </c>
      <c r="L38" s="195">
        <f t="shared" si="68"/>
        <v>2937674.7768310485</v>
      </c>
      <c r="M38" s="195">
        <f t="shared" si="68"/>
        <v>2875169.7384372847</v>
      </c>
      <c r="N38" s="195">
        <f t="shared" si="68"/>
        <v>2813914.8008113955</v>
      </c>
      <c r="O38" s="195">
        <f t="shared" si="68"/>
        <v>2753884.961938025</v>
      </c>
      <c r="P38" s="195">
        <f t="shared" si="68"/>
        <v>2695055.7198421215</v>
      </c>
      <c r="Q38" s="195">
        <f t="shared" si="68"/>
        <v>2637403.0625881362</v>
      </c>
      <c r="R38" s="195">
        <f t="shared" si="68"/>
        <v>2580903.4584792308</v>
      </c>
      <c r="S38" s="195">
        <f t="shared" si="68"/>
        <v>2525533.846452503</v>
      </c>
      <c r="T38" s="195">
        <f t="shared" si="68"/>
        <v>2471271.6266663102</v>
      </c>
      <c r="U38" s="195">
        <f t="shared" si="68"/>
        <v>2418094.6512758411</v>
      </c>
      <c r="V38" s="195">
        <f t="shared" si="68"/>
        <v>2365981.215393181</v>
      </c>
      <c r="W38" s="195">
        <f t="shared" si="68"/>
        <v>2314910.0482281744</v>
      </c>
      <c r="X38" s="195">
        <f t="shared" si="68"/>
        <v>2264860.3044064678</v>
      </c>
    </row>
    <row r="39" spans="1:24" ht="12.75" x14ac:dyDescent="0.2">
      <c r="A39" s="104" t="s">
        <v>258</v>
      </c>
      <c r="B39" s="104"/>
      <c r="C39" s="188">
        <f>NPV(C1,E38:X38)</f>
        <v>56079022.22694011</v>
      </c>
    </row>
    <row r="40" spans="1:24" ht="12.75" thickBot="1" x14ac:dyDescent="0.25">
      <c r="A40" s="104" t="s">
        <v>259</v>
      </c>
      <c r="B40" s="104"/>
      <c r="C40" s="199">
        <f>SUM(E40:X40)</f>
        <v>46796822467.936989</v>
      </c>
      <c r="D40" s="107"/>
      <c r="E40" s="195">
        <f t="shared" ref="E40:X40" si="69">E34-E26</f>
        <v>2847598625.8285713</v>
      </c>
      <c r="F40" s="195">
        <f t="shared" si="69"/>
        <v>2787516065.8285713</v>
      </c>
      <c r="G40" s="195">
        <f t="shared" si="69"/>
        <v>2728635157.0285716</v>
      </c>
      <c r="H40" s="195">
        <f t="shared" si="69"/>
        <v>2670931866.4045711</v>
      </c>
      <c r="I40" s="195">
        <f t="shared" si="69"/>
        <v>2614382641.593051</v>
      </c>
      <c r="J40" s="195">
        <f t="shared" si="69"/>
        <v>2558964401.2777615</v>
      </c>
      <c r="K40" s="195">
        <f t="shared" si="69"/>
        <v>2504654525.7687769</v>
      </c>
      <c r="L40" s="195">
        <f t="shared" si="69"/>
        <v>2451430847.7699728</v>
      </c>
      <c r="M40" s="195">
        <f t="shared" si="69"/>
        <v>2399271643.3311448</v>
      </c>
      <c r="N40" s="195">
        <f t="shared" si="69"/>
        <v>2348155622.9810934</v>
      </c>
      <c r="O40" s="195">
        <f t="shared" si="69"/>
        <v>2298061923.038043</v>
      </c>
      <c r="P40" s="195">
        <f t="shared" si="69"/>
        <v>2248970097.0938535</v>
      </c>
      <c r="Q40" s="195">
        <f t="shared" si="69"/>
        <v>2200860107.6685476</v>
      </c>
      <c r="R40" s="195">
        <f t="shared" si="69"/>
        <v>2153712318.0317483</v>
      </c>
      <c r="S40" s="195">
        <f t="shared" si="69"/>
        <v>2107507484.1876845</v>
      </c>
      <c r="T40" s="195">
        <f t="shared" si="69"/>
        <v>2062226747.0205021</v>
      </c>
      <c r="U40" s="195">
        <f t="shared" si="69"/>
        <v>2017851624.596664</v>
      </c>
      <c r="V40" s="195">
        <f t="shared" si="69"/>
        <v>1974364004.6213017</v>
      </c>
      <c r="W40" s="195">
        <f t="shared" si="69"/>
        <v>1931746137.0454469</v>
      </c>
      <c r="X40" s="195">
        <f t="shared" si="69"/>
        <v>1889980626.8211093</v>
      </c>
    </row>
    <row r="41" spans="1:24" ht="12.75" x14ac:dyDescent="0.2">
      <c r="A41" s="104" t="s">
        <v>260</v>
      </c>
      <c r="B41" s="104"/>
      <c r="C41" s="188">
        <f>NPV(C3,E40:X40)</f>
        <v>30167098956.444748</v>
      </c>
    </row>
    <row r="42" spans="1:24" ht="12.75" x14ac:dyDescent="0.2">
      <c r="C42" s="139"/>
    </row>
    <row r="43" spans="1:24" ht="12.75" x14ac:dyDescent="0.2">
      <c r="A43" s="113" t="s">
        <v>537</v>
      </c>
      <c r="B43" s="113"/>
      <c r="C43" s="108"/>
    </row>
    <row r="44" spans="1:24" ht="12.75" x14ac:dyDescent="0.2">
      <c r="A44" s="233"/>
      <c r="B44" s="233"/>
      <c r="C44" s="234" t="s">
        <v>262</v>
      </c>
      <c r="E44" s="235">
        <v>0.2</v>
      </c>
      <c r="F44" s="235">
        <v>0.4</v>
      </c>
      <c r="G44" s="235">
        <v>0.8</v>
      </c>
      <c r="H44" s="235">
        <v>1</v>
      </c>
      <c r="I44" s="235">
        <v>1</v>
      </c>
      <c r="J44" s="235">
        <v>1</v>
      </c>
      <c r="K44" s="235">
        <v>1</v>
      </c>
      <c r="L44" s="235">
        <v>1</v>
      </c>
      <c r="M44" s="235">
        <v>1</v>
      </c>
      <c r="N44" s="235">
        <v>1</v>
      </c>
      <c r="O44" s="235">
        <v>1</v>
      </c>
      <c r="P44" s="235">
        <v>1</v>
      </c>
      <c r="Q44" s="235">
        <v>1</v>
      </c>
      <c r="R44" s="235">
        <v>1</v>
      </c>
      <c r="S44" s="235">
        <v>1</v>
      </c>
      <c r="T44" s="235">
        <v>1</v>
      </c>
      <c r="U44" s="235">
        <v>1</v>
      </c>
      <c r="V44" s="235">
        <v>1</v>
      </c>
      <c r="W44" s="235">
        <v>1</v>
      </c>
      <c r="X44" s="235">
        <v>1</v>
      </c>
    </row>
    <row r="45" spans="1:24" ht="12.75" x14ac:dyDescent="0.2">
      <c r="A45" s="113" t="s">
        <v>6</v>
      </c>
      <c r="B45" s="113" t="s">
        <v>213</v>
      </c>
      <c r="C45" s="116" t="s">
        <v>214</v>
      </c>
      <c r="E45" s="122" t="s">
        <v>63</v>
      </c>
      <c r="F45" s="122" t="s">
        <v>64</v>
      </c>
      <c r="G45" s="122" t="s">
        <v>65</v>
      </c>
      <c r="H45" s="122" t="s">
        <v>66</v>
      </c>
      <c r="I45" s="122" t="s">
        <v>67</v>
      </c>
      <c r="J45" s="122" t="s">
        <v>68</v>
      </c>
      <c r="K45" s="122" t="s">
        <v>69</v>
      </c>
      <c r="L45" s="122" t="s">
        <v>70</v>
      </c>
      <c r="M45" s="122" t="s">
        <v>71</v>
      </c>
      <c r="N45" s="122" t="s">
        <v>72</v>
      </c>
      <c r="O45" s="122" t="s">
        <v>73</v>
      </c>
      <c r="P45" s="122" t="s">
        <v>74</v>
      </c>
      <c r="Q45" s="122" t="s">
        <v>75</v>
      </c>
      <c r="R45" s="122" t="s">
        <v>76</v>
      </c>
      <c r="S45" s="122" t="s">
        <v>77</v>
      </c>
      <c r="T45" s="122" t="s">
        <v>78</v>
      </c>
      <c r="U45" s="122" t="s">
        <v>79</v>
      </c>
      <c r="V45" s="122" t="s">
        <v>80</v>
      </c>
      <c r="W45" s="122" t="s">
        <v>81</v>
      </c>
      <c r="X45" s="122" t="s">
        <v>82</v>
      </c>
    </row>
    <row r="46" spans="1:24" x14ac:dyDescent="0.2">
      <c r="A46" s="124" t="s">
        <v>215</v>
      </c>
      <c r="B46" s="124"/>
      <c r="C46" s="124" t="s">
        <v>216</v>
      </c>
      <c r="D46" s="107"/>
      <c r="E46" s="122">
        <v>0</v>
      </c>
      <c r="F46" s="122">
        <v>0</v>
      </c>
      <c r="G46" s="122">
        <v>0</v>
      </c>
      <c r="H46" s="122">
        <v>0</v>
      </c>
      <c r="I46" s="122">
        <v>0</v>
      </c>
      <c r="J46" s="122">
        <v>0</v>
      </c>
      <c r="K46" s="122">
        <v>0</v>
      </c>
      <c r="L46" s="122">
        <v>0</v>
      </c>
      <c r="M46" s="122">
        <v>0</v>
      </c>
      <c r="N46" s="122">
        <v>0</v>
      </c>
      <c r="O46" s="122">
        <v>0</v>
      </c>
      <c r="P46" s="122">
        <v>0</v>
      </c>
      <c r="Q46" s="122">
        <v>0</v>
      </c>
      <c r="R46" s="122">
        <v>0</v>
      </c>
      <c r="S46" s="122">
        <v>0</v>
      </c>
      <c r="T46" s="122">
        <v>0</v>
      </c>
      <c r="U46" s="122">
        <v>0</v>
      </c>
      <c r="V46" s="122">
        <v>0</v>
      </c>
      <c r="W46" s="122">
        <v>0</v>
      </c>
      <c r="X46" s="122">
        <v>0</v>
      </c>
    </row>
    <row r="47" spans="1:24" ht="24" x14ac:dyDescent="0.2">
      <c r="A47" s="114" t="s">
        <v>381</v>
      </c>
      <c r="B47" s="114"/>
      <c r="C47" s="109"/>
      <c r="E47" s="97"/>
      <c r="F47" s="97"/>
      <c r="G47" s="97"/>
      <c r="H47" s="97"/>
      <c r="I47" s="97"/>
      <c r="J47" s="97"/>
      <c r="K47" s="97"/>
      <c r="L47" s="97"/>
      <c r="M47" s="97"/>
      <c r="N47" s="97"/>
      <c r="O47" s="97"/>
      <c r="P47" s="97"/>
      <c r="Q47" s="97"/>
      <c r="R47" s="97"/>
      <c r="S47" s="97"/>
      <c r="T47" s="97"/>
      <c r="U47" s="97"/>
      <c r="V47" s="97"/>
      <c r="W47" s="97"/>
      <c r="X47" s="97"/>
    </row>
    <row r="48" spans="1:24" x14ac:dyDescent="0.2">
      <c r="A48" s="122"/>
      <c r="B48" s="122"/>
      <c r="C48" s="122"/>
      <c r="E48" s="122">
        <f>C48</f>
        <v>0</v>
      </c>
      <c r="F48" s="122">
        <f>C48</f>
        <v>0</v>
      </c>
      <c r="G48" s="122">
        <f>C48</f>
        <v>0</v>
      </c>
      <c r="H48" s="122">
        <f>C48</f>
        <v>0</v>
      </c>
      <c r="I48" s="122">
        <f>C48</f>
        <v>0</v>
      </c>
      <c r="J48" s="122">
        <f>C48</f>
        <v>0</v>
      </c>
      <c r="K48" s="122">
        <f>C48</f>
        <v>0</v>
      </c>
      <c r="L48" s="122">
        <f>C48</f>
        <v>0</v>
      </c>
      <c r="M48" s="122">
        <f>C48</f>
        <v>0</v>
      </c>
      <c r="N48" s="122">
        <f>C48</f>
        <v>0</v>
      </c>
      <c r="O48" s="122">
        <f>C48</f>
        <v>0</v>
      </c>
      <c r="P48" s="122">
        <f>C48</f>
        <v>0</v>
      </c>
      <c r="Q48" s="122">
        <f>C48</f>
        <v>0</v>
      </c>
      <c r="R48" s="122">
        <f>C48</f>
        <v>0</v>
      </c>
      <c r="S48" s="122">
        <f>C48</f>
        <v>0</v>
      </c>
      <c r="T48" s="122">
        <f>C48</f>
        <v>0</v>
      </c>
      <c r="U48" s="122">
        <f>C48</f>
        <v>0</v>
      </c>
      <c r="V48" s="122">
        <f>C48</f>
        <v>0</v>
      </c>
      <c r="W48" s="122">
        <f>C48</f>
        <v>0</v>
      </c>
      <c r="X48" s="122">
        <f>C48</f>
        <v>0</v>
      </c>
    </row>
    <row r="49" spans="1:24" x14ac:dyDescent="0.2">
      <c r="B49" s="122"/>
      <c r="E49" s="122">
        <f>C49</f>
        <v>0</v>
      </c>
      <c r="F49" s="122">
        <f>C49</f>
        <v>0</v>
      </c>
      <c r="G49" s="122">
        <f>C49</f>
        <v>0</v>
      </c>
      <c r="H49" s="122">
        <f>C49</f>
        <v>0</v>
      </c>
      <c r="I49" s="122">
        <f>C49</f>
        <v>0</v>
      </c>
      <c r="J49" s="122">
        <f>C49</f>
        <v>0</v>
      </c>
      <c r="K49" s="122">
        <f>C49</f>
        <v>0</v>
      </c>
      <c r="L49" s="122">
        <f>C49</f>
        <v>0</v>
      </c>
      <c r="M49" s="122">
        <f>C49</f>
        <v>0</v>
      </c>
      <c r="N49" s="122">
        <f>C49</f>
        <v>0</v>
      </c>
      <c r="O49" s="122">
        <f>C49</f>
        <v>0</v>
      </c>
      <c r="P49" s="122">
        <f>C49</f>
        <v>0</v>
      </c>
      <c r="Q49" s="122">
        <f>C49</f>
        <v>0</v>
      </c>
      <c r="R49" s="122">
        <f>C49</f>
        <v>0</v>
      </c>
      <c r="S49" s="122">
        <f>C49</f>
        <v>0</v>
      </c>
      <c r="T49" s="122">
        <f>C49</f>
        <v>0</v>
      </c>
      <c r="U49" s="122">
        <f>C49</f>
        <v>0</v>
      </c>
      <c r="V49" s="122">
        <f>C49</f>
        <v>0</v>
      </c>
      <c r="W49" s="122">
        <f>C49</f>
        <v>0</v>
      </c>
      <c r="X49" s="122">
        <f>C49</f>
        <v>0</v>
      </c>
    </row>
    <row r="50" spans="1:24" ht="12.75" thickBot="1" x14ac:dyDescent="0.25">
      <c r="B50" s="122"/>
      <c r="E50" s="122">
        <f>C50</f>
        <v>0</v>
      </c>
      <c r="F50" s="122">
        <f>C50</f>
        <v>0</v>
      </c>
      <c r="G50" s="122">
        <f>C50</f>
        <v>0</v>
      </c>
      <c r="H50" s="122">
        <f>C50</f>
        <v>0</v>
      </c>
      <c r="I50" s="122">
        <f>C50</f>
        <v>0</v>
      </c>
      <c r="J50" s="122">
        <f>C50</f>
        <v>0</v>
      </c>
      <c r="K50" s="122">
        <f>C50</f>
        <v>0</v>
      </c>
      <c r="L50" s="122">
        <f>C50</f>
        <v>0</v>
      </c>
      <c r="M50" s="122">
        <f>C50</f>
        <v>0</v>
      </c>
      <c r="N50" s="122">
        <f>C50</f>
        <v>0</v>
      </c>
      <c r="O50" s="122">
        <f>C50</f>
        <v>0</v>
      </c>
      <c r="P50" s="122">
        <f>C50</f>
        <v>0</v>
      </c>
      <c r="Q50" s="122">
        <f>C50</f>
        <v>0</v>
      </c>
      <c r="R50" s="122">
        <f>C50</f>
        <v>0</v>
      </c>
      <c r="S50" s="122">
        <f>C50</f>
        <v>0</v>
      </c>
      <c r="T50" s="122">
        <f>C50</f>
        <v>0</v>
      </c>
      <c r="U50" s="122">
        <f>C50</f>
        <v>0</v>
      </c>
      <c r="V50" s="122">
        <f>C50</f>
        <v>0</v>
      </c>
      <c r="W50" s="122">
        <f>C50</f>
        <v>0</v>
      </c>
      <c r="X50" s="122">
        <f>C50</f>
        <v>0</v>
      </c>
    </row>
    <row r="51" spans="1:24" s="118" customFormat="1" ht="29.1" customHeight="1" thickBot="1" x14ac:dyDescent="0.25">
      <c r="A51" s="130" t="s">
        <v>400</v>
      </c>
      <c r="B51" s="130"/>
      <c r="C51" s="128">
        <f>SUM(E51:X51)</f>
        <v>0</v>
      </c>
      <c r="D51" s="107"/>
      <c r="E51" s="115">
        <f t="shared" ref="E51:X51" si="70">SUM(E48:E50)</f>
        <v>0</v>
      </c>
      <c r="F51" s="115">
        <f t="shared" si="70"/>
        <v>0</v>
      </c>
      <c r="G51" s="115">
        <f t="shared" si="70"/>
        <v>0</v>
      </c>
      <c r="H51" s="115">
        <f t="shared" si="70"/>
        <v>0</v>
      </c>
      <c r="I51" s="115">
        <f t="shared" si="70"/>
        <v>0</v>
      </c>
      <c r="J51" s="115">
        <f t="shared" si="70"/>
        <v>0</v>
      </c>
      <c r="K51" s="115">
        <f t="shared" si="70"/>
        <v>0</v>
      </c>
      <c r="L51" s="115">
        <f t="shared" si="70"/>
        <v>0</v>
      </c>
      <c r="M51" s="115">
        <f t="shared" si="70"/>
        <v>0</v>
      </c>
      <c r="N51" s="115">
        <f t="shared" si="70"/>
        <v>0</v>
      </c>
      <c r="O51" s="115">
        <f t="shared" si="70"/>
        <v>0</v>
      </c>
      <c r="P51" s="115">
        <f t="shared" si="70"/>
        <v>0</v>
      </c>
      <c r="Q51" s="115">
        <f t="shared" si="70"/>
        <v>0</v>
      </c>
      <c r="R51" s="115">
        <f t="shared" si="70"/>
        <v>0</v>
      </c>
      <c r="S51" s="115">
        <f t="shared" si="70"/>
        <v>0</v>
      </c>
      <c r="T51" s="115">
        <f t="shared" si="70"/>
        <v>0</v>
      </c>
      <c r="U51" s="115">
        <f t="shared" si="70"/>
        <v>0</v>
      </c>
      <c r="V51" s="115">
        <f t="shared" si="70"/>
        <v>0</v>
      </c>
      <c r="W51" s="115">
        <f t="shared" si="70"/>
        <v>0</v>
      </c>
      <c r="X51" s="115">
        <f t="shared" si="70"/>
        <v>0</v>
      </c>
    </row>
    <row r="52" spans="1:24" ht="24.75" thickBot="1" x14ac:dyDescent="0.25">
      <c r="A52" s="114" t="s">
        <v>401</v>
      </c>
      <c r="B52" s="114"/>
      <c r="C52" s="109"/>
      <c r="E52" s="97"/>
      <c r="F52" s="97"/>
      <c r="G52" s="97"/>
      <c r="H52" s="97"/>
      <c r="I52" s="97"/>
      <c r="J52" s="97"/>
      <c r="K52" s="97"/>
      <c r="L52" s="97"/>
      <c r="M52" s="97"/>
      <c r="N52" s="97"/>
      <c r="O52" s="97"/>
      <c r="P52" s="97"/>
      <c r="Q52" s="97"/>
      <c r="R52" s="97"/>
      <c r="S52" s="97"/>
      <c r="T52" s="97"/>
      <c r="U52" s="97"/>
      <c r="V52" s="97"/>
      <c r="W52" s="97"/>
      <c r="X52" s="97"/>
    </row>
    <row r="53" spans="1:24" ht="12.75" thickBot="1" x14ac:dyDescent="0.25">
      <c r="A53" s="122" t="s">
        <v>538</v>
      </c>
      <c r="B53" s="204" t="s">
        <v>231</v>
      </c>
      <c r="C53" s="293">
        <f>(C65*C66)*15%</f>
        <v>630000</v>
      </c>
      <c r="E53" s="296">
        <f t="shared" ref="E53" si="71">C53</f>
        <v>630000</v>
      </c>
      <c r="F53" s="122">
        <f t="shared" ref="F53" si="72">C53</f>
        <v>630000</v>
      </c>
      <c r="G53" s="122">
        <f t="shared" ref="G53" si="73">C53</f>
        <v>630000</v>
      </c>
      <c r="H53" s="122">
        <f t="shared" ref="H53" si="74">C53</f>
        <v>630000</v>
      </c>
      <c r="I53" s="122">
        <f t="shared" ref="I53" si="75">C53</f>
        <v>630000</v>
      </c>
      <c r="J53" s="122">
        <f t="shared" ref="J53" si="76">C53</f>
        <v>630000</v>
      </c>
      <c r="K53" s="122">
        <f t="shared" ref="K53" si="77">C53</f>
        <v>630000</v>
      </c>
      <c r="L53" s="122">
        <f t="shared" ref="L53" si="78">C53</f>
        <v>630000</v>
      </c>
      <c r="M53" s="122">
        <f t="shared" ref="M53" si="79">C53</f>
        <v>630000</v>
      </c>
      <c r="N53" s="122">
        <f t="shared" ref="N53" si="80">C53</f>
        <v>630000</v>
      </c>
      <c r="O53" s="122">
        <f t="shared" ref="O53" si="81">C53</f>
        <v>630000</v>
      </c>
      <c r="P53" s="122">
        <f t="shared" ref="P53" si="82">C53</f>
        <v>630000</v>
      </c>
      <c r="Q53" s="122">
        <f t="shared" ref="Q53" si="83">C53</f>
        <v>630000</v>
      </c>
      <c r="R53" s="122">
        <f t="shared" ref="R53" si="84">C53</f>
        <v>630000</v>
      </c>
      <c r="S53" s="122">
        <f t="shared" ref="S53" si="85">C53</f>
        <v>630000</v>
      </c>
      <c r="T53" s="122">
        <f t="shared" ref="T53" si="86">C53</f>
        <v>630000</v>
      </c>
      <c r="U53" s="122">
        <f t="shared" ref="U53" si="87">C53</f>
        <v>630000</v>
      </c>
      <c r="V53" s="122">
        <f t="shared" ref="V53" si="88">C53</f>
        <v>630000</v>
      </c>
      <c r="W53" s="122">
        <f t="shared" ref="W53" si="89">C53</f>
        <v>630000</v>
      </c>
      <c r="X53" s="122">
        <f t="shared" ref="X53" si="90">C53</f>
        <v>630000</v>
      </c>
    </row>
    <row r="54" spans="1:24" ht="12.75" thickBot="1" x14ac:dyDescent="0.25">
      <c r="A54" s="121" t="s">
        <v>336</v>
      </c>
      <c r="B54" s="206"/>
      <c r="C54" s="125">
        <f>SUM(E54:X54)</f>
        <v>12600000</v>
      </c>
      <c r="E54" s="299">
        <f t="shared" ref="E54:X54" si="91">SUM(E53:E53)</f>
        <v>630000</v>
      </c>
      <c r="F54" s="126">
        <f t="shared" si="91"/>
        <v>630000</v>
      </c>
      <c r="G54" s="126">
        <f t="shared" si="91"/>
        <v>630000</v>
      </c>
      <c r="H54" s="126">
        <f t="shared" si="91"/>
        <v>630000</v>
      </c>
      <c r="I54" s="126">
        <f t="shared" si="91"/>
        <v>630000</v>
      </c>
      <c r="J54" s="126">
        <f t="shared" si="91"/>
        <v>630000</v>
      </c>
      <c r="K54" s="126">
        <f t="shared" si="91"/>
        <v>630000</v>
      </c>
      <c r="L54" s="126">
        <f t="shared" si="91"/>
        <v>630000</v>
      </c>
      <c r="M54" s="126">
        <f t="shared" si="91"/>
        <v>630000</v>
      </c>
      <c r="N54" s="126">
        <f t="shared" si="91"/>
        <v>630000</v>
      </c>
      <c r="O54" s="126">
        <f t="shared" si="91"/>
        <v>630000</v>
      </c>
      <c r="P54" s="126">
        <f t="shared" si="91"/>
        <v>630000</v>
      </c>
      <c r="Q54" s="126">
        <f t="shared" si="91"/>
        <v>630000</v>
      </c>
      <c r="R54" s="126">
        <f t="shared" si="91"/>
        <v>630000</v>
      </c>
      <c r="S54" s="126">
        <f t="shared" si="91"/>
        <v>630000</v>
      </c>
      <c r="T54" s="126">
        <f t="shared" si="91"/>
        <v>630000</v>
      </c>
      <c r="U54" s="126">
        <f t="shared" si="91"/>
        <v>630000</v>
      </c>
      <c r="V54" s="126">
        <f t="shared" si="91"/>
        <v>630000</v>
      </c>
      <c r="W54" s="126">
        <f t="shared" si="91"/>
        <v>630000</v>
      </c>
      <c r="X54" s="126">
        <f t="shared" si="91"/>
        <v>630000</v>
      </c>
    </row>
    <row r="55" spans="1:24" ht="13.5" customHeight="1" x14ac:dyDescent="0.2">
      <c r="A55" s="117" t="s">
        <v>241</v>
      </c>
      <c r="B55" s="117"/>
      <c r="C55" s="109"/>
      <c r="E55" s="97"/>
      <c r="F55" s="97"/>
      <c r="G55" s="97"/>
      <c r="H55" s="97"/>
      <c r="I55" s="97"/>
      <c r="J55" s="97"/>
      <c r="K55" s="97"/>
      <c r="L55" s="97"/>
      <c r="M55" s="97"/>
      <c r="N55" s="97"/>
      <c r="O55" s="97"/>
      <c r="P55" s="97"/>
      <c r="Q55" s="97"/>
      <c r="R55" s="97"/>
      <c r="S55" s="97"/>
      <c r="T55" s="97"/>
      <c r="U55" s="97"/>
      <c r="V55" s="97"/>
      <c r="W55" s="97"/>
      <c r="X55" s="97"/>
    </row>
    <row r="56" spans="1:24" x14ac:dyDescent="0.2">
      <c r="A56" s="122" t="s">
        <v>539</v>
      </c>
      <c r="B56" s="122" t="s">
        <v>233</v>
      </c>
      <c r="C56" s="285">
        <v>620000</v>
      </c>
      <c r="E56" s="122">
        <f t="shared" ref="E56" si="92">C56</f>
        <v>620000</v>
      </c>
      <c r="F56" s="122"/>
      <c r="G56" s="122"/>
      <c r="H56" s="122"/>
      <c r="I56" s="122"/>
      <c r="J56" s="122"/>
      <c r="K56" s="122"/>
      <c r="L56" s="122"/>
      <c r="M56" s="122"/>
      <c r="N56" s="122"/>
      <c r="O56" s="122"/>
      <c r="P56" s="122"/>
      <c r="Q56" s="122"/>
      <c r="R56" s="122"/>
      <c r="S56" s="122"/>
      <c r="T56" s="122"/>
      <c r="U56" s="122"/>
      <c r="V56" s="122"/>
      <c r="W56" s="122"/>
      <c r="X56" s="122"/>
    </row>
    <row r="57" spans="1:24" ht="12.75" thickBot="1" x14ac:dyDescent="0.25">
      <c r="A57" s="130" t="s">
        <v>339</v>
      </c>
      <c r="B57" s="130"/>
      <c r="C57" s="128">
        <f>SUM(E57:X57)</f>
        <v>620000</v>
      </c>
      <c r="E57" s="129">
        <f>E56</f>
        <v>620000</v>
      </c>
      <c r="F57" s="129">
        <f t="shared" ref="F57:X57" si="93">F56</f>
        <v>0</v>
      </c>
      <c r="G57" s="129">
        <f t="shared" si="93"/>
        <v>0</v>
      </c>
      <c r="H57" s="129">
        <f t="shared" si="93"/>
        <v>0</v>
      </c>
      <c r="I57" s="129">
        <f t="shared" si="93"/>
        <v>0</v>
      </c>
      <c r="J57" s="129">
        <f t="shared" si="93"/>
        <v>0</v>
      </c>
      <c r="K57" s="129">
        <f t="shared" si="93"/>
        <v>0</v>
      </c>
      <c r="L57" s="129">
        <f t="shared" si="93"/>
        <v>0</v>
      </c>
      <c r="M57" s="129">
        <f t="shared" si="93"/>
        <v>0</v>
      </c>
      <c r="N57" s="129">
        <f t="shared" si="93"/>
        <v>0</v>
      </c>
      <c r="O57" s="129">
        <f t="shared" si="93"/>
        <v>0</v>
      </c>
      <c r="P57" s="129">
        <f t="shared" si="93"/>
        <v>0</v>
      </c>
      <c r="Q57" s="129">
        <f t="shared" si="93"/>
        <v>0</v>
      </c>
      <c r="R57" s="129">
        <f t="shared" si="93"/>
        <v>0</v>
      </c>
      <c r="S57" s="129">
        <f t="shared" si="93"/>
        <v>0</v>
      </c>
      <c r="T57" s="129">
        <f t="shared" si="93"/>
        <v>0</v>
      </c>
      <c r="U57" s="129">
        <f t="shared" si="93"/>
        <v>0</v>
      </c>
      <c r="V57" s="129">
        <f t="shared" si="93"/>
        <v>0</v>
      </c>
      <c r="W57" s="129">
        <f t="shared" si="93"/>
        <v>0</v>
      </c>
      <c r="X57" s="129">
        <f t="shared" si="93"/>
        <v>0</v>
      </c>
    </row>
    <row r="58" spans="1:24" ht="12.75" thickBot="1" x14ac:dyDescent="0.25">
      <c r="A58" s="120" t="s">
        <v>540</v>
      </c>
      <c r="B58" s="120"/>
      <c r="C58" s="138">
        <f>SUM(E58:X58)</f>
        <v>13220000</v>
      </c>
      <c r="E58" s="286">
        <f>(E51+E54+E57)</f>
        <v>1250000</v>
      </c>
      <c r="F58" s="241">
        <f t="shared" ref="F58:X58" si="94">(F51+F54+F57)</f>
        <v>630000</v>
      </c>
      <c r="G58" s="241">
        <f t="shared" si="94"/>
        <v>630000</v>
      </c>
      <c r="H58" s="241">
        <f t="shared" si="94"/>
        <v>630000</v>
      </c>
      <c r="I58" s="241">
        <f t="shared" si="94"/>
        <v>630000</v>
      </c>
      <c r="J58" s="241">
        <f t="shared" si="94"/>
        <v>630000</v>
      </c>
      <c r="K58" s="241">
        <f t="shared" si="94"/>
        <v>630000</v>
      </c>
      <c r="L58" s="241">
        <f t="shared" si="94"/>
        <v>630000</v>
      </c>
      <c r="M58" s="241">
        <f t="shared" si="94"/>
        <v>630000</v>
      </c>
      <c r="N58" s="241">
        <f t="shared" si="94"/>
        <v>630000</v>
      </c>
      <c r="O58" s="241">
        <f t="shared" si="94"/>
        <v>630000</v>
      </c>
      <c r="P58" s="241">
        <f t="shared" si="94"/>
        <v>630000</v>
      </c>
      <c r="Q58" s="241">
        <f t="shared" si="94"/>
        <v>630000</v>
      </c>
      <c r="R58" s="241">
        <f t="shared" si="94"/>
        <v>630000</v>
      </c>
      <c r="S58" s="241">
        <f t="shared" si="94"/>
        <v>630000</v>
      </c>
      <c r="T58" s="241">
        <f t="shared" si="94"/>
        <v>630000</v>
      </c>
      <c r="U58" s="241">
        <f t="shared" si="94"/>
        <v>630000</v>
      </c>
      <c r="V58" s="241">
        <f t="shared" si="94"/>
        <v>630000</v>
      </c>
      <c r="W58" s="241">
        <f t="shared" si="94"/>
        <v>630000</v>
      </c>
      <c r="X58" s="241">
        <f t="shared" si="94"/>
        <v>630000</v>
      </c>
    </row>
    <row r="59" spans="1:24" s="226" customFormat="1" ht="12.75" x14ac:dyDescent="0.2">
      <c r="C59" s="227" t="s">
        <v>245</v>
      </c>
      <c r="E59" s="228">
        <f>80%*$C$9</f>
        <v>667.58400000000006</v>
      </c>
      <c r="F59" s="228">
        <f>60%*$C$9</f>
        <v>500.68799999999999</v>
      </c>
      <c r="G59" s="228">
        <f>20%*$C$9</f>
        <v>166.89600000000002</v>
      </c>
      <c r="H59" s="228">
        <f t="shared" ref="H59:X59" si="95">0%*$C$9</f>
        <v>0</v>
      </c>
      <c r="I59" s="228">
        <f t="shared" si="95"/>
        <v>0</v>
      </c>
      <c r="J59" s="228">
        <f t="shared" si="95"/>
        <v>0</v>
      </c>
      <c r="K59" s="228">
        <f t="shared" si="95"/>
        <v>0</v>
      </c>
      <c r="L59" s="228">
        <f t="shared" si="95"/>
        <v>0</v>
      </c>
      <c r="M59" s="228">
        <f t="shared" si="95"/>
        <v>0</v>
      </c>
      <c r="N59" s="228">
        <f t="shared" si="95"/>
        <v>0</v>
      </c>
      <c r="O59" s="228">
        <f t="shared" si="95"/>
        <v>0</v>
      </c>
      <c r="P59" s="228">
        <f t="shared" si="95"/>
        <v>0</v>
      </c>
      <c r="Q59" s="228">
        <f t="shared" si="95"/>
        <v>0</v>
      </c>
      <c r="R59" s="228">
        <f t="shared" si="95"/>
        <v>0</v>
      </c>
      <c r="S59" s="228">
        <f t="shared" si="95"/>
        <v>0</v>
      </c>
      <c r="T59" s="228">
        <f t="shared" si="95"/>
        <v>0</v>
      </c>
      <c r="U59" s="228">
        <f t="shared" si="95"/>
        <v>0</v>
      </c>
      <c r="V59" s="228">
        <f t="shared" si="95"/>
        <v>0</v>
      </c>
      <c r="W59" s="228">
        <f t="shared" si="95"/>
        <v>0</v>
      </c>
      <c r="X59" s="228">
        <f t="shared" si="95"/>
        <v>0</v>
      </c>
    </row>
    <row r="60" spans="1:24" s="97" customFormat="1" ht="13.5" thickBot="1" x14ac:dyDescent="0.25">
      <c r="C60" s="227" t="s">
        <v>293</v>
      </c>
      <c r="E60" s="228">
        <f>20%*$C$9</f>
        <v>166.89600000000002</v>
      </c>
      <c r="F60" s="228">
        <f>40%*$C$9</f>
        <v>333.79200000000003</v>
      </c>
      <c r="G60" s="228">
        <f>80%*$C$9</f>
        <v>667.58400000000006</v>
      </c>
      <c r="H60" s="228">
        <f t="shared" ref="H60:X60" si="96">100%*$C$9</f>
        <v>834.48</v>
      </c>
      <c r="I60" s="228">
        <f t="shared" si="96"/>
        <v>834.48</v>
      </c>
      <c r="J60" s="228">
        <f t="shared" si="96"/>
        <v>834.48</v>
      </c>
      <c r="K60" s="228">
        <f t="shared" si="96"/>
        <v>834.48</v>
      </c>
      <c r="L60" s="228">
        <f t="shared" si="96"/>
        <v>834.48</v>
      </c>
      <c r="M60" s="228">
        <f t="shared" si="96"/>
        <v>834.48</v>
      </c>
      <c r="N60" s="228">
        <f t="shared" si="96"/>
        <v>834.48</v>
      </c>
      <c r="O60" s="228">
        <f t="shared" si="96"/>
        <v>834.48</v>
      </c>
      <c r="P60" s="228">
        <f t="shared" si="96"/>
        <v>834.48</v>
      </c>
      <c r="Q60" s="228">
        <f t="shared" si="96"/>
        <v>834.48</v>
      </c>
      <c r="R60" s="228">
        <f t="shared" si="96"/>
        <v>834.48</v>
      </c>
      <c r="S60" s="228">
        <f t="shared" si="96"/>
        <v>834.48</v>
      </c>
      <c r="T60" s="228">
        <f t="shared" si="96"/>
        <v>834.48</v>
      </c>
      <c r="U60" s="228">
        <f t="shared" si="96"/>
        <v>834.48</v>
      </c>
      <c r="V60" s="228">
        <f t="shared" si="96"/>
        <v>834.48</v>
      </c>
      <c r="W60" s="228">
        <f t="shared" si="96"/>
        <v>834.48</v>
      </c>
      <c r="X60" s="228">
        <f t="shared" si="96"/>
        <v>834.48</v>
      </c>
    </row>
    <row r="61" spans="1:24" ht="12.75" thickBot="1" x14ac:dyDescent="0.25">
      <c r="A61" s="120" t="s">
        <v>541</v>
      </c>
      <c r="B61" s="120"/>
      <c r="C61" s="138">
        <f>SUM(E61:X61)</f>
        <v>10027214678.674286</v>
      </c>
      <c r="E61" s="286">
        <f>((E17+E20+E23)*E59)+((E51+E54+E57)*E60)</f>
        <v>333843499.33714288</v>
      </c>
      <c r="F61" s="119">
        <f t="shared" ref="F61:X61" si="97">((F17+F20+F23)*F59)+((F51+F54+F57)*F60)</f>
        <v>304206584.50285715</v>
      </c>
      <c r="G61" s="119">
        <f t="shared" si="97"/>
        <v>451883794.8342858</v>
      </c>
      <c r="H61" s="119">
        <f t="shared" si="97"/>
        <v>525722400</v>
      </c>
      <c r="I61" s="119">
        <f t="shared" si="97"/>
        <v>525722400</v>
      </c>
      <c r="J61" s="119">
        <f t="shared" si="97"/>
        <v>525722400</v>
      </c>
      <c r="K61" s="119">
        <f t="shared" si="97"/>
        <v>525722400</v>
      </c>
      <c r="L61" s="119">
        <f t="shared" si="97"/>
        <v>525722400</v>
      </c>
      <c r="M61" s="119">
        <f t="shared" si="97"/>
        <v>525722400</v>
      </c>
      <c r="N61" s="119">
        <f t="shared" si="97"/>
        <v>525722400</v>
      </c>
      <c r="O61" s="119">
        <f t="shared" si="97"/>
        <v>525722400</v>
      </c>
      <c r="P61" s="119">
        <f t="shared" si="97"/>
        <v>525722400</v>
      </c>
      <c r="Q61" s="119">
        <f t="shared" si="97"/>
        <v>525722400</v>
      </c>
      <c r="R61" s="119">
        <f t="shared" si="97"/>
        <v>525722400</v>
      </c>
      <c r="S61" s="119">
        <f t="shared" si="97"/>
        <v>525722400</v>
      </c>
      <c r="T61" s="119">
        <f t="shared" si="97"/>
        <v>525722400</v>
      </c>
      <c r="U61" s="119">
        <f t="shared" si="97"/>
        <v>525722400</v>
      </c>
      <c r="V61" s="119">
        <f t="shared" si="97"/>
        <v>525722400</v>
      </c>
      <c r="W61" s="119">
        <f t="shared" si="97"/>
        <v>525722400</v>
      </c>
      <c r="X61" s="119">
        <f t="shared" si="97"/>
        <v>525722400</v>
      </c>
    </row>
    <row r="63" spans="1:24" ht="12.75" x14ac:dyDescent="0.2">
      <c r="A63" s="113" t="s">
        <v>542</v>
      </c>
      <c r="B63" s="113"/>
    </row>
    <row r="64" spans="1:24" ht="24" x14ac:dyDescent="0.2">
      <c r="A64" s="123" t="s">
        <v>452</v>
      </c>
      <c r="B64" s="204" t="s">
        <v>235</v>
      </c>
      <c r="C64" s="295">
        <v>0.02</v>
      </c>
    </row>
    <row r="65" spans="1:24" x14ac:dyDescent="0.2">
      <c r="A65" s="123" t="s">
        <v>543</v>
      </c>
      <c r="B65" s="204" t="s">
        <v>237</v>
      </c>
      <c r="C65" s="211">
        <f>$C$30/5</f>
        <v>1200</v>
      </c>
      <c r="E65" s="194">
        <f>E30</f>
        <v>6000</v>
      </c>
      <c r="F65" s="194">
        <f>C65*(1-C64)</f>
        <v>1176</v>
      </c>
      <c r="G65" s="194">
        <f>F65*(1-C64)</f>
        <v>1152.48</v>
      </c>
      <c r="H65" s="194">
        <f>G65*(1-C64)</f>
        <v>1129.4304</v>
      </c>
      <c r="I65" s="194">
        <f>H65*(1-C64)</f>
        <v>1106.8417919999999</v>
      </c>
      <c r="J65" s="194">
        <f>I65*(1-C64)</f>
        <v>1084.7049561599999</v>
      </c>
      <c r="K65" s="194">
        <f>J65*(1-C64)</f>
        <v>1063.0108570368</v>
      </c>
      <c r="L65" s="194">
        <f>K65*(1-C64)</f>
        <v>1041.7506398960638</v>
      </c>
      <c r="M65" s="194">
        <f>L65*(1-C64)</f>
        <v>1020.9156270981425</v>
      </c>
      <c r="N65" s="194">
        <f>M65*(1-C64)</f>
        <v>1000.4973145561796</v>
      </c>
      <c r="O65" s="194">
        <f>N65*(1-C64)</f>
        <v>980.48736826505603</v>
      </c>
      <c r="P65" s="194">
        <f>O65*(1-C64)</f>
        <v>960.8776208997549</v>
      </c>
      <c r="Q65" s="194">
        <f>P65*(1-C64)</f>
        <v>941.66006848175982</v>
      </c>
      <c r="R65" s="194">
        <f>Q65*(1-C64)</f>
        <v>922.82686711212466</v>
      </c>
      <c r="S65" s="194">
        <f>R65*(1-C64)</f>
        <v>904.37032976988212</v>
      </c>
      <c r="T65" s="194">
        <f>S65*(1-C64)</f>
        <v>886.28292317448449</v>
      </c>
      <c r="U65" s="194">
        <f>T65*(1-C64)</f>
        <v>868.55726471099479</v>
      </c>
      <c r="V65" s="194">
        <f>U65*(1-C64)</f>
        <v>851.18611941677489</v>
      </c>
      <c r="W65" s="194">
        <f>V65*(1-C64)</f>
        <v>834.16239702843939</v>
      </c>
      <c r="X65" s="194">
        <f>W65*(1-C64)</f>
        <v>817.47914908787061</v>
      </c>
    </row>
    <row r="66" spans="1:24" ht="12.75" thickBot="1" x14ac:dyDescent="0.25">
      <c r="A66" s="123" t="s">
        <v>544</v>
      </c>
      <c r="B66" s="204" t="s">
        <v>239</v>
      </c>
      <c r="C66" s="200">
        <v>3500</v>
      </c>
      <c r="E66" s="122">
        <f>E31</f>
        <v>600</v>
      </c>
      <c r="F66" s="122">
        <f t="shared" ref="F66" si="98">C66</f>
        <v>3500</v>
      </c>
      <c r="G66" s="122">
        <f t="shared" ref="G66" si="99">C66</f>
        <v>3500</v>
      </c>
      <c r="H66" s="122">
        <f t="shared" ref="H66" si="100">C66</f>
        <v>3500</v>
      </c>
      <c r="I66" s="122">
        <f t="shared" ref="I66" si="101">C66</f>
        <v>3500</v>
      </c>
      <c r="J66" s="122">
        <f t="shared" ref="J66" si="102">C66</f>
        <v>3500</v>
      </c>
      <c r="K66" s="122">
        <f t="shared" ref="K66" si="103">C66</f>
        <v>3500</v>
      </c>
      <c r="L66" s="122">
        <f t="shared" ref="L66" si="104">C66</f>
        <v>3500</v>
      </c>
      <c r="M66" s="122">
        <f t="shared" ref="M66" si="105">C66</f>
        <v>3500</v>
      </c>
      <c r="N66" s="122">
        <f t="shared" ref="N66" si="106">C66</f>
        <v>3500</v>
      </c>
      <c r="O66" s="122">
        <f t="shared" ref="O66" si="107">C66</f>
        <v>3500</v>
      </c>
      <c r="P66" s="122">
        <f t="shared" ref="P66" si="108">C66</f>
        <v>3500</v>
      </c>
      <c r="Q66" s="122">
        <f t="shared" ref="Q66" si="109">C66</f>
        <v>3500</v>
      </c>
      <c r="R66" s="122">
        <f t="shared" ref="R66" si="110">C66</f>
        <v>3500</v>
      </c>
      <c r="S66" s="122">
        <f t="shared" ref="S66" si="111">C66</f>
        <v>3500</v>
      </c>
      <c r="T66" s="122">
        <f t="shared" ref="T66" si="112">C66</f>
        <v>3500</v>
      </c>
      <c r="U66" s="122">
        <f t="shared" ref="U66" si="113">C66</f>
        <v>3500</v>
      </c>
      <c r="V66" s="122">
        <f t="shared" ref="V66" si="114">C66</f>
        <v>3500</v>
      </c>
      <c r="W66" s="122">
        <f t="shared" ref="W66" si="115">C66</f>
        <v>3500</v>
      </c>
      <c r="X66" s="122">
        <f t="shared" ref="X66" si="116">C66</f>
        <v>3500</v>
      </c>
    </row>
    <row r="67" spans="1:24" ht="12.75" thickBot="1" x14ac:dyDescent="0.25">
      <c r="A67" s="120" t="s">
        <v>545</v>
      </c>
      <c r="B67" s="207"/>
      <c r="C67" s="294">
        <f>SUM(E67:X67)</f>
        <v>69202325.931430146</v>
      </c>
      <c r="E67" s="300">
        <f>(E65*E66)</f>
        <v>3600000</v>
      </c>
      <c r="F67" s="137">
        <f>(F65*F66)</f>
        <v>4116000</v>
      </c>
      <c r="G67" s="137">
        <f t="shared" ref="G67:X67" si="117">(G65*G66)</f>
        <v>4033680</v>
      </c>
      <c r="H67" s="137">
        <f t="shared" si="117"/>
        <v>3953006.4</v>
      </c>
      <c r="I67" s="137">
        <f t="shared" si="117"/>
        <v>3873946.2719999999</v>
      </c>
      <c r="J67" s="137">
        <f t="shared" si="117"/>
        <v>3796467.34656</v>
      </c>
      <c r="K67" s="137">
        <f t="shared" si="117"/>
        <v>3720537.9996288</v>
      </c>
      <c r="L67" s="137">
        <f t="shared" si="117"/>
        <v>3646127.2396362233</v>
      </c>
      <c r="M67" s="137">
        <f t="shared" si="117"/>
        <v>3573204.694843499</v>
      </c>
      <c r="N67" s="137">
        <f t="shared" si="117"/>
        <v>3501740.6009466285</v>
      </c>
      <c r="O67" s="137">
        <f t="shared" si="117"/>
        <v>3431705.7889276962</v>
      </c>
      <c r="P67" s="137">
        <f t="shared" si="117"/>
        <v>3363071.6731491419</v>
      </c>
      <c r="Q67" s="137">
        <f t="shared" si="117"/>
        <v>3295810.2396861594</v>
      </c>
      <c r="R67" s="137">
        <f t="shared" si="117"/>
        <v>3229894.0348924361</v>
      </c>
      <c r="S67" s="137">
        <f t="shared" si="117"/>
        <v>3165296.1541945874</v>
      </c>
      <c r="T67" s="137">
        <f t="shared" si="117"/>
        <v>3101990.2311106957</v>
      </c>
      <c r="U67" s="137">
        <f t="shared" si="117"/>
        <v>3039950.4264884819</v>
      </c>
      <c r="V67" s="137">
        <f t="shared" si="117"/>
        <v>2979151.4179587122</v>
      </c>
      <c r="W67" s="137">
        <f t="shared" si="117"/>
        <v>2919568.3895995379</v>
      </c>
      <c r="X67" s="137">
        <f t="shared" si="117"/>
        <v>2861177.0218075472</v>
      </c>
    </row>
    <row r="68" spans="1:24" s="226" customFormat="1" ht="12.75" x14ac:dyDescent="0.2">
      <c r="C68" s="227" t="s">
        <v>245</v>
      </c>
      <c r="E68" s="228">
        <f>80%*$C$9</f>
        <v>667.58400000000006</v>
      </c>
      <c r="F68" s="228">
        <f>60%*$C9</f>
        <v>500.68799999999999</v>
      </c>
      <c r="G68" s="228">
        <f>40%*$C9</f>
        <v>333.79200000000003</v>
      </c>
      <c r="H68" s="228">
        <f t="shared" ref="H68:X68" si="118">0%*$C9</f>
        <v>0</v>
      </c>
      <c r="I68" s="228">
        <f t="shared" si="118"/>
        <v>0</v>
      </c>
      <c r="J68" s="228">
        <f t="shared" si="118"/>
        <v>0</v>
      </c>
      <c r="K68" s="228">
        <f t="shared" si="118"/>
        <v>0</v>
      </c>
      <c r="L68" s="228">
        <f t="shared" si="118"/>
        <v>0</v>
      </c>
      <c r="M68" s="228">
        <f t="shared" si="118"/>
        <v>0</v>
      </c>
      <c r="N68" s="228">
        <f t="shared" si="118"/>
        <v>0</v>
      </c>
      <c r="O68" s="228">
        <f t="shared" si="118"/>
        <v>0</v>
      </c>
      <c r="P68" s="228">
        <f t="shared" si="118"/>
        <v>0</v>
      </c>
      <c r="Q68" s="228">
        <f t="shared" si="118"/>
        <v>0</v>
      </c>
      <c r="R68" s="228">
        <f t="shared" si="118"/>
        <v>0</v>
      </c>
      <c r="S68" s="228">
        <f t="shared" si="118"/>
        <v>0</v>
      </c>
      <c r="T68" s="228">
        <f t="shared" si="118"/>
        <v>0</v>
      </c>
      <c r="U68" s="228">
        <f t="shared" si="118"/>
        <v>0</v>
      </c>
      <c r="V68" s="228">
        <f t="shared" si="118"/>
        <v>0</v>
      </c>
      <c r="W68" s="228">
        <f t="shared" si="118"/>
        <v>0</v>
      </c>
      <c r="X68" s="228">
        <f t="shared" si="118"/>
        <v>0</v>
      </c>
    </row>
    <row r="69" spans="1:24" s="226" customFormat="1" ht="12.75" x14ac:dyDescent="0.2">
      <c r="C69" s="230" t="s">
        <v>301</v>
      </c>
      <c r="E69" s="228">
        <f t="shared" ref="E69:X69" si="119">E68*E30*E31</f>
        <v>2403302400.0000005</v>
      </c>
      <c r="F69" s="228">
        <f t="shared" si="119"/>
        <v>1766427264</v>
      </c>
      <c r="G69" s="228">
        <f t="shared" si="119"/>
        <v>1154065812.48</v>
      </c>
      <c r="H69" s="228">
        <f t="shared" si="119"/>
        <v>0</v>
      </c>
      <c r="I69" s="228">
        <f t="shared" si="119"/>
        <v>0</v>
      </c>
      <c r="J69" s="228">
        <f t="shared" si="119"/>
        <v>0</v>
      </c>
      <c r="K69" s="228">
        <f t="shared" si="119"/>
        <v>0</v>
      </c>
      <c r="L69" s="228">
        <f t="shared" si="119"/>
        <v>0</v>
      </c>
      <c r="M69" s="228">
        <f t="shared" si="119"/>
        <v>0</v>
      </c>
      <c r="N69" s="228">
        <f t="shared" si="119"/>
        <v>0</v>
      </c>
      <c r="O69" s="228">
        <f t="shared" si="119"/>
        <v>0</v>
      </c>
      <c r="P69" s="228">
        <f t="shared" si="119"/>
        <v>0</v>
      </c>
      <c r="Q69" s="228">
        <f t="shared" si="119"/>
        <v>0</v>
      </c>
      <c r="R69" s="228">
        <f t="shared" si="119"/>
        <v>0</v>
      </c>
      <c r="S69" s="228">
        <f t="shared" si="119"/>
        <v>0</v>
      </c>
      <c r="T69" s="228">
        <f t="shared" si="119"/>
        <v>0</v>
      </c>
      <c r="U69" s="228">
        <f t="shared" si="119"/>
        <v>0</v>
      </c>
      <c r="V69" s="228">
        <f t="shared" si="119"/>
        <v>0</v>
      </c>
      <c r="W69" s="228">
        <f t="shared" si="119"/>
        <v>0</v>
      </c>
      <c r="X69" s="228">
        <f t="shared" si="119"/>
        <v>0</v>
      </c>
    </row>
    <row r="70" spans="1:24" s="97" customFormat="1" ht="12.75" x14ac:dyDescent="0.2">
      <c r="C70" s="227" t="s">
        <v>293</v>
      </c>
      <c r="E70" s="228">
        <f>20%*$C9</f>
        <v>166.89600000000002</v>
      </c>
      <c r="F70" s="228">
        <f>40%*$C9</f>
        <v>333.79200000000003</v>
      </c>
      <c r="G70" s="228">
        <f>80%*$C9</f>
        <v>667.58400000000006</v>
      </c>
      <c r="H70" s="228">
        <f t="shared" ref="H70:X70" si="120">100%*$C9</f>
        <v>834.48</v>
      </c>
      <c r="I70" s="228">
        <f t="shared" si="120"/>
        <v>834.48</v>
      </c>
      <c r="J70" s="228">
        <f t="shared" si="120"/>
        <v>834.48</v>
      </c>
      <c r="K70" s="228">
        <f t="shared" si="120"/>
        <v>834.48</v>
      </c>
      <c r="L70" s="228">
        <f t="shared" si="120"/>
        <v>834.48</v>
      </c>
      <c r="M70" s="228">
        <f t="shared" si="120"/>
        <v>834.48</v>
      </c>
      <c r="N70" s="228">
        <f t="shared" si="120"/>
        <v>834.48</v>
      </c>
      <c r="O70" s="228">
        <f t="shared" si="120"/>
        <v>834.48</v>
      </c>
      <c r="P70" s="228">
        <f t="shared" si="120"/>
        <v>834.48</v>
      </c>
      <c r="Q70" s="228">
        <f t="shared" si="120"/>
        <v>834.48</v>
      </c>
      <c r="R70" s="228">
        <f t="shared" si="120"/>
        <v>834.48</v>
      </c>
      <c r="S70" s="228">
        <f t="shared" si="120"/>
        <v>834.48</v>
      </c>
      <c r="T70" s="228">
        <f t="shared" si="120"/>
        <v>834.48</v>
      </c>
      <c r="U70" s="228">
        <f t="shared" si="120"/>
        <v>834.48</v>
      </c>
      <c r="V70" s="228">
        <f t="shared" si="120"/>
        <v>834.48</v>
      </c>
      <c r="W70" s="228">
        <f t="shared" si="120"/>
        <v>834.48</v>
      </c>
      <c r="X70" s="228">
        <f t="shared" si="120"/>
        <v>834.48</v>
      </c>
    </row>
    <row r="71" spans="1:24" s="97" customFormat="1" ht="13.5" thickBot="1" x14ac:dyDescent="0.25">
      <c r="C71" s="231" t="s">
        <v>302</v>
      </c>
      <c r="E71" s="228">
        <f>E70*((E65*E66))</f>
        <v>600825600</v>
      </c>
      <c r="F71" s="228">
        <f t="shared" ref="F71:X71" si="121">F70*((F65*F66))</f>
        <v>1373887872.0000002</v>
      </c>
      <c r="G71" s="228">
        <f>G70*((G65*G66))</f>
        <v>2692820229.1200004</v>
      </c>
      <c r="H71" s="228">
        <f t="shared" si="121"/>
        <v>3298704780.6719999</v>
      </c>
      <c r="I71" s="228">
        <f t="shared" si="121"/>
        <v>3232730685.0585599</v>
      </c>
      <c r="J71" s="228">
        <f t="shared" si="121"/>
        <v>3168076071.357389</v>
      </c>
      <c r="K71" s="228">
        <f t="shared" si="121"/>
        <v>3104714549.9302411</v>
      </c>
      <c r="L71" s="228">
        <f t="shared" si="121"/>
        <v>3042620258.9316359</v>
      </c>
      <c r="M71" s="228">
        <f t="shared" si="121"/>
        <v>2981767853.7530031</v>
      </c>
      <c r="N71" s="228">
        <f t="shared" si="121"/>
        <v>2922132496.6779428</v>
      </c>
      <c r="O71" s="228">
        <f t="shared" si="121"/>
        <v>2863689846.7443838</v>
      </c>
      <c r="P71" s="228">
        <f t="shared" si="121"/>
        <v>2806416049.8094959</v>
      </c>
      <c r="Q71" s="228">
        <f t="shared" si="121"/>
        <v>2750287728.8133063</v>
      </c>
      <c r="R71" s="228">
        <f t="shared" si="121"/>
        <v>2695281974.23704</v>
      </c>
      <c r="S71" s="228">
        <f t="shared" si="121"/>
        <v>2641376334.7522993</v>
      </c>
      <c r="T71" s="228">
        <f t="shared" si="121"/>
        <v>2588548808.0572534</v>
      </c>
      <c r="U71" s="228">
        <f t="shared" si="121"/>
        <v>2536777831.8961086</v>
      </c>
      <c r="V71" s="228">
        <f t="shared" si="121"/>
        <v>2486042275.2581863</v>
      </c>
      <c r="W71" s="228">
        <f t="shared" si="121"/>
        <v>2436321429.7530227</v>
      </c>
      <c r="X71" s="228">
        <f t="shared" si="121"/>
        <v>2387595001.1579618</v>
      </c>
    </row>
    <row r="72" spans="1:24" ht="12.75" thickBot="1" x14ac:dyDescent="0.25">
      <c r="A72" s="120" t="s">
        <v>546</v>
      </c>
      <c r="B72" s="277"/>
      <c r="C72" s="278">
        <f>SUM(E72:X72)</f>
        <v>57934413154.459816</v>
      </c>
      <c r="E72" s="242">
        <f>E69+E71</f>
        <v>3004128000.0000005</v>
      </c>
      <c r="F72" s="242">
        <f>F69+F71</f>
        <v>3140315136</v>
      </c>
      <c r="G72" s="137">
        <f t="shared" ref="G72:X72" si="122">G69+G71</f>
        <v>3846886041.6000004</v>
      </c>
      <c r="H72" s="137">
        <f t="shared" si="122"/>
        <v>3298704780.6719999</v>
      </c>
      <c r="I72" s="137">
        <f t="shared" si="122"/>
        <v>3232730685.0585599</v>
      </c>
      <c r="J72" s="242">
        <f>J69+J71</f>
        <v>3168076071.357389</v>
      </c>
      <c r="K72" s="137">
        <f t="shared" si="122"/>
        <v>3104714549.9302411</v>
      </c>
      <c r="L72" s="137">
        <f t="shared" si="122"/>
        <v>3042620258.9316359</v>
      </c>
      <c r="M72" s="137">
        <f t="shared" si="122"/>
        <v>2981767853.7530031</v>
      </c>
      <c r="N72" s="137">
        <f t="shared" si="122"/>
        <v>2922132496.6779428</v>
      </c>
      <c r="O72" s="137">
        <f t="shared" si="122"/>
        <v>2863689846.7443838</v>
      </c>
      <c r="P72" s="137">
        <f t="shared" si="122"/>
        <v>2806416049.8094959</v>
      </c>
      <c r="Q72" s="137">
        <f t="shared" si="122"/>
        <v>2750287728.8133063</v>
      </c>
      <c r="R72" s="137">
        <f t="shared" si="122"/>
        <v>2695281974.23704</v>
      </c>
      <c r="S72" s="137">
        <f t="shared" si="122"/>
        <v>2641376334.7522993</v>
      </c>
      <c r="T72" s="137">
        <f t="shared" si="122"/>
        <v>2588548808.0572534</v>
      </c>
      <c r="U72" s="137">
        <f t="shared" si="122"/>
        <v>2536777831.8961086</v>
      </c>
      <c r="V72" s="137">
        <f t="shared" si="122"/>
        <v>2486042275.2581863</v>
      </c>
      <c r="W72" s="137">
        <f t="shared" si="122"/>
        <v>2436321429.7530227</v>
      </c>
      <c r="X72" s="137">
        <f t="shared" si="122"/>
        <v>2387595001.1579618</v>
      </c>
    </row>
    <row r="74" spans="1:24" x14ac:dyDescent="0.2">
      <c r="A74" s="275" t="s">
        <v>304</v>
      </c>
      <c r="B74" s="275"/>
      <c r="C74" s="116"/>
      <c r="E74" s="276"/>
      <c r="F74" s="276"/>
      <c r="G74" s="108"/>
      <c r="H74" s="108"/>
      <c r="I74" s="108"/>
      <c r="J74" s="108"/>
      <c r="K74" s="108"/>
      <c r="L74" s="108"/>
      <c r="M74" s="108"/>
      <c r="N74" s="108"/>
      <c r="O74" s="108"/>
      <c r="P74" s="108"/>
      <c r="Q74" s="108"/>
      <c r="R74" s="108"/>
      <c r="S74" s="108"/>
      <c r="T74" s="108"/>
      <c r="U74" s="108"/>
      <c r="V74" s="108"/>
      <c r="W74" s="108"/>
      <c r="X74" s="108"/>
    </row>
    <row r="75" spans="1:24" ht="24" x14ac:dyDescent="0.2">
      <c r="A75" s="98" t="s">
        <v>547</v>
      </c>
      <c r="B75" s="98" t="s">
        <v>249</v>
      </c>
      <c r="C75" s="98">
        <v>1666586</v>
      </c>
      <c r="E75" s="98">
        <f>$C$75</f>
        <v>1666586</v>
      </c>
      <c r="F75" s="98">
        <f t="shared" ref="F75:X75" si="123">$C$75</f>
        <v>1666586</v>
      </c>
      <c r="G75" s="98">
        <f t="shared" si="123"/>
        <v>1666586</v>
      </c>
      <c r="H75" s="98">
        <f t="shared" si="123"/>
        <v>1666586</v>
      </c>
      <c r="I75" s="98">
        <f t="shared" si="123"/>
        <v>1666586</v>
      </c>
      <c r="J75" s="98">
        <f t="shared" si="123"/>
        <v>1666586</v>
      </c>
      <c r="K75" s="98">
        <f t="shared" si="123"/>
        <v>1666586</v>
      </c>
      <c r="L75" s="98">
        <f t="shared" si="123"/>
        <v>1666586</v>
      </c>
      <c r="M75" s="98">
        <f t="shared" si="123"/>
        <v>1666586</v>
      </c>
      <c r="N75" s="98">
        <f t="shared" si="123"/>
        <v>1666586</v>
      </c>
      <c r="O75" s="98">
        <f t="shared" si="123"/>
        <v>1666586</v>
      </c>
      <c r="P75" s="98">
        <f t="shared" si="123"/>
        <v>1666586</v>
      </c>
      <c r="Q75" s="98">
        <f t="shared" si="123"/>
        <v>1666586</v>
      </c>
      <c r="R75" s="98">
        <f t="shared" si="123"/>
        <v>1666586</v>
      </c>
      <c r="S75" s="98">
        <f t="shared" si="123"/>
        <v>1666586</v>
      </c>
      <c r="T75" s="98">
        <f t="shared" si="123"/>
        <v>1666586</v>
      </c>
      <c r="U75" s="98">
        <f t="shared" si="123"/>
        <v>1666586</v>
      </c>
      <c r="V75" s="98">
        <f t="shared" si="123"/>
        <v>1666586</v>
      </c>
      <c r="W75" s="98">
        <f t="shared" si="123"/>
        <v>1666586</v>
      </c>
      <c r="X75" s="98">
        <f t="shared" si="123"/>
        <v>1666586</v>
      </c>
    </row>
    <row r="76" spans="1:24" x14ac:dyDescent="0.2">
      <c r="A76" s="275" t="s">
        <v>307</v>
      </c>
      <c r="B76" s="275"/>
      <c r="C76" s="278">
        <f>SUM(E76:X76)</f>
        <v>33331720</v>
      </c>
      <c r="E76" s="276">
        <f>SUM(E75:E75)</f>
        <v>1666586</v>
      </c>
      <c r="F76" s="276">
        <f t="shared" ref="F76:X76" si="124">SUM(F75)</f>
        <v>1666586</v>
      </c>
      <c r="G76" s="276">
        <f t="shared" si="124"/>
        <v>1666586</v>
      </c>
      <c r="H76" s="276">
        <f t="shared" si="124"/>
        <v>1666586</v>
      </c>
      <c r="I76" s="276">
        <f t="shared" si="124"/>
        <v>1666586</v>
      </c>
      <c r="J76" s="276">
        <f t="shared" si="124"/>
        <v>1666586</v>
      </c>
      <c r="K76" s="276">
        <f t="shared" si="124"/>
        <v>1666586</v>
      </c>
      <c r="L76" s="276">
        <f t="shared" si="124"/>
        <v>1666586</v>
      </c>
      <c r="M76" s="276">
        <f t="shared" si="124"/>
        <v>1666586</v>
      </c>
      <c r="N76" s="276">
        <f t="shared" si="124"/>
        <v>1666586</v>
      </c>
      <c r="O76" s="276">
        <f t="shared" si="124"/>
        <v>1666586</v>
      </c>
      <c r="P76" s="276">
        <f t="shared" si="124"/>
        <v>1666586</v>
      </c>
      <c r="Q76" s="276">
        <f t="shared" si="124"/>
        <v>1666586</v>
      </c>
      <c r="R76" s="276">
        <f t="shared" si="124"/>
        <v>1666586</v>
      </c>
      <c r="S76" s="276">
        <f t="shared" si="124"/>
        <v>1666586</v>
      </c>
      <c r="T76" s="276">
        <f t="shared" si="124"/>
        <v>1666586</v>
      </c>
      <c r="U76" s="276">
        <f t="shared" si="124"/>
        <v>1666586</v>
      </c>
      <c r="V76" s="276">
        <f t="shared" si="124"/>
        <v>1666586</v>
      </c>
      <c r="W76" s="276">
        <f t="shared" si="124"/>
        <v>1666586</v>
      </c>
      <c r="X76" s="276">
        <f t="shared" si="124"/>
        <v>1666586</v>
      </c>
    </row>
    <row r="78" spans="1:24" ht="25.5" x14ac:dyDescent="0.2">
      <c r="A78" s="113" t="s">
        <v>411</v>
      </c>
      <c r="B78" s="113"/>
      <c r="C78" s="116"/>
      <c r="D78" s="107"/>
    </row>
    <row r="79" spans="1:24" x14ac:dyDescent="0.2">
      <c r="A79" s="114" t="s">
        <v>309</v>
      </c>
      <c r="B79" s="114"/>
      <c r="C79" s="114">
        <f>SUM(E79:X79)</f>
        <v>55982325.931430146</v>
      </c>
      <c r="D79" s="109"/>
      <c r="E79" s="232">
        <f>E67-E58</f>
        <v>2350000</v>
      </c>
      <c r="F79" s="232">
        <f t="shared" ref="F79:X79" si="125">F67-F58</f>
        <v>3486000</v>
      </c>
      <c r="G79" s="232">
        <f t="shared" si="125"/>
        <v>3403680</v>
      </c>
      <c r="H79" s="232">
        <f t="shared" si="125"/>
        <v>3323006.4</v>
      </c>
      <c r="I79" s="232">
        <f t="shared" si="125"/>
        <v>3243946.2719999999</v>
      </c>
      <c r="J79" s="232">
        <f t="shared" si="125"/>
        <v>3166467.34656</v>
      </c>
      <c r="K79" s="232">
        <f t="shared" si="125"/>
        <v>3090537.9996288</v>
      </c>
      <c r="L79" s="232">
        <f t="shared" si="125"/>
        <v>3016127.2396362233</v>
      </c>
      <c r="M79" s="232">
        <f t="shared" si="125"/>
        <v>2943204.694843499</v>
      </c>
      <c r="N79" s="232">
        <f t="shared" si="125"/>
        <v>2871740.6009466285</v>
      </c>
      <c r="O79" s="232">
        <f t="shared" si="125"/>
        <v>2801705.7889276962</v>
      </c>
      <c r="P79" s="232">
        <f t="shared" si="125"/>
        <v>2733071.6731491419</v>
      </c>
      <c r="Q79" s="232">
        <f t="shared" si="125"/>
        <v>2665810.2396861594</v>
      </c>
      <c r="R79" s="232">
        <f t="shared" si="125"/>
        <v>2599894.0348924361</v>
      </c>
      <c r="S79" s="232">
        <f t="shared" si="125"/>
        <v>2535296.1541945874</v>
      </c>
      <c r="T79" s="232">
        <f t="shared" si="125"/>
        <v>2471990.2311106957</v>
      </c>
      <c r="U79" s="232">
        <f t="shared" si="125"/>
        <v>2409950.4264884819</v>
      </c>
      <c r="V79" s="232">
        <f t="shared" si="125"/>
        <v>2349151.4179587122</v>
      </c>
      <c r="W79" s="232">
        <f t="shared" si="125"/>
        <v>2289568.3895995379</v>
      </c>
      <c r="X79" s="232">
        <f t="shared" si="125"/>
        <v>2231177.0218075472</v>
      </c>
    </row>
    <row r="80" spans="1:24" ht="12.75" x14ac:dyDescent="0.2">
      <c r="A80" s="107" t="s">
        <v>310</v>
      </c>
      <c r="B80" s="107"/>
      <c r="C80" s="279">
        <f>NPV(C3,E79:X79)</f>
        <v>35890037.328094795</v>
      </c>
    </row>
    <row r="81" spans="1:24" ht="24" x14ac:dyDescent="0.2">
      <c r="A81" s="114" t="s">
        <v>311</v>
      </c>
      <c r="B81" s="114"/>
      <c r="C81" s="114">
        <f>SUM(E81:X81)</f>
        <v>47907198475.785538</v>
      </c>
      <c r="D81" s="109"/>
      <c r="E81" s="232">
        <f t="shared" ref="E81:X81" si="126">E72-E61</f>
        <v>2670284500.6628575</v>
      </c>
      <c r="F81" s="232">
        <f t="shared" si="126"/>
        <v>2836108551.4971428</v>
      </c>
      <c r="G81" s="232">
        <f t="shared" si="126"/>
        <v>3395002246.7657146</v>
      </c>
      <c r="H81" s="232">
        <f t="shared" si="126"/>
        <v>2772982380.6719999</v>
      </c>
      <c r="I81" s="232">
        <f t="shared" si="126"/>
        <v>2707008285.0585599</v>
      </c>
      <c r="J81" s="232">
        <f t="shared" si="126"/>
        <v>2642353671.357389</v>
      </c>
      <c r="K81" s="232">
        <f t="shared" si="126"/>
        <v>2578992149.9302411</v>
      </c>
      <c r="L81" s="232">
        <f t="shared" si="126"/>
        <v>2516897858.9316359</v>
      </c>
      <c r="M81" s="232">
        <f t="shared" si="126"/>
        <v>2456045453.7530031</v>
      </c>
      <c r="N81" s="232">
        <f t="shared" si="126"/>
        <v>2396410096.6779428</v>
      </c>
      <c r="O81" s="232">
        <f t="shared" si="126"/>
        <v>2337967446.7443838</v>
      </c>
      <c r="P81" s="232">
        <f t="shared" si="126"/>
        <v>2280693649.8094959</v>
      </c>
      <c r="Q81" s="232">
        <f t="shared" si="126"/>
        <v>2224565328.8133063</v>
      </c>
      <c r="R81" s="232">
        <f t="shared" si="126"/>
        <v>2169559574.23704</v>
      </c>
      <c r="S81" s="232">
        <f t="shared" si="126"/>
        <v>2115653934.7522993</v>
      </c>
      <c r="T81" s="232">
        <f t="shared" si="126"/>
        <v>2062826408.0572534</v>
      </c>
      <c r="U81" s="232">
        <f t="shared" si="126"/>
        <v>2011055431.8961086</v>
      </c>
      <c r="V81" s="232">
        <f t="shared" si="126"/>
        <v>1960319875.2581863</v>
      </c>
      <c r="W81" s="232">
        <f t="shared" si="126"/>
        <v>1910599029.7530227</v>
      </c>
      <c r="X81" s="232">
        <f t="shared" si="126"/>
        <v>1861872601.1579618</v>
      </c>
    </row>
    <row r="82" spans="1:24" ht="12.75" x14ac:dyDescent="0.2">
      <c r="A82" s="107" t="s">
        <v>312</v>
      </c>
      <c r="B82" s="107"/>
      <c r="C82" s="279">
        <f>NPV(C3,E81:X81)</f>
        <v>31038058669.098076</v>
      </c>
    </row>
    <row r="83" spans="1:24" ht="24" x14ac:dyDescent="0.2">
      <c r="A83" s="114" t="s">
        <v>313</v>
      </c>
      <c r="B83" s="114"/>
      <c r="C83" s="114">
        <f>SUM(E83:X83)</f>
        <v>47940530195.785538</v>
      </c>
      <c r="D83" s="109"/>
      <c r="E83" s="232">
        <f t="shared" ref="E83:X83" si="127">(E72+E76)-E61</f>
        <v>2671951086.6628575</v>
      </c>
      <c r="F83" s="232">
        <f t="shared" si="127"/>
        <v>2837775137.4971428</v>
      </c>
      <c r="G83" s="232">
        <f t="shared" si="127"/>
        <v>3396668832.7657146</v>
      </c>
      <c r="H83" s="232">
        <f t="shared" si="127"/>
        <v>2774648966.6719999</v>
      </c>
      <c r="I83" s="232">
        <f t="shared" si="127"/>
        <v>2708674871.0585599</v>
      </c>
      <c r="J83" s="232">
        <f t="shared" si="127"/>
        <v>2644020257.357389</v>
      </c>
      <c r="K83" s="232">
        <f t="shared" si="127"/>
        <v>2580658735.9302411</v>
      </c>
      <c r="L83" s="232">
        <f t="shared" si="127"/>
        <v>2518564444.9316359</v>
      </c>
      <c r="M83" s="232">
        <f t="shared" si="127"/>
        <v>2457712039.7530031</v>
      </c>
      <c r="N83" s="232">
        <f t="shared" si="127"/>
        <v>2398076682.6779428</v>
      </c>
      <c r="O83" s="232">
        <f t="shared" si="127"/>
        <v>2339634032.7443838</v>
      </c>
      <c r="P83" s="232">
        <f t="shared" si="127"/>
        <v>2282360235.8094959</v>
      </c>
      <c r="Q83" s="232">
        <f t="shared" si="127"/>
        <v>2226231914.8133063</v>
      </c>
      <c r="R83" s="232">
        <f t="shared" si="127"/>
        <v>2171226160.23704</v>
      </c>
      <c r="S83" s="232">
        <f t="shared" si="127"/>
        <v>2117320520.7522993</v>
      </c>
      <c r="T83" s="232">
        <f t="shared" si="127"/>
        <v>2064492994.0572534</v>
      </c>
      <c r="U83" s="232">
        <f t="shared" si="127"/>
        <v>2012722017.8961086</v>
      </c>
      <c r="V83" s="232">
        <f t="shared" si="127"/>
        <v>1961986461.2581863</v>
      </c>
      <c r="W83" s="232">
        <f t="shared" si="127"/>
        <v>1912265615.7530227</v>
      </c>
      <c r="X83" s="232">
        <f t="shared" si="127"/>
        <v>1863539187.1579618</v>
      </c>
    </row>
    <row r="84" spans="1:24" ht="24" x14ac:dyDescent="0.2">
      <c r="A84" s="107" t="s">
        <v>314</v>
      </c>
      <c r="B84" s="107"/>
      <c r="C84" s="280">
        <f>NPV(C3,E83:X83)</f>
        <v>31058828014.38401</v>
      </c>
    </row>
    <row r="85" spans="1:24" x14ac:dyDescent="0.2">
      <c r="A85" s="237" t="s">
        <v>315</v>
      </c>
      <c r="B85" s="238"/>
    </row>
    <row r="86" spans="1:24" ht="48" customHeight="1" x14ac:dyDescent="0.2">
      <c r="A86" s="239">
        <v>0.05</v>
      </c>
      <c r="B86" s="240">
        <f>C80</f>
        <v>35890037.328094795</v>
      </c>
      <c r="E86" s="377"/>
      <c r="F86" s="377"/>
      <c r="H86" s="377"/>
      <c r="I86" s="377"/>
    </row>
    <row r="87" spans="1:24" x14ac:dyDescent="0.2">
      <c r="A87" s="136">
        <v>0.1</v>
      </c>
      <c r="B87" s="240">
        <f t="dataTable" ref="B87:B89" dt2D="0" dtr="0" r1="C3"/>
        <v>25054115.461778075</v>
      </c>
      <c r="E87" s="239"/>
      <c r="F87" s="240"/>
      <c r="H87" s="239"/>
      <c r="I87" s="240"/>
    </row>
    <row r="88" spans="1:24" x14ac:dyDescent="0.2">
      <c r="A88" s="136">
        <v>0.15</v>
      </c>
      <c r="B88" s="240">
        <v>18693855.489579249</v>
      </c>
      <c r="E88" s="136"/>
      <c r="F88" s="240"/>
      <c r="H88" s="136"/>
      <c r="I88" s="240"/>
    </row>
    <row r="89" spans="1:24" x14ac:dyDescent="0.2">
      <c r="A89" s="136">
        <v>0.2</v>
      </c>
      <c r="B89" s="240">
        <v>14673959.59182607</v>
      </c>
      <c r="E89" s="136"/>
      <c r="F89" s="240"/>
      <c r="H89" s="136"/>
      <c r="I89" s="240"/>
    </row>
    <row r="90" spans="1:24" x14ac:dyDescent="0.2">
      <c r="E90" s="136"/>
      <c r="F90" s="240"/>
      <c r="H90" s="136"/>
      <c r="I90" s="240"/>
    </row>
    <row r="92" spans="1:24" ht="25.5" x14ac:dyDescent="0.2">
      <c r="A92" s="140" t="s">
        <v>548</v>
      </c>
      <c r="B92" s="140"/>
      <c r="C92" s="141"/>
    </row>
    <row r="93" spans="1:24" ht="12.75" x14ac:dyDescent="0.2">
      <c r="A93" s="233"/>
      <c r="B93" s="233"/>
      <c r="C93" s="234" t="s">
        <v>262</v>
      </c>
      <c r="E93" s="235">
        <v>0.2</v>
      </c>
      <c r="F93" s="235">
        <v>0.4</v>
      </c>
      <c r="G93" s="235">
        <v>0.8</v>
      </c>
      <c r="H93" s="235">
        <v>1</v>
      </c>
      <c r="I93" s="235">
        <v>1</v>
      </c>
      <c r="J93" s="235">
        <v>1</v>
      </c>
      <c r="K93" s="235">
        <v>1</v>
      </c>
      <c r="L93" s="235">
        <v>1</v>
      </c>
      <c r="M93" s="235">
        <v>1</v>
      </c>
      <c r="N93" s="235">
        <v>1</v>
      </c>
      <c r="O93" s="235">
        <v>1</v>
      </c>
      <c r="P93" s="235">
        <v>1</v>
      </c>
      <c r="Q93" s="235">
        <v>1</v>
      </c>
      <c r="R93" s="235">
        <v>1</v>
      </c>
      <c r="S93" s="235">
        <v>1</v>
      </c>
      <c r="T93" s="235">
        <v>1</v>
      </c>
      <c r="U93" s="235">
        <v>1</v>
      </c>
      <c r="V93" s="235">
        <v>1</v>
      </c>
      <c r="W93" s="235">
        <v>1</v>
      </c>
      <c r="X93" s="235">
        <v>1</v>
      </c>
    </row>
    <row r="94" spans="1:24" ht="12.75" x14ac:dyDescent="0.2">
      <c r="A94" s="140" t="s">
        <v>6</v>
      </c>
      <c r="B94" s="140" t="s">
        <v>213</v>
      </c>
      <c r="C94" s="145" t="s">
        <v>214</v>
      </c>
      <c r="E94" s="122" t="s">
        <v>63</v>
      </c>
      <c r="F94" s="122" t="s">
        <v>64</v>
      </c>
      <c r="G94" s="122" t="s">
        <v>65</v>
      </c>
      <c r="H94" s="122" t="s">
        <v>66</v>
      </c>
      <c r="I94" s="122" t="s">
        <v>67</v>
      </c>
      <c r="J94" s="122" t="s">
        <v>68</v>
      </c>
      <c r="K94" s="122" t="s">
        <v>69</v>
      </c>
      <c r="L94" s="122" t="s">
        <v>70</v>
      </c>
      <c r="M94" s="122" t="s">
        <v>71</v>
      </c>
      <c r="N94" s="122" t="s">
        <v>72</v>
      </c>
      <c r="O94" s="122" t="s">
        <v>73</v>
      </c>
      <c r="P94" s="122" t="s">
        <v>74</v>
      </c>
      <c r="Q94" s="122" t="s">
        <v>75</v>
      </c>
      <c r="R94" s="122" t="s">
        <v>76</v>
      </c>
      <c r="S94" s="122" t="s">
        <v>77</v>
      </c>
      <c r="T94" s="122" t="s">
        <v>78</v>
      </c>
      <c r="U94" s="122" t="s">
        <v>79</v>
      </c>
      <c r="V94" s="122" t="s">
        <v>80</v>
      </c>
      <c r="W94" s="122" t="s">
        <v>81</v>
      </c>
      <c r="X94" s="122" t="s">
        <v>82</v>
      </c>
    </row>
    <row r="95" spans="1:24" x14ac:dyDescent="0.2">
      <c r="A95" s="157" t="s">
        <v>215</v>
      </c>
      <c r="B95" s="157"/>
      <c r="C95" s="157" t="s">
        <v>216</v>
      </c>
      <c r="D95" s="107"/>
      <c r="E95" s="122">
        <v>0</v>
      </c>
      <c r="F95" s="122">
        <v>0</v>
      </c>
      <c r="G95" s="122">
        <v>0</v>
      </c>
      <c r="H95" s="122">
        <v>0</v>
      </c>
      <c r="I95" s="122">
        <v>0</v>
      </c>
      <c r="J95" s="122">
        <v>0</v>
      </c>
      <c r="K95" s="122">
        <v>0</v>
      </c>
      <c r="L95" s="122">
        <v>0</v>
      </c>
      <c r="M95" s="122">
        <v>0</v>
      </c>
      <c r="N95" s="122">
        <v>0</v>
      </c>
      <c r="O95" s="122">
        <v>0</v>
      </c>
      <c r="P95" s="122">
        <v>0</v>
      </c>
      <c r="Q95" s="122">
        <v>0</v>
      </c>
      <c r="R95" s="122">
        <v>0</v>
      </c>
      <c r="S95" s="122">
        <v>0</v>
      </c>
      <c r="T95" s="122">
        <v>0</v>
      </c>
      <c r="U95" s="122">
        <v>0</v>
      </c>
      <c r="V95" s="122">
        <v>0</v>
      </c>
      <c r="W95" s="122">
        <v>0</v>
      </c>
      <c r="X95" s="122">
        <v>0</v>
      </c>
    </row>
    <row r="96" spans="1:24" ht="24" x14ac:dyDescent="0.2">
      <c r="A96" s="146" t="s">
        <v>318</v>
      </c>
      <c r="B96" s="146"/>
      <c r="C96" s="152"/>
      <c r="E96" s="97"/>
      <c r="F96" s="97"/>
      <c r="G96" s="97"/>
      <c r="H96" s="97"/>
      <c r="I96" s="97"/>
      <c r="J96" s="97"/>
      <c r="K96" s="97"/>
      <c r="L96" s="97"/>
      <c r="M96" s="97"/>
      <c r="N96" s="97"/>
      <c r="O96" s="97"/>
      <c r="P96" s="97"/>
      <c r="Q96" s="97"/>
      <c r="R96" s="97"/>
      <c r="S96" s="97"/>
      <c r="T96" s="97"/>
      <c r="U96" s="97"/>
      <c r="V96" s="97"/>
      <c r="W96" s="97"/>
      <c r="X96" s="97"/>
    </row>
    <row r="97" spans="1:24" x14ac:dyDescent="0.2">
      <c r="A97" s="122"/>
      <c r="B97" s="122"/>
      <c r="C97" s="122"/>
      <c r="E97" s="122">
        <f>C97</f>
        <v>0</v>
      </c>
      <c r="F97" s="122">
        <f>C97</f>
        <v>0</v>
      </c>
      <c r="G97" s="122">
        <f>C97</f>
        <v>0</v>
      </c>
      <c r="H97" s="122">
        <f>C97</f>
        <v>0</v>
      </c>
      <c r="I97" s="122">
        <f>C97</f>
        <v>0</v>
      </c>
      <c r="J97" s="122">
        <f>C97</f>
        <v>0</v>
      </c>
      <c r="K97" s="122">
        <f>C97</f>
        <v>0</v>
      </c>
      <c r="L97" s="122">
        <f>C97</f>
        <v>0</v>
      </c>
      <c r="M97" s="122">
        <f>C97</f>
        <v>0</v>
      </c>
      <c r="N97" s="122">
        <f>C97</f>
        <v>0</v>
      </c>
      <c r="O97" s="122">
        <f>C97</f>
        <v>0</v>
      </c>
      <c r="P97" s="122">
        <f>C97</f>
        <v>0</v>
      </c>
      <c r="Q97" s="122">
        <f>C97</f>
        <v>0</v>
      </c>
      <c r="R97" s="122">
        <f>C97</f>
        <v>0</v>
      </c>
      <c r="S97" s="122">
        <f>C97</f>
        <v>0</v>
      </c>
      <c r="T97" s="122">
        <f>C97</f>
        <v>0</v>
      </c>
      <c r="U97" s="122">
        <f>C97</f>
        <v>0</v>
      </c>
      <c r="V97" s="122">
        <f>C97</f>
        <v>0</v>
      </c>
      <c r="W97" s="122">
        <f>C97</f>
        <v>0</v>
      </c>
      <c r="X97" s="122">
        <f>C97</f>
        <v>0</v>
      </c>
    </row>
    <row r="98" spans="1:24" x14ac:dyDescent="0.2">
      <c r="B98" s="122"/>
      <c r="E98" s="122">
        <f>C98</f>
        <v>0</v>
      </c>
      <c r="F98" s="122">
        <f>C98</f>
        <v>0</v>
      </c>
      <c r="G98" s="122">
        <f>C98</f>
        <v>0</v>
      </c>
      <c r="H98" s="122">
        <f>C98</f>
        <v>0</v>
      </c>
      <c r="I98" s="122">
        <f>C98</f>
        <v>0</v>
      </c>
      <c r="J98" s="122">
        <f>C98</f>
        <v>0</v>
      </c>
      <c r="K98" s="122">
        <f>C98</f>
        <v>0</v>
      </c>
      <c r="L98" s="122">
        <f>C98</f>
        <v>0</v>
      </c>
      <c r="M98" s="122">
        <f>C98</f>
        <v>0</v>
      </c>
      <c r="N98" s="122">
        <f>C98</f>
        <v>0</v>
      </c>
      <c r="O98" s="122">
        <f>C98</f>
        <v>0</v>
      </c>
      <c r="P98" s="122">
        <f>C98</f>
        <v>0</v>
      </c>
      <c r="Q98" s="122">
        <f>C98</f>
        <v>0</v>
      </c>
      <c r="R98" s="122">
        <f>C98</f>
        <v>0</v>
      </c>
      <c r="S98" s="122">
        <f>C98</f>
        <v>0</v>
      </c>
      <c r="T98" s="122">
        <f>C98</f>
        <v>0</v>
      </c>
      <c r="U98" s="122">
        <f>C98</f>
        <v>0</v>
      </c>
      <c r="V98" s="122">
        <f>C98</f>
        <v>0</v>
      </c>
      <c r="W98" s="122">
        <f>C98</f>
        <v>0</v>
      </c>
      <c r="X98" s="122">
        <f>C98</f>
        <v>0</v>
      </c>
    </row>
    <row r="99" spans="1:24" ht="12.75" thickBot="1" x14ac:dyDescent="0.25">
      <c r="B99" s="122"/>
      <c r="E99" s="122">
        <f>C99</f>
        <v>0</v>
      </c>
      <c r="F99" s="122">
        <f>C99</f>
        <v>0</v>
      </c>
      <c r="G99" s="122">
        <f>C99</f>
        <v>0</v>
      </c>
      <c r="H99" s="122">
        <f>C99</f>
        <v>0</v>
      </c>
      <c r="I99" s="122">
        <f>C99</f>
        <v>0</v>
      </c>
      <c r="J99" s="122">
        <f>C99</f>
        <v>0</v>
      </c>
      <c r="K99" s="122">
        <f>C99</f>
        <v>0</v>
      </c>
      <c r="L99" s="122">
        <f>C99</f>
        <v>0</v>
      </c>
      <c r="M99" s="122">
        <f>C99</f>
        <v>0</v>
      </c>
      <c r="N99" s="122">
        <f>C99</f>
        <v>0</v>
      </c>
      <c r="O99" s="122">
        <f>C99</f>
        <v>0</v>
      </c>
      <c r="P99" s="122">
        <f>C99</f>
        <v>0</v>
      </c>
      <c r="Q99" s="122">
        <f>C99</f>
        <v>0</v>
      </c>
      <c r="R99" s="122">
        <f>C99</f>
        <v>0</v>
      </c>
      <c r="S99" s="122">
        <f>C99</f>
        <v>0</v>
      </c>
      <c r="T99" s="122">
        <f>C99</f>
        <v>0</v>
      </c>
      <c r="U99" s="122">
        <f>C99</f>
        <v>0</v>
      </c>
      <c r="V99" s="122">
        <f>C99</f>
        <v>0</v>
      </c>
      <c r="W99" s="122">
        <f>C99</f>
        <v>0</v>
      </c>
      <c r="X99" s="122">
        <f>C99</f>
        <v>0</v>
      </c>
    </row>
    <row r="100" spans="1:24" s="118" customFormat="1" ht="27.6" customHeight="1" thickBot="1" x14ac:dyDescent="0.25">
      <c r="A100" s="155" t="s">
        <v>325</v>
      </c>
      <c r="B100" s="155"/>
      <c r="C100" s="156">
        <f>SUM(E100:X100)</f>
        <v>0</v>
      </c>
      <c r="D100" s="107"/>
      <c r="E100" s="156">
        <f t="shared" ref="E100:X100" si="128">SUM(E97:E99)</f>
        <v>0</v>
      </c>
      <c r="F100" s="156">
        <f t="shared" si="128"/>
        <v>0</v>
      </c>
      <c r="G100" s="156">
        <f t="shared" si="128"/>
        <v>0</v>
      </c>
      <c r="H100" s="156">
        <f t="shared" si="128"/>
        <v>0</v>
      </c>
      <c r="I100" s="156">
        <f t="shared" si="128"/>
        <v>0</v>
      </c>
      <c r="J100" s="156">
        <f t="shared" si="128"/>
        <v>0</v>
      </c>
      <c r="K100" s="156">
        <f t="shared" si="128"/>
        <v>0</v>
      </c>
      <c r="L100" s="156">
        <f t="shared" si="128"/>
        <v>0</v>
      </c>
      <c r="M100" s="156">
        <f t="shared" si="128"/>
        <v>0</v>
      </c>
      <c r="N100" s="156">
        <f t="shared" si="128"/>
        <v>0</v>
      </c>
      <c r="O100" s="156">
        <f t="shared" si="128"/>
        <v>0</v>
      </c>
      <c r="P100" s="156">
        <f t="shared" si="128"/>
        <v>0</v>
      </c>
      <c r="Q100" s="156">
        <f t="shared" si="128"/>
        <v>0</v>
      </c>
      <c r="R100" s="156">
        <f t="shared" si="128"/>
        <v>0</v>
      </c>
      <c r="S100" s="156">
        <f t="shared" si="128"/>
        <v>0</v>
      </c>
      <c r="T100" s="156">
        <f t="shared" si="128"/>
        <v>0</v>
      </c>
      <c r="U100" s="156">
        <f t="shared" si="128"/>
        <v>0</v>
      </c>
      <c r="V100" s="156">
        <f t="shared" si="128"/>
        <v>0</v>
      </c>
      <c r="W100" s="156">
        <f t="shared" si="128"/>
        <v>0</v>
      </c>
      <c r="X100" s="156">
        <f t="shared" si="128"/>
        <v>0</v>
      </c>
    </row>
    <row r="101" spans="1:24" ht="36.75" thickBot="1" x14ac:dyDescent="0.25">
      <c r="A101" s="146" t="s">
        <v>326</v>
      </c>
      <c r="B101" s="146"/>
      <c r="C101" s="152"/>
      <c r="E101" s="97"/>
      <c r="F101" s="97"/>
      <c r="G101" s="97"/>
      <c r="H101" s="97"/>
      <c r="I101" s="97"/>
      <c r="J101" s="97"/>
      <c r="K101" s="97"/>
      <c r="L101" s="97"/>
      <c r="M101" s="97"/>
      <c r="N101" s="97"/>
      <c r="O101" s="97"/>
      <c r="P101" s="97"/>
      <c r="Q101" s="97"/>
      <c r="R101" s="97"/>
      <c r="S101" s="97"/>
      <c r="T101" s="97"/>
      <c r="U101" s="97"/>
      <c r="V101" s="97"/>
      <c r="W101" s="97"/>
      <c r="X101" s="97"/>
    </row>
    <row r="102" spans="1:24" ht="12.75" thickBot="1" x14ac:dyDescent="0.25">
      <c r="A102" s="122" t="s">
        <v>538</v>
      </c>
      <c r="B102" s="204" t="s">
        <v>251</v>
      </c>
      <c r="C102" s="293">
        <f>C53</f>
        <v>630000</v>
      </c>
      <c r="E102" s="296">
        <f t="shared" ref="E102" si="129">C102</f>
        <v>630000</v>
      </c>
      <c r="F102" s="122">
        <f t="shared" ref="F102" si="130">C102</f>
        <v>630000</v>
      </c>
      <c r="G102" s="122">
        <f t="shared" ref="G102" si="131">C102</f>
        <v>630000</v>
      </c>
      <c r="H102" s="122">
        <f t="shared" ref="H102" si="132">C102</f>
        <v>630000</v>
      </c>
      <c r="I102" s="122">
        <f t="shared" ref="I102" si="133">C102</f>
        <v>630000</v>
      </c>
      <c r="J102" s="122">
        <f t="shared" ref="J102" si="134">C102</f>
        <v>630000</v>
      </c>
      <c r="K102" s="122">
        <f t="shared" ref="K102" si="135">C102</f>
        <v>630000</v>
      </c>
      <c r="L102" s="122">
        <f t="shared" ref="L102" si="136">C102</f>
        <v>630000</v>
      </c>
      <c r="M102" s="122">
        <f t="shared" ref="M102" si="137">C102</f>
        <v>630000</v>
      </c>
      <c r="N102" s="122">
        <f t="shared" ref="N102" si="138">C102</f>
        <v>630000</v>
      </c>
      <c r="O102" s="122">
        <f t="shared" ref="O102" si="139">C102</f>
        <v>630000</v>
      </c>
      <c r="P102" s="122">
        <f t="shared" ref="P102" si="140">C102</f>
        <v>630000</v>
      </c>
      <c r="Q102" s="122">
        <f t="shared" ref="Q102" si="141">C102</f>
        <v>630000</v>
      </c>
      <c r="R102" s="122">
        <f t="shared" ref="R102" si="142">C102</f>
        <v>630000</v>
      </c>
      <c r="S102" s="122">
        <f t="shared" ref="S102" si="143">C102</f>
        <v>630000</v>
      </c>
      <c r="T102" s="122">
        <f t="shared" ref="T102" si="144">C102</f>
        <v>630000</v>
      </c>
      <c r="U102" s="122">
        <f t="shared" ref="U102" si="145">C102</f>
        <v>630000</v>
      </c>
      <c r="V102" s="122">
        <f t="shared" ref="V102" si="146">C102</f>
        <v>630000</v>
      </c>
      <c r="W102" s="122">
        <f t="shared" ref="W102" si="147">C102</f>
        <v>630000</v>
      </c>
      <c r="X102" s="122">
        <f t="shared" ref="X102" si="148">C102</f>
        <v>630000</v>
      </c>
    </row>
    <row r="103" spans="1:24" ht="12.75" thickBot="1" x14ac:dyDescent="0.25">
      <c r="A103" s="150" t="s">
        <v>336</v>
      </c>
      <c r="B103" s="208"/>
      <c r="C103" s="151">
        <f t="shared" ref="C103" si="149">SUM(E103:X103)</f>
        <v>12600000</v>
      </c>
      <c r="E103" s="149">
        <f t="shared" ref="E103:X103" si="150">SUM(E102:E102)</f>
        <v>630000</v>
      </c>
      <c r="F103" s="149">
        <f t="shared" si="150"/>
        <v>630000</v>
      </c>
      <c r="G103" s="149">
        <f t="shared" si="150"/>
        <v>630000</v>
      </c>
      <c r="H103" s="149">
        <f t="shared" si="150"/>
        <v>630000</v>
      </c>
      <c r="I103" s="149">
        <f t="shared" si="150"/>
        <v>630000</v>
      </c>
      <c r="J103" s="149">
        <f t="shared" si="150"/>
        <v>630000</v>
      </c>
      <c r="K103" s="149">
        <f t="shared" si="150"/>
        <v>630000</v>
      </c>
      <c r="L103" s="149">
        <f t="shared" si="150"/>
        <v>630000</v>
      </c>
      <c r="M103" s="149">
        <f t="shared" si="150"/>
        <v>630000</v>
      </c>
      <c r="N103" s="149">
        <f t="shared" si="150"/>
        <v>630000</v>
      </c>
      <c r="O103" s="149">
        <f t="shared" si="150"/>
        <v>630000</v>
      </c>
      <c r="P103" s="149">
        <f t="shared" si="150"/>
        <v>630000</v>
      </c>
      <c r="Q103" s="149">
        <f t="shared" si="150"/>
        <v>630000</v>
      </c>
      <c r="R103" s="149">
        <f t="shared" si="150"/>
        <v>630000</v>
      </c>
      <c r="S103" s="149">
        <f t="shared" si="150"/>
        <v>630000</v>
      </c>
      <c r="T103" s="149">
        <f t="shared" si="150"/>
        <v>630000</v>
      </c>
      <c r="U103" s="149">
        <f t="shared" si="150"/>
        <v>630000</v>
      </c>
      <c r="V103" s="149">
        <f t="shared" si="150"/>
        <v>630000</v>
      </c>
      <c r="W103" s="149">
        <f t="shared" si="150"/>
        <v>630000</v>
      </c>
      <c r="X103" s="149">
        <f t="shared" si="150"/>
        <v>630000</v>
      </c>
    </row>
    <row r="104" spans="1:24" ht="13.5" customHeight="1" x14ac:dyDescent="0.2">
      <c r="A104" s="153" t="s">
        <v>241</v>
      </c>
      <c r="B104" s="153"/>
      <c r="C104" s="152"/>
      <c r="E104" s="97"/>
      <c r="F104" s="97"/>
      <c r="G104" s="97"/>
      <c r="H104" s="97"/>
      <c r="I104" s="97"/>
      <c r="J104" s="97"/>
      <c r="K104" s="97"/>
      <c r="L104" s="97"/>
      <c r="M104" s="97"/>
      <c r="N104" s="97"/>
      <c r="O104" s="97"/>
      <c r="P104" s="97"/>
      <c r="Q104" s="97"/>
      <c r="R104" s="97"/>
      <c r="S104" s="97"/>
      <c r="T104" s="97"/>
      <c r="U104" s="97"/>
      <c r="V104" s="97"/>
      <c r="W104" s="97"/>
      <c r="X104" s="97"/>
    </row>
    <row r="105" spans="1:24" x14ac:dyDescent="0.2">
      <c r="A105" s="122" t="s">
        <v>539</v>
      </c>
      <c r="B105" s="122" t="s">
        <v>253</v>
      </c>
      <c r="C105" s="285">
        <v>620000</v>
      </c>
      <c r="E105" s="122">
        <v>0</v>
      </c>
      <c r="F105" s="122"/>
      <c r="G105" s="122"/>
      <c r="H105" s="122"/>
      <c r="I105" s="122"/>
      <c r="J105" s="122"/>
      <c r="K105" s="122"/>
      <c r="L105" s="122"/>
      <c r="M105" s="122"/>
      <c r="N105" s="122"/>
      <c r="O105" s="122"/>
      <c r="P105" s="122"/>
      <c r="Q105" s="122"/>
      <c r="R105" s="122"/>
      <c r="S105" s="122"/>
      <c r="T105" s="122"/>
      <c r="U105" s="122"/>
      <c r="V105" s="122"/>
      <c r="W105" s="122"/>
      <c r="X105" s="122"/>
    </row>
    <row r="106" spans="1:24" ht="12.75" thickBot="1" x14ac:dyDescent="0.25">
      <c r="A106" s="154" t="s">
        <v>339</v>
      </c>
      <c r="B106" s="154"/>
      <c r="C106" s="147">
        <f>SUM(E106:X106)</f>
        <v>0</v>
      </c>
      <c r="E106" s="148">
        <f t="shared" ref="E106:X106" si="151">SUM(E105:E105)</f>
        <v>0</v>
      </c>
      <c r="F106" s="148">
        <f t="shared" si="151"/>
        <v>0</v>
      </c>
      <c r="G106" s="148">
        <f t="shared" si="151"/>
        <v>0</v>
      </c>
      <c r="H106" s="148">
        <f t="shared" si="151"/>
        <v>0</v>
      </c>
      <c r="I106" s="148">
        <f t="shared" si="151"/>
        <v>0</v>
      </c>
      <c r="J106" s="148">
        <f t="shared" si="151"/>
        <v>0</v>
      </c>
      <c r="K106" s="148">
        <f t="shared" si="151"/>
        <v>0</v>
      </c>
      <c r="L106" s="148">
        <f t="shared" si="151"/>
        <v>0</v>
      </c>
      <c r="M106" s="148">
        <f t="shared" si="151"/>
        <v>0</v>
      </c>
      <c r="N106" s="148">
        <f t="shared" si="151"/>
        <v>0</v>
      </c>
      <c r="O106" s="148">
        <f t="shared" si="151"/>
        <v>0</v>
      </c>
      <c r="P106" s="148">
        <f t="shared" si="151"/>
        <v>0</v>
      </c>
      <c r="Q106" s="148">
        <f t="shared" si="151"/>
        <v>0</v>
      </c>
      <c r="R106" s="148">
        <f t="shared" si="151"/>
        <v>0</v>
      </c>
      <c r="S106" s="148">
        <f t="shared" si="151"/>
        <v>0</v>
      </c>
      <c r="T106" s="148">
        <f t="shared" si="151"/>
        <v>0</v>
      </c>
      <c r="U106" s="148">
        <f t="shared" si="151"/>
        <v>0</v>
      </c>
      <c r="V106" s="148">
        <f t="shared" si="151"/>
        <v>0</v>
      </c>
      <c r="W106" s="148">
        <f t="shared" si="151"/>
        <v>0</v>
      </c>
      <c r="X106" s="148">
        <f t="shared" si="151"/>
        <v>0</v>
      </c>
    </row>
    <row r="107" spans="1:24" ht="12.75" thickBot="1" x14ac:dyDescent="0.25">
      <c r="A107" s="142" t="s">
        <v>549</v>
      </c>
      <c r="B107" s="142"/>
      <c r="C107" s="144">
        <f>SUM(E107:X107)</f>
        <v>12600000</v>
      </c>
      <c r="E107" s="143">
        <f t="shared" ref="E107:X107" si="152">(E100+E103+E106)</f>
        <v>630000</v>
      </c>
      <c r="F107" s="143">
        <f t="shared" si="152"/>
        <v>630000</v>
      </c>
      <c r="G107" s="143">
        <f t="shared" si="152"/>
        <v>630000</v>
      </c>
      <c r="H107" s="143">
        <f t="shared" si="152"/>
        <v>630000</v>
      </c>
      <c r="I107" s="143">
        <f t="shared" si="152"/>
        <v>630000</v>
      </c>
      <c r="J107" s="143">
        <f t="shared" si="152"/>
        <v>630000</v>
      </c>
      <c r="K107" s="143">
        <f t="shared" si="152"/>
        <v>630000</v>
      </c>
      <c r="L107" s="143">
        <f t="shared" si="152"/>
        <v>630000</v>
      </c>
      <c r="M107" s="143">
        <f t="shared" si="152"/>
        <v>630000</v>
      </c>
      <c r="N107" s="143">
        <f t="shared" si="152"/>
        <v>630000</v>
      </c>
      <c r="O107" s="143">
        <f t="shared" si="152"/>
        <v>630000</v>
      </c>
      <c r="P107" s="143">
        <f t="shared" si="152"/>
        <v>630000</v>
      </c>
      <c r="Q107" s="143">
        <f t="shared" si="152"/>
        <v>630000</v>
      </c>
      <c r="R107" s="143">
        <f t="shared" si="152"/>
        <v>630000</v>
      </c>
      <c r="S107" s="143">
        <f t="shared" si="152"/>
        <v>630000</v>
      </c>
      <c r="T107" s="143">
        <f t="shared" si="152"/>
        <v>630000</v>
      </c>
      <c r="U107" s="143">
        <f t="shared" si="152"/>
        <v>630000</v>
      </c>
      <c r="V107" s="143">
        <f t="shared" si="152"/>
        <v>630000</v>
      </c>
      <c r="W107" s="143">
        <f t="shared" si="152"/>
        <v>630000</v>
      </c>
      <c r="X107" s="143">
        <f t="shared" si="152"/>
        <v>630000</v>
      </c>
    </row>
    <row r="108" spans="1:24" s="226" customFormat="1" ht="12.75" x14ac:dyDescent="0.2">
      <c r="C108" s="227" t="s">
        <v>245</v>
      </c>
      <c r="E108" s="228">
        <f>80%*$C$9</f>
        <v>667.58400000000006</v>
      </c>
      <c r="F108" s="228">
        <f>60%*$C$9</f>
        <v>500.68799999999999</v>
      </c>
      <c r="G108" s="228">
        <f>20%*$C$9</f>
        <v>166.89600000000002</v>
      </c>
      <c r="H108" s="228">
        <f t="shared" ref="H108:X108" si="153">0%*$C$9</f>
        <v>0</v>
      </c>
      <c r="I108" s="228">
        <f t="shared" si="153"/>
        <v>0</v>
      </c>
      <c r="J108" s="228">
        <f t="shared" si="153"/>
        <v>0</v>
      </c>
      <c r="K108" s="228">
        <f t="shared" si="153"/>
        <v>0</v>
      </c>
      <c r="L108" s="228">
        <f t="shared" si="153"/>
        <v>0</v>
      </c>
      <c r="M108" s="228">
        <f t="shared" si="153"/>
        <v>0</v>
      </c>
      <c r="N108" s="228">
        <f t="shared" si="153"/>
        <v>0</v>
      </c>
      <c r="O108" s="228">
        <f t="shared" si="153"/>
        <v>0</v>
      </c>
      <c r="P108" s="228">
        <f t="shared" si="153"/>
        <v>0</v>
      </c>
      <c r="Q108" s="228">
        <f t="shared" si="153"/>
        <v>0</v>
      </c>
      <c r="R108" s="228">
        <f t="shared" si="153"/>
        <v>0</v>
      </c>
      <c r="S108" s="228">
        <f t="shared" si="153"/>
        <v>0</v>
      </c>
      <c r="T108" s="228">
        <f t="shared" si="153"/>
        <v>0</v>
      </c>
      <c r="U108" s="228">
        <f t="shared" si="153"/>
        <v>0</v>
      </c>
      <c r="V108" s="228">
        <f t="shared" si="153"/>
        <v>0</v>
      </c>
      <c r="W108" s="228">
        <f t="shared" si="153"/>
        <v>0</v>
      </c>
      <c r="X108" s="228">
        <f t="shared" si="153"/>
        <v>0</v>
      </c>
    </row>
    <row r="109" spans="1:24" s="97" customFormat="1" ht="13.5" thickBot="1" x14ac:dyDescent="0.25">
      <c r="C109" s="227" t="s">
        <v>293</v>
      </c>
      <c r="E109" s="228">
        <f>20%*$C$9</f>
        <v>166.89600000000002</v>
      </c>
      <c r="F109" s="228">
        <f>40%*$C$9</f>
        <v>333.79200000000003</v>
      </c>
      <c r="G109" s="228">
        <f>80%*$C$9</f>
        <v>667.58400000000006</v>
      </c>
      <c r="H109" s="228">
        <f t="shared" ref="H109:X109" si="154">100%*$C$9</f>
        <v>834.48</v>
      </c>
      <c r="I109" s="228">
        <f t="shared" si="154"/>
        <v>834.48</v>
      </c>
      <c r="J109" s="228">
        <f t="shared" si="154"/>
        <v>834.48</v>
      </c>
      <c r="K109" s="228">
        <f t="shared" si="154"/>
        <v>834.48</v>
      </c>
      <c r="L109" s="228">
        <f t="shared" si="154"/>
        <v>834.48</v>
      </c>
      <c r="M109" s="228">
        <f t="shared" si="154"/>
        <v>834.48</v>
      </c>
      <c r="N109" s="228">
        <f t="shared" si="154"/>
        <v>834.48</v>
      </c>
      <c r="O109" s="228">
        <f t="shared" si="154"/>
        <v>834.48</v>
      </c>
      <c r="P109" s="228">
        <f t="shared" si="154"/>
        <v>834.48</v>
      </c>
      <c r="Q109" s="228">
        <f t="shared" si="154"/>
        <v>834.48</v>
      </c>
      <c r="R109" s="228">
        <f t="shared" si="154"/>
        <v>834.48</v>
      </c>
      <c r="S109" s="228">
        <f t="shared" si="154"/>
        <v>834.48</v>
      </c>
      <c r="T109" s="228">
        <f t="shared" si="154"/>
        <v>834.48</v>
      </c>
      <c r="U109" s="228">
        <f t="shared" si="154"/>
        <v>834.48</v>
      </c>
      <c r="V109" s="228">
        <f t="shared" si="154"/>
        <v>834.48</v>
      </c>
      <c r="W109" s="228">
        <f t="shared" si="154"/>
        <v>834.48</v>
      </c>
      <c r="X109" s="228">
        <f t="shared" si="154"/>
        <v>834.48</v>
      </c>
    </row>
    <row r="110" spans="1:24" ht="12" customHeight="1" thickBot="1" x14ac:dyDescent="0.25">
      <c r="A110" s="142" t="s">
        <v>550</v>
      </c>
      <c r="B110" s="142"/>
      <c r="C110" s="144">
        <f>SUM(E110:X110)</f>
        <v>9923739158.6742859</v>
      </c>
      <c r="E110" s="287">
        <f t="shared" ref="E110:X110" si="155">(E24*E108)+(E107*E109)</f>
        <v>230367979.33714288</v>
      </c>
      <c r="F110" s="287">
        <f t="shared" si="155"/>
        <v>304206584.50285715</v>
      </c>
      <c r="G110" s="287">
        <f t="shared" si="155"/>
        <v>451883794.8342858</v>
      </c>
      <c r="H110" s="287">
        <f t="shared" si="155"/>
        <v>525722400</v>
      </c>
      <c r="I110" s="287">
        <f t="shared" si="155"/>
        <v>525722400</v>
      </c>
      <c r="J110" s="287">
        <f t="shared" si="155"/>
        <v>525722400</v>
      </c>
      <c r="K110" s="287">
        <f t="shared" si="155"/>
        <v>525722400</v>
      </c>
      <c r="L110" s="287">
        <f t="shared" si="155"/>
        <v>525722400</v>
      </c>
      <c r="M110" s="287">
        <f t="shared" si="155"/>
        <v>525722400</v>
      </c>
      <c r="N110" s="287">
        <f t="shared" si="155"/>
        <v>525722400</v>
      </c>
      <c r="O110" s="287">
        <f t="shared" si="155"/>
        <v>525722400</v>
      </c>
      <c r="P110" s="287">
        <f t="shared" si="155"/>
        <v>525722400</v>
      </c>
      <c r="Q110" s="287">
        <f t="shared" si="155"/>
        <v>525722400</v>
      </c>
      <c r="R110" s="287">
        <f t="shared" si="155"/>
        <v>525722400</v>
      </c>
      <c r="S110" s="287">
        <f t="shared" si="155"/>
        <v>525722400</v>
      </c>
      <c r="T110" s="287">
        <f t="shared" si="155"/>
        <v>525722400</v>
      </c>
      <c r="U110" s="287">
        <f t="shared" si="155"/>
        <v>525722400</v>
      </c>
      <c r="V110" s="287">
        <f t="shared" si="155"/>
        <v>525722400</v>
      </c>
      <c r="W110" s="287">
        <f t="shared" si="155"/>
        <v>525722400</v>
      </c>
      <c r="X110" s="287">
        <f t="shared" si="155"/>
        <v>525722400</v>
      </c>
    </row>
    <row r="111" spans="1:24" x14ac:dyDescent="0.2">
      <c r="E111" s="288"/>
    </row>
    <row r="113" spans="1:24" ht="25.5" x14ac:dyDescent="0.2">
      <c r="A113" s="140" t="s">
        <v>551</v>
      </c>
      <c r="B113" s="140"/>
      <c r="D113" s="98"/>
      <c r="G113" s="341"/>
    </row>
    <row r="114" spans="1:24" x14ac:dyDescent="0.2">
      <c r="A114" s="123" t="s">
        <v>248</v>
      </c>
      <c r="B114" s="204" t="s">
        <v>264</v>
      </c>
      <c r="C114" s="295">
        <v>0.02</v>
      </c>
    </row>
    <row r="115" spans="1:24" x14ac:dyDescent="0.2">
      <c r="A115" s="123" t="s">
        <v>250</v>
      </c>
      <c r="B115" s="204" t="s">
        <v>265</v>
      </c>
      <c r="C115" s="211">
        <f>C65</f>
        <v>1200</v>
      </c>
      <c r="E115" s="194">
        <f>C115</f>
        <v>1200</v>
      </c>
      <c r="F115" s="194">
        <f>C115*(1-C114)</f>
        <v>1176</v>
      </c>
      <c r="G115" s="194">
        <f>F115*(1-C114)</f>
        <v>1152.48</v>
      </c>
      <c r="H115" s="194">
        <f>G115*(1-C114)</f>
        <v>1129.4304</v>
      </c>
      <c r="I115" s="194">
        <f>H115*(1-C114)</f>
        <v>1106.8417919999999</v>
      </c>
      <c r="J115" s="194">
        <f>I115*(1-C114)</f>
        <v>1084.7049561599999</v>
      </c>
      <c r="K115" s="194">
        <f>J115*(1-C114)</f>
        <v>1063.0108570368</v>
      </c>
      <c r="L115" s="194">
        <f>K115*(1-C114)</f>
        <v>1041.7506398960638</v>
      </c>
      <c r="M115" s="194">
        <f>L115*(1-C114)</f>
        <v>1020.9156270981425</v>
      </c>
      <c r="N115" s="194">
        <f>M115*(1-C114)</f>
        <v>1000.4973145561796</v>
      </c>
      <c r="O115" s="194">
        <f>N115*(1-C114)</f>
        <v>980.48736826505603</v>
      </c>
      <c r="P115" s="194">
        <f>O115*(1-C114)</f>
        <v>960.8776208997549</v>
      </c>
      <c r="Q115" s="194">
        <f>P115*(1-C114)</f>
        <v>941.66006848175982</v>
      </c>
      <c r="R115" s="194">
        <f>Q115*(1-C114)</f>
        <v>922.82686711212466</v>
      </c>
      <c r="S115" s="194">
        <f>R115*(1-C114)</f>
        <v>904.37032976988212</v>
      </c>
      <c r="T115" s="194">
        <f>S115*(1-C114)</f>
        <v>886.28292317448449</v>
      </c>
      <c r="U115" s="194">
        <f>T115*(1-C114)</f>
        <v>868.55726471099479</v>
      </c>
      <c r="V115" s="194">
        <f>U115*(1-C114)</f>
        <v>851.18611941677489</v>
      </c>
      <c r="W115" s="194">
        <f>V115*(1-C114)</f>
        <v>834.16239702843939</v>
      </c>
      <c r="X115" s="194">
        <f>W115*(1-C114)</f>
        <v>817.47914908787061</v>
      </c>
    </row>
    <row r="116" spans="1:24" ht="12.75" thickBot="1" x14ac:dyDescent="0.25">
      <c r="A116" s="123" t="s">
        <v>252</v>
      </c>
      <c r="B116" s="204" t="s">
        <v>266</v>
      </c>
      <c r="C116" s="200">
        <v>3500</v>
      </c>
      <c r="E116" s="122">
        <f>C116</f>
        <v>3500</v>
      </c>
      <c r="F116" s="122">
        <f t="shared" ref="F116" si="156">C116</f>
        <v>3500</v>
      </c>
      <c r="G116" s="122">
        <f t="shared" ref="G116" si="157">C116</f>
        <v>3500</v>
      </c>
      <c r="H116" s="122">
        <f t="shared" ref="H116" si="158">C116</f>
        <v>3500</v>
      </c>
      <c r="I116" s="122">
        <f t="shared" ref="I116" si="159">C116</f>
        <v>3500</v>
      </c>
      <c r="J116" s="122">
        <f t="shared" ref="J116" si="160">C116</f>
        <v>3500</v>
      </c>
      <c r="K116" s="122">
        <f t="shared" ref="K116" si="161">C116</f>
        <v>3500</v>
      </c>
      <c r="L116" s="122">
        <f t="shared" ref="L116" si="162">C116</f>
        <v>3500</v>
      </c>
      <c r="M116" s="122">
        <f t="shared" ref="M116" si="163">C116</f>
        <v>3500</v>
      </c>
      <c r="N116" s="122">
        <f t="shared" ref="N116" si="164">C116</f>
        <v>3500</v>
      </c>
      <c r="O116" s="122">
        <f t="shared" ref="O116" si="165">C116</f>
        <v>3500</v>
      </c>
      <c r="P116" s="122">
        <f t="shared" ref="P116" si="166">C116</f>
        <v>3500</v>
      </c>
      <c r="Q116" s="122">
        <f t="shared" ref="Q116" si="167">C116</f>
        <v>3500</v>
      </c>
      <c r="R116" s="122">
        <f t="shared" ref="R116" si="168">C116</f>
        <v>3500</v>
      </c>
      <c r="S116" s="122">
        <f t="shared" ref="S116" si="169">C116</f>
        <v>3500</v>
      </c>
      <c r="T116" s="122">
        <f t="shared" ref="T116" si="170">C116</f>
        <v>3500</v>
      </c>
      <c r="U116" s="122">
        <f t="shared" ref="U116" si="171">C116</f>
        <v>3500</v>
      </c>
      <c r="V116" s="122">
        <f t="shared" ref="V116" si="172">C116</f>
        <v>3500</v>
      </c>
      <c r="W116" s="122">
        <f t="shared" ref="W116" si="173">C116</f>
        <v>3500</v>
      </c>
      <c r="X116" s="122">
        <f t="shared" ref="X116" si="174">C116</f>
        <v>3500</v>
      </c>
    </row>
    <row r="117" spans="1:24" ht="12.75" thickBot="1" x14ac:dyDescent="0.25">
      <c r="A117" s="142" t="s">
        <v>552</v>
      </c>
      <c r="B117" s="209"/>
      <c r="C117" s="144">
        <f>SUM(E117:X117)</f>
        <v>69802325.931430146</v>
      </c>
      <c r="E117" s="236">
        <f>(E115*E116)</f>
        <v>4200000</v>
      </c>
      <c r="F117" s="236">
        <f t="shared" ref="F117:X117" si="175">(F115*F116)</f>
        <v>4116000</v>
      </c>
      <c r="G117" s="236">
        <f t="shared" si="175"/>
        <v>4033680</v>
      </c>
      <c r="H117" s="236">
        <f t="shared" si="175"/>
        <v>3953006.4</v>
      </c>
      <c r="I117" s="236">
        <f t="shared" si="175"/>
        <v>3873946.2719999999</v>
      </c>
      <c r="J117" s="236">
        <f t="shared" si="175"/>
        <v>3796467.34656</v>
      </c>
      <c r="K117" s="236">
        <f t="shared" si="175"/>
        <v>3720537.9996288</v>
      </c>
      <c r="L117" s="236">
        <f t="shared" si="175"/>
        <v>3646127.2396362233</v>
      </c>
      <c r="M117" s="236">
        <f t="shared" si="175"/>
        <v>3573204.694843499</v>
      </c>
      <c r="N117" s="236">
        <f t="shared" si="175"/>
        <v>3501740.6009466285</v>
      </c>
      <c r="O117" s="236">
        <f t="shared" si="175"/>
        <v>3431705.7889276962</v>
      </c>
      <c r="P117" s="236">
        <f t="shared" si="175"/>
        <v>3363071.6731491419</v>
      </c>
      <c r="Q117" s="236">
        <f t="shared" si="175"/>
        <v>3295810.2396861594</v>
      </c>
      <c r="R117" s="236">
        <f t="shared" si="175"/>
        <v>3229894.0348924361</v>
      </c>
      <c r="S117" s="236">
        <f t="shared" si="175"/>
        <v>3165296.1541945874</v>
      </c>
      <c r="T117" s="236">
        <f t="shared" si="175"/>
        <v>3101990.2311106957</v>
      </c>
      <c r="U117" s="236">
        <f t="shared" si="175"/>
        <v>3039950.4264884819</v>
      </c>
      <c r="V117" s="236">
        <f t="shared" si="175"/>
        <v>2979151.4179587122</v>
      </c>
      <c r="W117" s="236">
        <f t="shared" si="175"/>
        <v>2919568.3895995379</v>
      </c>
      <c r="X117" s="236">
        <f t="shared" si="175"/>
        <v>2861177.0218075472</v>
      </c>
    </row>
    <row r="118" spans="1:24" s="226" customFormat="1" ht="12.75" x14ac:dyDescent="0.2">
      <c r="C118" s="227" t="s">
        <v>245</v>
      </c>
      <c r="E118" s="228">
        <f>80%*$C$9</f>
        <v>667.58400000000006</v>
      </c>
      <c r="F118" s="228">
        <f>60%*$C$9</f>
        <v>500.68799999999999</v>
      </c>
      <c r="G118" s="228">
        <f>20%*$C$9</f>
        <v>166.89600000000002</v>
      </c>
      <c r="H118" s="228">
        <f>0%*$C$9</f>
        <v>0</v>
      </c>
      <c r="I118" s="228">
        <f t="shared" ref="I118:X118" si="176">0%*$C$9</f>
        <v>0</v>
      </c>
      <c r="J118" s="228">
        <f t="shared" si="176"/>
        <v>0</v>
      </c>
      <c r="K118" s="228">
        <f t="shared" si="176"/>
        <v>0</v>
      </c>
      <c r="L118" s="228">
        <f t="shared" si="176"/>
        <v>0</v>
      </c>
      <c r="M118" s="228">
        <f t="shared" si="176"/>
        <v>0</v>
      </c>
      <c r="N118" s="228">
        <f t="shared" si="176"/>
        <v>0</v>
      </c>
      <c r="O118" s="228">
        <f t="shared" si="176"/>
        <v>0</v>
      </c>
      <c r="P118" s="228">
        <f t="shared" si="176"/>
        <v>0</v>
      </c>
      <c r="Q118" s="228">
        <f t="shared" si="176"/>
        <v>0</v>
      </c>
      <c r="R118" s="228">
        <f t="shared" si="176"/>
        <v>0</v>
      </c>
      <c r="S118" s="228">
        <f t="shared" si="176"/>
        <v>0</v>
      </c>
      <c r="T118" s="228">
        <f t="shared" si="176"/>
        <v>0</v>
      </c>
      <c r="U118" s="228">
        <f t="shared" si="176"/>
        <v>0</v>
      </c>
      <c r="V118" s="228">
        <f t="shared" si="176"/>
        <v>0</v>
      </c>
      <c r="W118" s="228">
        <f t="shared" si="176"/>
        <v>0</v>
      </c>
      <c r="X118" s="228">
        <f t="shared" si="176"/>
        <v>0</v>
      </c>
    </row>
    <row r="119" spans="1:24" s="226" customFormat="1" ht="12.75" x14ac:dyDescent="0.2">
      <c r="C119" s="230" t="s">
        <v>301</v>
      </c>
      <c r="E119" s="249">
        <f>E118*E33</f>
        <v>2403302400</v>
      </c>
      <c r="F119" s="249">
        <f>F118*F33</f>
        <v>1766427264</v>
      </c>
      <c r="G119" s="228">
        <f t="shared" ref="G119:X119" si="177">G118*G33</f>
        <v>577032906.24000001</v>
      </c>
      <c r="H119" s="228">
        <f t="shared" si="177"/>
        <v>0</v>
      </c>
      <c r="I119" s="228">
        <f t="shared" si="177"/>
        <v>0</v>
      </c>
      <c r="J119" s="228">
        <f t="shared" si="177"/>
        <v>0</v>
      </c>
      <c r="K119" s="228">
        <f t="shared" si="177"/>
        <v>0</v>
      </c>
      <c r="L119" s="228">
        <f t="shared" si="177"/>
        <v>0</v>
      </c>
      <c r="M119" s="228">
        <f t="shared" si="177"/>
        <v>0</v>
      </c>
      <c r="N119" s="228">
        <f t="shared" si="177"/>
        <v>0</v>
      </c>
      <c r="O119" s="228">
        <f t="shared" si="177"/>
        <v>0</v>
      </c>
      <c r="P119" s="228">
        <f t="shared" si="177"/>
        <v>0</v>
      </c>
      <c r="Q119" s="228">
        <f t="shared" si="177"/>
        <v>0</v>
      </c>
      <c r="R119" s="228">
        <f t="shared" si="177"/>
        <v>0</v>
      </c>
      <c r="S119" s="228">
        <f t="shared" si="177"/>
        <v>0</v>
      </c>
      <c r="T119" s="228">
        <f t="shared" si="177"/>
        <v>0</v>
      </c>
      <c r="U119" s="228">
        <f t="shared" si="177"/>
        <v>0</v>
      </c>
      <c r="V119" s="228">
        <f t="shared" si="177"/>
        <v>0</v>
      </c>
      <c r="W119" s="228">
        <f t="shared" si="177"/>
        <v>0</v>
      </c>
      <c r="X119" s="228">
        <f t="shared" si="177"/>
        <v>0</v>
      </c>
    </row>
    <row r="120" spans="1:24" s="97" customFormat="1" ht="12.75" x14ac:dyDescent="0.2">
      <c r="C120" s="227" t="s">
        <v>293</v>
      </c>
      <c r="E120" s="228">
        <f>20%*$C$9</f>
        <v>166.89600000000002</v>
      </c>
      <c r="F120" s="228">
        <f>40%*$C$9</f>
        <v>333.79200000000003</v>
      </c>
      <c r="G120" s="228">
        <f>80%*$C$9</f>
        <v>667.58400000000006</v>
      </c>
      <c r="H120" s="228">
        <f>100%*$C$9</f>
        <v>834.48</v>
      </c>
      <c r="I120" s="228">
        <f>100%*$C$9</f>
        <v>834.48</v>
      </c>
      <c r="J120" s="228">
        <f t="shared" ref="J120:X120" si="178">100%*$C$9</f>
        <v>834.48</v>
      </c>
      <c r="K120" s="228">
        <f t="shared" si="178"/>
        <v>834.48</v>
      </c>
      <c r="L120" s="228">
        <f t="shared" si="178"/>
        <v>834.48</v>
      </c>
      <c r="M120" s="228">
        <f t="shared" si="178"/>
        <v>834.48</v>
      </c>
      <c r="N120" s="228">
        <f t="shared" si="178"/>
        <v>834.48</v>
      </c>
      <c r="O120" s="228">
        <f t="shared" si="178"/>
        <v>834.48</v>
      </c>
      <c r="P120" s="228">
        <f t="shared" si="178"/>
        <v>834.48</v>
      </c>
      <c r="Q120" s="228">
        <f t="shared" si="178"/>
        <v>834.48</v>
      </c>
      <c r="R120" s="228">
        <f t="shared" si="178"/>
        <v>834.48</v>
      </c>
      <c r="S120" s="228">
        <f t="shared" si="178"/>
        <v>834.48</v>
      </c>
      <c r="T120" s="228">
        <f t="shared" si="178"/>
        <v>834.48</v>
      </c>
      <c r="U120" s="228">
        <f t="shared" si="178"/>
        <v>834.48</v>
      </c>
      <c r="V120" s="228">
        <f t="shared" si="178"/>
        <v>834.48</v>
      </c>
      <c r="W120" s="228">
        <f t="shared" si="178"/>
        <v>834.48</v>
      </c>
      <c r="X120" s="228">
        <f t="shared" si="178"/>
        <v>834.48</v>
      </c>
    </row>
    <row r="121" spans="1:24" s="97" customFormat="1" ht="13.5" thickBot="1" x14ac:dyDescent="0.25">
      <c r="C121" s="231" t="s">
        <v>302</v>
      </c>
      <c r="E121" s="228">
        <f>E120*((E113*E114)+(E115*E116))</f>
        <v>700963200.00000012</v>
      </c>
      <c r="F121" s="228">
        <f>F120*F117</f>
        <v>1373887872.0000002</v>
      </c>
      <c r="G121" s="228">
        <f t="shared" ref="G121:X121" si="179">G120*G117</f>
        <v>2692820229.1200004</v>
      </c>
      <c r="H121" s="228">
        <f t="shared" si="179"/>
        <v>3298704780.6719999</v>
      </c>
      <c r="I121" s="228">
        <f t="shared" si="179"/>
        <v>3232730685.0585599</v>
      </c>
      <c r="J121" s="228">
        <f t="shared" si="179"/>
        <v>3168076071.357389</v>
      </c>
      <c r="K121" s="228">
        <f t="shared" si="179"/>
        <v>3104714549.9302411</v>
      </c>
      <c r="L121" s="228">
        <f t="shared" si="179"/>
        <v>3042620258.9316359</v>
      </c>
      <c r="M121" s="228">
        <f t="shared" si="179"/>
        <v>2981767853.7530031</v>
      </c>
      <c r="N121" s="228">
        <f t="shared" si="179"/>
        <v>2922132496.6779428</v>
      </c>
      <c r="O121" s="228">
        <f t="shared" si="179"/>
        <v>2863689846.7443838</v>
      </c>
      <c r="P121" s="228">
        <f t="shared" si="179"/>
        <v>2806416049.8094959</v>
      </c>
      <c r="Q121" s="228">
        <f t="shared" si="179"/>
        <v>2750287728.8133063</v>
      </c>
      <c r="R121" s="228">
        <f t="shared" si="179"/>
        <v>2695281974.23704</v>
      </c>
      <c r="S121" s="228">
        <f t="shared" si="179"/>
        <v>2641376334.7522993</v>
      </c>
      <c r="T121" s="228">
        <f t="shared" si="179"/>
        <v>2588548808.0572534</v>
      </c>
      <c r="U121" s="228">
        <f t="shared" si="179"/>
        <v>2536777831.8961086</v>
      </c>
      <c r="V121" s="228">
        <f t="shared" si="179"/>
        <v>2486042275.2581863</v>
      </c>
      <c r="W121" s="228">
        <f t="shared" si="179"/>
        <v>2436321429.7530227</v>
      </c>
      <c r="X121" s="228">
        <f t="shared" si="179"/>
        <v>2387595001.1579618</v>
      </c>
    </row>
    <row r="122" spans="1:24" ht="12.75" thickBot="1" x14ac:dyDescent="0.25">
      <c r="A122" s="142" t="s">
        <v>553</v>
      </c>
      <c r="B122" s="209"/>
      <c r="C122" s="144">
        <f>SUM(E122:X122)</f>
        <v>57457517848.219826</v>
      </c>
      <c r="E122" s="343">
        <f>E119+E121</f>
        <v>3104265600</v>
      </c>
      <c r="F122" s="236">
        <f t="shared" ref="F122:X122" si="180">F119+F121</f>
        <v>3140315136</v>
      </c>
      <c r="G122" s="236">
        <f t="shared" si="180"/>
        <v>3269853135.3600006</v>
      </c>
      <c r="H122" s="236">
        <f t="shared" si="180"/>
        <v>3298704780.6719999</v>
      </c>
      <c r="I122" s="236">
        <f t="shared" si="180"/>
        <v>3232730685.0585599</v>
      </c>
      <c r="J122" s="236">
        <f t="shared" si="180"/>
        <v>3168076071.357389</v>
      </c>
      <c r="K122" s="236">
        <f t="shared" si="180"/>
        <v>3104714549.9302411</v>
      </c>
      <c r="L122" s="236">
        <f t="shared" si="180"/>
        <v>3042620258.9316359</v>
      </c>
      <c r="M122" s="236">
        <f t="shared" si="180"/>
        <v>2981767853.7530031</v>
      </c>
      <c r="N122" s="236">
        <f t="shared" si="180"/>
        <v>2922132496.6779428</v>
      </c>
      <c r="O122" s="236">
        <f t="shared" si="180"/>
        <v>2863689846.7443838</v>
      </c>
      <c r="P122" s="236">
        <f t="shared" si="180"/>
        <v>2806416049.8094959</v>
      </c>
      <c r="Q122" s="236">
        <f t="shared" si="180"/>
        <v>2750287728.8133063</v>
      </c>
      <c r="R122" s="236">
        <f t="shared" si="180"/>
        <v>2695281974.23704</v>
      </c>
      <c r="S122" s="236">
        <f t="shared" si="180"/>
        <v>2641376334.7522993</v>
      </c>
      <c r="T122" s="236">
        <f t="shared" si="180"/>
        <v>2588548808.0572534</v>
      </c>
      <c r="U122" s="236">
        <f t="shared" si="180"/>
        <v>2536777831.8961086</v>
      </c>
      <c r="V122" s="236">
        <f t="shared" si="180"/>
        <v>2486042275.2581863</v>
      </c>
      <c r="W122" s="236">
        <f t="shared" si="180"/>
        <v>2436321429.7530227</v>
      </c>
      <c r="X122" s="236">
        <f t="shared" si="180"/>
        <v>2387595001.1579618</v>
      </c>
    </row>
    <row r="124" spans="1:24" x14ac:dyDescent="0.2">
      <c r="A124" s="281" t="s">
        <v>304</v>
      </c>
      <c r="B124" s="281"/>
      <c r="C124" s="145"/>
      <c r="D124" s="141"/>
      <c r="E124" s="282"/>
      <c r="F124" s="282"/>
      <c r="G124" s="141"/>
      <c r="H124" s="141"/>
      <c r="I124" s="141"/>
      <c r="J124" s="141"/>
      <c r="K124" s="141"/>
      <c r="L124" s="141"/>
      <c r="M124" s="141"/>
      <c r="N124" s="141"/>
      <c r="O124" s="141"/>
      <c r="P124" s="141"/>
      <c r="Q124" s="141"/>
      <c r="R124" s="141"/>
      <c r="S124" s="141"/>
      <c r="T124" s="141"/>
      <c r="U124" s="141"/>
      <c r="V124" s="141"/>
      <c r="W124" s="141"/>
      <c r="X124" s="141"/>
    </row>
    <row r="125" spans="1:24" ht="24" x14ac:dyDescent="0.2">
      <c r="A125" s="98" t="s">
        <v>547</v>
      </c>
      <c r="B125" s="98" t="s">
        <v>268</v>
      </c>
      <c r="C125" s="98">
        <v>1666586</v>
      </c>
      <c r="E125" s="98">
        <f>$C$75</f>
        <v>1666586</v>
      </c>
      <c r="F125" s="98">
        <f t="shared" ref="F125:X125" si="181">$C$75</f>
        <v>1666586</v>
      </c>
      <c r="G125" s="98">
        <f t="shared" si="181"/>
        <v>1666586</v>
      </c>
      <c r="H125" s="98">
        <f t="shared" si="181"/>
        <v>1666586</v>
      </c>
      <c r="I125" s="98">
        <f t="shared" si="181"/>
        <v>1666586</v>
      </c>
      <c r="J125" s="98">
        <f t="shared" si="181"/>
        <v>1666586</v>
      </c>
      <c r="K125" s="98">
        <f t="shared" si="181"/>
        <v>1666586</v>
      </c>
      <c r="L125" s="98">
        <f t="shared" si="181"/>
        <v>1666586</v>
      </c>
      <c r="M125" s="98">
        <f t="shared" si="181"/>
        <v>1666586</v>
      </c>
      <c r="N125" s="98">
        <f t="shared" si="181"/>
        <v>1666586</v>
      </c>
      <c r="O125" s="98">
        <f t="shared" si="181"/>
        <v>1666586</v>
      </c>
      <c r="P125" s="98">
        <f t="shared" si="181"/>
        <v>1666586</v>
      </c>
      <c r="Q125" s="98">
        <f t="shared" si="181"/>
        <v>1666586</v>
      </c>
      <c r="R125" s="98">
        <f t="shared" si="181"/>
        <v>1666586</v>
      </c>
      <c r="S125" s="98">
        <f t="shared" si="181"/>
        <v>1666586</v>
      </c>
      <c r="T125" s="98">
        <f t="shared" si="181"/>
        <v>1666586</v>
      </c>
      <c r="U125" s="98">
        <f t="shared" si="181"/>
        <v>1666586</v>
      </c>
      <c r="V125" s="98">
        <f t="shared" si="181"/>
        <v>1666586</v>
      </c>
      <c r="W125" s="98">
        <f t="shared" si="181"/>
        <v>1666586</v>
      </c>
      <c r="X125" s="98">
        <f t="shared" si="181"/>
        <v>1666586</v>
      </c>
    </row>
    <row r="126" spans="1:24" x14ac:dyDescent="0.2">
      <c r="A126" s="281" t="s">
        <v>307</v>
      </c>
      <c r="B126" s="281"/>
      <c r="C126" s="283">
        <f>SUM(E126:X126)</f>
        <v>33331720</v>
      </c>
      <c r="D126" s="141"/>
      <c r="E126" s="282">
        <f t="shared" ref="E126:X126" si="182">SUM(E125:E125)</f>
        <v>1666586</v>
      </c>
      <c r="F126" s="282">
        <f t="shared" si="182"/>
        <v>1666586</v>
      </c>
      <c r="G126" s="282">
        <f t="shared" si="182"/>
        <v>1666586</v>
      </c>
      <c r="H126" s="282">
        <f t="shared" si="182"/>
        <v>1666586</v>
      </c>
      <c r="I126" s="282">
        <f t="shared" si="182"/>
        <v>1666586</v>
      </c>
      <c r="J126" s="282">
        <f t="shared" si="182"/>
        <v>1666586</v>
      </c>
      <c r="K126" s="282">
        <f t="shared" si="182"/>
        <v>1666586</v>
      </c>
      <c r="L126" s="282">
        <f t="shared" si="182"/>
        <v>1666586</v>
      </c>
      <c r="M126" s="282">
        <f t="shared" si="182"/>
        <v>1666586</v>
      </c>
      <c r="N126" s="282">
        <f t="shared" si="182"/>
        <v>1666586</v>
      </c>
      <c r="O126" s="282">
        <f t="shared" si="182"/>
        <v>1666586</v>
      </c>
      <c r="P126" s="282">
        <f t="shared" si="182"/>
        <v>1666586</v>
      </c>
      <c r="Q126" s="282">
        <f t="shared" si="182"/>
        <v>1666586</v>
      </c>
      <c r="R126" s="282">
        <f t="shared" si="182"/>
        <v>1666586</v>
      </c>
      <c r="S126" s="282">
        <f t="shared" si="182"/>
        <v>1666586</v>
      </c>
      <c r="T126" s="282">
        <f t="shared" si="182"/>
        <v>1666586</v>
      </c>
      <c r="U126" s="282">
        <f t="shared" si="182"/>
        <v>1666586</v>
      </c>
      <c r="V126" s="282">
        <f t="shared" si="182"/>
        <v>1666586</v>
      </c>
      <c r="W126" s="282">
        <f t="shared" si="182"/>
        <v>1666586</v>
      </c>
      <c r="X126" s="282">
        <f t="shared" si="182"/>
        <v>1666586</v>
      </c>
    </row>
    <row r="128" spans="1:24" ht="33.6" customHeight="1" x14ac:dyDescent="0.2">
      <c r="A128" s="140" t="s">
        <v>554</v>
      </c>
      <c r="B128" s="140"/>
      <c r="C128" s="145"/>
      <c r="D128" s="107"/>
    </row>
    <row r="129" spans="1:24" x14ac:dyDescent="0.2">
      <c r="A129" s="146" t="s">
        <v>349</v>
      </c>
      <c r="B129" s="146"/>
      <c r="C129" s="146">
        <f>SUM(E129:X129)</f>
        <v>57202325.931430146</v>
      </c>
      <c r="D129" s="214"/>
      <c r="E129" s="213">
        <f t="shared" ref="E129:X129" si="183">E117-E107</f>
        <v>3570000</v>
      </c>
      <c r="F129" s="213">
        <f t="shared" si="183"/>
        <v>3486000</v>
      </c>
      <c r="G129" s="213">
        <f t="shared" si="183"/>
        <v>3403680</v>
      </c>
      <c r="H129" s="213">
        <f t="shared" si="183"/>
        <v>3323006.4</v>
      </c>
      <c r="I129" s="213">
        <f t="shared" si="183"/>
        <v>3243946.2719999999</v>
      </c>
      <c r="J129" s="213">
        <f t="shared" si="183"/>
        <v>3166467.34656</v>
      </c>
      <c r="K129" s="213">
        <f t="shared" si="183"/>
        <v>3090537.9996288</v>
      </c>
      <c r="L129" s="213">
        <f t="shared" si="183"/>
        <v>3016127.2396362233</v>
      </c>
      <c r="M129" s="213">
        <f t="shared" si="183"/>
        <v>2943204.694843499</v>
      </c>
      <c r="N129" s="213">
        <f t="shared" si="183"/>
        <v>2871740.6009466285</v>
      </c>
      <c r="O129" s="213">
        <f t="shared" si="183"/>
        <v>2801705.7889276962</v>
      </c>
      <c r="P129" s="213">
        <f t="shared" si="183"/>
        <v>2733071.6731491419</v>
      </c>
      <c r="Q129" s="213">
        <f t="shared" si="183"/>
        <v>2665810.2396861594</v>
      </c>
      <c r="R129" s="213">
        <f t="shared" si="183"/>
        <v>2599894.0348924361</v>
      </c>
      <c r="S129" s="213">
        <f t="shared" si="183"/>
        <v>2535296.1541945874</v>
      </c>
      <c r="T129" s="213">
        <f t="shared" si="183"/>
        <v>2471990.2311106957</v>
      </c>
      <c r="U129" s="213">
        <f t="shared" si="183"/>
        <v>2409950.4264884819</v>
      </c>
      <c r="V129" s="213">
        <f t="shared" si="183"/>
        <v>2349151.4179587122</v>
      </c>
      <c r="W129" s="213">
        <f t="shared" si="183"/>
        <v>2289568.3895995379</v>
      </c>
      <c r="X129" s="213">
        <f t="shared" si="183"/>
        <v>2231177.0218075472</v>
      </c>
    </row>
    <row r="130" spans="1:24" ht="12.75" x14ac:dyDescent="0.2">
      <c r="A130" s="107" t="s">
        <v>350</v>
      </c>
      <c r="B130" s="107"/>
      <c r="C130" s="280">
        <f>NPV(C3,E129:X129)</f>
        <v>37051942.089999557</v>
      </c>
    </row>
    <row r="131" spans="1:24" ht="24" x14ac:dyDescent="0.2">
      <c r="A131" s="146" t="s">
        <v>351</v>
      </c>
      <c r="B131" s="146"/>
      <c r="C131" s="146">
        <f>SUM(E131:X131)</f>
        <v>47533778689.54554</v>
      </c>
      <c r="D131" s="214"/>
      <c r="E131" s="213">
        <f>E122-E110</f>
        <v>2873897620.6628571</v>
      </c>
      <c r="F131" s="213">
        <f t="shared" ref="F131:X131" si="184">F122-F110</f>
        <v>2836108551.4971428</v>
      </c>
      <c r="G131" s="213">
        <f t="shared" si="184"/>
        <v>2817969340.5257149</v>
      </c>
      <c r="H131" s="213">
        <f t="shared" si="184"/>
        <v>2772982380.6719999</v>
      </c>
      <c r="I131" s="213">
        <f t="shared" si="184"/>
        <v>2707008285.0585599</v>
      </c>
      <c r="J131" s="213">
        <f t="shared" si="184"/>
        <v>2642353671.357389</v>
      </c>
      <c r="K131" s="213">
        <f t="shared" si="184"/>
        <v>2578992149.9302411</v>
      </c>
      <c r="L131" s="213">
        <f t="shared" si="184"/>
        <v>2516897858.9316359</v>
      </c>
      <c r="M131" s="213">
        <f t="shared" si="184"/>
        <v>2456045453.7530031</v>
      </c>
      <c r="N131" s="213">
        <f t="shared" si="184"/>
        <v>2396410096.6779428</v>
      </c>
      <c r="O131" s="213">
        <f t="shared" si="184"/>
        <v>2337967446.7443838</v>
      </c>
      <c r="P131" s="213">
        <f t="shared" si="184"/>
        <v>2280693649.8094959</v>
      </c>
      <c r="Q131" s="213">
        <f t="shared" si="184"/>
        <v>2224565328.8133063</v>
      </c>
      <c r="R131" s="213">
        <f t="shared" si="184"/>
        <v>2169559574.23704</v>
      </c>
      <c r="S131" s="213">
        <f t="shared" si="184"/>
        <v>2115653934.7522993</v>
      </c>
      <c r="T131" s="213">
        <f t="shared" si="184"/>
        <v>2062826408.0572534</v>
      </c>
      <c r="U131" s="213">
        <f t="shared" si="184"/>
        <v>2011055431.8961086</v>
      </c>
      <c r="V131" s="213">
        <f t="shared" si="184"/>
        <v>1960319875.2581863</v>
      </c>
      <c r="W131" s="213">
        <f t="shared" si="184"/>
        <v>1910599029.7530227</v>
      </c>
      <c r="X131" s="213">
        <f t="shared" si="184"/>
        <v>1861872601.1579618</v>
      </c>
    </row>
    <row r="132" spans="1:24" ht="12.75" x14ac:dyDescent="0.2">
      <c r="A132" s="107" t="s">
        <v>352</v>
      </c>
      <c r="B132" s="107"/>
      <c r="C132" s="280">
        <f>NPV(C3,E131:X131)</f>
        <v>30733513206.240932</v>
      </c>
    </row>
    <row r="133" spans="1:24" ht="24" x14ac:dyDescent="0.2">
      <c r="A133" s="146" t="s">
        <v>353</v>
      </c>
      <c r="B133" s="146"/>
      <c r="C133" s="146">
        <f>SUM(E133:X133)</f>
        <v>47567110409.54554</v>
      </c>
      <c r="D133" s="214"/>
      <c r="E133" s="213">
        <f t="shared" ref="E133:X133" si="185">(E126+E122)-E110</f>
        <v>2875564206.6628571</v>
      </c>
      <c r="F133" s="213">
        <f t="shared" si="185"/>
        <v>2837775137.4971428</v>
      </c>
      <c r="G133" s="213">
        <f t="shared" si="185"/>
        <v>2819635926.5257149</v>
      </c>
      <c r="H133" s="213">
        <f t="shared" si="185"/>
        <v>2774648966.6719999</v>
      </c>
      <c r="I133" s="213">
        <f t="shared" si="185"/>
        <v>2708674871.0585599</v>
      </c>
      <c r="J133" s="213">
        <f t="shared" si="185"/>
        <v>2644020257.357389</v>
      </c>
      <c r="K133" s="213">
        <f t="shared" si="185"/>
        <v>2580658735.9302411</v>
      </c>
      <c r="L133" s="213">
        <f t="shared" si="185"/>
        <v>2518564444.9316359</v>
      </c>
      <c r="M133" s="213">
        <f t="shared" si="185"/>
        <v>2457712039.7530031</v>
      </c>
      <c r="N133" s="213">
        <f t="shared" si="185"/>
        <v>2398076682.6779428</v>
      </c>
      <c r="O133" s="213">
        <f t="shared" si="185"/>
        <v>2339634032.7443838</v>
      </c>
      <c r="P133" s="213">
        <f t="shared" si="185"/>
        <v>2282360235.8094959</v>
      </c>
      <c r="Q133" s="213">
        <f t="shared" si="185"/>
        <v>2226231914.8133063</v>
      </c>
      <c r="R133" s="213">
        <f t="shared" si="185"/>
        <v>2171226160.23704</v>
      </c>
      <c r="S133" s="213">
        <f t="shared" si="185"/>
        <v>2117320520.7522993</v>
      </c>
      <c r="T133" s="213">
        <f t="shared" si="185"/>
        <v>2064492994.0572534</v>
      </c>
      <c r="U133" s="213">
        <f t="shared" si="185"/>
        <v>2012722017.8961086</v>
      </c>
      <c r="V133" s="213">
        <f t="shared" si="185"/>
        <v>1961986461.2581863</v>
      </c>
      <c r="W133" s="213">
        <f t="shared" si="185"/>
        <v>1912265615.7530227</v>
      </c>
      <c r="X133" s="213">
        <f t="shared" si="185"/>
        <v>1863539187.1579618</v>
      </c>
    </row>
    <row r="134" spans="1:24" ht="24" x14ac:dyDescent="0.2">
      <c r="A134" s="107" t="s">
        <v>354</v>
      </c>
      <c r="B134" s="107"/>
      <c r="C134" s="280">
        <f>NPV(C3,E133:X133)</f>
        <v>30754282551.526867</v>
      </c>
    </row>
    <row r="135" spans="1:24" x14ac:dyDescent="0.2">
      <c r="A135" s="237" t="s">
        <v>355</v>
      </c>
      <c r="B135" s="238"/>
    </row>
    <row r="136" spans="1:24" x14ac:dyDescent="0.2">
      <c r="A136" s="239">
        <v>0.05</v>
      </c>
      <c r="B136" s="240">
        <f>C130</f>
        <v>37051942.089999557</v>
      </c>
    </row>
    <row r="137" spans="1:24" x14ac:dyDescent="0.2">
      <c r="A137" s="136">
        <v>0.1</v>
      </c>
      <c r="B137" s="228">
        <f t="dataTable" ref="B137:B139" dt2D="0" dtr="0" r1="C3" ca="1"/>
        <v>26163206.370868981</v>
      </c>
    </row>
    <row r="138" spans="1:24" x14ac:dyDescent="0.2">
      <c r="A138" s="136">
        <v>0.15</v>
      </c>
      <c r="B138" s="228">
        <v>19754725.05479664</v>
      </c>
    </row>
    <row r="139" spans="1:24" x14ac:dyDescent="0.2">
      <c r="A139" s="136">
        <v>0.2</v>
      </c>
      <c r="B139" s="228">
        <v>15690626.258492738</v>
      </c>
    </row>
    <row r="140" spans="1:24" x14ac:dyDescent="0.2">
      <c r="A140" s="237" t="s">
        <v>356</v>
      </c>
      <c r="B140" s="228"/>
    </row>
    <row r="141" spans="1:24" x14ac:dyDescent="0.2">
      <c r="A141" s="135">
        <v>0</v>
      </c>
      <c r="B141" s="228"/>
    </row>
    <row r="142" spans="1:24" x14ac:dyDescent="0.2">
      <c r="A142" s="135">
        <v>0.1</v>
      </c>
      <c r="B142" s="290">
        <f t="dataTable" ref="B142:B143" dt2D="0" dtr="0" r1="F2"/>
        <v>0</v>
      </c>
    </row>
    <row r="143" spans="1:24" x14ac:dyDescent="0.2">
      <c r="A143" s="135">
        <v>0.25</v>
      </c>
      <c r="B143" s="290">
        <v>0</v>
      </c>
    </row>
    <row r="144" spans="1:24" x14ac:dyDescent="0.2">
      <c r="A144" s="118" t="s">
        <v>207</v>
      </c>
    </row>
    <row r="145" spans="1:9" s="97" customFormat="1" x14ac:dyDescent="0.2">
      <c r="A145" s="98" t="s">
        <v>497</v>
      </c>
      <c r="B145" s="179" t="s">
        <v>498</v>
      </c>
      <c r="C145" s="98"/>
    </row>
    <row r="146" spans="1:9" s="97" customFormat="1" x14ac:dyDescent="0.2">
      <c r="A146" s="118"/>
      <c r="B146" s="179">
        <f>292931*2</f>
        <v>585862</v>
      </c>
      <c r="C146" s="179">
        <f>363607*2</f>
        <v>727214</v>
      </c>
    </row>
    <row r="147" spans="1:9" s="97" customFormat="1" x14ac:dyDescent="0.2">
      <c r="A147" s="98" t="s">
        <v>223</v>
      </c>
      <c r="B147" s="179" t="s">
        <v>499</v>
      </c>
      <c r="C147" s="179"/>
    </row>
    <row r="148" spans="1:9" s="97" customFormat="1" x14ac:dyDescent="0.2">
      <c r="A148" s="98" t="s">
        <v>225</v>
      </c>
      <c r="B148" s="179" t="s">
        <v>555</v>
      </c>
      <c r="C148" s="98"/>
    </row>
    <row r="149" spans="1:9" s="97" customFormat="1" x14ac:dyDescent="0.2">
      <c r="A149" s="98" t="s">
        <v>229</v>
      </c>
      <c r="B149" s="179" t="s">
        <v>501</v>
      </c>
      <c r="C149" s="98"/>
    </row>
    <row r="150" spans="1:9" x14ac:dyDescent="0.2">
      <c r="A150" s="98" t="s">
        <v>231</v>
      </c>
      <c r="B150" s="179" t="s">
        <v>556</v>
      </c>
    </row>
    <row r="151" spans="1:9" x14ac:dyDescent="0.2">
      <c r="A151" s="98" t="s">
        <v>233</v>
      </c>
      <c r="B151" s="179" t="s">
        <v>557</v>
      </c>
    </row>
    <row r="152" spans="1:9" x14ac:dyDescent="0.2">
      <c r="A152" s="98" t="s">
        <v>235</v>
      </c>
      <c r="B152" s="179" t="s">
        <v>558</v>
      </c>
    </row>
    <row r="153" spans="1:9" x14ac:dyDescent="0.2">
      <c r="A153" s="98" t="s">
        <v>237</v>
      </c>
      <c r="B153" s="179" t="s">
        <v>559</v>
      </c>
    </row>
    <row r="154" spans="1:9" x14ac:dyDescent="0.2">
      <c r="A154" s="98" t="s">
        <v>239</v>
      </c>
      <c r="B154" s="179" t="s">
        <v>560</v>
      </c>
    </row>
    <row r="155" spans="1:9" x14ac:dyDescent="0.2">
      <c r="A155" s="98" t="s">
        <v>249</v>
      </c>
      <c r="B155" s="179" t="s">
        <v>561</v>
      </c>
    </row>
    <row r="156" spans="1:9" x14ac:dyDescent="0.2">
      <c r="B156" s="179">
        <f>3900000*1.3</f>
        <v>5070000</v>
      </c>
      <c r="C156" s="301">
        <f>(B156/1000)</f>
        <v>5070</v>
      </c>
      <c r="E156" s="307">
        <f>C156*45</f>
        <v>228150</v>
      </c>
      <c r="F156" s="288">
        <f>E156/7</f>
        <v>32592.857142857141</v>
      </c>
      <c r="G156" s="288">
        <f>F156*117.607</f>
        <v>3833148.15</v>
      </c>
      <c r="H156" s="288">
        <f>G156/2.3</f>
        <v>1666586.1521739131</v>
      </c>
      <c r="I156" s="288">
        <f>H156*2822</f>
        <v>4703106121.434783</v>
      </c>
    </row>
    <row r="157" spans="1:9" x14ac:dyDescent="0.2">
      <c r="A157" s="98" t="s">
        <v>562</v>
      </c>
      <c r="B157" s="179" t="s">
        <v>436</v>
      </c>
      <c r="F157" s="194">
        <f>F156*C7</f>
        <v>14314782.857142858</v>
      </c>
      <c r="G157" s="288"/>
    </row>
    <row r="158" spans="1:9" x14ac:dyDescent="0.2">
      <c r="B158" s="179"/>
    </row>
    <row r="159" spans="1:9" x14ac:dyDescent="0.2">
      <c r="B159" s="179"/>
    </row>
    <row r="160" spans="1:9" x14ac:dyDescent="0.2">
      <c r="B160" s="179"/>
    </row>
    <row r="161" spans="2:2" x14ac:dyDescent="0.2">
      <c r="B161" s="179"/>
    </row>
    <row r="162" spans="2:2" x14ac:dyDescent="0.2">
      <c r="B162" s="179"/>
    </row>
  </sheetData>
  <mergeCells count="2">
    <mergeCell ref="E86:F86"/>
    <mergeCell ref="H86:I86"/>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22497-A7E7-4EF8-ACED-F2F3B38FA8B7}">
  <dimension ref="A1:X202"/>
  <sheetViews>
    <sheetView zoomScale="80" zoomScaleNormal="80" workbookViewId="0">
      <selection activeCell="C8" sqref="C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24" width="12.7109375" style="98" customWidth="1"/>
    <col min="25" max="16384" width="8.7109375" style="98"/>
  </cols>
  <sheetData>
    <row r="1" spans="1:24" ht="22.5" customHeight="1" thickBot="1" x14ac:dyDescent="0.3">
      <c r="A1" s="210" t="s">
        <v>563</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697</v>
      </c>
      <c r="C6" s="100">
        <f>2928*75%</f>
        <v>2196</v>
      </c>
      <c r="D6" s="101"/>
    </row>
    <row r="7" spans="1:24" ht="24" x14ac:dyDescent="0.2">
      <c r="A7" s="99" t="s">
        <v>564</v>
      </c>
      <c r="C7" s="100">
        <f>C6*50%</f>
        <v>1098</v>
      </c>
      <c r="D7" s="101"/>
    </row>
    <row r="8" spans="1:24" x14ac:dyDescent="0.2">
      <c r="A8" s="99" t="s">
        <v>210</v>
      </c>
      <c r="C8" s="102">
        <v>2.35</v>
      </c>
      <c r="D8" s="103"/>
    </row>
    <row r="9" spans="1:24" ht="12.75" thickBot="1" x14ac:dyDescent="0.25">
      <c r="A9" s="169" t="s">
        <v>565</v>
      </c>
      <c r="B9" s="203"/>
      <c r="C9" s="170">
        <f>C7*C8</f>
        <v>2580.3000000000002</v>
      </c>
      <c r="D9" s="101"/>
    </row>
    <row r="12" spans="1:24" ht="12.75" x14ac:dyDescent="0.2">
      <c r="A12" s="112" t="s">
        <v>566</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567</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568</v>
      </c>
      <c r="B16" s="133" t="s">
        <v>219</v>
      </c>
      <c r="C16" s="133">
        <v>2000</v>
      </c>
      <c r="E16" s="122">
        <f>C16</f>
        <v>2000</v>
      </c>
      <c r="F16" s="122">
        <f>C16</f>
        <v>2000</v>
      </c>
      <c r="G16" s="122">
        <f>C16</f>
        <v>2000</v>
      </c>
      <c r="H16" s="122">
        <f>C16</f>
        <v>2000</v>
      </c>
      <c r="I16" s="122">
        <f>C16</f>
        <v>2000</v>
      </c>
      <c r="J16" s="122">
        <f>C16</f>
        <v>2000</v>
      </c>
      <c r="K16" s="122">
        <f>C16</f>
        <v>2000</v>
      </c>
      <c r="L16" s="122">
        <f>C16</f>
        <v>2000</v>
      </c>
      <c r="M16" s="122">
        <f>C16</f>
        <v>2000</v>
      </c>
      <c r="N16" s="122">
        <f>C16</f>
        <v>2000</v>
      </c>
      <c r="O16" s="122">
        <f>C16</f>
        <v>2000</v>
      </c>
      <c r="P16" s="122">
        <f>C16</f>
        <v>2000</v>
      </c>
      <c r="Q16" s="122">
        <f>C16</f>
        <v>2000</v>
      </c>
      <c r="R16" s="122">
        <f>C16</f>
        <v>2000</v>
      </c>
      <c r="S16" s="122">
        <f>C16</f>
        <v>2000</v>
      </c>
      <c r="T16" s="122">
        <f>C16</f>
        <v>2000</v>
      </c>
      <c r="U16" s="122">
        <f>C16</f>
        <v>2000</v>
      </c>
      <c r="V16" s="122">
        <f>C16</f>
        <v>2000</v>
      </c>
      <c r="W16" s="122">
        <f>C16</f>
        <v>2000</v>
      </c>
      <c r="X16" s="122">
        <f>C16</f>
        <v>2000</v>
      </c>
    </row>
    <row r="17" spans="1:24" ht="24" x14ac:dyDescent="0.2">
      <c r="A17" s="122" t="s">
        <v>569</v>
      </c>
      <c r="B17" s="122" t="s">
        <v>221</v>
      </c>
      <c r="C17" s="122">
        <v>3947</v>
      </c>
      <c r="E17" s="122">
        <f>C17</f>
        <v>3947</v>
      </c>
      <c r="F17" s="122">
        <f>C17</f>
        <v>3947</v>
      </c>
      <c r="G17" s="122">
        <f>C17</f>
        <v>3947</v>
      </c>
      <c r="H17" s="122">
        <f>C17</f>
        <v>3947</v>
      </c>
      <c r="I17" s="122">
        <f>C17</f>
        <v>3947</v>
      </c>
      <c r="J17" s="122">
        <f>C17</f>
        <v>3947</v>
      </c>
      <c r="K17" s="122">
        <f>C17</f>
        <v>3947</v>
      </c>
      <c r="L17" s="122">
        <f>C17</f>
        <v>3947</v>
      </c>
      <c r="M17" s="122">
        <f>C17</f>
        <v>3947</v>
      </c>
      <c r="N17" s="122">
        <f>C17</f>
        <v>3947</v>
      </c>
      <c r="O17" s="122">
        <f>C17</f>
        <v>3947</v>
      </c>
      <c r="P17" s="122">
        <f>C17</f>
        <v>3947</v>
      </c>
      <c r="Q17" s="122">
        <f>C17</f>
        <v>3947</v>
      </c>
      <c r="R17" s="122">
        <f>C17</f>
        <v>3947</v>
      </c>
      <c r="S17" s="122">
        <f>C17</f>
        <v>3947</v>
      </c>
      <c r="T17" s="122">
        <f>C17</f>
        <v>3947</v>
      </c>
      <c r="U17" s="122">
        <f>C17</f>
        <v>3947</v>
      </c>
      <c r="V17" s="122">
        <f>C17</f>
        <v>3947</v>
      </c>
      <c r="W17" s="122">
        <f>C17</f>
        <v>3947</v>
      </c>
      <c r="X17" s="122">
        <f>C17</f>
        <v>3947</v>
      </c>
    </row>
    <row r="18" spans="1:24" ht="12.75" thickBot="1" x14ac:dyDescent="0.25">
      <c r="A18" s="98" t="s">
        <v>570</v>
      </c>
      <c r="B18" s="98" t="s">
        <v>223</v>
      </c>
      <c r="C18" s="98">
        <v>700</v>
      </c>
      <c r="E18" s="122">
        <f>C18</f>
        <v>700</v>
      </c>
      <c r="F18" s="122">
        <f>C18</f>
        <v>700</v>
      </c>
      <c r="G18" s="122">
        <f>C18</f>
        <v>700</v>
      </c>
      <c r="H18" s="122">
        <f>C18</f>
        <v>700</v>
      </c>
      <c r="I18" s="122">
        <f>C18</f>
        <v>700</v>
      </c>
      <c r="J18" s="122">
        <f>C18</f>
        <v>700</v>
      </c>
      <c r="K18" s="122">
        <f>C18</f>
        <v>700</v>
      </c>
      <c r="L18" s="122">
        <f>C18</f>
        <v>700</v>
      </c>
      <c r="M18" s="122">
        <f>C18</f>
        <v>700</v>
      </c>
      <c r="N18" s="122">
        <f>C18</f>
        <v>700</v>
      </c>
      <c r="O18" s="122">
        <f>C18</f>
        <v>700</v>
      </c>
      <c r="P18" s="122">
        <f>C18</f>
        <v>700</v>
      </c>
      <c r="Q18" s="122">
        <f>C18</f>
        <v>700</v>
      </c>
      <c r="R18" s="122">
        <f>C18</f>
        <v>700</v>
      </c>
      <c r="S18" s="122">
        <f>C18</f>
        <v>700</v>
      </c>
      <c r="T18" s="122">
        <f>C18</f>
        <v>700</v>
      </c>
      <c r="U18" s="122">
        <f>C18</f>
        <v>700</v>
      </c>
      <c r="V18" s="122">
        <f>C18</f>
        <v>700</v>
      </c>
      <c r="W18" s="122">
        <f>C18</f>
        <v>700</v>
      </c>
      <c r="X18" s="122">
        <f>C18</f>
        <v>700</v>
      </c>
    </row>
    <row r="19" spans="1:24" s="118" customFormat="1" ht="33.6" customHeight="1" thickBot="1" x14ac:dyDescent="0.25">
      <c r="A19" s="159" t="s">
        <v>571</v>
      </c>
      <c r="B19" s="159"/>
      <c r="C19" s="106">
        <f>SUM(E19:X19)</f>
        <v>132940</v>
      </c>
      <c r="D19" s="107"/>
      <c r="E19" s="106">
        <f t="shared" ref="E19:X19" si="0">SUM(E16:E18)</f>
        <v>6647</v>
      </c>
      <c r="F19" s="106">
        <f t="shared" si="0"/>
        <v>6647</v>
      </c>
      <c r="G19" s="106">
        <f t="shared" si="0"/>
        <v>6647</v>
      </c>
      <c r="H19" s="106">
        <f t="shared" si="0"/>
        <v>6647</v>
      </c>
      <c r="I19" s="106">
        <f t="shared" si="0"/>
        <v>6647</v>
      </c>
      <c r="J19" s="106">
        <f t="shared" si="0"/>
        <v>6647</v>
      </c>
      <c r="K19" s="106">
        <f t="shared" si="0"/>
        <v>6647</v>
      </c>
      <c r="L19" s="106">
        <f t="shared" si="0"/>
        <v>6647</v>
      </c>
      <c r="M19" s="106">
        <f t="shared" si="0"/>
        <v>6647</v>
      </c>
      <c r="N19" s="106">
        <f t="shared" si="0"/>
        <v>6647</v>
      </c>
      <c r="O19" s="106">
        <f t="shared" si="0"/>
        <v>6647</v>
      </c>
      <c r="P19" s="106">
        <f t="shared" si="0"/>
        <v>6647</v>
      </c>
      <c r="Q19" s="106">
        <f t="shared" si="0"/>
        <v>6647</v>
      </c>
      <c r="R19" s="106">
        <f t="shared" si="0"/>
        <v>6647</v>
      </c>
      <c r="S19" s="106">
        <f t="shared" si="0"/>
        <v>6647</v>
      </c>
      <c r="T19" s="106">
        <f t="shared" si="0"/>
        <v>6647</v>
      </c>
      <c r="U19" s="106">
        <f t="shared" si="0"/>
        <v>6647</v>
      </c>
      <c r="V19" s="106">
        <f t="shared" si="0"/>
        <v>6647</v>
      </c>
      <c r="W19" s="106">
        <f t="shared" si="0"/>
        <v>6647</v>
      </c>
      <c r="X19" s="106">
        <f t="shared" si="0"/>
        <v>6647</v>
      </c>
    </row>
    <row r="20" spans="1:24" ht="47.1" customHeight="1" thickBot="1" x14ac:dyDescent="0.25">
      <c r="A20" s="104" t="s">
        <v>445</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572</v>
      </c>
      <c r="B21" s="204" t="s">
        <v>225</v>
      </c>
      <c r="C21" s="131">
        <v>100</v>
      </c>
      <c r="E21" s="122">
        <f>C21</f>
        <v>100</v>
      </c>
      <c r="F21" s="122">
        <f t="shared" ref="F21:F25" si="1">C21</f>
        <v>100</v>
      </c>
      <c r="G21" s="122">
        <f t="shared" ref="G21:G25" si="2">C21</f>
        <v>100</v>
      </c>
      <c r="H21" s="122">
        <f t="shared" ref="H21:H25" si="3">C21</f>
        <v>100</v>
      </c>
      <c r="I21" s="122">
        <f t="shared" ref="I21:I25" si="4">C21</f>
        <v>100</v>
      </c>
      <c r="J21" s="122">
        <f t="shared" ref="J21:J25" si="5">C21</f>
        <v>100</v>
      </c>
      <c r="K21" s="122">
        <f t="shared" ref="K21:K25" si="6">C21</f>
        <v>100</v>
      </c>
      <c r="L21" s="122">
        <f t="shared" ref="L21:L25" si="7">C21</f>
        <v>100</v>
      </c>
      <c r="M21" s="122">
        <f t="shared" ref="M21:M25" si="8">C21</f>
        <v>100</v>
      </c>
      <c r="N21" s="122">
        <f t="shared" ref="N21:N25" si="9">C21</f>
        <v>100</v>
      </c>
      <c r="O21" s="122">
        <f t="shared" ref="O21:O25" si="10">C21</f>
        <v>100</v>
      </c>
      <c r="P21" s="122">
        <f t="shared" ref="P21:P25" si="11">C21</f>
        <v>100</v>
      </c>
      <c r="Q21" s="122">
        <f t="shared" ref="Q21:Q25" si="12">C21</f>
        <v>100</v>
      </c>
      <c r="R21" s="122">
        <f t="shared" ref="R21:R25" si="13">C21</f>
        <v>100</v>
      </c>
      <c r="S21" s="122">
        <f t="shared" ref="S21:S25" si="14">C21</f>
        <v>100</v>
      </c>
      <c r="T21" s="122">
        <f t="shared" ref="T21:T25" si="15">C21</f>
        <v>100</v>
      </c>
      <c r="U21" s="122">
        <f t="shared" ref="U21:U25" si="16">C21</f>
        <v>100</v>
      </c>
      <c r="V21" s="122">
        <f t="shared" ref="V21:V25" si="17">C21</f>
        <v>100</v>
      </c>
      <c r="W21" s="122">
        <f t="shared" ref="W21:W25" si="18">C21</f>
        <v>100</v>
      </c>
      <c r="X21" s="122">
        <f t="shared" ref="X21:X25" si="19">C21</f>
        <v>100</v>
      </c>
    </row>
    <row r="22" spans="1:24" x14ac:dyDescent="0.2">
      <c r="A22" s="122" t="s">
        <v>573</v>
      </c>
      <c r="B22" s="204" t="s">
        <v>229</v>
      </c>
      <c r="C22" s="132">
        <v>100</v>
      </c>
      <c r="E22" s="122">
        <f t="shared" ref="E22:E25" si="20">C22</f>
        <v>100</v>
      </c>
      <c r="F22" s="122">
        <f t="shared" si="1"/>
        <v>100</v>
      </c>
      <c r="G22" s="122">
        <f t="shared" si="2"/>
        <v>100</v>
      </c>
      <c r="H22" s="122">
        <f t="shared" si="3"/>
        <v>100</v>
      </c>
      <c r="I22" s="122">
        <f t="shared" si="4"/>
        <v>100</v>
      </c>
      <c r="J22" s="122">
        <f t="shared" si="5"/>
        <v>100</v>
      </c>
      <c r="K22" s="122">
        <f t="shared" si="6"/>
        <v>100</v>
      </c>
      <c r="L22" s="122">
        <f t="shared" si="7"/>
        <v>100</v>
      </c>
      <c r="M22" s="122">
        <f t="shared" si="8"/>
        <v>100</v>
      </c>
      <c r="N22" s="122">
        <f t="shared" si="9"/>
        <v>100</v>
      </c>
      <c r="O22" s="122">
        <f t="shared" si="10"/>
        <v>100</v>
      </c>
      <c r="P22" s="122">
        <f t="shared" si="11"/>
        <v>100</v>
      </c>
      <c r="Q22" s="122">
        <f t="shared" si="12"/>
        <v>100</v>
      </c>
      <c r="R22" s="122">
        <f t="shared" si="13"/>
        <v>100</v>
      </c>
      <c r="S22" s="122">
        <f t="shared" si="14"/>
        <v>100</v>
      </c>
      <c r="T22" s="122">
        <f t="shared" si="15"/>
        <v>100</v>
      </c>
      <c r="U22" s="122">
        <f t="shared" si="16"/>
        <v>100</v>
      </c>
      <c r="V22" s="122">
        <f t="shared" si="17"/>
        <v>100</v>
      </c>
      <c r="W22" s="122">
        <f t="shared" si="18"/>
        <v>100</v>
      </c>
      <c r="X22" s="122">
        <f t="shared" si="19"/>
        <v>100</v>
      </c>
    </row>
    <row r="23" spans="1:24" ht="24" x14ac:dyDescent="0.2">
      <c r="A23" s="122" t="s">
        <v>574</v>
      </c>
      <c r="B23" s="204" t="s">
        <v>231</v>
      </c>
      <c r="C23" s="132">
        <v>40</v>
      </c>
      <c r="E23" s="122">
        <f t="shared" si="20"/>
        <v>40</v>
      </c>
      <c r="F23" s="122">
        <f t="shared" si="1"/>
        <v>40</v>
      </c>
      <c r="G23" s="122">
        <f t="shared" si="2"/>
        <v>40</v>
      </c>
      <c r="H23" s="122">
        <f t="shared" si="3"/>
        <v>40</v>
      </c>
      <c r="I23" s="122">
        <f t="shared" si="4"/>
        <v>40</v>
      </c>
      <c r="J23" s="122">
        <f t="shared" si="5"/>
        <v>40</v>
      </c>
      <c r="K23" s="122">
        <f t="shared" si="6"/>
        <v>40</v>
      </c>
      <c r="L23" s="122">
        <f t="shared" si="7"/>
        <v>40</v>
      </c>
      <c r="M23" s="122">
        <f t="shared" si="8"/>
        <v>40</v>
      </c>
      <c r="N23" s="122">
        <f t="shared" si="9"/>
        <v>40</v>
      </c>
      <c r="O23" s="122">
        <f t="shared" si="10"/>
        <v>40</v>
      </c>
      <c r="P23" s="122">
        <f t="shared" si="11"/>
        <v>40</v>
      </c>
      <c r="Q23" s="122">
        <f t="shared" si="12"/>
        <v>40</v>
      </c>
      <c r="R23" s="122">
        <f t="shared" si="13"/>
        <v>40</v>
      </c>
      <c r="S23" s="122">
        <f t="shared" si="14"/>
        <v>40</v>
      </c>
      <c r="T23" s="122">
        <f t="shared" si="15"/>
        <v>40</v>
      </c>
      <c r="U23" s="122">
        <f t="shared" si="16"/>
        <v>40</v>
      </c>
      <c r="V23" s="122">
        <f t="shared" si="17"/>
        <v>40</v>
      </c>
      <c r="W23" s="122">
        <f t="shared" si="18"/>
        <v>40</v>
      </c>
      <c r="X23" s="122">
        <f t="shared" si="19"/>
        <v>40</v>
      </c>
    </row>
    <row r="24" spans="1:24" x14ac:dyDescent="0.2">
      <c r="A24" s="122" t="s">
        <v>575</v>
      </c>
      <c r="B24" s="204" t="s">
        <v>233</v>
      </c>
      <c r="C24" s="132">
        <v>200</v>
      </c>
      <c r="E24" s="122">
        <f t="shared" si="20"/>
        <v>200</v>
      </c>
      <c r="F24" s="122">
        <f t="shared" si="1"/>
        <v>200</v>
      </c>
      <c r="G24" s="122">
        <f t="shared" si="2"/>
        <v>200</v>
      </c>
      <c r="H24" s="122">
        <f t="shared" si="3"/>
        <v>200</v>
      </c>
      <c r="I24" s="122">
        <f t="shared" si="4"/>
        <v>200</v>
      </c>
      <c r="J24" s="122">
        <f t="shared" si="5"/>
        <v>200</v>
      </c>
      <c r="K24" s="122">
        <f t="shared" si="6"/>
        <v>200</v>
      </c>
      <c r="L24" s="122">
        <f t="shared" si="7"/>
        <v>200</v>
      </c>
      <c r="M24" s="122">
        <f t="shared" si="8"/>
        <v>200</v>
      </c>
      <c r="N24" s="122">
        <f t="shared" si="9"/>
        <v>200</v>
      </c>
      <c r="O24" s="122">
        <f t="shared" si="10"/>
        <v>200</v>
      </c>
      <c r="P24" s="122">
        <f t="shared" si="11"/>
        <v>200</v>
      </c>
      <c r="Q24" s="122">
        <f t="shared" si="12"/>
        <v>200</v>
      </c>
      <c r="R24" s="122">
        <f t="shared" si="13"/>
        <v>200</v>
      </c>
      <c r="S24" s="122">
        <f t="shared" si="14"/>
        <v>200</v>
      </c>
      <c r="T24" s="122">
        <f t="shared" si="15"/>
        <v>200</v>
      </c>
      <c r="U24" s="122">
        <f t="shared" si="16"/>
        <v>200</v>
      </c>
      <c r="V24" s="122">
        <f t="shared" si="17"/>
        <v>200</v>
      </c>
      <c r="W24" s="122">
        <f t="shared" si="18"/>
        <v>200</v>
      </c>
      <c r="X24" s="122">
        <f t="shared" si="19"/>
        <v>200</v>
      </c>
    </row>
    <row r="25" spans="1:24" x14ac:dyDescent="0.2">
      <c r="A25" s="122" t="s">
        <v>576</v>
      </c>
      <c r="B25" s="204" t="s">
        <v>235</v>
      </c>
      <c r="C25" s="132">
        <v>40</v>
      </c>
      <c r="E25" s="122">
        <f t="shared" si="20"/>
        <v>40</v>
      </c>
      <c r="F25" s="122">
        <f t="shared" si="1"/>
        <v>40</v>
      </c>
      <c r="G25" s="122">
        <f t="shared" si="2"/>
        <v>40</v>
      </c>
      <c r="H25" s="122">
        <f t="shared" si="3"/>
        <v>40</v>
      </c>
      <c r="I25" s="122">
        <f t="shared" si="4"/>
        <v>40</v>
      </c>
      <c r="J25" s="122">
        <f t="shared" si="5"/>
        <v>40</v>
      </c>
      <c r="K25" s="122">
        <f t="shared" si="6"/>
        <v>40</v>
      </c>
      <c r="L25" s="122">
        <f t="shared" si="7"/>
        <v>40</v>
      </c>
      <c r="M25" s="122">
        <f t="shared" si="8"/>
        <v>40</v>
      </c>
      <c r="N25" s="122">
        <f t="shared" si="9"/>
        <v>40</v>
      </c>
      <c r="O25" s="122">
        <f t="shared" si="10"/>
        <v>40</v>
      </c>
      <c r="P25" s="122">
        <f t="shared" si="11"/>
        <v>40</v>
      </c>
      <c r="Q25" s="122">
        <f t="shared" si="12"/>
        <v>40</v>
      </c>
      <c r="R25" s="122">
        <f t="shared" si="13"/>
        <v>40</v>
      </c>
      <c r="S25" s="122">
        <f t="shared" si="14"/>
        <v>40</v>
      </c>
      <c r="T25" s="122">
        <f t="shared" si="15"/>
        <v>40</v>
      </c>
      <c r="U25" s="122">
        <f t="shared" si="16"/>
        <v>40</v>
      </c>
      <c r="V25" s="122">
        <f t="shared" si="17"/>
        <v>40</v>
      </c>
      <c r="W25" s="122">
        <f t="shared" si="18"/>
        <v>40</v>
      </c>
      <c r="X25" s="122">
        <f t="shared" si="19"/>
        <v>40</v>
      </c>
    </row>
    <row r="26" spans="1:24" ht="24.75" thickBot="1" x14ac:dyDescent="0.25">
      <c r="A26" s="193" t="s">
        <v>577</v>
      </c>
      <c r="B26" s="193"/>
      <c r="C26" s="160">
        <f>SUM(E26:X26)</f>
        <v>9600</v>
      </c>
      <c r="E26" s="162">
        <f t="shared" ref="E26:X26" si="21">SUM(E21:E25)</f>
        <v>480</v>
      </c>
      <c r="F26" s="162">
        <f t="shared" si="21"/>
        <v>480</v>
      </c>
      <c r="G26" s="162">
        <f t="shared" si="21"/>
        <v>480</v>
      </c>
      <c r="H26" s="162">
        <f t="shared" si="21"/>
        <v>480</v>
      </c>
      <c r="I26" s="162">
        <f t="shared" si="21"/>
        <v>480</v>
      </c>
      <c r="J26" s="162">
        <f t="shared" si="21"/>
        <v>480</v>
      </c>
      <c r="K26" s="162">
        <f t="shared" si="21"/>
        <v>480</v>
      </c>
      <c r="L26" s="162">
        <f t="shared" si="21"/>
        <v>480</v>
      </c>
      <c r="M26" s="162">
        <f t="shared" si="21"/>
        <v>480</v>
      </c>
      <c r="N26" s="162">
        <f t="shared" si="21"/>
        <v>480</v>
      </c>
      <c r="O26" s="162">
        <f t="shared" si="21"/>
        <v>480</v>
      </c>
      <c r="P26" s="162">
        <f t="shared" si="21"/>
        <v>480</v>
      </c>
      <c r="Q26" s="162">
        <f t="shared" si="21"/>
        <v>480</v>
      </c>
      <c r="R26" s="162">
        <f t="shared" si="21"/>
        <v>480</v>
      </c>
      <c r="S26" s="162">
        <f t="shared" si="21"/>
        <v>480</v>
      </c>
      <c r="T26" s="162">
        <f t="shared" si="21"/>
        <v>480</v>
      </c>
      <c r="U26" s="162">
        <f t="shared" si="21"/>
        <v>480</v>
      </c>
      <c r="V26" s="162">
        <f t="shared" si="21"/>
        <v>480</v>
      </c>
      <c r="W26" s="162">
        <f t="shared" si="21"/>
        <v>480</v>
      </c>
      <c r="X26" s="163">
        <f t="shared" si="21"/>
        <v>480</v>
      </c>
    </row>
    <row r="27" spans="1:24" ht="13.5" customHeight="1" x14ac:dyDescent="0.2">
      <c r="A27" s="161" t="s">
        <v>241</v>
      </c>
      <c r="B27" s="161"/>
      <c r="C27" s="105"/>
      <c r="E27" s="97"/>
      <c r="F27" s="97"/>
      <c r="G27" s="97"/>
      <c r="H27" s="97"/>
      <c r="I27" s="97"/>
      <c r="J27" s="97"/>
      <c r="K27" s="97"/>
      <c r="L27" s="97"/>
      <c r="M27" s="97"/>
      <c r="N27" s="97"/>
      <c r="O27" s="97"/>
      <c r="P27" s="97"/>
      <c r="Q27" s="97"/>
      <c r="R27" s="97"/>
      <c r="S27" s="97"/>
      <c r="T27" s="97"/>
      <c r="U27" s="97"/>
      <c r="V27" s="97"/>
      <c r="W27" s="97"/>
      <c r="X27" s="97"/>
    </row>
    <row r="28" spans="1:24" x14ac:dyDescent="0.2">
      <c r="A28" s="122" t="s">
        <v>242</v>
      </c>
      <c r="B28" s="122"/>
      <c r="C28" s="122">
        <v>0</v>
      </c>
      <c r="E28" s="122">
        <f t="shared" ref="E28" si="22">C28</f>
        <v>0</v>
      </c>
      <c r="F28" s="122">
        <f t="shared" ref="F28" si="23">C28</f>
        <v>0</v>
      </c>
      <c r="G28" s="122">
        <f t="shared" ref="G28" si="24">C28</f>
        <v>0</v>
      </c>
      <c r="H28" s="122">
        <f t="shared" ref="H28" si="25">C28</f>
        <v>0</v>
      </c>
      <c r="I28" s="122">
        <f t="shared" ref="I28" si="26">C28</f>
        <v>0</v>
      </c>
      <c r="J28" s="122">
        <f t="shared" ref="J28" si="27">C28</f>
        <v>0</v>
      </c>
      <c r="K28" s="122">
        <f t="shared" ref="K28" si="28">C28</f>
        <v>0</v>
      </c>
      <c r="L28" s="122">
        <f t="shared" ref="L28" si="29">C28</f>
        <v>0</v>
      </c>
      <c r="M28" s="122">
        <f t="shared" ref="M28" si="30">C28</f>
        <v>0</v>
      </c>
      <c r="N28" s="122">
        <f t="shared" ref="N28" si="31">C28</f>
        <v>0</v>
      </c>
      <c r="O28" s="122">
        <f t="shared" ref="O28" si="32">C28</f>
        <v>0</v>
      </c>
      <c r="P28" s="122">
        <f t="shared" ref="P28" si="33">C28</f>
        <v>0</v>
      </c>
      <c r="Q28" s="122">
        <f t="shared" ref="Q28" si="34">C28</f>
        <v>0</v>
      </c>
      <c r="R28" s="122">
        <f t="shared" ref="R28" si="35">C28</f>
        <v>0</v>
      </c>
      <c r="S28" s="122">
        <f t="shared" ref="S28" si="36">C28</f>
        <v>0</v>
      </c>
      <c r="T28" s="122">
        <f t="shared" ref="T28" si="37">C28</f>
        <v>0</v>
      </c>
      <c r="U28" s="122">
        <f t="shared" ref="U28" si="38">C28</f>
        <v>0</v>
      </c>
      <c r="V28" s="122">
        <f t="shared" ref="V28" si="39">C28</f>
        <v>0</v>
      </c>
      <c r="W28" s="122">
        <f t="shared" ref="W28" si="40">C28</f>
        <v>0</v>
      </c>
      <c r="X28" s="122">
        <f t="shared" ref="X28" si="41">C28</f>
        <v>0</v>
      </c>
    </row>
    <row r="29" spans="1:24" ht="12.75" thickBot="1" x14ac:dyDescent="0.25">
      <c r="A29" s="165" t="s">
        <v>578</v>
      </c>
      <c r="B29" s="165"/>
      <c r="C29" s="166">
        <f>SUM(E29:X29)</f>
        <v>0</v>
      </c>
      <c r="E29" s="164">
        <f>E28</f>
        <v>0</v>
      </c>
      <c r="F29" s="164">
        <f t="shared" ref="F29:X29" si="42">F28</f>
        <v>0</v>
      </c>
      <c r="G29" s="164">
        <f t="shared" si="42"/>
        <v>0</v>
      </c>
      <c r="H29" s="164">
        <f t="shared" si="42"/>
        <v>0</v>
      </c>
      <c r="I29" s="164">
        <f t="shared" si="42"/>
        <v>0</v>
      </c>
      <c r="J29" s="164">
        <f t="shared" si="42"/>
        <v>0</v>
      </c>
      <c r="K29" s="164">
        <f t="shared" si="42"/>
        <v>0</v>
      </c>
      <c r="L29" s="164">
        <f t="shared" si="42"/>
        <v>0</v>
      </c>
      <c r="M29" s="164">
        <f t="shared" si="42"/>
        <v>0</v>
      </c>
      <c r="N29" s="164">
        <f t="shared" si="42"/>
        <v>0</v>
      </c>
      <c r="O29" s="164">
        <f t="shared" si="42"/>
        <v>0</v>
      </c>
      <c r="P29" s="164">
        <f t="shared" si="42"/>
        <v>0</v>
      </c>
      <c r="Q29" s="164">
        <f t="shared" si="42"/>
        <v>0</v>
      </c>
      <c r="R29" s="164">
        <f t="shared" si="42"/>
        <v>0</v>
      </c>
      <c r="S29" s="164">
        <f t="shared" si="42"/>
        <v>0</v>
      </c>
      <c r="T29" s="164">
        <f t="shared" si="42"/>
        <v>0</v>
      </c>
      <c r="U29" s="164">
        <f t="shared" si="42"/>
        <v>0</v>
      </c>
      <c r="V29" s="164">
        <f t="shared" si="42"/>
        <v>0</v>
      </c>
      <c r="W29" s="164">
        <f t="shared" si="42"/>
        <v>0</v>
      </c>
      <c r="X29" s="164">
        <f t="shared" si="42"/>
        <v>0</v>
      </c>
    </row>
    <row r="30" spans="1:24" ht="12.75" thickBot="1" x14ac:dyDescent="0.25">
      <c r="A30" s="167" t="s">
        <v>579</v>
      </c>
      <c r="B30" s="167"/>
      <c r="C30" s="212">
        <f>SUM(E30:X30)</f>
        <v>142540</v>
      </c>
      <c r="E30" s="197">
        <f t="shared" ref="E30:X30" si="43">(E19+E26+E29)</f>
        <v>7127</v>
      </c>
      <c r="F30" s="197">
        <f t="shared" si="43"/>
        <v>7127</v>
      </c>
      <c r="G30" s="197">
        <f t="shared" si="43"/>
        <v>7127</v>
      </c>
      <c r="H30" s="197">
        <f t="shared" si="43"/>
        <v>7127</v>
      </c>
      <c r="I30" s="197">
        <f t="shared" si="43"/>
        <v>7127</v>
      </c>
      <c r="J30" s="197">
        <f t="shared" si="43"/>
        <v>7127</v>
      </c>
      <c r="K30" s="197">
        <f t="shared" si="43"/>
        <v>7127</v>
      </c>
      <c r="L30" s="197">
        <f t="shared" si="43"/>
        <v>7127</v>
      </c>
      <c r="M30" s="197">
        <f t="shared" si="43"/>
        <v>7127</v>
      </c>
      <c r="N30" s="197">
        <f t="shared" si="43"/>
        <v>7127</v>
      </c>
      <c r="O30" s="197">
        <f t="shared" si="43"/>
        <v>7127</v>
      </c>
      <c r="P30" s="197">
        <f t="shared" si="43"/>
        <v>7127</v>
      </c>
      <c r="Q30" s="197">
        <f t="shared" si="43"/>
        <v>7127</v>
      </c>
      <c r="R30" s="197">
        <f t="shared" si="43"/>
        <v>7127</v>
      </c>
      <c r="S30" s="197">
        <f t="shared" si="43"/>
        <v>7127</v>
      </c>
      <c r="T30" s="197">
        <f t="shared" si="43"/>
        <v>7127</v>
      </c>
      <c r="U30" s="197">
        <f t="shared" si="43"/>
        <v>7127</v>
      </c>
      <c r="V30" s="197">
        <f t="shared" si="43"/>
        <v>7127</v>
      </c>
      <c r="W30" s="197">
        <f t="shared" si="43"/>
        <v>7127</v>
      </c>
      <c r="X30" s="197">
        <f t="shared" si="43"/>
        <v>7127</v>
      </c>
    </row>
    <row r="31" spans="1:24" s="226" customFormat="1" ht="13.5" thickBot="1" x14ac:dyDescent="0.25">
      <c r="C31" s="227" t="s">
        <v>245</v>
      </c>
      <c r="E31" s="228">
        <f>100%*$C9</f>
        <v>2580.3000000000002</v>
      </c>
      <c r="F31" s="228">
        <f t="shared" ref="F31:X31" si="44">100%*$C9</f>
        <v>2580.3000000000002</v>
      </c>
      <c r="G31" s="228">
        <f t="shared" si="44"/>
        <v>2580.3000000000002</v>
      </c>
      <c r="H31" s="228">
        <f t="shared" si="44"/>
        <v>2580.3000000000002</v>
      </c>
      <c r="I31" s="228">
        <f t="shared" si="44"/>
        <v>2580.3000000000002</v>
      </c>
      <c r="J31" s="228">
        <f t="shared" si="44"/>
        <v>2580.3000000000002</v>
      </c>
      <c r="K31" s="228">
        <f t="shared" si="44"/>
        <v>2580.3000000000002</v>
      </c>
      <c r="L31" s="228">
        <f t="shared" si="44"/>
        <v>2580.3000000000002</v>
      </c>
      <c r="M31" s="228">
        <f t="shared" si="44"/>
        <v>2580.3000000000002</v>
      </c>
      <c r="N31" s="228">
        <f t="shared" si="44"/>
        <v>2580.3000000000002</v>
      </c>
      <c r="O31" s="228">
        <f t="shared" si="44"/>
        <v>2580.3000000000002</v>
      </c>
      <c r="P31" s="228">
        <f t="shared" si="44"/>
        <v>2580.3000000000002</v>
      </c>
      <c r="Q31" s="228">
        <f t="shared" si="44"/>
        <v>2580.3000000000002</v>
      </c>
      <c r="R31" s="228">
        <f t="shared" si="44"/>
        <v>2580.3000000000002</v>
      </c>
      <c r="S31" s="228">
        <f t="shared" si="44"/>
        <v>2580.3000000000002</v>
      </c>
      <c r="T31" s="228">
        <f t="shared" si="44"/>
        <v>2580.3000000000002</v>
      </c>
      <c r="U31" s="228">
        <f t="shared" si="44"/>
        <v>2580.3000000000002</v>
      </c>
      <c r="V31" s="228">
        <f t="shared" si="44"/>
        <v>2580.3000000000002</v>
      </c>
      <c r="W31" s="228">
        <f t="shared" si="44"/>
        <v>2580.3000000000002</v>
      </c>
      <c r="X31" s="228">
        <f t="shared" si="44"/>
        <v>2580.3000000000002</v>
      </c>
    </row>
    <row r="32" spans="1:24" ht="12.75" thickBot="1" x14ac:dyDescent="0.25">
      <c r="A32" s="167" t="s">
        <v>580</v>
      </c>
      <c r="B32" s="167"/>
      <c r="C32" s="212">
        <f>SUM(E32:X32)</f>
        <v>367795962.00000006</v>
      </c>
      <c r="E32" s="197">
        <f t="shared" ref="E32:X32" si="45">(E19+E26+E29)*E31</f>
        <v>18389798.100000001</v>
      </c>
      <c r="F32" s="197">
        <f t="shared" si="45"/>
        <v>18389798.100000001</v>
      </c>
      <c r="G32" s="197">
        <f t="shared" si="45"/>
        <v>18389798.100000001</v>
      </c>
      <c r="H32" s="197">
        <f t="shared" si="45"/>
        <v>18389798.100000001</v>
      </c>
      <c r="I32" s="197">
        <f t="shared" si="45"/>
        <v>18389798.100000001</v>
      </c>
      <c r="J32" s="197">
        <f t="shared" si="45"/>
        <v>18389798.100000001</v>
      </c>
      <c r="K32" s="197">
        <f t="shared" si="45"/>
        <v>18389798.100000001</v>
      </c>
      <c r="L32" s="197">
        <f t="shared" si="45"/>
        <v>18389798.100000001</v>
      </c>
      <c r="M32" s="197">
        <f t="shared" si="45"/>
        <v>18389798.100000001</v>
      </c>
      <c r="N32" s="197">
        <f t="shared" si="45"/>
        <v>18389798.100000001</v>
      </c>
      <c r="O32" s="197">
        <f t="shared" si="45"/>
        <v>18389798.100000001</v>
      </c>
      <c r="P32" s="197">
        <f t="shared" si="45"/>
        <v>18389798.100000001</v>
      </c>
      <c r="Q32" s="197">
        <f t="shared" si="45"/>
        <v>18389798.100000001</v>
      </c>
      <c r="R32" s="197">
        <f t="shared" si="45"/>
        <v>18389798.100000001</v>
      </c>
      <c r="S32" s="197">
        <f t="shared" si="45"/>
        <v>18389798.100000001</v>
      </c>
      <c r="T32" s="197">
        <f t="shared" si="45"/>
        <v>18389798.100000001</v>
      </c>
      <c r="U32" s="197">
        <f t="shared" si="45"/>
        <v>18389798.100000001</v>
      </c>
      <c r="V32" s="197">
        <f t="shared" si="45"/>
        <v>18389798.100000001</v>
      </c>
      <c r="W32" s="197">
        <f t="shared" si="45"/>
        <v>18389798.100000001</v>
      </c>
      <c r="X32" s="197">
        <f t="shared" si="45"/>
        <v>18389798.100000001</v>
      </c>
    </row>
    <row r="34" spans="1:24" ht="12.75" x14ac:dyDescent="0.2">
      <c r="A34" s="112" t="s">
        <v>581</v>
      </c>
      <c r="B34" s="112"/>
      <c r="C34" s="227" t="s">
        <v>245</v>
      </c>
      <c r="E34" s="228">
        <f>100%*$C9</f>
        <v>2580.3000000000002</v>
      </c>
      <c r="F34" s="228">
        <f t="shared" ref="F34:X34" si="46">100%*$C9</f>
        <v>2580.3000000000002</v>
      </c>
      <c r="G34" s="228">
        <f t="shared" si="46"/>
        <v>2580.3000000000002</v>
      </c>
      <c r="H34" s="228">
        <f t="shared" si="46"/>
        <v>2580.3000000000002</v>
      </c>
      <c r="I34" s="228">
        <f t="shared" si="46"/>
        <v>2580.3000000000002</v>
      </c>
      <c r="J34" s="228">
        <f t="shared" si="46"/>
        <v>2580.3000000000002</v>
      </c>
      <c r="K34" s="228">
        <f t="shared" si="46"/>
        <v>2580.3000000000002</v>
      </c>
      <c r="L34" s="228">
        <f t="shared" si="46"/>
        <v>2580.3000000000002</v>
      </c>
      <c r="M34" s="228">
        <f t="shared" si="46"/>
        <v>2580.3000000000002</v>
      </c>
      <c r="N34" s="228">
        <f t="shared" si="46"/>
        <v>2580.3000000000002</v>
      </c>
      <c r="O34" s="228">
        <f t="shared" si="46"/>
        <v>2580.3000000000002</v>
      </c>
      <c r="P34" s="228">
        <f t="shared" si="46"/>
        <v>2580.3000000000002</v>
      </c>
      <c r="Q34" s="228">
        <f t="shared" si="46"/>
        <v>2580.3000000000002</v>
      </c>
      <c r="R34" s="228">
        <f t="shared" si="46"/>
        <v>2580.3000000000002</v>
      </c>
      <c r="S34" s="228">
        <f t="shared" si="46"/>
        <v>2580.3000000000002</v>
      </c>
      <c r="T34" s="228">
        <f t="shared" si="46"/>
        <v>2580.3000000000002</v>
      </c>
      <c r="U34" s="228">
        <f t="shared" si="46"/>
        <v>2580.3000000000002</v>
      </c>
      <c r="V34" s="228">
        <f t="shared" si="46"/>
        <v>2580.3000000000002</v>
      </c>
      <c r="W34" s="228">
        <f t="shared" si="46"/>
        <v>2580.3000000000002</v>
      </c>
      <c r="X34" s="228">
        <f t="shared" si="46"/>
        <v>2580.3000000000002</v>
      </c>
    </row>
    <row r="35" spans="1:24" x14ac:dyDescent="0.2">
      <c r="A35" s="123" t="s">
        <v>248</v>
      </c>
      <c r="B35" s="204" t="s">
        <v>237</v>
      </c>
      <c r="C35" s="134">
        <v>0.02</v>
      </c>
    </row>
    <row r="36" spans="1:24" x14ac:dyDescent="0.2">
      <c r="A36" s="123" t="s">
        <v>582</v>
      </c>
      <c r="B36" s="204" t="s">
        <v>239</v>
      </c>
      <c r="C36" s="211">
        <v>2000</v>
      </c>
      <c r="E36" s="194">
        <f>C36</f>
        <v>2000</v>
      </c>
      <c r="F36" s="194">
        <f>E36*(1-C35)</f>
        <v>1960</v>
      </c>
      <c r="G36" s="194">
        <f>F36*(1-C35)</f>
        <v>1920.8</v>
      </c>
      <c r="H36" s="194">
        <f>G36*(1-C35)</f>
        <v>1882.384</v>
      </c>
      <c r="I36" s="194">
        <f>H36*(1-C35)</f>
        <v>1844.73632</v>
      </c>
      <c r="J36" s="194">
        <f>I36*(1-C35)</f>
        <v>1807.8415935999999</v>
      </c>
      <c r="K36" s="194">
        <f>J36*(1-C35)</f>
        <v>1771.6847617279998</v>
      </c>
      <c r="L36" s="194">
        <f>K36*(1-C35)</f>
        <v>1736.2510664934398</v>
      </c>
      <c r="M36" s="194">
        <f>L36*(1-C35)</f>
        <v>1701.5260451635709</v>
      </c>
      <c r="N36" s="194">
        <f>M36*(1-C35)</f>
        <v>1667.4955242602994</v>
      </c>
      <c r="O36" s="194">
        <f>N36*(1-C35)</f>
        <v>1634.1456137750934</v>
      </c>
      <c r="P36" s="194">
        <f>O36*(1-C35)</f>
        <v>1601.4627014995915</v>
      </c>
      <c r="Q36" s="194">
        <f>P36*(1-C35)</f>
        <v>1569.4334474695997</v>
      </c>
      <c r="R36" s="194">
        <f>Q36*(1-C35)</f>
        <v>1538.0447785202077</v>
      </c>
      <c r="S36" s="194">
        <f>R36*(1-C35)</f>
        <v>1507.2838829498035</v>
      </c>
      <c r="T36" s="194">
        <f>S36*(1-C35)</f>
        <v>1477.1382052908073</v>
      </c>
      <c r="U36" s="194">
        <f>T36*(1-C35)</f>
        <v>1447.5954411849912</v>
      </c>
      <c r="V36" s="194">
        <f>U36*(1-C35)</f>
        <v>1418.6435323612914</v>
      </c>
      <c r="W36" s="194">
        <f>V36*(1-C35)</f>
        <v>1390.2706617140655</v>
      </c>
      <c r="X36" s="194">
        <f>W36*(1-C35)</f>
        <v>1362.4652484797841</v>
      </c>
    </row>
    <row r="37" spans="1:24" x14ac:dyDescent="0.2">
      <c r="A37" s="123" t="s">
        <v>583</v>
      </c>
      <c r="B37" s="204" t="s">
        <v>249</v>
      </c>
      <c r="C37" s="200">
        <v>20</v>
      </c>
      <c r="E37" s="122">
        <f>C37</f>
        <v>20</v>
      </c>
      <c r="F37" s="122">
        <f t="shared" ref="F37" si="47">C37</f>
        <v>20</v>
      </c>
      <c r="G37" s="122">
        <f t="shared" ref="G37" si="48">C37</f>
        <v>20</v>
      </c>
      <c r="H37" s="122">
        <f t="shared" ref="H37" si="49">C37</f>
        <v>20</v>
      </c>
      <c r="I37" s="122">
        <f t="shared" ref="I37" si="50">C37</f>
        <v>20</v>
      </c>
      <c r="J37" s="122">
        <f t="shared" ref="J37" si="51">C37</f>
        <v>20</v>
      </c>
      <c r="K37" s="122">
        <f t="shared" ref="K37" si="52">C37</f>
        <v>20</v>
      </c>
      <c r="L37" s="122">
        <f t="shared" ref="L37" si="53">C37</f>
        <v>20</v>
      </c>
      <c r="M37" s="122">
        <f t="shared" ref="M37" si="54">C37</f>
        <v>20</v>
      </c>
      <c r="N37" s="122">
        <f t="shared" ref="N37" si="55">C37</f>
        <v>20</v>
      </c>
      <c r="O37" s="122">
        <f t="shared" ref="O37" si="56">C37</f>
        <v>20</v>
      </c>
      <c r="P37" s="122">
        <f t="shared" ref="P37" si="57">C37</f>
        <v>20</v>
      </c>
      <c r="Q37" s="122">
        <f t="shared" ref="Q37" si="58">C37</f>
        <v>20</v>
      </c>
      <c r="R37" s="122">
        <f t="shared" ref="R37" si="59">C37</f>
        <v>20</v>
      </c>
      <c r="S37" s="122">
        <f t="shared" ref="S37" si="60">C37</f>
        <v>20</v>
      </c>
      <c r="T37" s="122">
        <f t="shared" ref="T37" si="61">C37</f>
        <v>20</v>
      </c>
      <c r="U37" s="122">
        <f t="shared" ref="U37" si="62">C37</f>
        <v>20</v>
      </c>
      <c r="V37" s="122">
        <f t="shared" ref="V37" si="63">C37</f>
        <v>20</v>
      </c>
      <c r="W37" s="122">
        <f t="shared" ref="W37" si="64">C37</f>
        <v>20</v>
      </c>
      <c r="X37" s="122">
        <f t="shared" ref="X37" si="65">C37</f>
        <v>20</v>
      </c>
    </row>
    <row r="38" spans="1:24" ht="12.75" thickBot="1" x14ac:dyDescent="0.25">
      <c r="A38" s="97"/>
      <c r="C38" s="229"/>
    </row>
    <row r="39" spans="1:24" ht="12.75" thickBot="1" x14ac:dyDescent="0.25">
      <c r="A39" s="167" t="s">
        <v>584</v>
      </c>
      <c r="B39" s="205"/>
      <c r="C39" s="198">
        <f>SUM(E39:X39)</f>
        <v>664784.05648981093</v>
      </c>
      <c r="E39" s="196">
        <f>E36*E37</f>
        <v>40000</v>
      </c>
      <c r="F39" s="196">
        <f t="shared" ref="F39:X39" si="66">F36*F37</f>
        <v>39200</v>
      </c>
      <c r="G39" s="196">
        <f t="shared" si="66"/>
        <v>38416</v>
      </c>
      <c r="H39" s="196">
        <f t="shared" si="66"/>
        <v>37647.68</v>
      </c>
      <c r="I39" s="196">
        <f t="shared" si="66"/>
        <v>36894.7264</v>
      </c>
      <c r="J39" s="196">
        <f t="shared" si="66"/>
        <v>36156.831871999995</v>
      </c>
      <c r="K39" s="196">
        <f t="shared" si="66"/>
        <v>35433.695234559993</v>
      </c>
      <c r="L39" s="196">
        <f t="shared" si="66"/>
        <v>34725.021329868796</v>
      </c>
      <c r="M39" s="196">
        <f t="shared" si="66"/>
        <v>34030.520903271419</v>
      </c>
      <c r="N39" s="196">
        <f t="shared" si="66"/>
        <v>33349.91048520599</v>
      </c>
      <c r="O39" s="196">
        <f t="shared" si="66"/>
        <v>32682.912275501869</v>
      </c>
      <c r="P39" s="196">
        <f t="shared" si="66"/>
        <v>32029.254029991829</v>
      </c>
      <c r="Q39" s="196">
        <f t="shared" si="66"/>
        <v>31388.668949391995</v>
      </c>
      <c r="R39" s="196">
        <f t="shared" si="66"/>
        <v>30760.895570404155</v>
      </c>
      <c r="S39" s="196">
        <f t="shared" si="66"/>
        <v>30145.677658996068</v>
      </c>
      <c r="T39" s="196">
        <f t="shared" si="66"/>
        <v>29542.764105816146</v>
      </c>
      <c r="U39" s="196">
        <f t="shared" si="66"/>
        <v>28951.908823699821</v>
      </c>
      <c r="V39" s="196">
        <f t="shared" si="66"/>
        <v>28372.870647225827</v>
      </c>
      <c r="W39" s="196">
        <f t="shared" si="66"/>
        <v>27805.41323428131</v>
      </c>
      <c r="X39" s="196">
        <f t="shared" si="66"/>
        <v>27249.304969595683</v>
      </c>
    </row>
    <row r="40" spans="1:24" ht="12.75" thickBot="1" x14ac:dyDescent="0.25">
      <c r="A40" s="167" t="s">
        <v>585</v>
      </c>
      <c r="B40" s="205"/>
      <c r="C40" s="198">
        <f>SUM(E40:X40)</f>
        <v>1715342300.9606593</v>
      </c>
      <c r="E40" s="196">
        <f>E34*E36*E37</f>
        <v>103212000</v>
      </c>
      <c r="F40" s="196">
        <f t="shared" ref="F40:X40" si="67">F34*F36*F37</f>
        <v>101147760</v>
      </c>
      <c r="G40" s="196">
        <f t="shared" si="67"/>
        <v>99124804.800000012</v>
      </c>
      <c r="H40" s="196">
        <f t="shared" si="67"/>
        <v>97142308.703999996</v>
      </c>
      <c r="I40" s="196">
        <f t="shared" si="67"/>
        <v>95199462.529920012</v>
      </c>
      <c r="J40" s="196">
        <f t="shared" si="67"/>
        <v>93295473.279321611</v>
      </c>
      <c r="K40" s="196">
        <f t="shared" si="67"/>
        <v>91429563.813735172</v>
      </c>
      <c r="L40" s="196">
        <f t="shared" si="67"/>
        <v>89600972.537460461</v>
      </c>
      <c r="M40" s="196">
        <f t="shared" si="67"/>
        <v>87808953.086711243</v>
      </c>
      <c r="N40" s="196">
        <f t="shared" si="67"/>
        <v>86052774.024977013</v>
      </c>
      <c r="O40" s="196">
        <f t="shared" si="67"/>
        <v>84331718.544477463</v>
      </c>
      <c r="P40" s="196">
        <f t="shared" si="67"/>
        <v>82645084.173587918</v>
      </c>
      <c r="Q40" s="196">
        <f t="shared" si="67"/>
        <v>80992182.490116179</v>
      </c>
      <c r="R40" s="196">
        <f t="shared" si="67"/>
        <v>79372338.840313837</v>
      </c>
      <c r="S40" s="196">
        <f t="shared" si="67"/>
        <v>77784892.063507557</v>
      </c>
      <c r="T40" s="196">
        <f t="shared" si="67"/>
        <v>76229194.222237408</v>
      </c>
      <c r="U40" s="196">
        <f t="shared" si="67"/>
        <v>74704610.337792665</v>
      </c>
      <c r="V40" s="196">
        <f t="shared" si="67"/>
        <v>73210518.131036803</v>
      </c>
      <c r="W40" s="196">
        <f t="shared" si="67"/>
        <v>71746307.768416077</v>
      </c>
      <c r="X40" s="196">
        <f t="shared" si="67"/>
        <v>70311381.613047749</v>
      </c>
    </row>
    <row r="42" spans="1:24" ht="25.5" x14ac:dyDescent="0.2">
      <c r="A42" s="112" t="s">
        <v>586</v>
      </c>
      <c r="B42" s="112"/>
      <c r="C42" s="110"/>
      <c r="D42" s="107"/>
    </row>
    <row r="43" spans="1:24" ht="12.75" x14ac:dyDescent="0.2">
      <c r="A43" s="189"/>
      <c r="B43" s="189"/>
      <c r="C43" s="97"/>
      <c r="D43" s="107"/>
      <c r="F43" s="190"/>
      <c r="G43" s="190"/>
      <c r="H43" s="190"/>
      <c r="I43" s="190"/>
    </row>
    <row r="44" spans="1:24" ht="12.75" thickBot="1" x14ac:dyDescent="0.25">
      <c r="A44" s="104" t="s">
        <v>257</v>
      </c>
      <c r="B44" s="104"/>
      <c r="C44" s="199">
        <f>SUM(E44:X44)</f>
        <v>522244.05648981081</v>
      </c>
      <c r="D44" s="107"/>
      <c r="E44" s="195">
        <f>E39-E30</f>
        <v>32873</v>
      </c>
      <c r="F44" s="195">
        <f t="shared" ref="F44:X44" si="68">F39-F30</f>
        <v>32073</v>
      </c>
      <c r="G44" s="195">
        <f t="shared" si="68"/>
        <v>31289</v>
      </c>
      <c r="H44" s="195">
        <f t="shared" si="68"/>
        <v>30520.68</v>
      </c>
      <c r="I44" s="195">
        <f t="shared" si="68"/>
        <v>29767.7264</v>
      </c>
      <c r="J44" s="195">
        <f t="shared" si="68"/>
        <v>29029.831871999995</v>
      </c>
      <c r="K44" s="195">
        <f t="shared" si="68"/>
        <v>28306.695234559993</v>
      </c>
      <c r="L44" s="195">
        <f t="shared" si="68"/>
        <v>27598.021329868796</v>
      </c>
      <c r="M44" s="195">
        <f t="shared" si="68"/>
        <v>26903.520903271419</v>
      </c>
      <c r="N44" s="195">
        <f t="shared" si="68"/>
        <v>26222.91048520599</v>
      </c>
      <c r="O44" s="195">
        <f t="shared" si="68"/>
        <v>25555.912275501869</v>
      </c>
      <c r="P44" s="195">
        <f t="shared" si="68"/>
        <v>24902.254029991829</v>
      </c>
      <c r="Q44" s="195">
        <f t="shared" si="68"/>
        <v>24261.668949391995</v>
      </c>
      <c r="R44" s="195">
        <f t="shared" si="68"/>
        <v>23633.895570404155</v>
      </c>
      <c r="S44" s="195">
        <f t="shared" si="68"/>
        <v>23018.677658996068</v>
      </c>
      <c r="T44" s="195">
        <f t="shared" si="68"/>
        <v>22415.764105816146</v>
      </c>
      <c r="U44" s="195">
        <f t="shared" si="68"/>
        <v>21824.908823699821</v>
      </c>
      <c r="V44" s="195">
        <f t="shared" si="68"/>
        <v>21245.870647225827</v>
      </c>
      <c r="W44" s="195">
        <f t="shared" si="68"/>
        <v>20678.41323428131</v>
      </c>
      <c r="X44" s="195">
        <f t="shared" si="68"/>
        <v>20122.304969595683</v>
      </c>
    </row>
    <row r="45" spans="1:24" ht="12.75" x14ac:dyDescent="0.2">
      <c r="A45" s="104" t="s">
        <v>258</v>
      </c>
      <c r="B45" s="104"/>
      <c r="C45" s="188">
        <f>NPV(C1,E44:X44)</f>
        <v>522244.05648981081</v>
      </c>
    </row>
    <row r="46" spans="1:24" ht="12.75" thickBot="1" x14ac:dyDescent="0.25">
      <c r="A46" s="104" t="s">
        <v>259</v>
      </c>
      <c r="B46" s="104"/>
      <c r="C46" s="199">
        <f>SUM(E46:X46)</f>
        <v>1347546338.9606593</v>
      </c>
      <c r="D46" s="107"/>
      <c r="E46" s="195">
        <f t="shared" ref="E46:X46" si="69">E40-E32</f>
        <v>84822201.900000006</v>
      </c>
      <c r="F46" s="195">
        <f t="shared" si="69"/>
        <v>82757961.900000006</v>
      </c>
      <c r="G46" s="195">
        <f t="shared" si="69"/>
        <v>80735006.700000018</v>
      </c>
      <c r="H46" s="195">
        <f t="shared" si="69"/>
        <v>78752510.604000002</v>
      </c>
      <c r="I46" s="195">
        <f t="shared" si="69"/>
        <v>76809664.429920018</v>
      </c>
      <c r="J46" s="195">
        <f t="shared" si="69"/>
        <v>74905675.179321617</v>
      </c>
      <c r="K46" s="195">
        <f t="shared" si="69"/>
        <v>73039765.713735163</v>
      </c>
      <c r="L46" s="195">
        <f t="shared" si="69"/>
        <v>71211174.437460452</v>
      </c>
      <c r="M46" s="195">
        <f t="shared" si="69"/>
        <v>69419154.986711234</v>
      </c>
      <c r="N46" s="195">
        <f t="shared" si="69"/>
        <v>67662975.924977005</v>
      </c>
      <c r="O46" s="195">
        <f t="shared" si="69"/>
        <v>65941920.444477461</v>
      </c>
      <c r="P46" s="195">
        <f t="shared" si="69"/>
        <v>64255286.073587917</v>
      </c>
      <c r="Q46" s="195">
        <f t="shared" si="69"/>
        <v>62602384.390116177</v>
      </c>
      <c r="R46" s="195">
        <f t="shared" si="69"/>
        <v>60982540.740313835</v>
      </c>
      <c r="S46" s="195">
        <f t="shared" si="69"/>
        <v>59395093.963507555</v>
      </c>
      <c r="T46" s="195">
        <f t="shared" si="69"/>
        <v>57839396.122237407</v>
      </c>
      <c r="U46" s="195">
        <f t="shared" si="69"/>
        <v>56314812.237792663</v>
      </c>
      <c r="V46" s="195">
        <f t="shared" si="69"/>
        <v>54820720.031036802</v>
      </c>
      <c r="W46" s="195">
        <f t="shared" si="69"/>
        <v>53356509.668416075</v>
      </c>
      <c r="X46" s="195">
        <f t="shared" si="69"/>
        <v>51921583.513047747</v>
      </c>
    </row>
    <row r="47" spans="1:24" ht="12.75" x14ac:dyDescent="0.2">
      <c r="A47" s="104" t="s">
        <v>260</v>
      </c>
      <c r="B47" s="104"/>
      <c r="C47" s="188">
        <f>NPV(C3,E46:X46)</f>
        <v>874284927.19091129</v>
      </c>
    </row>
    <row r="48" spans="1:24" ht="12.75" x14ac:dyDescent="0.2">
      <c r="C48" s="139"/>
    </row>
    <row r="49" spans="1:24" ht="25.5" x14ac:dyDescent="0.2">
      <c r="A49" s="113" t="s">
        <v>587</v>
      </c>
      <c r="B49" s="113"/>
      <c r="C49" s="108"/>
    </row>
    <row r="50" spans="1:24" ht="12.75" x14ac:dyDescent="0.2">
      <c r="A50" s="233"/>
      <c r="B50" s="233"/>
      <c r="C50" s="234" t="s">
        <v>262</v>
      </c>
      <c r="E50" s="235">
        <v>0</v>
      </c>
      <c r="F50" s="235">
        <v>0.2</v>
      </c>
      <c r="G50" s="235">
        <v>0.6</v>
      </c>
      <c r="H50" s="235">
        <v>0.8</v>
      </c>
      <c r="I50" s="235">
        <v>1</v>
      </c>
      <c r="J50" s="235">
        <v>1</v>
      </c>
      <c r="K50" s="235">
        <v>1</v>
      </c>
      <c r="L50" s="235">
        <v>1</v>
      </c>
      <c r="M50" s="235">
        <v>1</v>
      </c>
      <c r="N50" s="235">
        <v>1</v>
      </c>
      <c r="O50" s="235">
        <v>1</v>
      </c>
      <c r="P50" s="235">
        <v>1</v>
      </c>
      <c r="Q50" s="235">
        <v>1</v>
      </c>
      <c r="R50" s="235">
        <v>1</v>
      </c>
      <c r="S50" s="235">
        <v>1</v>
      </c>
      <c r="T50" s="235">
        <v>1</v>
      </c>
      <c r="U50" s="235">
        <v>1</v>
      </c>
      <c r="V50" s="235">
        <v>1</v>
      </c>
      <c r="W50" s="235">
        <v>1</v>
      </c>
      <c r="X50" s="235">
        <v>1</v>
      </c>
    </row>
    <row r="51" spans="1:24" ht="12.75" x14ac:dyDescent="0.2">
      <c r="A51" s="113" t="s">
        <v>6</v>
      </c>
      <c r="B51" s="113" t="s">
        <v>213</v>
      </c>
      <c r="C51" s="116" t="s">
        <v>214</v>
      </c>
      <c r="E51" s="122" t="s">
        <v>63</v>
      </c>
      <c r="F51" s="122" t="s">
        <v>64</v>
      </c>
      <c r="G51" s="122" t="s">
        <v>65</v>
      </c>
      <c r="H51" s="122" t="s">
        <v>66</v>
      </c>
      <c r="I51" s="122" t="s">
        <v>67</v>
      </c>
      <c r="J51" s="122" t="s">
        <v>68</v>
      </c>
      <c r="K51" s="122" t="s">
        <v>69</v>
      </c>
      <c r="L51" s="122" t="s">
        <v>70</v>
      </c>
      <c r="M51" s="122" t="s">
        <v>71</v>
      </c>
      <c r="N51" s="122" t="s">
        <v>72</v>
      </c>
      <c r="O51" s="122" t="s">
        <v>73</v>
      </c>
      <c r="P51" s="122" t="s">
        <v>74</v>
      </c>
      <c r="Q51" s="122" t="s">
        <v>75</v>
      </c>
      <c r="R51" s="122" t="s">
        <v>76</v>
      </c>
      <c r="S51" s="122" t="s">
        <v>77</v>
      </c>
      <c r="T51" s="122" t="s">
        <v>78</v>
      </c>
      <c r="U51" s="122" t="s">
        <v>79</v>
      </c>
      <c r="V51" s="122" t="s">
        <v>80</v>
      </c>
      <c r="W51" s="122" t="s">
        <v>81</v>
      </c>
      <c r="X51" s="122" t="s">
        <v>82</v>
      </c>
    </row>
    <row r="52" spans="1:24" x14ac:dyDescent="0.2">
      <c r="A52" s="124" t="s">
        <v>215</v>
      </c>
      <c r="B52" s="124"/>
      <c r="C52" s="124" t="s">
        <v>216</v>
      </c>
      <c r="D52" s="107"/>
      <c r="E52" s="122">
        <v>0</v>
      </c>
      <c r="F52" s="122">
        <v>0</v>
      </c>
      <c r="G52" s="122">
        <v>0</v>
      </c>
      <c r="H52" s="122">
        <v>0</v>
      </c>
      <c r="I52" s="122">
        <v>0</v>
      </c>
      <c r="J52" s="122">
        <v>0</v>
      </c>
      <c r="K52" s="122">
        <v>0</v>
      </c>
      <c r="L52" s="122">
        <v>0</v>
      </c>
      <c r="M52" s="122">
        <v>0</v>
      </c>
      <c r="N52" s="122">
        <v>0</v>
      </c>
      <c r="O52" s="122">
        <v>0</v>
      </c>
      <c r="P52" s="122">
        <v>0</v>
      </c>
      <c r="Q52" s="122">
        <v>0</v>
      </c>
      <c r="R52" s="122">
        <v>0</v>
      </c>
      <c r="S52" s="122">
        <v>0</v>
      </c>
      <c r="T52" s="122">
        <v>0</v>
      </c>
      <c r="U52" s="122">
        <v>0</v>
      </c>
      <c r="V52" s="122">
        <v>0</v>
      </c>
      <c r="W52" s="122">
        <v>0</v>
      </c>
      <c r="X52" s="122">
        <v>0</v>
      </c>
    </row>
    <row r="53" spans="1:24" ht="24" x14ac:dyDescent="0.2">
      <c r="A53" s="114" t="s">
        <v>588</v>
      </c>
      <c r="B53" s="114"/>
      <c r="C53" s="109"/>
      <c r="E53" s="97"/>
      <c r="F53" s="97"/>
      <c r="G53" s="97"/>
      <c r="H53" s="97"/>
      <c r="I53" s="97"/>
      <c r="J53" s="97"/>
      <c r="K53" s="97"/>
      <c r="L53" s="97"/>
      <c r="M53" s="97"/>
      <c r="N53" s="97"/>
      <c r="O53" s="97"/>
      <c r="P53" s="97"/>
      <c r="Q53" s="97"/>
      <c r="R53" s="97"/>
      <c r="S53" s="97"/>
      <c r="T53" s="97"/>
      <c r="U53" s="97"/>
      <c r="V53" s="97"/>
      <c r="W53" s="97"/>
      <c r="X53" s="97"/>
    </row>
    <row r="54" spans="1:24" x14ac:dyDescent="0.2">
      <c r="A54" s="133" t="s">
        <v>568</v>
      </c>
      <c r="B54" s="133" t="s">
        <v>251</v>
      </c>
      <c r="C54" s="133">
        <v>2000</v>
      </c>
      <c r="E54" s="122">
        <f>C54</f>
        <v>2000</v>
      </c>
      <c r="F54" s="122">
        <f>C54</f>
        <v>2000</v>
      </c>
      <c r="G54" s="122">
        <f>C54</f>
        <v>2000</v>
      </c>
      <c r="H54" s="122">
        <f>C54</f>
        <v>2000</v>
      </c>
      <c r="I54" s="122">
        <f>C54</f>
        <v>2000</v>
      </c>
      <c r="J54" s="122">
        <f>C54</f>
        <v>2000</v>
      </c>
      <c r="K54" s="122">
        <f>C54</f>
        <v>2000</v>
      </c>
      <c r="L54" s="122">
        <f>C54</f>
        <v>2000</v>
      </c>
      <c r="M54" s="122">
        <f>C54</f>
        <v>2000</v>
      </c>
      <c r="N54" s="122">
        <f>C54</f>
        <v>2000</v>
      </c>
      <c r="O54" s="122">
        <f>C54</f>
        <v>2000</v>
      </c>
      <c r="P54" s="122">
        <f>C54</f>
        <v>2000</v>
      </c>
      <c r="Q54" s="122">
        <f>C54</f>
        <v>2000</v>
      </c>
      <c r="R54" s="122">
        <f>C54</f>
        <v>2000</v>
      </c>
      <c r="S54" s="122">
        <f>C54</f>
        <v>2000</v>
      </c>
      <c r="T54" s="122">
        <f>C54</f>
        <v>2000</v>
      </c>
      <c r="U54" s="122">
        <f>C54</f>
        <v>2000</v>
      </c>
      <c r="V54" s="122">
        <f>C54</f>
        <v>2000</v>
      </c>
      <c r="W54" s="122">
        <f>C54</f>
        <v>2000</v>
      </c>
      <c r="X54" s="122">
        <f>C54</f>
        <v>2000</v>
      </c>
    </row>
    <row r="55" spans="1:24" ht="24" x14ac:dyDescent="0.2">
      <c r="A55" s="122" t="s">
        <v>569</v>
      </c>
      <c r="B55" s="133" t="s">
        <v>253</v>
      </c>
      <c r="C55" s="122">
        <f>3947/2</f>
        <v>1973.5</v>
      </c>
      <c r="E55" s="122">
        <f>C55</f>
        <v>1973.5</v>
      </c>
      <c r="F55" s="122">
        <f>C55</f>
        <v>1973.5</v>
      </c>
      <c r="G55" s="122">
        <f>C55</f>
        <v>1973.5</v>
      </c>
      <c r="H55" s="122">
        <f>C55</f>
        <v>1973.5</v>
      </c>
      <c r="I55" s="122">
        <f>C55</f>
        <v>1973.5</v>
      </c>
      <c r="J55" s="122">
        <f>C55</f>
        <v>1973.5</v>
      </c>
      <c r="K55" s="122">
        <f>C55</f>
        <v>1973.5</v>
      </c>
      <c r="L55" s="122">
        <f>C55</f>
        <v>1973.5</v>
      </c>
      <c r="M55" s="122">
        <f>C55</f>
        <v>1973.5</v>
      </c>
      <c r="N55" s="122">
        <f>C55</f>
        <v>1973.5</v>
      </c>
      <c r="O55" s="122">
        <f>C55</f>
        <v>1973.5</v>
      </c>
      <c r="P55" s="122">
        <f>C55</f>
        <v>1973.5</v>
      </c>
      <c r="Q55" s="122">
        <f>C55</f>
        <v>1973.5</v>
      </c>
      <c r="R55" s="122">
        <f>C55</f>
        <v>1973.5</v>
      </c>
      <c r="S55" s="122">
        <f>C55</f>
        <v>1973.5</v>
      </c>
      <c r="T55" s="122">
        <f>C55</f>
        <v>1973.5</v>
      </c>
      <c r="U55" s="122">
        <f>C55</f>
        <v>1973.5</v>
      </c>
      <c r="V55" s="122">
        <f>C55</f>
        <v>1973.5</v>
      </c>
      <c r="W55" s="122">
        <f>C55</f>
        <v>1973.5</v>
      </c>
      <c r="X55" s="122">
        <f>C55</f>
        <v>1973.5</v>
      </c>
    </row>
    <row r="56" spans="1:24" x14ac:dyDescent="0.2">
      <c r="A56" s="122" t="s">
        <v>570</v>
      </c>
      <c r="B56" s="133" t="s">
        <v>264</v>
      </c>
      <c r="C56" s="122">
        <v>700</v>
      </c>
      <c r="E56" s="122">
        <f>C56</f>
        <v>700</v>
      </c>
      <c r="F56" s="122">
        <f>C56</f>
        <v>700</v>
      </c>
      <c r="G56" s="122">
        <f>C56</f>
        <v>700</v>
      </c>
      <c r="H56" s="122">
        <f>C56</f>
        <v>700</v>
      </c>
      <c r="I56" s="122">
        <f>C56</f>
        <v>700</v>
      </c>
      <c r="J56" s="122">
        <f>C56</f>
        <v>700</v>
      </c>
      <c r="K56" s="122">
        <f>C56</f>
        <v>700</v>
      </c>
      <c r="L56" s="122">
        <f>C56</f>
        <v>700</v>
      </c>
      <c r="M56" s="122">
        <f>C56</f>
        <v>700</v>
      </c>
      <c r="N56" s="122">
        <f>C56</f>
        <v>700</v>
      </c>
      <c r="O56" s="122">
        <f>C56</f>
        <v>700</v>
      </c>
      <c r="P56" s="122">
        <f>C56</f>
        <v>700</v>
      </c>
      <c r="Q56" s="122">
        <f>C56</f>
        <v>700</v>
      </c>
      <c r="R56" s="122">
        <f>C56</f>
        <v>700</v>
      </c>
      <c r="S56" s="122">
        <f>C56</f>
        <v>700</v>
      </c>
      <c r="T56" s="122">
        <f>C56</f>
        <v>700</v>
      </c>
      <c r="U56" s="122">
        <f>C56</f>
        <v>700</v>
      </c>
      <c r="V56" s="122">
        <f>C56</f>
        <v>700</v>
      </c>
      <c r="W56" s="122">
        <f>C56</f>
        <v>700</v>
      </c>
      <c r="X56" s="122">
        <f>C56</f>
        <v>700</v>
      </c>
    </row>
    <row r="57" spans="1:24" customFormat="1" ht="14.45" customHeight="1" x14ac:dyDescent="0.25">
      <c r="A57" s="122" t="s">
        <v>589</v>
      </c>
      <c r="B57" s="133" t="s">
        <v>265</v>
      </c>
      <c r="C57" s="122">
        <v>200</v>
      </c>
      <c r="E57" s="122">
        <f t="shared" ref="E57:E60" si="70">C57</f>
        <v>200</v>
      </c>
      <c r="F57" s="122">
        <f t="shared" ref="F57:F60" si="71">C57</f>
        <v>200</v>
      </c>
      <c r="G57" s="122">
        <f t="shared" ref="G57:G60" si="72">C57</f>
        <v>200</v>
      </c>
      <c r="H57" s="122">
        <f t="shared" ref="H57:H60" si="73">C57</f>
        <v>200</v>
      </c>
      <c r="I57" s="122">
        <f t="shared" ref="I57:I60" si="74">C57</f>
        <v>200</v>
      </c>
      <c r="J57" s="122">
        <f t="shared" ref="J57:J60" si="75">C57</f>
        <v>200</v>
      </c>
      <c r="K57" s="122">
        <f t="shared" ref="K57:K60" si="76">C57</f>
        <v>200</v>
      </c>
      <c r="L57" s="122">
        <f t="shared" ref="L57:L60" si="77">C57</f>
        <v>200</v>
      </c>
      <c r="M57" s="122">
        <f t="shared" ref="M57:M60" si="78">C57</f>
        <v>200</v>
      </c>
      <c r="N57" s="122">
        <f t="shared" ref="N57:N60" si="79">C57</f>
        <v>200</v>
      </c>
      <c r="O57" s="122">
        <f t="shared" ref="O57:O60" si="80">C57</f>
        <v>200</v>
      </c>
      <c r="P57" s="122">
        <f t="shared" ref="P57:P60" si="81">C57</f>
        <v>200</v>
      </c>
      <c r="Q57" s="122">
        <f t="shared" ref="Q57:Q60" si="82">C57</f>
        <v>200</v>
      </c>
      <c r="R57" s="122">
        <f t="shared" ref="R57:R60" si="83">C57</f>
        <v>200</v>
      </c>
      <c r="S57" s="122">
        <f t="shared" ref="S57:S60" si="84">C57</f>
        <v>200</v>
      </c>
      <c r="T57" s="122">
        <f t="shared" ref="T57:T60" si="85">C57</f>
        <v>200</v>
      </c>
      <c r="U57" s="122">
        <f t="shared" ref="U57:U60" si="86">C57</f>
        <v>200</v>
      </c>
      <c r="V57" s="122">
        <f t="shared" ref="V57:V60" si="87">C57</f>
        <v>200</v>
      </c>
      <c r="W57" s="122">
        <f t="shared" ref="W57:W60" si="88">C57</f>
        <v>200</v>
      </c>
      <c r="X57" s="122">
        <f t="shared" ref="X57:X60" si="89">C57</f>
        <v>200</v>
      </c>
    </row>
    <row r="58" spans="1:24" customFormat="1" ht="24.75" x14ac:dyDescent="0.25">
      <c r="A58" s="122" t="s">
        <v>590</v>
      </c>
      <c r="B58" s="133" t="s">
        <v>266</v>
      </c>
      <c r="C58" s="122">
        <f>990/2</f>
        <v>495</v>
      </c>
      <c r="E58" s="122">
        <f t="shared" si="70"/>
        <v>495</v>
      </c>
      <c r="F58" s="122">
        <f t="shared" si="71"/>
        <v>495</v>
      </c>
      <c r="G58" s="122">
        <f t="shared" si="72"/>
        <v>495</v>
      </c>
      <c r="H58" s="122">
        <f t="shared" si="73"/>
        <v>495</v>
      </c>
      <c r="I58" s="122">
        <f t="shared" si="74"/>
        <v>495</v>
      </c>
      <c r="J58" s="122">
        <f t="shared" si="75"/>
        <v>495</v>
      </c>
      <c r="K58" s="122">
        <f t="shared" si="76"/>
        <v>495</v>
      </c>
      <c r="L58" s="122">
        <f t="shared" si="77"/>
        <v>495</v>
      </c>
      <c r="M58" s="122">
        <f t="shared" si="78"/>
        <v>495</v>
      </c>
      <c r="N58" s="122">
        <f t="shared" si="79"/>
        <v>495</v>
      </c>
      <c r="O58" s="122">
        <f t="shared" si="80"/>
        <v>495</v>
      </c>
      <c r="P58" s="122">
        <f t="shared" si="81"/>
        <v>495</v>
      </c>
      <c r="Q58" s="122">
        <f t="shared" si="82"/>
        <v>495</v>
      </c>
      <c r="R58" s="122">
        <f t="shared" si="83"/>
        <v>495</v>
      </c>
      <c r="S58" s="122">
        <f t="shared" si="84"/>
        <v>495</v>
      </c>
      <c r="T58" s="122">
        <f t="shared" si="85"/>
        <v>495</v>
      </c>
      <c r="U58" s="122">
        <f t="shared" si="86"/>
        <v>495</v>
      </c>
      <c r="V58" s="122">
        <f t="shared" si="87"/>
        <v>495</v>
      </c>
      <c r="W58" s="122">
        <f t="shared" si="88"/>
        <v>495</v>
      </c>
      <c r="X58" s="122">
        <f t="shared" si="89"/>
        <v>495</v>
      </c>
    </row>
    <row r="59" spans="1:24" customFormat="1" ht="15" x14ac:dyDescent="0.25">
      <c r="A59" s="122" t="s">
        <v>591</v>
      </c>
      <c r="B59" s="133" t="s">
        <v>268</v>
      </c>
      <c r="C59" s="122">
        <v>2000</v>
      </c>
      <c r="E59" s="122">
        <f t="shared" si="70"/>
        <v>2000</v>
      </c>
      <c r="F59" s="122">
        <f t="shared" si="71"/>
        <v>2000</v>
      </c>
      <c r="G59" s="122">
        <f t="shared" si="72"/>
        <v>2000</v>
      </c>
      <c r="H59" s="122">
        <f t="shared" si="73"/>
        <v>2000</v>
      </c>
      <c r="I59" s="122">
        <f t="shared" si="74"/>
        <v>2000</v>
      </c>
      <c r="J59" s="122">
        <f t="shared" si="75"/>
        <v>2000</v>
      </c>
      <c r="K59" s="122">
        <f t="shared" si="76"/>
        <v>2000</v>
      </c>
      <c r="L59" s="122">
        <f t="shared" si="77"/>
        <v>2000</v>
      </c>
      <c r="M59" s="122">
        <f t="shared" si="78"/>
        <v>2000</v>
      </c>
      <c r="N59" s="122">
        <f t="shared" si="79"/>
        <v>2000</v>
      </c>
      <c r="O59" s="122">
        <f t="shared" si="80"/>
        <v>2000</v>
      </c>
      <c r="P59" s="122">
        <f t="shared" si="81"/>
        <v>2000</v>
      </c>
      <c r="Q59" s="122">
        <f t="shared" si="82"/>
        <v>2000</v>
      </c>
      <c r="R59" s="122">
        <f t="shared" si="83"/>
        <v>2000</v>
      </c>
      <c r="S59" s="122">
        <f t="shared" si="84"/>
        <v>2000</v>
      </c>
      <c r="T59" s="122">
        <f t="shared" si="85"/>
        <v>2000</v>
      </c>
      <c r="U59" s="122">
        <f t="shared" si="86"/>
        <v>2000</v>
      </c>
      <c r="V59" s="122">
        <f t="shared" si="87"/>
        <v>2000</v>
      </c>
      <c r="W59" s="122">
        <f t="shared" si="88"/>
        <v>2000</v>
      </c>
      <c r="X59" s="122">
        <f t="shared" si="89"/>
        <v>2000</v>
      </c>
    </row>
    <row r="60" spans="1:24" customFormat="1" ht="15.75" thickBot="1" x14ac:dyDescent="0.3">
      <c r="A60" s="122" t="s">
        <v>592</v>
      </c>
      <c r="B60" s="133" t="s">
        <v>270</v>
      </c>
      <c r="C60" s="122">
        <v>320</v>
      </c>
      <c r="E60" s="122">
        <f t="shared" si="70"/>
        <v>320</v>
      </c>
      <c r="F60" s="122">
        <f t="shared" si="71"/>
        <v>320</v>
      </c>
      <c r="G60" s="122">
        <f t="shared" si="72"/>
        <v>320</v>
      </c>
      <c r="H60" s="122">
        <f t="shared" si="73"/>
        <v>320</v>
      </c>
      <c r="I60" s="122">
        <f t="shared" si="74"/>
        <v>320</v>
      </c>
      <c r="J60" s="122">
        <f t="shared" si="75"/>
        <v>320</v>
      </c>
      <c r="K60" s="122">
        <f t="shared" si="76"/>
        <v>320</v>
      </c>
      <c r="L60" s="122">
        <f t="shared" si="77"/>
        <v>320</v>
      </c>
      <c r="M60" s="122">
        <f t="shared" si="78"/>
        <v>320</v>
      </c>
      <c r="N60" s="122">
        <f t="shared" si="79"/>
        <v>320</v>
      </c>
      <c r="O60" s="122">
        <f t="shared" si="80"/>
        <v>320</v>
      </c>
      <c r="P60" s="122">
        <f t="shared" si="81"/>
        <v>320</v>
      </c>
      <c r="Q60" s="122">
        <f t="shared" si="82"/>
        <v>320</v>
      </c>
      <c r="R60" s="122">
        <f t="shared" si="83"/>
        <v>320</v>
      </c>
      <c r="S60" s="122">
        <f t="shared" si="84"/>
        <v>320</v>
      </c>
      <c r="T60" s="122">
        <f t="shared" si="85"/>
        <v>320</v>
      </c>
      <c r="U60" s="122">
        <f t="shared" si="86"/>
        <v>320</v>
      </c>
      <c r="V60" s="122">
        <f t="shared" si="87"/>
        <v>320</v>
      </c>
      <c r="W60" s="122">
        <f t="shared" si="88"/>
        <v>320</v>
      </c>
      <c r="X60" s="122">
        <f t="shared" si="89"/>
        <v>320</v>
      </c>
    </row>
    <row r="61" spans="1:24" s="118" customFormat="1" ht="29.1" customHeight="1" thickBot="1" x14ac:dyDescent="0.25">
      <c r="A61" s="130" t="s">
        <v>593</v>
      </c>
      <c r="B61" s="130"/>
      <c r="C61" s="128">
        <f>SUM(E61:X61)</f>
        <v>153770</v>
      </c>
      <c r="D61" s="107"/>
      <c r="E61" s="115">
        <f>SUM(E54:E60)</f>
        <v>7688.5</v>
      </c>
      <c r="F61" s="115">
        <f t="shared" ref="F61:X61" si="90">SUM(F54:F60)</f>
        <v>7688.5</v>
      </c>
      <c r="G61" s="115">
        <f t="shared" si="90"/>
        <v>7688.5</v>
      </c>
      <c r="H61" s="115">
        <f t="shared" si="90"/>
        <v>7688.5</v>
      </c>
      <c r="I61" s="115">
        <f t="shared" si="90"/>
        <v>7688.5</v>
      </c>
      <c r="J61" s="115">
        <f t="shared" si="90"/>
        <v>7688.5</v>
      </c>
      <c r="K61" s="115">
        <f t="shared" si="90"/>
        <v>7688.5</v>
      </c>
      <c r="L61" s="115">
        <f t="shared" si="90"/>
        <v>7688.5</v>
      </c>
      <c r="M61" s="115">
        <f t="shared" si="90"/>
        <v>7688.5</v>
      </c>
      <c r="N61" s="115">
        <f t="shared" si="90"/>
        <v>7688.5</v>
      </c>
      <c r="O61" s="115">
        <f t="shared" si="90"/>
        <v>7688.5</v>
      </c>
      <c r="P61" s="115">
        <f t="shared" si="90"/>
        <v>7688.5</v>
      </c>
      <c r="Q61" s="115">
        <f t="shared" si="90"/>
        <v>7688.5</v>
      </c>
      <c r="R61" s="115">
        <f t="shared" si="90"/>
        <v>7688.5</v>
      </c>
      <c r="S61" s="115">
        <f t="shared" si="90"/>
        <v>7688.5</v>
      </c>
      <c r="T61" s="115">
        <f t="shared" si="90"/>
        <v>7688.5</v>
      </c>
      <c r="U61" s="115">
        <f t="shared" si="90"/>
        <v>7688.5</v>
      </c>
      <c r="V61" s="115">
        <f t="shared" si="90"/>
        <v>7688.5</v>
      </c>
      <c r="W61" s="115">
        <f t="shared" si="90"/>
        <v>7688.5</v>
      </c>
      <c r="X61" s="115">
        <f t="shared" si="90"/>
        <v>7688.5</v>
      </c>
    </row>
    <row r="62" spans="1:24" ht="36.75" thickBot="1" x14ac:dyDescent="0.25">
      <c r="A62" s="114" t="s">
        <v>594</v>
      </c>
      <c r="B62" s="114"/>
      <c r="C62" s="109"/>
      <c r="E62" s="97"/>
      <c r="F62" s="97"/>
      <c r="G62" s="97"/>
      <c r="H62" s="97"/>
      <c r="I62" s="97"/>
      <c r="J62" s="97"/>
      <c r="K62" s="97"/>
      <c r="L62" s="97"/>
      <c r="M62" s="97"/>
      <c r="N62" s="97"/>
      <c r="O62" s="97"/>
      <c r="P62" s="97"/>
      <c r="Q62" s="97"/>
      <c r="R62" s="97"/>
      <c r="S62" s="97"/>
      <c r="T62" s="97"/>
      <c r="U62" s="97"/>
      <c r="V62" s="97"/>
      <c r="W62" s="97"/>
      <c r="X62" s="97"/>
    </row>
    <row r="63" spans="1:24" x14ac:dyDescent="0.2">
      <c r="A63" s="122" t="s">
        <v>572</v>
      </c>
      <c r="B63" s="204" t="s">
        <v>271</v>
      </c>
      <c r="C63" s="131">
        <v>100</v>
      </c>
      <c r="E63" s="122">
        <f>C63</f>
        <v>100</v>
      </c>
      <c r="F63" s="122">
        <f t="shared" ref="F63:F71" si="91">C63</f>
        <v>100</v>
      </c>
      <c r="G63" s="122">
        <f t="shared" ref="G63:G71" si="92">C63</f>
        <v>100</v>
      </c>
      <c r="H63" s="122">
        <f t="shared" ref="H63:H71" si="93">C63</f>
        <v>100</v>
      </c>
      <c r="I63" s="122">
        <f t="shared" ref="I63:I71" si="94">C63</f>
        <v>100</v>
      </c>
      <c r="J63" s="122">
        <f t="shared" ref="J63:J71" si="95">C63</f>
        <v>100</v>
      </c>
      <c r="K63" s="122">
        <f t="shared" ref="K63:K71" si="96">C63</f>
        <v>100</v>
      </c>
      <c r="L63" s="122">
        <f t="shared" ref="L63:L71" si="97">C63</f>
        <v>100</v>
      </c>
      <c r="M63" s="122">
        <f t="shared" ref="M63:M71" si="98">C63</f>
        <v>100</v>
      </c>
      <c r="N63" s="122">
        <f t="shared" ref="N63:N71" si="99">C63</f>
        <v>100</v>
      </c>
      <c r="O63" s="122">
        <f t="shared" ref="O63:O71" si="100">C63</f>
        <v>100</v>
      </c>
      <c r="P63" s="122">
        <f t="shared" ref="P63:P71" si="101">C63</f>
        <v>100</v>
      </c>
      <c r="Q63" s="122">
        <f t="shared" ref="Q63:Q71" si="102">C63</f>
        <v>100</v>
      </c>
      <c r="R63" s="122">
        <f t="shared" ref="R63:R71" si="103">C63</f>
        <v>100</v>
      </c>
      <c r="S63" s="122">
        <f t="shared" ref="S63:S71" si="104">C63</f>
        <v>100</v>
      </c>
      <c r="T63" s="122">
        <f t="shared" ref="T63:T71" si="105">C63</f>
        <v>100</v>
      </c>
      <c r="U63" s="122">
        <f t="shared" ref="U63:U71" si="106">C63</f>
        <v>100</v>
      </c>
      <c r="V63" s="122">
        <f t="shared" ref="V63:V71" si="107">C63</f>
        <v>100</v>
      </c>
      <c r="W63" s="122">
        <f t="shared" ref="W63:W71" si="108">C63</f>
        <v>100</v>
      </c>
      <c r="X63" s="122">
        <f t="shared" ref="X63:X71" si="109">C63</f>
        <v>100</v>
      </c>
    </row>
    <row r="64" spans="1:24" x14ac:dyDescent="0.2">
      <c r="A64" s="122" t="s">
        <v>573</v>
      </c>
      <c r="B64" s="204" t="s">
        <v>274</v>
      </c>
      <c r="C64" s="132">
        <v>100</v>
      </c>
      <c r="E64" s="122">
        <f t="shared" ref="E64:E67" si="110">C64</f>
        <v>100</v>
      </c>
      <c r="F64" s="122">
        <f t="shared" si="91"/>
        <v>100</v>
      </c>
      <c r="G64" s="122">
        <f t="shared" si="92"/>
        <v>100</v>
      </c>
      <c r="H64" s="122">
        <f t="shared" si="93"/>
        <v>100</v>
      </c>
      <c r="I64" s="122">
        <f t="shared" si="94"/>
        <v>100</v>
      </c>
      <c r="J64" s="122">
        <f t="shared" si="95"/>
        <v>100</v>
      </c>
      <c r="K64" s="122">
        <f t="shared" si="96"/>
        <v>100</v>
      </c>
      <c r="L64" s="122">
        <f t="shared" si="97"/>
        <v>100</v>
      </c>
      <c r="M64" s="122">
        <f t="shared" si="98"/>
        <v>100</v>
      </c>
      <c r="N64" s="122">
        <f t="shared" si="99"/>
        <v>100</v>
      </c>
      <c r="O64" s="122">
        <f t="shared" si="100"/>
        <v>100</v>
      </c>
      <c r="P64" s="122">
        <f t="shared" si="101"/>
        <v>100</v>
      </c>
      <c r="Q64" s="122">
        <f t="shared" si="102"/>
        <v>100</v>
      </c>
      <c r="R64" s="122">
        <f t="shared" si="103"/>
        <v>100</v>
      </c>
      <c r="S64" s="122">
        <f t="shared" si="104"/>
        <v>100</v>
      </c>
      <c r="T64" s="122">
        <f t="shared" si="105"/>
        <v>100</v>
      </c>
      <c r="U64" s="122">
        <f t="shared" si="106"/>
        <v>100</v>
      </c>
      <c r="V64" s="122">
        <f t="shared" si="107"/>
        <v>100</v>
      </c>
      <c r="W64" s="122">
        <f t="shared" si="108"/>
        <v>100</v>
      </c>
      <c r="X64" s="122">
        <f t="shared" si="109"/>
        <v>100</v>
      </c>
    </row>
    <row r="65" spans="1:24" ht="24" x14ac:dyDescent="0.2">
      <c r="A65" s="122" t="s">
        <v>574</v>
      </c>
      <c r="B65" s="204" t="s">
        <v>275</v>
      </c>
      <c r="C65" s="132">
        <v>40</v>
      </c>
      <c r="E65" s="122">
        <f t="shared" si="110"/>
        <v>40</v>
      </c>
      <c r="F65" s="122">
        <f t="shared" si="91"/>
        <v>40</v>
      </c>
      <c r="G65" s="122">
        <f t="shared" si="92"/>
        <v>40</v>
      </c>
      <c r="H65" s="122">
        <f t="shared" si="93"/>
        <v>40</v>
      </c>
      <c r="I65" s="122">
        <f t="shared" si="94"/>
        <v>40</v>
      </c>
      <c r="J65" s="122">
        <f t="shared" si="95"/>
        <v>40</v>
      </c>
      <c r="K65" s="122">
        <f t="shared" si="96"/>
        <v>40</v>
      </c>
      <c r="L65" s="122">
        <f t="shared" si="97"/>
        <v>40</v>
      </c>
      <c r="M65" s="122">
        <f t="shared" si="98"/>
        <v>40</v>
      </c>
      <c r="N65" s="122">
        <f t="shared" si="99"/>
        <v>40</v>
      </c>
      <c r="O65" s="122">
        <f t="shared" si="100"/>
        <v>40</v>
      </c>
      <c r="P65" s="122">
        <f t="shared" si="101"/>
        <v>40</v>
      </c>
      <c r="Q65" s="122">
        <f t="shared" si="102"/>
        <v>40</v>
      </c>
      <c r="R65" s="122">
        <f t="shared" si="103"/>
        <v>40</v>
      </c>
      <c r="S65" s="122">
        <f t="shared" si="104"/>
        <v>40</v>
      </c>
      <c r="T65" s="122">
        <f t="shared" si="105"/>
        <v>40</v>
      </c>
      <c r="U65" s="122">
        <f t="shared" si="106"/>
        <v>40</v>
      </c>
      <c r="V65" s="122">
        <f t="shared" si="107"/>
        <v>40</v>
      </c>
      <c r="W65" s="122">
        <f t="shared" si="108"/>
        <v>40</v>
      </c>
      <c r="X65" s="122">
        <f t="shared" si="109"/>
        <v>40</v>
      </c>
    </row>
    <row r="66" spans="1:24" x14ac:dyDescent="0.2">
      <c r="A66" s="122" t="s">
        <v>575</v>
      </c>
      <c r="B66" s="204" t="s">
        <v>276</v>
      </c>
      <c r="C66" s="132">
        <v>200</v>
      </c>
      <c r="E66" s="122">
        <f t="shared" si="110"/>
        <v>200</v>
      </c>
      <c r="F66" s="122">
        <f t="shared" si="91"/>
        <v>200</v>
      </c>
      <c r="G66" s="122">
        <f t="shared" si="92"/>
        <v>200</v>
      </c>
      <c r="H66" s="122">
        <f t="shared" si="93"/>
        <v>200</v>
      </c>
      <c r="I66" s="122">
        <f t="shared" si="94"/>
        <v>200</v>
      </c>
      <c r="J66" s="122">
        <f t="shared" si="95"/>
        <v>200</v>
      </c>
      <c r="K66" s="122">
        <f t="shared" si="96"/>
        <v>200</v>
      </c>
      <c r="L66" s="122">
        <f t="shared" si="97"/>
        <v>200</v>
      </c>
      <c r="M66" s="122">
        <f t="shared" si="98"/>
        <v>200</v>
      </c>
      <c r="N66" s="122">
        <f t="shared" si="99"/>
        <v>200</v>
      </c>
      <c r="O66" s="122">
        <f t="shared" si="100"/>
        <v>200</v>
      </c>
      <c r="P66" s="122">
        <f t="shared" si="101"/>
        <v>200</v>
      </c>
      <c r="Q66" s="122">
        <f t="shared" si="102"/>
        <v>200</v>
      </c>
      <c r="R66" s="122">
        <f t="shared" si="103"/>
        <v>200</v>
      </c>
      <c r="S66" s="122">
        <f t="shared" si="104"/>
        <v>200</v>
      </c>
      <c r="T66" s="122">
        <f t="shared" si="105"/>
        <v>200</v>
      </c>
      <c r="U66" s="122">
        <f t="shared" si="106"/>
        <v>200</v>
      </c>
      <c r="V66" s="122">
        <f t="shared" si="107"/>
        <v>200</v>
      </c>
      <c r="W66" s="122">
        <f t="shared" si="108"/>
        <v>200</v>
      </c>
      <c r="X66" s="122">
        <f t="shared" si="109"/>
        <v>200</v>
      </c>
    </row>
    <row r="67" spans="1:24" ht="12.75" thickBot="1" x14ac:dyDescent="0.25">
      <c r="A67" s="122" t="s">
        <v>595</v>
      </c>
      <c r="B67" s="204" t="s">
        <v>277</v>
      </c>
      <c r="C67" s="132">
        <v>20</v>
      </c>
      <c r="E67" s="122">
        <f t="shared" si="110"/>
        <v>20</v>
      </c>
      <c r="F67" s="122">
        <f t="shared" si="91"/>
        <v>20</v>
      </c>
      <c r="G67" s="122">
        <f t="shared" si="92"/>
        <v>20</v>
      </c>
      <c r="H67" s="122">
        <f t="shared" si="93"/>
        <v>20</v>
      </c>
      <c r="I67" s="122">
        <f t="shared" si="94"/>
        <v>20</v>
      </c>
      <c r="J67" s="122">
        <f t="shared" si="95"/>
        <v>20</v>
      </c>
      <c r="K67" s="122">
        <f t="shared" si="96"/>
        <v>20</v>
      </c>
      <c r="L67" s="122">
        <f t="shared" si="97"/>
        <v>20</v>
      </c>
      <c r="M67" s="122">
        <f t="shared" si="98"/>
        <v>20</v>
      </c>
      <c r="N67" s="122">
        <f t="shared" si="99"/>
        <v>20</v>
      </c>
      <c r="O67" s="122">
        <f t="shared" si="100"/>
        <v>20</v>
      </c>
      <c r="P67" s="122">
        <f t="shared" si="101"/>
        <v>20</v>
      </c>
      <c r="Q67" s="122">
        <f t="shared" si="102"/>
        <v>20</v>
      </c>
      <c r="R67" s="122">
        <f t="shared" si="103"/>
        <v>20</v>
      </c>
      <c r="S67" s="122">
        <f t="shared" si="104"/>
        <v>20</v>
      </c>
      <c r="T67" s="122">
        <f t="shared" si="105"/>
        <v>20</v>
      </c>
      <c r="U67" s="122">
        <f t="shared" si="106"/>
        <v>20</v>
      </c>
      <c r="V67" s="122">
        <f t="shared" si="107"/>
        <v>20</v>
      </c>
      <c r="W67" s="122">
        <f t="shared" si="108"/>
        <v>20</v>
      </c>
      <c r="X67" s="122">
        <f t="shared" si="109"/>
        <v>20</v>
      </c>
    </row>
    <row r="68" spans="1:24" ht="24" x14ac:dyDescent="0.2">
      <c r="A68" s="122" t="s">
        <v>596</v>
      </c>
      <c r="B68" s="204" t="s">
        <v>278</v>
      </c>
      <c r="C68" s="131">
        <v>320</v>
      </c>
      <c r="E68" s="122">
        <f>C68</f>
        <v>320</v>
      </c>
      <c r="F68" s="122">
        <f t="shared" si="91"/>
        <v>320</v>
      </c>
      <c r="G68" s="122">
        <f t="shared" si="92"/>
        <v>320</v>
      </c>
      <c r="H68" s="122">
        <f t="shared" si="93"/>
        <v>320</v>
      </c>
      <c r="I68" s="122">
        <f t="shared" si="94"/>
        <v>320</v>
      </c>
      <c r="J68" s="122">
        <f t="shared" si="95"/>
        <v>320</v>
      </c>
      <c r="K68" s="122">
        <f t="shared" si="96"/>
        <v>320</v>
      </c>
      <c r="L68" s="122">
        <f t="shared" si="97"/>
        <v>320</v>
      </c>
      <c r="M68" s="122">
        <f t="shared" si="98"/>
        <v>320</v>
      </c>
      <c r="N68" s="122">
        <f t="shared" si="99"/>
        <v>320</v>
      </c>
      <c r="O68" s="122">
        <f t="shared" si="100"/>
        <v>320</v>
      </c>
      <c r="P68" s="122">
        <f t="shared" si="101"/>
        <v>320</v>
      </c>
      <c r="Q68" s="122">
        <f t="shared" si="102"/>
        <v>320</v>
      </c>
      <c r="R68" s="122">
        <f t="shared" si="103"/>
        <v>320</v>
      </c>
      <c r="S68" s="122">
        <f t="shared" si="104"/>
        <v>320</v>
      </c>
      <c r="T68" s="122">
        <f t="shared" si="105"/>
        <v>320</v>
      </c>
      <c r="U68" s="122">
        <f t="shared" si="106"/>
        <v>320</v>
      </c>
      <c r="V68" s="122">
        <f t="shared" si="107"/>
        <v>320</v>
      </c>
      <c r="W68" s="122">
        <f t="shared" si="108"/>
        <v>320</v>
      </c>
      <c r="X68" s="122">
        <f t="shared" si="109"/>
        <v>320</v>
      </c>
    </row>
    <row r="69" spans="1:24" x14ac:dyDescent="0.2">
      <c r="A69" s="122" t="s">
        <v>597</v>
      </c>
      <c r="B69" s="204" t="s">
        <v>279</v>
      </c>
      <c r="C69" s="132">
        <v>320</v>
      </c>
      <c r="E69" s="122">
        <f t="shared" ref="E69:E71" si="111">C69</f>
        <v>320</v>
      </c>
      <c r="F69" s="122">
        <f t="shared" si="91"/>
        <v>320</v>
      </c>
      <c r="G69" s="122">
        <f t="shared" si="92"/>
        <v>320</v>
      </c>
      <c r="H69" s="122">
        <f t="shared" si="93"/>
        <v>320</v>
      </c>
      <c r="I69" s="122">
        <f t="shared" si="94"/>
        <v>320</v>
      </c>
      <c r="J69" s="122">
        <f t="shared" si="95"/>
        <v>320</v>
      </c>
      <c r="K69" s="122">
        <f t="shared" si="96"/>
        <v>320</v>
      </c>
      <c r="L69" s="122">
        <f t="shared" si="97"/>
        <v>320</v>
      </c>
      <c r="M69" s="122">
        <f t="shared" si="98"/>
        <v>320</v>
      </c>
      <c r="N69" s="122">
        <f t="shared" si="99"/>
        <v>320</v>
      </c>
      <c r="O69" s="122">
        <f t="shared" si="100"/>
        <v>320</v>
      </c>
      <c r="P69" s="122">
        <f t="shared" si="101"/>
        <v>320</v>
      </c>
      <c r="Q69" s="122">
        <f t="shared" si="102"/>
        <v>320</v>
      </c>
      <c r="R69" s="122">
        <f t="shared" si="103"/>
        <v>320</v>
      </c>
      <c r="S69" s="122">
        <f t="shared" si="104"/>
        <v>320</v>
      </c>
      <c r="T69" s="122">
        <f t="shared" si="105"/>
        <v>320</v>
      </c>
      <c r="U69" s="122">
        <f t="shared" si="106"/>
        <v>320</v>
      </c>
      <c r="V69" s="122">
        <f t="shared" si="107"/>
        <v>320</v>
      </c>
      <c r="W69" s="122">
        <f t="shared" si="108"/>
        <v>320</v>
      </c>
      <c r="X69" s="122">
        <f t="shared" si="109"/>
        <v>320</v>
      </c>
    </row>
    <row r="70" spans="1:24" ht="10.5" customHeight="1" x14ac:dyDescent="0.2">
      <c r="A70" s="122" t="s">
        <v>598</v>
      </c>
      <c r="B70" s="204" t="s">
        <v>281</v>
      </c>
      <c r="C70" s="132">
        <v>140</v>
      </c>
      <c r="E70" s="122">
        <f t="shared" si="111"/>
        <v>140</v>
      </c>
      <c r="F70" s="122">
        <f t="shared" si="91"/>
        <v>140</v>
      </c>
      <c r="G70" s="122">
        <f t="shared" si="92"/>
        <v>140</v>
      </c>
      <c r="H70" s="122">
        <f t="shared" si="93"/>
        <v>140</v>
      </c>
      <c r="I70" s="122">
        <f t="shared" si="94"/>
        <v>140</v>
      </c>
      <c r="J70" s="122">
        <f t="shared" si="95"/>
        <v>140</v>
      </c>
      <c r="K70" s="122">
        <f t="shared" si="96"/>
        <v>140</v>
      </c>
      <c r="L70" s="122">
        <f t="shared" si="97"/>
        <v>140</v>
      </c>
      <c r="M70" s="122">
        <f t="shared" si="98"/>
        <v>140</v>
      </c>
      <c r="N70" s="122">
        <f t="shared" si="99"/>
        <v>140</v>
      </c>
      <c r="O70" s="122">
        <f t="shared" si="100"/>
        <v>140</v>
      </c>
      <c r="P70" s="122">
        <f t="shared" si="101"/>
        <v>140</v>
      </c>
      <c r="Q70" s="122">
        <f t="shared" si="102"/>
        <v>140</v>
      </c>
      <c r="R70" s="122">
        <f t="shared" si="103"/>
        <v>140</v>
      </c>
      <c r="S70" s="122">
        <f t="shared" si="104"/>
        <v>140</v>
      </c>
      <c r="T70" s="122">
        <f t="shared" si="105"/>
        <v>140</v>
      </c>
      <c r="U70" s="122">
        <f t="shared" si="106"/>
        <v>140</v>
      </c>
      <c r="V70" s="122">
        <f t="shared" si="107"/>
        <v>140</v>
      </c>
      <c r="W70" s="122">
        <f t="shared" si="108"/>
        <v>140</v>
      </c>
      <c r="X70" s="122">
        <f t="shared" si="109"/>
        <v>140</v>
      </c>
    </row>
    <row r="71" spans="1:24" x14ac:dyDescent="0.2">
      <c r="A71" s="122" t="s">
        <v>599</v>
      </c>
      <c r="B71" s="204" t="s">
        <v>283</v>
      </c>
      <c r="C71" s="132">
        <v>300</v>
      </c>
      <c r="E71" s="122">
        <f t="shared" si="111"/>
        <v>300</v>
      </c>
      <c r="F71" s="122">
        <f t="shared" si="91"/>
        <v>300</v>
      </c>
      <c r="G71" s="122">
        <f t="shared" si="92"/>
        <v>300</v>
      </c>
      <c r="H71" s="122">
        <f t="shared" si="93"/>
        <v>300</v>
      </c>
      <c r="I71" s="122">
        <f t="shared" si="94"/>
        <v>300</v>
      </c>
      <c r="J71" s="122">
        <f t="shared" si="95"/>
        <v>300</v>
      </c>
      <c r="K71" s="122">
        <f t="shared" si="96"/>
        <v>300</v>
      </c>
      <c r="L71" s="122">
        <f t="shared" si="97"/>
        <v>300</v>
      </c>
      <c r="M71" s="122">
        <f t="shared" si="98"/>
        <v>300</v>
      </c>
      <c r="N71" s="122">
        <f t="shared" si="99"/>
        <v>300</v>
      </c>
      <c r="O71" s="122">
        <f t="shared" si="100"/>
        <v>300</v>
      </c>
      <c r="P71" s="122">
        <f t="shared" si="101"/>
        <v>300</v>
      </c>
      <c r="Q71" s="122">
        <f t="shared" si="102"/>
        <v>300</v>
      </c>
      <c r="R71" s="122">
        <f t="shared" si="103"/>
        <v>300</v>
      </c>
      <c r="S71" s="122">
        <f t="shared" si="104"/>
        <v>300</v>
      </c>
      <c r="T71" s="122">
        <f t="shared" si="105"/>
        <v>300</v>
      </c>
      <c r="U71" s="122">
        <f t="shared" si="106"/>
        <v>300</v>
      </c>
      <c r="V71" s="122">
        <f t="shared" si="107"/>
        <v>300</v>
      </c>
      <c r="W71" s="122">
        <f t="shared" si="108"/>
        <v>300</v>
      </c>
      <c r="X71" s="122">
        <f t="shared" si="109"/>
        <v>300</v>
      </c>
    </row>
    <row r="72" spans="1:24" x14ac:dyDescent="0.2">
      <c r="A72" s="122" t="s">
        <v>600</v>
      </c>
      <c r="B72" s="204" t="s">
        <v>285</v>
      </c>
      <c r="C72" s="132">
        <v>500</v>
      </c>
      <c r="E72" s="122">
        <f>C72</f>
        <v>500</v>
      </c>
      <c r="F72" s="122">
        <f>C72</f>
        <v>500</v>
      </c>
      <c r="G72" s="122">
        <f>C72</f>
        <v>500</v>
      </c>
      <c r="H72" s="122">
        <f>C72</f>
        <v>500</v>
      </c>
      <c r="I72" s="122">
        <f>C72</f>
        <v>500</v>
      </c>
      <c r="J72" s="122">
        <f>C72</f>
        <v>500</v>
      </c>
      <c r="K72" s="122">
        <f>C72</f>
        <v>500</v>
      </c>
      <c r="L72" s="122">
        <f>C72</f>
        <v>500</v>
      </c>
      <c r="M72" s="122">
        <f>C72</f>
        <v>500</v>
      </c>
      <c r="N72" s="122">
        <f>C72</f>
        <v>500</v>
      </c>
      <c r="O72" s="122">
        <f>C72</f>
        <v>500</v>
      </c>
      <c r="P72" s="122">
        <f>C72</f>
        <v>500</v>
      </c>
      <c r="Q72" s="122">
        <f>C72</f>
        <v>500</v>
      </c>
      <c r="R72" s="122">
        <f>C72</f>
        <v>500</v>
      </c>
      <c r="S72" s="122">
        <f>C72</f>
        <v>500</v>
      </c>
      <c r="T72" s="122">
        <f>C72</f>
        <v>500</v>
      </c>
      <c r="U72" s="122">
        <f>C72</f>
        <v>500</v>
      </c>
      <c r="V72" s="122">
        <f>C72</f>
        <v>500</v>
      </c>
      <c r="W72" s="122">
        <f>C72</f>
        <v>500</v>
      </c>
      <c r="X72" s="122">
        <f>C72</f>
        <v>500</v>
      </c>
    </row>
    <row r="73" spans="1:24" ht="12.75" thickBot="1" x14ac:dyDescent="0.25">
      <c r="A73" s="98" t="s">
        <v>601</v>
      </c>
      <c r="B73" s="98" t="s">
        <v>288</v>
      </c>
      <c r="C73" s="98">
        <v>100</v>
      </c>
      <c r="E73" s="98">
        <f>C73</f>
        <v>100</v>
      </c>
      <c r="F73" s="98">
        <f>C73</f>
        <v>100</v>
      </c>
      <c r="G73" s="98">
        <f>C73</f>
        <v>100</v>
      </c>
      <c r="H73" s="98">
        <f>C73</f>
        <v>100</v>
      </c>
      <c r="I73" s="98">
        <f>C73</f>
        <v>100</v>
      </c>
      <c r="J73" s="98">
        <f>C73</f>
        <v>100</v>
      </c>
      <c r="K73" s="98">
        <f>C73</f>
        <v>100</v>
      </c>
      <c r="L73" s="98">
        <f>C73</f>
        <v>100</v>
      </c>
      <c r="M73" s="98">
        <f>C73</f>
        <v>100</v>
      </c>
      <c r="N73" s="98">
        <f>C73</f>
        <v>100</v>
      </c>
      <c r="O73" s="98">
        <f>C73</f>
        <v>100</v>
      </c>
      <c r="P73" s="98">
        <f>C73</f>
        <v>100</v>
      </c>
      <c r="Q73" s="98">
        <f>C73</f>
        <v>100</v>
      </c>
      <c r="R73" s="98">
        <f>C73</f>
        <v>100</v>
      </c>
      <c r="S73" s="98">
        <f>C73</f>
        <v>100</v>
      </c>
      <c r="T73" s="98">
        <f>C73</f>
        <v>100</v>
      </c>
      <c r="U73" s="98">
        <f>C73</f>
        <v>100</v>
      </c>
      <c r="V73" s="98">
        <f>C73</f>
        <v>100</v>
      </c>
      <c r="W73" s="98">
        <f>C73</f>
        <v>100</v>
      </c>
      <c r="X73" s="98">
        <f>C73</f>
        <v>100</v>
      </c>
    </row>
    <row r="74" spans="1:24" ht="24.75" thickBot="1" x14ac:dyDescent="0.25">
      <c r="A74" s="121" t="s">
        <v>602</v>
      </c>
      <c r="B74" s="206"/>
      <c r="C74" s="125">
        <f t="shared" ref="C74" si="112">SUM(E74:X74)</f>
        <v>42800</v>
      </c>
      <c r="E74" s="126">
        <f t="shared" ref="E74:X74" si="113">SUM(E63:E73)</f>
        <v>2140</v>
      </c>
      <c r="F74" s="126">
        <f t="shared" si="113"/>
        <v>2140</v>
      </c>
      <c r="G74" s="126">
        <f t="shared" si="113"/>
        <v>2140</v>
      </c>
      <c r="H74" s="126">
        <f t="shared" si="113"/>
        <v>2140</v>
      </c>
      <c r="I74" s="126">
        <f t="shared" si="113"/>
        <v>2140</v>
      </c>
      <c r="J74" s="126">
        <f t="shared" si="113"/>
        <v>2140</v>
      </c>
      <c r="K74" s="126">
        <f t="shared" si="113"/>
        <v>2140</v>
      </c>
      <c r="L74" s="126">
        <f t="shared" si="113"/>
        <v>2140</v>
      </c>
      <c r="M74" s="126">
        <f t="shared" si="113"/>
        <v>2140</v>
      </c>
      <c r="N74" s="126">
        <f t="shared" si="113"/>
        <v>2140</v>
      </c>
      <c r="O74" s="126">
        <f t="shared" si="113"/>
        <v>2140</v>
      </c>
      <c r="P74" s="126">
        <f t="shared" si="113"/>
        <v>2140</v>
      </c>
      <c r="Q74" s="126">
        <f t="shared" si="113"/>
        <v>2140</v>
      </c>
      <c r="R74" s="126">
        <f t="shared" si="113"/>
        <v>2140</v>
      </c>
      <c r="S74" s="126">
        <f t="shared" si="113"/>
        <v>2140</v>
      </c>
      <c r="T74" s="126">
        <f t="shared" si="113"/>
        <v>2140</v>
      </c>
      <c r="U74" s="126">
        <f t="shared" si="113"/>
        <v>2140</v>
      </c>
      <c r="V74" s="126">
        <f t="shared" si="113"/>
        <v>2140</v>
      </c>
      <c r="W74" s="126">
        <f t="shared" si="113"/>
        <v>2140</v>
      </c>
      <c r="X74" s="127">
        <f t="shared" si="113"/>
        <v>2140</v>
      </c>
    </row>
    <row r="75" spans="1:24" ht="13.5" customHeight="1" x14ac:dyDescent="0.2">
      <c r="A75" s="117" t="s">
        <v>241</v>
      </c>
      <c r="B75" s="117"/>
      <c r="C75" s="109"/>
      <c r="E75" s="97"/>
      <c r="F75" s="97"/>
      <c r="G75" s="97"/>
      <c r="H75" s="97"/>
      <c r="I75" s="97"/>
      <c r="J75" s="97"/>
      <c r="K75" s="97"/>
      <c r="L75" s="97"/>
      <c r="M75" s="97"/>
      <c r="N75" s="97"/>
      <c r="O75" s="97"/>
      <c r="P75" s="97"/>
      <c r="Q75" s="97"/>
      <c r="R75" s="97"/>
      <c r="S75" s="97"/>
      <c r="T75" s="97"/>
      <c r="U75" s="97"/>
      <c r="V75" s="97"/>
      <c r="W75" s="97"/>
      <c r="X75" s="97"/>
    </row>
    <row r="76" spans="1:24" x14ac:dyDescent="0.2">
      <c r="A76" s="122" t="s">
        <v>471</v>
      </c>
      <c r="B76" s="122"/>
      <c r="C76" s="122">
        <v>0</v>
      </c>
      <c r="E76" s="122">
        <f t="shared" ref="E76" si="114">C76</f>
        <v>0</v>
      </c>
      <c r="F76" s="122"/>
      <c r="G76" s="122"/>
      <c r="H76" s="122"/>
      <c r="I76" s="122"/>
      <c r="J76" s="122"/>
      <c r="K76" s="122"/>
      <c r="L76" s="122"/>
      <c r="M76" s="122"/>
      <c r="N76" s="122"/>
      <c r="O76" s="122"/>
      <c r="P76" s="122"/>
      <c r="Q76" s="122"/>
      <c r="R76" s="122"/>
      <c r="S76" s="122"/>
      <c r="T76" s="122"/>
      <c r="U76" s="122"/>
      <c r="V76" s="122"/>
      <c r="W76" s="122"/>
      <c r="X76" s="122"/>
    </row>
    <row r="77" spans="1:24" ht="24.75" thickBot="1" x14ac:dyDescent="0.25">
      <c r="A77" s="130" t="s">
        <v>603</v>
      </c>
      <c r="B77" s="130"/>
      <c r="C77" s="128">
        <f>SUM(E77:X77)</f>
        <v>0</v>
      </c>
      <c r="E77" s="129">
        <f t="shared" ref="E77:X77" si="115">E76</f>
        <v>0</v>
      </c>
      <c r="F77" s="129">
        <f t="shared" si="115"/>
        <v>0</v>
      </c>
      <c r="G77" s="129">
        <f t="shared" si="115"/>
        <v>0</v>
      </c>
      <c r="H77" s="129">
        <f t="shared" si="115"/>
        <v>0</v>
      </c>
      <c r="I77" s="129">
        <f t="shared" si="115"/>
        <v>0</v>
      </c>
      <c r="J77" s="129">
        <f t="shared" si="115"/>
        <v>0</v>
      </c>
      <c r="K77" s="129">
        <f t="shared" si="115"/>
        <v>0</v>
      </c>
      <c r="L77" s="129">
        <f t="shared" si="115"/>
        <v>0</v>
      </c>
      <c r="M77" s="129">
        <f t="shared" si="115"/>
        <v>0</v>
      </c>
      <c r="N77" s="129">
        <f t="shared" si="115"/>
        <v>0</v>
      </c>
      <c r="O77" s="129">
        <f t="shared" si="115"/>
        <v>0</v>
      </c>
      <c r="P77" s="129">
        <f t="shared" si="115"/>
        <v>0</v>
      </c>
      <c r="Q77" s="129">
        <f t="shared" si="115"/>
        <v>0</v>
      </c>
      <c r="R77" s="129">
        <f t="shared" si="115"/>
        <v>0</v>
      </c>
      <c r="S77" s="129">
        <f t="shared" si="115"/>
        <v>0</v>
      </c>
      <c r="T77" s="129">
        <f t="shared" si="115"/>
        <v>0</v>
      </c>
      <c r="U77" s="129">
        <f t="shared" si="115"/>
        <v>0</v>
      </c>
      <c r="V77" s="129">
        <f t="shared" si="115"/>
        <v>0</v>
      </c>
      <c r="W77" s="129">
        <f t="shared" si="115"/>
        <v>0</v>
      </c>
      <c r="X77" s="129">
        <f t="shared" si="115"/>
        <v>0</v>
      </c>
    </row>
    <row r="78" spans="1:24" ht="24.75" thickBot="1" x14ac:dyDescent="0.25">
      <c r="A78" s="120" t="s">
        <v>604</v>
      </c>
      <c r="B78" s="120"/>
      <c r="C78" s="138">
        <f>SUM(E78:X78)</f>
        <v>339110</v>
      </c>
      <c r="E78" s="241">
        <f>(E19+E26+E29)+(E61+E74+E77)</f>
        <v>16955.5</v>
      </c>
      <c r="F78" s="241">
        <f t="shared" ref="F78:X78" si="116">(F19+F26+F29)+(F61+F74+F77)</f>
        <v>16955.5</v>
      </c>
      <c r="G78" s="241">
        <f t="shared" si="116"/>
        <v>16955.5</v>
      </c>
      <c r="H78" s="241">
        <f t="shared" si="116"/>
        <v>16955.5</v>
      </c>
      <c r="I78" s="241">
        <f t="shared" si="116"/>
        <v>16955.5</v>
      </c>
      <c r="J78" s="241">
        <f t="shared" si="116"/>
        <v>16955.5</v>
      </c>
      <c r="K78" s="241">
        <f t="shared" si="116"/>
        <v>16955.5</v>
      </c>
      <c r="L78" s="241">
        <f t="shared" si="116"/>
        <v>16955.5</v>
      </c>
      <c r="M78" s="241">
        <f>(M19+M26+M29)+(M61+M74+M77)</f>
        <v>16955.5</v>
      </c>
      <c r="N78" s="241">
        <f t="shared" si="116"/>
        <v>16955.5</v>
      </c>
      <c r="O78" s="241">
        <f t="shared" si="116"/>
        <v>16955.5</v>
      </c>
      <c r="P78" s="241">
        <f t="shared" si="116"/>
        <v>16955.5</v>
      </c>
      <c r="Q78" s="241">
        <f t="shared" si="116"/>
        <v>16955.5</v>
      </c>
      <c r="R78" s="241">
        <f t="shared" si="116"/>
        <v>16955.5</v>
      </c>
      <c r="S78" s="241">
        <f t="shared" si="116"/>
        <v>16955.5</v>
      </c>
      <c r="T78" s="241">
        <f t="shared" si="116"/>
        <v>16955.5</v>
      </c>
      <c r="U78" s="241">
        <f t="shared" si="116"/>
        <v>16955.5</v>
      </c>
      <c r="V78" s="241">
        <f t="shared" si="116"/>
        <v>16955.5</v>
      </c>
      <c r="W78" s="241">
        <f t="shared" si="116"/>
        <v>16955.5</v>
      </c>
      <c r="X78" s="241">
        <f t="shared" si="116"/>
        <v>16955.5</v>
      </c>
    </row>
    <row r="79" spans="1:24" s="226" customFormat="1" ht="12.75" x14ac:dyDescent="0.2">
      <c r="C79" s="227" t="s">
        <v>245</v>
      </c>
      <c r="E79" s="228">
        <f>100%*$C9</f>
        <v>2580.3000000000002</v>
      </c>
      <c r="F79" s="228">
        <f>80%*$C9</f>
        <v>2064.2400000000002</v>
      </c>
      <c r="G79" s="228">
        <f>40%*$C9</f>
        <v>1032.1200000000001</v>
      </c>
      <c r="H79" s="228">
        <f>20%*$C9</f>
        <v>516.06000000000006</v>
      </c>
      <c r="I79" s="228">
        <f>0%*$C9</f>
        <v>0</v>
      </c>
      <c r="J79" s="228">
        <f t="shared" ref="J79:X79" si="117">0%*$C9</f>
        <v>0</v>
      </c>
      <c r="K79" s="228">
        <f t="shared" si="117"/>
        <v>0</v>
      </c>
      <c r="L79" s="228">
        <f t="shared" si="117"/>
        <v>0</v>
      </c>
      <c r="M79" s="228">
        <f t="shared" si="117"/>
        <v>0</v>
      </c>
      <c r="N79" s="228">
        <f t="shared" si="117"/>
        <v>0</v>
      </c>
      <c r="O79" s="228">
        <f t="shared" si="117"/>
        <v>0</v>
      </c>
      <c r="P79" s="228">
        <f t="shared" si="117"/>
        <v>0</v>
      </c>
      <c r="Q79" s="228">
        <f t="shared" si="117"/>
        <v>0</v>
      </c>
      <c r="R79" s="228">
        <f t="shared" si="117"/>
        <v>0</v>
      </c>
      <c r="S79" s="228">
        <f t="shared" si="117"/>
        <v>0</v>
      </c>
      <c r="T79" s="228">
        <f t="shared" si="117"/>
        <v>0</v>
      </c>
      <c r="U79" s="228">
        <f t="shared" si="117"/>
        <v>0</v>
      </c>
      <c r="V79" s="228">
        <f t="shared" si="117"/>
        <v>0</v>
      </c>
      <c r="W79" s="228">
        <f t="shared" si="117"/>
        <v>0</v>
      </c>
      <c r="X79" s="228">
        <f t="shared" si="117"/>
        <v>0</v>
      </c>
    </row>
    <row r="80" spans="1:24" s="97" customFormat="1" ht="13.5" thickBot="1" x14ac:dyDescent="0.25">
      <c r="C80" s="227" t="s">
        <v>293</v>
      </c>
      <c r="E80" s="228">
        <f>0%*$C9</f>
        <v>0</v>
      </c>
      <c r="F80" s="228">
        <f>20%*$C9</f>
        <v>516.06000000000006</v>
      </c>
      <c r="G80" s="228">
        <f>60%*$C9</f>
        <v>1548.18</v>
      </c>
      <c r="H80" s="228">
        <f>80%*$C9</f>
        <v>2064.2400000000002</v>
      </c>
      <c r="I80" s="228">
        <f>100%*$C9</f>
        <v>2580.3000000000002</v>
      </c>
      <c r="J80" s="228">
        <f t="shared" ref="J80:X80" si="118">100%*$C9</f>
        <v>2580.3000000000002</v>
      </c>
      <c r="K80" s="228">
        <f t="shared" si="118"/>
        <v>2580.3000000000002</v>
      </c>
      <c r="L80" s="228">
        <f t="shared" si="118"/>
        <v>2580.3000000000002</v>
      </c>
      <c r="M80" s="228">
        <f t="shared" si="118"/>
        <v>2580.3000000000002</v>
      </c>
      <c r="N80" s="228">
        <f t="shared" si="118"/>
        <v>2580.3000000000002</v>
      </c>
      <c r="O80" s="228">
        <f t="shared" si="118"/>
        <v>2580.3000000000002</v>
      </c>
      <c r="P80" s="228">
        <f t="shared" si="118"/>
        <v>2580.3000000000002</v>
      </c>
      <c r="Q80" s="228">
        <f t="shared" si="118"/>
        <v>2580.3000000000002</v>
      </c>
      <c r="R80" s="228">
        <f t="shared" si="118"/>
        <v>2580.3000000000002</v>
      </c>
      <c r="S80" s="228">
        <f t="shared" si="118"/>
        <v>2580.3000000000002</v>
      </c>
      <c r="T80" s="228">
        <f t="shared" si="118"/>
        <v>2580.3000000000002</v>
      </c>
      <c r="U80" s="228">
        <f t="shared" si="118"/>
        <v>2580.3000000000002</v>
      </c>
      <c r="V80" s="228">
        <f t="shared" si="118"/>
        <v>2580.3000000000002</v>
      </c>
      <c r="W80" s="228">
        <f t="shared" si="118"/>
        <v>2580.3000000000002</v>
      </c>
      <c r="X80" s="228">
        <f t="shared" si="118"/>
        <v>2580.3000000000002</v>
      </c>
    </row>
    <row r="81" spans="1:24" ht="12.75" thickBot="1" x14ac:dyDescent="0.25">
      <c r="A81" s="120" t="s">
        <v>605</v>
      </c>
      <c r="B81" s="120"/>
      <c r="C81" s="138">
        <f>SUM(E81:X81)</f>
        <v>490479937.9200002</v>
      </c>
      <c r="E81" s="119">
        <f t="shared" ref="E81:X81" si="119">((E19+E26+E29)*E79)+((E61+E74+E77)*E80)</f>
        <v>18389798.100000001</v>
      </c>
      <c r="F81" s="119">
        <f t="shared" si="119"/>
        <v>19783934.190000005</v>
      </c>
      <c r="G81" s="119">
        <f t="shared" si="119"/>
        <v>22572206.370000001</v>
      </c>
      <c r="H81" s="119">
        <f t="shared" si="119"/>
        <v>23966342.460000005</v>
      </c>
      <c r="I81" s="119">
        <f t="shared" si="119"/>
        <v>25360478.550000001</v>
      </c>
      <c r="J81" s="119">
        <f t="shared" si="119"/>
        <v>25360478.550000001</v>
      </c>
      <c r="K81" s="119">
        <f t="shared" si="119"/>
        <v>25360478.550000001</v>
      </c>
      <c r="L81" s="119">
        <f t="shared" si="119"/>
        <v>25360478.550000001</v>
      </c>
      <c r="M81" s="119">
        <f t="shared" si="119"/>
        <v>25360478.550000001</v>
      </c>
      <c r="N81" s="119">
        <f t="shared" si="119"/>
        <v>25360478.550000001</v>
      </c>
      <c r="O81" s="119">
        <f t="shared" si="119"/>
        <v>25360478.550000001</v>
      </c>
      <c r="P81" s="119">
        <f t="shared" si="119"/>
        <v>25360478.550000001</v>
      </c>
      <c r="Q81" s="119">
        <f t="shared" si="119"/>
        <v>25360478.550000001</v>
      </c>
      <c r="R81" s="119">
        <f t="shared" si="119"/>
        <v>25360478.550000001</v>
      </c>
      <c r="S81" s="119">
        <f t="shared" si="119"/>
        <v>25360478.550000001</v>
      </c>
      <c r="T81" s="119">
        <f t="shared" si="119"/>
        <v>25360478.550000001</v>
      </c>
      <c r="U81" s="119">
        <f t="shared" si="119"/>
        <v>25360478.550000001</v>
      </c>
      <c r="V81" s="119">
        <f t="shared" si="119"/>
        <v>25360478.550000001</v>
      </c>
      <c r="W81" s="119">
        <f t="shared" si="119"/>
        <v>25360478.550000001</v>
      </c>
      <c r="X81" s="119">
        <f t="shared" si="119"/>
        <v>25360478.550000001</v>
      </c>
    </row>
    <row r="82" spans="1:24" x14ac:dyDescent="0.2">
      <c r="E82" s="288"/>
    </row>
    <row r="83" spans="1:24" ht="25.5" x14ac:dyDescent="0.2">
      <c r="A83" s="113" t="s">
        <v>606</v>
      </c>
      <c r="B83" s="113"/>
    </row>
    <row r="84" spans="1:24" x14ac:dyDescent="0.2">
      <c r="A84" s="123" t="s">
        <v>248</v>
      </c>
      <c r="B84" s="204" t="s">
        <v>290</v>
      </c>
      <c r="C84" s="134">
        <v>0</v>
      </c>
    </row>
    <row r="85" spans="1:24" x14ac:dyDescent="0.2">
      <c r="A85" s="123" t="s">
        <v>607</v>
      </c>
      <c r="B85" s="204" t="s">
        <v>296</v>
      </c>
      <c r="C85" s="211">
        <f>C36-(C36*25%)</f>
        <v>1500</v>
      </c>
      <c r="E85" s="194">
        <f>C85</f>
        <v>1500</v>
      </c>
      <c r="F85" s="194">
        <f>E85*(1-C84)</f>
        <v>1500</v>
      </c>
      <c r="G85" s="194">
        <f>F85*(1-C84)</f>
        <v>1500</v>
      </c>
      <c r="H85" s="194">
        <f>G85*(1-C84)</f>
        <v>1500</v>
      </c>
      <c r="I85" s="194">
        <f>H85*(1-C84)</f>
        <v>1500</v>
      </c>
      <c r="J85" s="194">
        <f>I85*(1-C84)</f>
        <v>1500</v>
      </c>
      <c r="K85" s="194">
        <f>J85*(1-C84)</f>
        <v>1500</v>
      </c>
      <c r="L85" s="194">
        <f>K85*(1-C84)</f>
        <v>1500</v>
      </c>
      <c r="M85" s="194">
        <f>L85*(1-C84)</f>
        <v>1500</v>
      </c>
      <c r="N85" s="194">
        <f>M85*(1-C84)</f>
        <v>1500</v>
      </c>
      <c r="O85" s="194">
        <f>N85*(1-C84)</f>
        <v>1500</v>
      </c>
      <c r="P85" s="194">
        <f>O85*(1-C84)</f>
        <v>1500</v>
      </c>
      <c r="Q85" s="194">
        <f>P85*(1-C84)</f>
        <v>1500</v>
      </c>
      <c r="R85" s="194">
        <f>Q85*(1-C84)</f>
        <v>1500</v>
      </c>
      <c r="S85" s="194">
        <f>R85*(1-C84)</f>
        <v>1500</v>
      </c>
      <c r="T85" s="194">
        <f>S85*(1-C84)</f>
        <v>1500</v>
      </c>
      <c r="U85" s="194">
        <f>T85*(1-C84)</f>
        <v>1500</v>
      </c>
      <c r="V85" s="194">
        <f>U85*(1-C84)</f>
        <v>1500</v>
      </c>
      <c r="W85" s="194">
        <f>V85*(1-C84)</f>
        <v>1500</v>
      </c>
      <c r="X85" s="194">
        <f>W85*(1-C84)</f>
        <v>1500</v>
      </c>
    </row>
    <row r="86" spans="1:24" x14ac:dyDescent="0.2">
      <c r="A86" s="123" t="s">
        <v>608</v>
      </c>
      <c r="B86" s="204" t="s">
        <v>297</v>
      </c>
      <c r="C86" s="200">
        <v>20</v>
      </c>
      <c r="E86" s="122">
        <f>C86</f>
        <v>20</v>
      </c>
      <c r="F86" s="122">
        <f t="shared" ref="F86:F88" si="120">C86</f>
        <v>20</v>
      </c>
      <c r="G86" s="122">
        <f t="shared" ref="G86:G88" si="121">C86</f>
        <v>20</v>
      </c>
      <c r="H86" s="122">
        <f t="shared" ref="H86:H88" si="122">C86</f>
        <v>20</v>
      </c>
      <c r="I86" s="122">
        <f t="shared" ref="I86:I88" si="123">C86</f>
        <v>20</v>
      </c>
      <c r="J86" s="122">
        <f t="shared" ref="J86:J88" si="124">C86</f>
        <v>20</v>
      </c>
      <c r="K86" s="122">
        <f t="shared" ref="K86:K88" si="125">C86</f>
        <v>20</v>
      </c>
      <c r="L86" s="122">
        <f t="shared" ref="L86:L88" si="126">C86</f>
        <v>20</v>
      </c>
      <c r="M86" s="122">
        <f t="shared" ref="M86:M88" si="127">C86</f>
        <v>20</v>
      </c>
      <c r="N86" s="122">
        <f t="shared" ref="N86:N88" si="128">C86</f>
        <v>20</v>
      </c>
      <c r="O86" s="122">
        <f t="shared" ref="O86:O88" si="129">C86</f>
        <v>20</v>
      </c>
      <c r="P86" s="122">
        <f t="shared" ref="P86:P88" si="130">C86</f>
        <v>20</v>
      </c>
      <c r="Q86" s="122">
        <f t="shared" ref="Q86:Q88" si="131">C86</f>
        <v>20</v>
      </c>
      <c r="R86" s="122">
        <f t="shared" ref="R86:R88" si="132">C86</f>
        <v>20</v>
      </c>
      <c r="S86" s="122">
        <f t="shared" ref="S86:S88" si="133">C86</f>
        <v>20</v>
      </c>
      <c r="T86" s="122">
        <f t="shared" ref="T86:T88" si="134">C86</f>
        <v>20</v>
      </c>
      <c r="U86" s="122">
        <f t="shared" ref="U86:U88" si="135">C86</f>
        <v>20</v>
      </c>
      <c r="V86" s="122">
        <f t="shared" ref="V86:V88" si="136">C86</f>
        <v>20</v>
      </c>
      <c r="W86" s="122">
        <f t="shared" ref="W86:W88" si="137">C86</f>
        <v>20</v>
      </c>
      <c r="X86" s="122">
        <f t="shared" ref="X86:X88" si="138">C86</f>
        <v>20</v>
      </c>
    </row>
    <row r="87" spans="1:24" x14ac:dyDescent="0.2">
      <c r="A87" s="123" t="s">
        <v>480</v>
      </c>
      <c r="B87" s="204" t="s">
        <v>299</v>
      </c>
      <c r="C87" s="211">
        <v>3000</v>
      </c>
      <c r="E87" s="122">
        <f>C87</f>
        <v>3000</v>
      </c>
      <c r="F87" s="122">
        <f t="shared" si="120"/>
        <v>3000</v>
      </c>
      <c r="G87" s="122">
        <f t="shared" si="121"/>
        <v>3000</v>
      </c>
      <c r="H87" s="122">
        <f t="shared" si="122"/>
        <v>3000</v>
      </c>
      <c r="I87" s="122">
        <f t="shared" si="123"/>
        <v>3000</v>
      </c>
      <c r="J87" s="122">
        <f t="shared" si="124"/>
        <v>3000</v>
      </c>
      <c r="K87" s="122">
        <f t="shared" si="125"/>
        <v>3000</v>
      </c>
      <c r="L87" s="122">
        <f t="shared" si="126"/>
        <v>3000</v>
      </c>
      <c r="M87" s="122">
        <f t="shared" si="127"/>
        <v>3000</v>
      </c>
      <c r="N87" s="122">
        <f t="shared" si="128"/>
        <v>3000</v>
      </c>
      <c r="O87" s="122">
        <f t="shared" si="129"/>
        <v>3000</v>
      </c>
      <c r="P87" s="122">
        <f t="shared" si="130"/>
        <v>3000</v>
      </c>
      <c r="Q87" s="122">
        <f t="shared" si="131"/>
        <v>3000</v>
      </c>
      <c r="R87" s="122">
        <f t="shared" si="132"/>
        <v>3000</v>
      </c>
      <c r="S87" s="122">
        <f t="shared" si="133"/>
        <v>3000</v>
      </c>
      <c r="T87" s="122">
        <f t="shared" si="134"/>
        <v>3000</v>
      </c>
      <c r="U87" s="122">
        <f t="shared" si="135"/>
        <v>3000</v>
      </c>
      <c r="V87" s="122">
        <f t="shared" si="136"/>
        <v>3000</v>
      </c>
      <c r="W87" s="122">
        <f t="shared" si="137"/>
        <v>3000</v>
      </c>
      <c r="X87" s="122">
        <f t="shared" si="138"/>
        <v>3000</v>
      </c>
    </row>
    <row r="88" spans="1:24" ht="12.75" thickBot="1" x14ac:dyDescent="0.25">
      <c r="A88" s="123" t="s">
        <v>609</v>
      </c>
      <c r="B88" s="204" t="s">
        <v>306</v>
      </c>
      <c r="C88" s="200">
        <v>5</v>
      </c>
      <c r="E88" s="122">
        <f>C88</f>
        <v>5</v>
      </c>
      <c r="F88" s="122">
        <f t="shared" si="120"/>
        <v>5</v>
      </c>
      <c r="G88" s="122">
        <f t="shared" si="121"/>
        <v>5</v>
      </c>
      <c r="H88" s="122">
        <f t="shared" si="122"/>
        <v>5</v>
      </c>
      <c r="I88" s="122">
        <f t="shared" si="123"/>
        <v>5</v>
      </c>
      <c r="J88" s="122">
        <f t="shared" si="124"/>
        <v>5</v>
      </c>
      <c r="K88" s="122">
        <f t="shared" si="125"/>
        <v>5</v>
      </c>
      <c r="L88" s="122">
        <f t="shared" si="126"/>
        <v>5</v>
      </c>
      <c r="M88" s="122">
        <f t="shared" si="127"/>
        <v>5</v>
      </c>
      <c r="N88" s="122">
        <f t="shared" si="128"/>
        <v>5</v>
      </c>
      <c r="O88" s="122">
        <f t="shared" si="129"/>
        <v>5</v>
      </c>
      <c r="P88" s="122">
        <f t="shared" si="130"/>
        <v>5</v>
      </c>
      <c r="Q88" s="122">
        <f t="shared" si="131"/>
        <v>5</v>
      </c>
      <c r="R88" s="122">
        <f t="shared" si="132"/>
        <v>5</v>
      </c>
      <c r="S88" s="122">
        <f t="shared" si="133"/>
        <v>5</v>
      </c>
      <c r="T88" s="122">
        <f t="shared" si="134"/>
        <v>5</v>
      </c>
      <c r="U88" s="122">
        <f t="shared" si="135"/>
        <v>5</v>
      </c>
      <c r="V88" s="122">
        <f t="shared" si="136"/>
        <v>5</v>
      </c>
      <c r="W88" s="122">
        <f t="shared" si="137"/>
        <v>5</v>
      </c>
      <c r="X88" s="122">
        <f t="shared" si="138"/>
        <v>5</v>
      </c>
    </row>
    <row r="89" spans="1:24" ht="12.75" thickBot="1" x14ac:dyDescent="0.25">
      <c r="A89" s="120" t="s">
        <v>610</v>
      </c>
      <c r="B89" s="207"/>
      <c r="C89" s="138">
        <f>SUM(E89:X89)</f>
        <v>900000</v>
      </c>
      <c r="E89" s="137">
        <f>(E85*E86)+(E87*E88)</f>
        <v>45000</v>
      </c>
      <c r="F89" s="137">
        <f>(F85*F86)+(F87*F88)</f>
        <v>45000</v>
      </c>
      <c r="G89" s="137">
        <f t="shared" ref="G89:X89" si="139">(G85*G86)+(G87*G88)</f>
        <v>45000</v>
      </c>
      <c r="H89" s="137">
        <f t="shared" si="139"/>
        <v>45000</v>
      </c>
      <c r="I89" s="137">
        <f t="shared" si="139"/>
        <v>45000</v>
      </c>
      <c r="J89" s="137">
        <f t="shared" si="139"/>
        <v>45000</v>
      </c>
      <c r="K89" s="137">
        <f t="shared" si="139"/>
        <v>45000</v>
      </c>
      <c r="L89" s="137">
        <f t="shared" si="139"/>
        <v>45000</v>
      </c>
      <c r="M89" s="137">
        <f t="shared" si="139"/>
        <v>45000</v>
      </c>
      <c r="N89" s="137">
        <f t="shared" si="139"/>
        <v>45000</v>
      </c>
      <c r="O89" s="137">
        <f t="shared" si="139"/>
        <v>45000</v>
      </c>
      <c r="P89" s="137">
        <f t="shared" si="139"/>
        <v>45000</v>
      </c>
      <c r="Q89" s="137">
        <f t="shared" si="139"/>
        <v>45000</v>
      </c>
      <c r="R89" s="137">
        <f t="shared" si="139"/>
        <v>45000</v>
      </c>
      <c r="S89" s="137">
        <f t="shared" si="139"/>
        <v>45000</v>
      </c>
      <c r="T89" s="137">
        <f t="shared" si="139"/>
        <v>45000</v>
      </c>
      <c r="U89" s="137">
        <f t="shared" si="139"/>
        <v>45000</v>
      </c>
      <c r="V89" s="137">
        <f t="shared" si="139"/>
        <v>45000</v>
      </c>
      <c r="W89" s="137">
        <f t="shared" si="139"/>
        <v>45000</v>
      </c>
      <c r="X89" s="137">
        <f t="shared" si="139"/>
        <v>45000</v>
      </c>
    </row>
    <row r="90" spans="1:24" s="226" customFormat="1" ht="12.75" x14ac:dyDescent="0.2">
      <c r="C90" s="227" t="s">
        <v>245</v>
      </c>
      <c r="E90" s="228">
        <f>100%*$C9</f>
        <v>2580.3000000000002</v>
      </c>
      <c r="F90" s="228">
        <f>80%*$C9</f>
        <v>2064.2400000000002</v>
      </c>
      <c r="G90" s="228">
        <f>40%*$C9</f>
        <v>1032.1200000000001</v>
      </c>
      <c r="H90" s="228">
        <f>20%*$C9</f>
        <v>516.06000000000006</v>
      </c>
      <c r="I90" s="228">
        <f>0%*$C9</f>
        <v>0</v>
      </c>
      <c r="J90" s="228">
        <f t="shared" ref="J90:X90" si="140">0%*$C9</f>
        <v>0</v>
      </c>
      <c r="K90" s="228">
        <f t="shared" si="140"/>
        <v>0</v>
      </c>
      <c r="L90" s="228">
        <f t="shared" si="140"/>
        <v>0</v>
      </c>
      <c r="M90" s="228">
        <f t="shared" si="140"/>
        <v>0</v>
      </c>
      <c r="N90" s="228">
        <f t="shared" si="140"/>
        <v>0</v>
      </c>
      <c r="O90" s="228">
        <f t="shared" si="140"/>
        <v>0</v>
      </c>
      <c r="P90" s="228">
        <f t="shared" si="140"/>
        <v>0</v>
      </c>
      <c r="Q90" s="228">
        <f t="shared" si="140"/>
        <v>0</v>
      </c>
      <c r="R90" s="228">
        <f t="shared" si="140"/>
        <v>0</v>
      </c>
      <c r="S90" s="228">
        <f t="shared" si="140"/>
        <v>0</v>
      </c>
      <c r="T90" s="228">
        <f t="shared" si="140"/>
        <v>0</v>
      </c>
      <c r="U90" s="228">
        <f t="shared" si="140"/>
        <v>0</v>
      </c>
      <c r="V90" s="228">
        <f t="shared" si="140"/>
        <v>0</v>
      </c>
      <c r="W90" s="228">
        <f t="shared" si="140"/>
        <v>0</v>
      </c>
      <c r="X90" s="228">
        <f t="shared" si="140"/>
        <v>0</v>
      </c>
    </row>
    <row r="91" spans="1:24" s="226" customFormat="1" ht="12.75" x14ac:dyDescent="0.2">
      <c r="C91" s="230" t="s">
        <v>301</v>
      </c>
      <c r="E91" s="228">
        <f>E90*E36*E37</f>
        <v>103212000</v>
      </c>
      <c r="F91" s="228">
        <f t="shared" ref="F91:X91" si="141">F90*F36*F37</f>
        <v>80918208</v>
      </c>
      <c r="G91" s="228">
        <f t="shared" si="141"/>
        <v>39649921.920000002</v>
      </c>
      <c r="H91" s="228">
        <f t="shared" si="141"/>
        <v>19428461.740800001</v>
      </c>
      <c r="I91" s="228">
        <f t="shared" si="141"/>
        <v>0</v>
      </c>
      <c r="J91" s="228">
        <f t="shared" si="141"/>
        <v>0</v>
      </c>
      <c r="K91" s="228">
        <f t="shared" si="141"/>
        <v>0</v>
      </c>
      <c r="L91" s="228">
        <f t="shared" si="141"/>
        <v>0</v>
      </c>
      <c r="M91" s="228">
        <f t="shared" si="141"/>
        <v>0</v>
      </c>
      <c r="N91" s="228">
        <f t="shared" si="141"/>
        <v>0</v>
      </c>
      <c r="O91" s="228">
        <f t="shared" si="141"/>
        <v>0</v>
      </c>
      <c r="P91" s="228">
        <f t="shared" si="141"/>
        <v>0</v>
      </c>
      <c r="Q91" s="228">
        <f t="shared" si="141"/>
        <v>0</v>
      </c>
      <c r="R91" s="228">
        <f t="shared" si="141"/>
        <v>0</v>
      </c>
      <c r="S91" s="228">
        <f t="shared" si="141"/>
        <v>0</v>
      </c>
      <c r="T91" s="228">
        <f t="shared" si="141"/>
        <v>0</v>
      </c>
      <c r="U91" s="228">
        <f t="shared" si="141"/>
        <v>0</v>
      </c>
      <c r="V91" s="228">
        <f t="shared" si="141"/>
        <v>0</v>
      </c>
      <c r="W91" s="228">
        <f t="shared" si="141"/>
        <v>0</v>
      </c>
      <c r="X91" s="228">
        <f t="shared" si="141"/>
        <v>0</v>
      </c>
    </row>
    <row r="92" spans="1:24" s="97" customFormat="1" ht="12.75" x14ac:dyDescent="0.2">
      <c r="C92" s="227" t="s">
        <v>293</v>
      </c>
      <c r="E92" s="228">
        <f>0%*$C9</f>
        <v>0</v>
      </c>
      <c r="F92" s="228">
        <f>20%*$C9</f>
        <v>516.06000000000006</v>
      </c>
      <c r="G92" s="228">
        <f>60%*$C9</f>
        <v>1548.18</v>
      </c>
      <c r="H92" s="228">
        <f>80%*$C9</f>
        <v>2064.2400000000002</v>
      </c>
      <c r="I92" s="228">
        <f>100%*$C9</f>
        <v>2580.3000000000002</v>
      </c>
      <c r="J92" s="228">
        <f t="shared" ref="J92:X92" si="142">100%*$C9</f>
        <v>2580.3000000000002</v>
      </c>
      <c r="K92" s="228">
        <f t="shared" si="142"/>
        <v>2580.3000000000002</v>
      </c>
      <c r="L92" s="228">
        <f t="shared" si="142"/>
        <v>2580.3000000000002</v>
      </c>
      <c r="M92" s="228">
        <f t="shared" si="142"/>
        <v>2580.3000000000002</v>
      </c>
      <c r="N92" s="228">
        <f t="shared" si="142"/>
        <v>2580.3000000000002</v>
      </c>
      <c r="O92" s="228">
        <f t="shared" si="142"/>
        <v>2580.3000000000002</v>
      </c>
      <c r="P92" s="228">
        <f t="shared" si="142"/>
        <v>2580.3000000000002</v>
      </c>
      <c r="Q92" s="228">
        <f t="shared" si="142"/>
        <v>2580.3000000000002</v>
      </c>
      <c r="R92" s="228">
        <f t="shared" si="142"/>
        <v>2580.3000000000002</v>
      </c>
      <c r="S92" s="228">
        <f t="shared" si="142"/>
        <v>2580.3000000000002</v>
      </c>
      <c r="T92" s="228">
        <f t="shared" si="142"/>
        <v>2580.3000000000002</v>
      </c>
      <c r="U92" s="228">
        <f t="shared" si="142"/>
        <v>2580.3000000000002</v>
      </c>
      <c r="V92" s="228">
        <f t="shared" si="142"/>
        <v>2580.3000000000002</v>
      </c>
      <c r="W92" s="228">
        <f t="shared" si="142"/>
        <v>2580.3000000000002</v>
      </c>
      <c r="X92" s="228">
        <f t="shared" si="142"/>
        <v>2580.3000000000002</v>
      </c>
    </row>
    <row r="93" spans="1:24" s="97" customFormat="1" ht="13.5" thickBot="1" x14ac:dyDescent="0.25">
      <c r="C93" s="231" t="s">
        <v>302</v>
      </c>
      <c r="E93" s="228">
        <f>E92*((E85*E86)+(E87*E88))</f>
        <v>0</v>
      </c>
      <c r="F93" s="228">
        <f>F92*((F85*F86)+(F87*F88))</f>
        <v>23222700.000000004</v>
      </c>
      <c r="G93" s="228">
        <f t="shared" ref="G93:X93" si="143">G92*((G85*G86)+(G87*G88))</f>
        <v>69668100</v>
      </c>
      <c r="H93" s="228">
        <f t="shared" si="143"/>
        <v>92890800.000000015</v>
      </c>
      <c r="I93" s="228">
        <f t="shared" si="143"/>
        <v>116113500.00000001</v>
      </c>
      <c r="J93" s="228">
        <f t="shared" si="143"/>
        <v>116113500.00000001</v>
      </c>
      <c r="K93" s="228">
        <f t="shared" si="143"/>
        <v>116113500.00000001</v>
      </c>
      <c r="L93" s="228">
        <f t="shared" si="143"/>
        <v>116113500.00000001</v>
      </c>
      <c r="M93" s="228">
        <f t="shared" si="143"/>
        <v>116113500.00000001</v>
      </c>
      <c r="N93" s="228">
        <f t="shared" si="143"/>
        <v>116113500.00000001</v>
      </c>
      <c r="O93" s="228">
        <f t="shared" si="143"/>
        <v>116113500.00000001</v>
      </c>
      <c r="P93" s="228">
        <f t="shared" si="143"/>
        <v>116113500.00000001</v>
      </c>
      <c r="Q93" s="228">
        <f t="shared" si="143"/>
        <v>116113500.00000001</v>
      </c>
      <c r="R93" s="228">
        <f t="shared" si="143"/>
        <v>116113500.00000001</v>
      </c>
      <c r="S93" s="228">
        <f t="shared" si="143"/>
        <v>116113500.00000001</v>
      </c>
      <c r="T93" s="228">
        <f t="shared" si="143"/>
        <v>116113500.00000001</v>
      </c>
      <c r="U93" s="228">
        <f t="shared" si="143"/>
        <v>116113500.00000001</v>
      </c>
      <c r="V93" s="228">
        <f t="shared" si="143"/>
        <v>116113500.00000001</v>
      </c>
      <c r="W93" s="228">
        <f t="shared" si="143"/>
        <v>116113500.00000001</v>
      </c>
      <c r="X93" s="228">
        <f t="shared" si="143"/>
        <v>116113500.00000001</v>
      </c>
    </row>
    <row r="94" spans="1:24" ht="12.75" thickBot="1" x14ac:dyDescent="0.25">
      <c r="A94" s="120" t="s">
        <v>611</v>
      </c>
      <c r="B94" s="277"/>
      <c r="C94" s="278">
        <f>SUM(E94:X94)</f>
        <v>2286806191.6608005</v>
      </c>
      <c r="E94" s="242">
        <f>E91+E93</f>
        <v>103212000</v>
      </c>
      <c r="F94" s="242">
        <f>F91+F93</f>
        <v>104140908</v>
      </c>
      <c r="G94" s="137">
        <f t="shared" ref="G94:X94" si="144">G91+G93</f>
        <v>109318021.92</v>
      </c>
      <c r="H94" s="137">
        <f t="shared" si="144"/>
        <v>112319261.74080002</v>
      </c>
      <c r="I94" s="137">
        <f t="shared" si="144"/>
        <v>116113500.00000001</v>
      </c>
      <c r="J94" s="137">
        <f t="shared" si="144"/>
        <v>116113500.00000001</v>
      </c>
      <c r="K94" s="137">
        <f t="shared" si="144"/>
        <v>116113500.00000001</v>
      </c>
      <c r="L94" s="137">
        <f t="shared" si="144"/>
        <v>116113500.00000001</v>
      </c>
      <c r="M94" s="137">
        <f t="shared" si="144"/>
        <v>116113500.00000001</v>
      </c>
      <c r="N94" s="137">
        <f t="shared" si="144"/>
        <v>116113500.00000001</v>
      </c>
      <c r="O94" s="137">
        <f t="shared" si="144"/>
        <v>116113500.00000001</v>
      </c>
      <c r="P94" s="137">
        <f t="shared" si="144"/>
        <v>116113500.00000001</v>
      </c>
      <c r="Q94" s="137">
        <f t="shared" si="144"/>
        <v>116113500.00000001</v>
      </c>
      <c r="R94" s="137">
        <f t="shared" si="144"/>
        <v>116113500.00000001</v>
      </c>
      <c r="S94" s="137">
        <f t="shared" si="144"/>
        <v>116113500.00000001</v>
      </c>
      <c r="T94" s="137">
        <f t="shared" si="144"/>
        <v>116113500.00000001</v>
      </c>
      <c r="U94" s="137">
        <f t="shared" si="144"/>
        <v>116113500.00000001</v>
      </c>
      <c r="V94" s="137">
        <f t="shared" si="144"/>
        <v>116113500.00000001</v>
      </c>
      <c r="W94" s="137">
        <f t="shared" si="144"/>
        <v>116113500.00000001</v>
      </c>
      <c r="X94" s="137">
        <f t="shared" si="144"/>
        <v>116113500.00000001</v>
      </c>
    </row>
    <row r="96" spans="1:24" x14ac:dyDescent="0.2">
      <c r="A96" s="275" t="s">
        <v>304</v>
      </c>
      <c r="B96" s="275"/>
      <c r="C96" s="116"/>
      <c r="E96" s="276"/>
      <c r="F96" s="276"/>
      <c r="G96" s="108"/>
      <c r="H96" s="108"/>
      <c r="I96" s="108"/>
      <c r="J96" s="108"/>
      <c r="K96" s="108"/>
      <c r="L96" s="108"/>
      <c r="M96" s="108"/>
      <c r="N96" s="108"/>
      <c r="O96" s="108"/>
      <c r="P96" s="108"/>
      <c r="Q96" s="108"/>
      <c r="R96" s="108"/>
      <c r="S96" s="108"/>
      <c r="T96" s="108"/>
      <c r="U96" s="108"/>
      <c r="V96" s="108"/>
      <c r="W96" s="108"/>
      <c r="X96" s="108"/>
    </row>
    <row r="97" spans="1:24" x14ac:dyDescent="0.2">
      <c r="A97" s="98" t="s">
        <v>304</v>
      </c>
      <c r="C97" s="98" t="s">
        <v>242</v>
      </c>
    </row>
    <row r="98" spans="1:24" x14ac:dyDescent="0.2">
      <c r="A98" s="275" t="s">
        <v>307</v>
      </c>
      <c r="B98" s="275"/>
      <c r="C98" s="278">
        <f>SUM(E98:X98)</f>
        <v>0</v>
      </c>
      <c r="E98" s="276">
        <f>SUM(E97)</f>
        <v>0</v>
      </c>
      <c r="F98" s="276">
        <f t="shared" ref="F98:X98" si="145">SUM(F97)</f>
        <v>0</v>
      </c>
      <c r="G98" s="276">
        <f t="shared" si="145"/>
        <v>0</v>
      </c>
      <c r="H98" s="276">
        <f t="shared" si="145"/>
        <v>0</v>
      </c>
      <c r="I98" s="276">
        <f t="shared" si="145"/>
        <v>0</v>
      </c>
      <c r="J98" s="276">
        <f t="shared" si="145"/>
        <v>0</v>
      </c>
      <c r="K98" s="276">
        <f t="shared" si="145"/>
        <v>0</v>
      </c>
      <c r="L98" s="276">
        <f t="shared" si="145"/>
        <v>0</v>
      </c>
      <c r="M98" s="276">
        <f t="shared" si="145"/>
        <v>0</v>
      </c>
      <c r="N98" s="276">
        <f t="shared" si="145"/>
        <v>0</v>
      </c>
      <c r="O98" s="276">
        <f t="shared" si="145"/>
        <v>0</v>
      </c>
      <c r="P98" s="276">
        <f t="shared" si="145"/>
        <v>0</v>
      </c>
      <c r="Q98" s="276">
        <f t="shared" si="145"/>
        <v>0</v>
      </c>
      <c r="R98" s="276">
        <f t="shared" si="145"/>
        <v>0</v>
      </c>
      <c r="S98" s="276">
        <f t="shared" si="145"/>
        <v>0</v>
      </c>
      <c r="T98" s="276">
        <f t="shared" si="145"/>
        <v>0</v>
      </c>
      <c r="U98" s="276">
        <f t="shared" si="145"/>
        <v>0</v>
      </c>
      <c r="V98" s="276">
        <f t="shared" si="145"/>
        <v>0</v>
      </c>
      <c r="W98" s="276">
        <f t="shared" si="145"/>
        <v>0</v>
      </c>
      <c r="X98" s="276">
        <f t="shared" si="145"/>
        <v>0</v>
      </c>
    </row>
    <row r="100" spans="1:24" ht="25.5" x14ac:dyDescent="0.2">
      <c r="A100" s="113" t="s">
        <v>612</v>
      </c>
      <c r="B100" s="113"/>
      <c r="C100" s="116"/>
      <c r="D100" s="107"/>
    </row>
    <row r="101" spans="1:24" x14ac:dyDescent="0.2">
      <c r="A101" s="114" t="s">
        <v>309</v>
      </c>
      <c r="B101" s="114"/>
      <c r="C101" s="114">
        <f>SUM(E101:X101)</f>
        <v>560890</v>
      </c>
      <c r="D101" s="109"/>
      <c r="E101" s="232">
        <f>E89-E78</f>
        <v>28044.5</v>
      </c>
      <c r="F101" s="232">
        <f t="shared" ref="F101:X101" si="146">F89-F78</f>
        <v>28044.5</v>
      </c>
      <c r="G101" s="232">
        <f t="shared" si="146"/>
        <v>28044.5</v>
      </c>
      <c r="H101" s="232">
        <f t="shared" si="146"/>
        <v>28044.5</v>
      </c>
      <c r="I101" s="232">
        <f t="shared" si="146"/>
        <v>28044.5</v>
      </c>
      <c r="J101" s="232">
        <f t="shared" si="146"/>
        <v>28044.5</v>
      </c>
      <c r="K101" s="232">
        <f t="shared" si="146"/>
        <v>28044.5</v>
      </c>
      <c r="L101" s="232">
        <f t="shared" si="146"/>
        <v>28044.5</v>
      </c>
      <c r="M101" s="232">
        <f t="shared" si="146"/>
        <v>28044.5</v>
      </c>
      <c r="N101" s="232">
        <f t="shared" si="146"/>
        <v>28044.5</v>
      </c>
      <c r="O101" s="232">
        <f t="shared" si="146"/>
        <v>28044.5</v>
      </c>
      <c r="P101" s="232">
        <f t="shared" si="146"/>
        <v>28044.5</v>
      </c>
      <c r="Q101" s="232">
        <f t="shared" si="146"/>
        <v>28044.5</v>
      </c>
      <c r="R101" s="232">
        <f t="shared" si="146"/>
        <v>28044.5</v>
      </c>
      <c r="S101" s="232">
        <f t="shared" si="146"/>
        <v>28044.5</v>
      </c>
      <c r="T101" s="232">
        <f t="shared" si="146"/>
        <v>28044.5</v>
      </c>
      <c r="U101" s="232">
        <f t="shared" si="146"/>
        <v>28044.5</v>
      </c>
      <c r="V101" s="232">
        <f t="shared" si="146"/>
        <v>28044.5</v>
      </c>
      <c r="W101" s="232">
        <f t="shared" si="146"/>
        <v>28044.5</v>
      </c>
      <c r="X101" s="232">
        <f t="shared" si="146"/>
        <v>28044.5</v>
      </c>
    </row>
    <row r="102" spans="1:24" ht="12.75" x14ac:dyDescent="0.2">
      <c r="A102" s="107" t="s">
        <v>310</v>
      </c>
      <c r="B102" s="107"/>
      <c r="C102" s="279">
        <f>NPV(C3,E101:X101)</f>
        <v>349496.45795136248</v>
      </c>
    </row>
    <row r="103" spans="1:24" ht="24" x14ac:dyDescent="0.2">
      <c r="A103" s="114" t="s">
        <v>311</v>
      </c>
      <c r="B103" s="114"/>
      <c r="C103" s="114">
        <f>SUM(E103:X103)</f>
        <v>1796326253.7408006</v>
      </c>
      <c r="D103" s="109"/>
      <c r="E103" s="232">
        <f>E94-E81</f>
        <v>84822201.900000006</v>
      </c>
      <c r="F103" s="232">
        <f t="shared" ref="F103:X103" si="147">F94-F81</f>
        <v>84356973.810000002</v>
      </c>
      <c r="G103" s="232">
        <f t="shared" si="147"/>
        <v>86745815.549999997</v>
      </c>
      <c r="H103" s="232">
        <f t="shared" si="147"/>
        <v>88352919.280800015</v>
      </c>
      <c r="I103" s="232">
        <f t="shared" si="147"/>
        <v>90753021.450000018</v>
      </c>
      <c r="J103" s="232">
        <f t="shared" si="147"/>
        <v>90753021.450000018</v>
      </c>
      <c r="K103" s="232">
        <f t="shared" si="147"/>
        <v>90753021.450000018</v>
      </c>
      <c r="L103" s="232">
        <f t="shared" si="147"/>
        <v>90753021.450000018</v>
      </c>
      <c r="M103" s="232">
        <f t="shared" si="147"/>
        <v>90753021.450000018</v>
      </c>
      <c r="N103" s="232">
        <f t="shared" si="147"/>
        <v>90753021.450000018</v>
      </c>
      <c r="O103" s="232">
        <f t="shared" si="147"/>
        <v>90753021.450000018</v>
      </c>
      <c r="P103" s="232">
        <f t="shared" si="147"/>
        <v>90753021.450000018</v>
      </c>
      <c r="Q103" s="232">
        <f t="shared" si="147"/>
        <v>90753021.450000018</v>
      </c>
      <c r="R103" s="232">
        <f t="shared" si="147"/>
        <v>90753021.450000018</v>
      </c>
      <c r="S103" s="232">
        <f t="shared" si="147"/>
        <v>90753021.450000018</v>
      </c>
      <c r="T103" s="232">
        <f t="shared" si="147"/>
        <v>90753021.450000018</v>
      </c>
      <c r="U103" s="232">
        <f t="shared" si="147"/>
        <v>90753021.450000018</v>
      </c>
      <c r="V103" s="232">
        <f t="shared" si="147"/>
        <v>90753021.450000018</v>
      </c>
      <c r="W103" s="232">
        <f t="shared" si="147"/>
        <v>90753021.450000018</v>
      </c>
      <c r="X103" s="232">
        <f t="shared" si="147"/>
        <v>90753021.450000018</v>
      </c>
    </row>
    <row r="104" spans="1:24" ht="12.75" x14ac:dyDescent="0.2">
      <c r="A104" s="107" t="s">
        <v>312</v>
      </c>
      <c r="B104" s="107"/>
      <c r="C104" s="279">
        <f>NPV(C3,E103:X103)</f>
        <v>1114097294.0885806</v>
      </c>
    </row>
    <row r="105" spans="1:24" ht="24" x14ac:dyDescent="0.2">
      <c r="A105" s="114" t="s">
        <v>313</v>
      </c>
      <c r="B105" s="114"/>
      <c r="C105" s="114">
        <f>SUM(E105:X105)</f>
        <v>1796326253.7408006</v>
      </c>
      <c r="D105" s="109"/>
      <c r="E105" s="232">
        <f>(E94+E98)-E81</f>
        <v>84822201.900000006</v>
      </c>
      <c r="F105" s="232">
        <f t="shared" ref="F105:X105" si="148">(F94+F98)-F81</f>
        <v>84356973.810000002</v>
      </c>
      <c r="G105" s="232">
        <f t="shared" si="148"/>
        <v>86745815.549999997</v>
      </c>
      <c r="H105" s="232">
        <f t="shared" si="148"/>
        <v>88352919.280800015</v>
      </c>
      <c r="I105" s="232">
        <f t="shared" si="148"/>
        <v>90753021.450000018</v>
      </c>
      <c r="J105" s="232">
        <f t="shared" si="148"/>
        <v>90753021.450000018</v>
      </c>
      <c r="K105" s="232">
        <f t="shared" si="148"/>
        <v>90753021.450000018</v>
      </c>
      <c r="L105" s="232">
        <f t="shared" si="148"/>
        <v>90753021.450000018</v>
      </c>
      <c r="M105" s="232">
        <f t="shared" si="148"/>
        <v>90753021.450000018</v>
      </c>
      <c r="N105" s="232">
        <f t="shared" si="148"/>
        <v>90753021.450000018</v>
      </c>
      <c r="O105" s="232">
        <f t="shared" si="148"/>
        <v>90753021.450000018</v>
      </c>
      <c r="P105" s="232">
        <f t="shared" si="148"/>
        <v>90753021.450000018</v>
      </c>
      <c r="Q105" s="232">
        <f t="shared" si="148"/>
        <v>90753021.450000018</v>
      </c>
      <c r="R105" s="232">
        <f t="shared" si="148"/>
        <v>90753021.450000018</v>
      </c>
      <c r="S105" s="232">
        <f t="shared" si="148"/>
        <v>90753021.450000018</v>
      </c>
      <c r="T105" s="232">
        <f t="shared" si="148"/>
        <v>90753021.450000018</v>
      </c>
      <c r="U105" s="232">
        <f t="shared" si="148"/>
        <v>90753021.450000018</v>
      </c>
      <c r="V105" s="232">
        <f t="shared" si="148"/>
        <v>90753021.450000018</v>
      </c>
      <c r="W105" s="232">
        <f t="shared" si="148"/>
        <v>90753021.450000018</v>
      </c>
      <c r="X105" s="232">
        <f t="shared" si="148"/>
        <v>90753021.450000018</v>
      </c>
    </row>
    <row r="106" spans="1:24" ht="24" x14ac:dyDescent="0.2">
      <c r="A106" s="107" t="s">
        <v>314</v>
      </c>
      <c r="B106" s="107"/>
      <c r="C106" s="280">
        <f>NPV(C3,E105:X105)</f>
        <v>1114097294.0885806</v>
      </c>
    </row>
    <row r="107" spans="1:24" x14ac:dyDescent="0.2">
      <c r="A107" s="237" t="s">
        <v>315</v>
      </c>
      <c r="B107" s="238"/>
    </row>
    <row r="108" spans="1:24" ht="48" customHeight="1" x14ac:dyDescent="0.2">
      <c r="A108" s="239">
        <v>0.05</v>
      </c>
      <c r="B108" s="240">
        <f>C102</f>
        <v>349496.45795136248</v>
      </c>
      <c r="E108" s="377"/>
      <c r="F108" s="377"/>
      <c r="H108" s="377"/>
      <c r="I108" s="377"/>
    </row>
    <row r="109" spans="1:24" x14ac:dyDescent="0.2">
      <c r="A109" s="136">
        <v>0.1</v>
      </c>
      <c r="B109" s="240">
        <f t="dataTable" ref="B109:B111" dt2D="0" dtr="0" r1="C3" ca="1"/>
        <v>238758.63773876883</v>
      </c>
      <c r="E109" s="239"/>
      <c r="F109" s="240"/>
      <c r="H109" s="239"/>
      <c r="I109" s="240"/>
    </row>
    <row r="110" spans="1:24" x14ac:dyDescent="0.2">
      <c r="A110" s="136">
        <v>0.15</v>
      </c>
      <c r="B110" s="240">
        <v>175539.82151501116</v>
      </c>
      <c r="E110" s="136"/>
      <c r="F110" s="240"/>
      <c r="H110" s="136"/>
      <c r="I110" s="240"/>
    </row>
    <row r="111" spans="1:24" x14ac:dyDescent="0.2">
      <c r="A111" s="136">
        <v>0.2</v>
      </c>
      <c r="B111" s="240">
        <v>136564.92883549727</v>
      </c>
      <c r="E111" s="136"/>
      <c r="F111" s="240"/>
      <c r="H111" s="136"/>
      <c r="I111" s="240"/>
    </row>
    <row r="112" spans="1:24" x14ac:dyDescent="0.2">
      <c r="E112" s="136"/>
      <c r="F112" s="240"/>
      <c r="H112" s="136"/>
      <c r="I112" s="240"/>
    </row>
    <row r="114" spans="1:24" ht="25.5" x14ac:dyDescent="0.2">
      <c r="A114" s="140" t="s">
        <v>613</v>
      </c>
      <c r="B114" s="140"/>
      <c r="C114" s="141"/>
    </row>
    <row r="115" spans="1:24" ht="12.75" x14ac:dyDescent="0.2">
      <c r="A115" s="233"/>
      <c r="B115" s="233"/>
      <c r="C115" s="234" t="s">
        <v>262</v>
      </c>
      <c r="E115" s="235">
        <v>0</v>
      </c>
      <c r="F115" s="235">
        <v>0.2</v>
      </c>
      <c r="G115" s="235">
        <v>0.6</v>
      </c>
      <c r="H115" s="235">
        <v>0.8</v>
      </c>
      <c r="I115" s="235">
        <v>1</v>
      </c>
      <c r="J115" s="235">
        <v>1</v>
      </c>
      <c r="K115" s="235">
        <v>1</v>
      </c>
      <c r="L115" s="235">
        <v>1</v>
      </c>
      <c r="M115" s="235">
        <v>1</v>
      </c>
      <c r="N115" s="235">
        <v>1</v>
      </c>
      <c r="O115" s="235">
        <v>1</v>
      </c>
      <c r="P115" s="235">
        <v>1</v>
      </c>
      <c r="Q115" s="235">
        <v>1</v>
      </c>
      <c r="R115" s="235">
        <v>1</v>
      </c>
      <c r="S115" s="235">
        <v>1</v>
      </c>
      <c r="T115" s="235">
        <v>1</v>
      </c>
      <c r="U115" s="235">
        <v>1</v>
      </c>
      <c r="V115" s="235">
        <v>1</v>
      </c>
      <c r="W115" s="235">
        <v>1</v>
      </c>
      <c r="X115" s="235">
        <v>1</v>
      </c>
    </row>
    <row r="116" spans="1:24" ht="12.75" x14ac:dyDescent="0.2">
      <c r="A116" s="140" t="s">
        <v>6</v>
      </c>
      <c r="B116" s="140" t="s">
        <v>213</v>
      </c>
      <c r="C116" s="145" t="s">
        <v>214</v>
      </c>
      <c r="E116" s="122" t="s">
        <v>63</v>
      </c>
      <c r="F116" s="122" t="s">
        <v>64</v>
      </c>
      <c r="G116" s="122" t="s">
        <v>65</v>
      </c>
      <c r="H116" s="122" t="s">
        <v>66</v>
      </c>
      <c r="I116" s="122" t="s">
        <v>67</v>
      </c>
      <c r="J116" s="122" t="s">
        <v>68</v>
      </c>
      <c r="K116" s="122" t="s">
        <v>69</v>
      </c>
      <c r="L116" s="122" t="s">
        <v>70</v>
      </c>
      <c r="M116" s="122" t="s">
        <v>71</v>
      </c>
      <c r="N116" s="122" t="s">
        <v>72</v>
      </c>
      <c r="O116" s="122" t="s">
        <v>73</v>
      </c>
      <c r="P116" s="122" t="s">
        <v>74</v>
      </c>
      <c r="Q116" s="122" t="s">
        <v>75</v>
      </c>
      <c r="R116" s="122" t="s">
        <v>76</v>
      </c>
      <c r="S116" s="122" t="s">
        <v>77</v>
      </c>
      <c r="T116" s="122" t="s">
        <v>78</v>
      </c>
      <c r="U116" s="122" t="s">
        <v>79</v>
      </c>
      <c r="V116" s="122" t="s">
        <v>80</v>
      </c>
      <c r="W116" s="122" t="s">
        <v>81</v>
      </c>
      <c r="X116" s="122" t="s">
        <v>82</v>
      </c>
    </row>
    <row r="117" spans="1:24" x14ac:dyDescent="0.2">
      <c r="A117" s="157" t="s">
        <v>215</v>
      </c>
      <c r="B117" s="157"/>
      <c r="C117" s="157" t="s">
        <v>216</v>
      </c>
      <c r="D117" s="107"/>
      <c r="E117" s="122">
        <v>0</v>
      </c>
      <c r="F117" s="122">
        <v>0</v>
      </c>
      <c r="G117" s="122">
        <v>0</v>
      </c>
      <c r="H117" s="122">
        <v>0</v>
      </c>
      <c r="I117" s="122">
        <v>0</v>
      </c>
      <c r="J117" s="122">
        <v>0</v>
      </c>
      <c r="K117" s="122">
        <v>0</v>
      </c>
      <c r="L117" s="122">
        <v>0</v>
      </c>
      <c r="M117" s="122">
        <v>0</v>
      </c>
      <c r="N117" s="122">
        <v>0</v>
      </c>
      <c r="O117" s="122">
        <v>0</v>
      </c>
      <c r="P117" s="122">
        <v>0</v>
      </c>
      <c r="Q117" s="122">
        <v>0</v>
      </c>
      <c r="R117" s="122">
        <v>0</v>
      </c>
      <c r="S117" s="122">
        <v>0</v>
      </c>
      <c r="T117" s="122">
        <v>0</v>
      </c>
      <c r="U117" s="122">
        <v>0</v>
      </c>
      <c r="V117" s="122">
        <v>0</v>
      </c>
      <c r="W117" s="122">
        <v>0</v>
      </c>
      <c r="X117" s="122">
        <v>0</v>
      </c>
    </row>
    <row r="118" spans="1:24" ht="24" x14ac:dyDescent="0.2">
      <c r="A118" s="146" t="s">
        <v>588</v>
      </c>
      <c r="B118" s="146"/>
      <c r="C118" s="152"/>
      <c r="E118" s="97"/>
      <c r="F118" s="97"/>
      <c r="G118" s="97"/>
      <c r="H118" s="97"/>
      <c r="I118" s="97"/>
      <c r="J118" s="97"/>
      <c r="K118" s="97"/>
      <c r="L118" s="97"/>
      <c r="M118" s="97"/>
      <c r="N118" s="97"/>
      <c r="O118" s="97"/>
      <c r="P118" s="97"/>
      <c r="Q118" s="97"/>
      <c r="R118" s="97"/>
      <c r="S118" s="97"/>
      <c r="T118" s="97"/>
      <c r="U118" s="97"/>
      <c r="V118" s="97"/>
      <c r="W118" s="97"/>
      <c r="X118" s="97"/>
    </row>
    <row r="119" spans="1:24" x14ac:dyDescent="0.2">
      <c r="A119" s="133" t="s">
        <v>568</v>
      </c>
      <c r="B119" s="133" t="s">
        <v>319</v>
      </c>
      <c r="C119" s="133">
        <v>2000</v>
      </c>
      <c r="E119" s="122">
        <f>C119</f>
        <v>2000</v>
      </c>
      <c r="F119" s="122">
        <f>C119</f>
        <v>2000</v>
      </c>
      <c r="G119" s="122">
        <f>C119</f>
        <v>2000</v>
      </c>
      <c r="H119" s="122">
        <f>C119</f>
        <v>2000</v>
      </c>
      <c r="I119" s="122">
        <f>C119</f>
        <v>2000</v>
      </c>
      <c r="J119" s="122">
        <f>C119</f>
        <v>2000</v>
      </c>
      <c r="K119" s="122">
        <f>C119</f>
        <v>2000</v>
      </c>
      <c r="L119" s="122">
        <f>C119</f>
        <v>2000</v>
      </c>
      <c r="M119" s="122">
        <f>C119</f>
        <v>2000</v>
      </c>
      <c r="N119" s="122">
        <f>C119</f>
        <v>2000</v>
      </c>
      <c r="O119" s="122">
        <f>C119</f>
        <v>2000</v>
      </c>
      <c r="P119" s="122">
        <f>C119</f>
        <v>2000</v>
      </c>
      <c r="Q119" s="122">
        <f>C119</f>
        <v>2000</v>
      </c>
      <c r="R119" s="122">
        <f>C119</f>
        <v>2000</v>
      </c>
      <c r="S119" s="122">
        <f>C119</f>
        <v>2000</v>
      </c>
      <c r="T119" s="122">
        <f>C119</f>
        <v>2000</v>
      </c>
      <c r="U119" s="122">
        <f>C119</f>
        <v>2000</v>
      </c>
      <c r="V119" s="122">
        <f>C119</f>
        <v>2000</v>
      </c>
      <c r="W119" s="122">
        <f>C119</f>
        <v>2000</v>
      </c>
      <c r="X119" s="122">
        <f>C119</f>
        <v>2000</v>
      </c>
    </row>
    <row r="120" spans="1:24" ht="24" x14ac:dyDescent="0.2">
      <c r="A120" s="122" t="s">
        <v>569</v>
      </c>
      <c r="B120" s="133" t="s">
        <v>320</v>
      </c>
      <c r="C120" s="122">
        <f>3947/2</f>
        <v>1973.5</v>
      </c>
      <c r="E120" s="122">
        <f>C120</f>
        <v>1973.5</v>
      </c>
      <c r="F120" s="122">
        <f>C120</f>
        <v>1973.5</v>
      </c>
      <c r="G120" s="122">
        <f>C120</f>
        <v>1973.5</v>
      </c>
      <c r="H120" s="122">
        <f>C120</f>
        <v>1973.5</v>
      </c>
      <c r="I120" s="122">
        <f>C120</f>
        <v>1973.5</v>
      </c>
      <c r="J120" s="122">
        <f>C120</f>
        <v>1973.5</v>
      </c>
      <c r="K120" s="122">
        <f>C120</f>
        <v>1973.5</v>
      </c>
      <c r="L120" s="122">
        <f>C120</f>
        <v>1973.5</v>
      </c>
      <c r="M120" s="122">
        <f>C120</f>
        <v>1973.5</v>
      </c>
      <c r="N120" s="122">
        <f>C120</f>
        <v>1973.5</v>
      </c>
      <c r="O120" s="122">
        <f>C120</f>
        <v>1973.5</v>
      </c>
      <c r="P120" s="122">
        <f>C120</f>
        <v>1973.5</v>
      </c>
      <c r="Q120" s="122">
        <f>C120</f>
        <v>1973.5</v>
      </c>
      <c r="R120" s="122">
        <f>C120</f>
        <v>1973.5</v>
      </c>
      <c r="S120" s="122">
        <f>C120</f>
        <v>1973.5</v>
      </c>
      <c r="T120" s="122">
        <f>C120</f>
        <v>1973.5</v>
      </c>
      <c r="U120" s="122">
        <f>C120</f>
        <v>1973.5</v>
      </c>
      <c r="V120" s="122">
        <f>C120</f>
        <v>1973.5</v>
      </c>
      <c r="W120" s="122">
        <f>C120</f>
        <v>1973.5</v>
      </c>
      <c r="X120" s="122">
        <f>C120</f>
        <v>1973.5</v>
      </c>
    </row>
    <row r="121" spans="1:24" x14ac:dyDescent="0.2">
      <c r="A121" s="122" t="s">
        <v>570</v>
      </c>
      <c r="B121" s="133" t="s">
        <v>321</v>
      </c>
      <c r="C121" s="122">
        <v>700</v>
      </c>
      <c r="E121" s="122">
        <f>C121</f>
        <v>700</v>
      </c>
      <c r="F121" s="122">
        <f>C121</f>
        <v>700</v>
      </c>
      <c r="G121" s="122">
        <f>C121</f>
        <v>700</v>
      </c>
      <c r="H121" s="122">
        <f>C121</f>
        <v>700</v>
      </c>
      <c r="I121" s="122">
        <f>C121</f>
        <v>700</v>
      </c>
      <c r="J121" s="122">
        <f>C121</f>
        <v>700</v>
      </c>
      <c r="K121" s="122">
        <f>C121</f>
        <v>700</v>
      </c>
      <c r="L121" s="122">
        <f>C121</f>
        <v>700</v>
      </c>
      <c r="M121" s="122">
        <f>C121</f>
        <v>700</v>
      </c>
      <c r="N121" s="122">
        <f>C121</f>
        <v>700</v>
      </c>
      <c r="O121" s="122">
        <f>C121</f>
        <v>700</v>
      </c>
      <c r="P121" s="122">
        <f>C121</f>
        <v>700</v>
      </c>
      <c r="Q121" s="122">
        <f>C121</f>
        <v>700</v>
      </c>
      <c r="R121" s="122">
        <f>C121</f>
        <v>700</v>
      </c>
      <c r="S121" s="122">
        <f>C121</f>
        <v>700</v>
      </c>
      <c r="T121" s="122">
        <f>C121</f>
        <v>700</v>
      </c>
      <c r="U121" s="122">
        <f>C121</f>
        <v>700</v>
      </c>
      <c r="V121" s="122">
        <f>C121</f>
        <v>700</v>
      </c>
      <c r="W121" s="122">
        <f>C121</f>
        <v>700</v>
      </c>
      <c r="X121" s="122">
        <f>C121</f>
        <v>700</v>
      </c>
    </row>
    <row r="122" spans="1:24" customFormat="1" ht="14.45" customHeight="1" x14ac:dyDescent="0.25">
      <c r="A122" s="122" t="s">
        <v>589</v>
      </c>
      <c r="B122" s="133" t="s">
        <v>322</v>
      </c>
      <c r="C122" s="122">
        <v>200</v>
      </c>
      <c r="E122" s="122">
        <v>0</v>
      </c>
      <c r="F122" s="122">
        <v>0</v>
      </c>
      <c r="G122" s="122">
        <v>0</v>
      </c>
      <c r="H122" s="122">
        <v>0</v>
      </c>
      <c r="I122" s="122">
        <v>0</v>
      </c>
      <c r="J122" s="122">
        <f t="shared" ref="J122:J125" si="149">C122</f>
        <v>200</v>
      </c>
      <c r="K122" s="122">
        <f t="shared" ref="K122:K125" si="150">C122</f>
        <v>200</v>
      </c>
      <c r="L122" s="122">
        <f t="shared" ref="L122:L125" si="151">C122</f>
        <v>200</v>
      </c>
      <c r="M122" s="122">
        <f t="shared" ref="M122:M125" si="152">C122</f>
        <v>200</v>
      </c>
      <c r="N122" s="122">
        <f t="shared" ref="N122:N125" si="153">C122</f>
        <v>200</v>
      </c>
      <c r="O122" s="122">
        <f t="shared" ref="O122:O125" si="154">C122</f>
        <v>200</v>
      </c>
      <c r="P122" s="122">
        <f t="shared" ref="P122:P125" si="155">C122</f>
        <v>200</v>
      </c>
      <c r="Q122" s="122">
        <f t="shared" ref="Q122:Q125" si="156">C122</f>
        <v>200</v>
      </c>
      <c r="R122" s="122">
        <f t="shared" ref="R122:R125" si="157">C122</f>
        <v>200</v>
      </c>
      <c r="S122" s="122">
        <f t="shared" ref="S122:S125" si="158">C122</f>
        <v>200</v>
      </c>
      <c r="T122" s="122">
        <f t="shared" ref="T122:T125" si="159">C122</f>
        <v>200</v>
      </c>
      <c r="U122" s="122">
        <f t="shared" ref="U122:U125" si="160">C122</f>
        <v>200</v>
      </c>
      <c r="V122" s="122">
        <f t="shared" ref="V122:V125" si="161">C122</f>
        <v>200</v>
      </c>
      <c r="W122" s="122">
        <f t="shared" ref="W122:W125" si="162">C122</f>
        <v>200</v>
      </c>
      <c r="X122" s="122">
        <f t="shared" ref="X122:X125" si="163">C122</f>
        <v>200</v>
      </c>
    </row>
    <row r="123" spans="1:24" customFormat="1" ht="24.75" x14ac:dyDescent="0.25">
      <c r="A123" s="122" t="s">
        <v>590</v>
      </c>
      <c r="B123" s="133" t="s">
        <v>323</v>
      </c>
      <c r="C123" s="122">
        <f>990/2</f>
        <v>495</v>
      </c>
      <c r="E123" s="122">
        <v>0</v>
      </c>
      <c r="F123" s="122">
        <v>0</v>
      </c>
      <c r="G123" s="122">
        <v>0</v>
      </c>
      <c r="H123" s="122">
        <v>0</v>
      </c>
      <c r="I123" s="122">
        <v>0</v>
      </c>
      <c r="J123" s="122">
        <f t="shared" si="149"/>
        <v>495</v>
      </c>
      <c r="K123" s="122">
        <f t="shared" si="150"/>
        <v>495</v>
      </c>
      <c r="L123" s="122">
        <f t="shared" si="151"/>
        <v>495</v>
      </c>
      <c r="M123" s="122">
        <f t="shared" si="152"/>
        <v>495</v>
      </c>
      <c r="N123" s="122">
        <f t="shared" si="153"/>
        <v>495</v>
      </c>
      <c r="O123" s="122">
        <f t="shared" si="154"/>
        <v>495</v>
      </c>
      <c r="P123" s="122">
        <f t="shared" si="155"/>
        <v>495</v>
      </c>
      <c r="Q123" s="122">
        <f t="shared" si="156"/>
        <v>495</v>
      </c>
      <c r="R123" s="122">
        <f t="shared" si="157"/>
        <v>495</v>
      </c>
      <c r="S123" s="122">
        <f t="shared" si="158"/>
        <v>495</v>
      </c>
      <c r="T123" s="122">
        <f t="shared" si="159"/>
        <v>495</v>
      </c>
      <c r="U123" s="122">
        <f t="shared" si="160"/>
        <v>495</v>
      </c>
      <c r="V123" s="122">
        <f t="shared" si="161"/>
        <v>495</v>
      </c>
      <c r="W123" s="122">
        <f t="shared" si="162"/>
        <v>495</v>
      </c>
      <c r="X123" s="122">
        <f t="shared" si="163"/>
        <v>495</v>
      </c>
    </row>
    <row r="124" spans="1:24" customFormat="1" ht="15" x14ac:dyDescent="0.25">
      <c r="A124" s="122" t="s">
        <v>591</v>
      </c>
      <c r="B124" s="133" t="s">
        <v>324</v>
      </c>
      <c r="C124" s="122">
        <v>2000</v>
      </c>
      <c r="E124" s="122">
        <f t="shared" ref="E124" si="164">C124</f>
        <v>2000</v>
      </c>
      <c r="F124" s="122">
        <f t="shared" ref="F124" si="165">C124</f>
        <v>2000</v>
      </c>
      <c r="G124" s="122">
        <f t="shared" ref="G124" si="166">C124</f>
        <v>2000</v>
      </c>
      <c r="H124" s="122">
        <f t="shared" ref="H124" si="167">C124</f>
        <v>2000</v>
      </c>
      <c r="I124" s="122">
        <f t="shared" ref="I124" si="168">C124</f>
        <v>2000</v>
      </c>
      <c r="J124" s="122">
        <f t="shared" si="149"/>
        <v>2000</v>
      </c>
      <c r="K124" s="122">
        <f t="shared" si="150"/>
        <v>2000</v>
      </c>
      <c r="L124" s="122">
        <f t="shared" si="151"/>
        <v>2000</v>
      </c>
      <c r="M124" s="122">
        <f t="shared" si="152"/>
        <v>2000</v>
      </c>
      <c r="N124" s="122">
        <f t="shared" si="153"/>
        <v>2000</v>
      </c>
      <c r="O124" s="122">
        <f t="shared" si="154"/>
        <v>2000</v>
      </c>
      <c r="P124" s="122">
        <f t="shared" si="155"/>
        <v>2000</v>
      </c>
      <c r="Q124" s="122">
        <f t="shared" si="156"/>
        <v>2000</v>
      </c>
      <c r="R124" s="122">
        <f t="shared" si="157"/>
        <v>2000</v>
      </c>
      <c r="S124" s="122">
        <f t="shared" si="158"/>
        <v>2000</v>
      </c>
      <c r="T124" s="122">
        <f t="shared" si="159"/>
        <v>2000</v>
      </c>
      <c r="U124" s="122">
        <f t="shared" si="160"/>
        <v>2000</v>
      </c>
      <c r="V124" s="122">
        <f t="shared" si="161"/>
        <v>2000</v>
      </c>
      <c r="W124" s="122">
        <f t="shared" si="162"/>
        <v>2000</v>
      </c>
      <c r="X124" s="122">
        <f t="shared" si="163"/>
        <v>2000</v>
      </c>
    </row>
    <row r="125" spans="1:24" customFormat="1" ht="15.75" thickBot="1" x14ac:dyDescent="0.3">
      <c r="A125" s="122" t="s">
        <v>592</v>
      </c>
      <c r="B125" s="133" t="s">
        <v>327</v>
      </c>
      <c r="C125" s="122">
        <v>320</v>
      </c>
      <c r="E125" s="122">
        <v>0</v>
      </c>
      <c r="F125" s="122">
        <v>0</v>
      </c>
      <c r="G125" s="122">
        <v>0</v>
      </c>
      <c r="H125" s="122">
        <v>0</v>
      </c>
      <c r="I125" s="122">
        <v>0</v>
      </c>
      <c r="J125" s="122">
        <f t="shared" si="149"/>
        <v>320</v>
      </c>
      <c r="K125" s="122">
        <f t="shared" si="150"/>
        <v>320</v>
      </c>
      <c r="L125" s="122">
        <f t="shared" si="151"/>
        <v>320</v>
      </c>
      <c r="M125" s="122">
        <f t="shared" si="152"/>
        <v>320</v>
      </c>
      <c r="N125" s="122">
        <f t="shared" si="153"/>
        <v>320</v>
      </c>
      <c r="O125" s="122">
        <f t="shared" si="154"/>
        <v>320</v>
      </c>
      <c r="P125" s="122">
        <f t="shared" si="155"/>
        <v>320</v>
      </c>
      <c r="Q125" s="122">
        <f t="shared" si="156"/>
        <v>320</v>
      </c>
      <c r="R125" s="122">
        <f t="shared" si="157"/>
        <v>320</v>
      </c>
      <c r="S125" s="122">
        <f t="shared" si="158"/>
        <v>320</v>
      </c>
      <c r="T125" s="122">
        <f t="shared" si="159"/>
        <v>320</v>
      </c>
      <c r="U125" s="122">
        <f t="shared" si="160"/>
        <v>320</v>
      </c>
      <c r="V125" s="122">
        <f t="shared" si="161"/>
        <v>320</v>
      </c>
      <c r="W125" s="122">
        <f t="shared" si="162"/>
        <v>320</v>
      </c>
      <c r="X125" s="122">
        <f t="shared" si="163"/>
        <v>320</v>
      </c>
    </row>
    <row r="126" spans="1:24" s="118" customFormat="1" ht="27.6" customHeight="1" thickBot="1" x14ac:dyDescent="0.25">
      <c r="A126" s="155" t="s">
        <v>593</v>
      </c>
      <c r="B126" s="155"/>
      <c r="C126" s="156">
        <f>SUM(E126:X126)</f>
        <v>148695</v>
      </c>
      <c r="D126" s="107"/>
      <c r="E126" s="156">
        <f t="shared" ref="E126:X126" si="169">SUM(E119:E125)</f>
        <v>6673.5</v>
      </c>
      <c r="F126" s="156">
        <f t="shared" si="169"/>
        <v>6673.5</v>
      </c>
      <c r="G126" s="156">
        <f t="shared" si="169"/>
        <v>6673.5</v>
      </c>
      <c r="H126" s="156">
        <f t="shared" si="169"/>
        <v>6673.5</v>
      </c>
      <c r="I126" s="156">
        <f t="shared" si="169"/>
        <v>6673.5</v>
      </c>
      <c r="J126" s="156">
        <f t="shared" si="169"/>
        <v>7688.5</v>
      </c>
      <c r="K126" s="156">
        <f t="shared" si="169"/>
        <v>7688.5</v>
      </c>
      <c r="L126" s="156">
        <f t="shared" si="169"/>
        <v>7688.5</v>
      </c>
      <c r="M126" s="156">
        <f t="shared" si="169"/>
        <v>7688.5</v>
      </c>
      <c r="N126" s="156">
        <f t="shared" si="169"/>
        <v>7688.5</v>
      </c>
      <c r="O126" s="156">
        <f t="shared" si="169"/>
        <v>7688.5</v>
      </c>
      <c r="P126" s="156">
        <f t="shared" si="169"/>
        <v>7688.5</v>
      </c>
      <c r="Q126" s="156">
        <f t="shared" si="169"/>
        <v>7688.5</v>
      </c>
      <c r="R126" s="156">
        <f t="shared" si="169"/>
        <v>7688.5</v>
      </c>
      <c r="S126" s="156">
        <f t="shared" si="169"/>
        <v>7688.5</v>
      </c>
      <c r="T126" s="156">
        <f t="shared" si="169"/>
        <v>7688.5</v>
      </c>
      <c r="U126" s="156">
        <f t="shared" si="169"/>
        <v>7688.5</v>
      </c>
      <c r="V126" s="156">
        <f t="shared" si="169"/>
        <v>7688.5</v>
      </c>
      <c r="W126" s="156">
        <f t="shared" si="169"/>
        <v>7688.5</v>
      </c>
      <c r="X126" s="156">
        <f t="shared" si="169"/>
        <v>7688.5</v>
      </c>
    </row>
    <row r="127" spans="1:24" ht="36.75" thickBot="1" x14ac:dyDescent="0.25">
      <c r="A127" s="146" t="s">
        <v>614</v>
      </c>
      <c r="B127" s="146"/>
      <c r="C127" s="152"/>
      <c r="E127" s="97"/>
      <c r="F127" s="97"/>
      <c r="G127" s="97"/>
      <c r="H127" s="97"/>
      <c r="I127" s="97"/>
      <c r="J127" s="97"/>
      <c r="K127" s="97"/>
      <c r="L127" s="97"/>
      <c r="M127" s="97"/>
      <c r="N127" s="97"/>
      <c r="O127" s="97"/>
      <c r="P127" s="97"/>
      <c r="Q127" s="97"/>
      <c r="R127" s="97"/>
      <c r="S127" s="97"/>
      <c r="T127" s="97"/>
      <c r="U127" s="97"/>
      <c r="V127" s="97"/>
      <c r="W127" s="97"/>
      <c r="X127" s="97"/>
    </row>
    <row r="128" spans="1:24" x14ac:dyDescent="0.2">
      <c r="A128" s="122" t="s">
        <v>572</v>
      </c>
      <c r="B128" s="204" t="s">
        <v>328</v>
      </c>
      <c r="C128" s="131">
        <v>100</v>
      </c>
      <c r="E128" s="122">
        <f>C128</f>
        <v>100</v>
      </c>
      <c r="F128" s="122">
        <f t="shared" ref="F128:F132" si="170">C128</f>
        <v>100</v>
      </c>
      <c r="G128" s="122">
        <f t="shared" ref="G128:G132" si="171">C128</f>
        <v>100</v>
      </c>
      <c r="H128" s="122">
        <f t="shared" ref="H128:H132" si="172">C128</f>
        <v>100</v>
      </c>
      <c r="I128" s="122">
        <f t="shared" ref="I128:I132" si="173">C128</f>
        <v>100</v>
      </c>
      <c r="J128" s="122">
        <f t="shared" ref="J128:J138" si="174">C128</f>
        <v>100</v>
      </c>
      <c r="K128" s="122">
        <f t="shared" ref="K128:K138" si="175">C128</f>
        <v>100</v>
      </c>
      <c r="L128" s="122">
        <f t="shared" ref="L128:L138" si="176">C128</f>
        <v>100</v>
      </c>
      <c r="M128" s="122">
        <f t="shared" ref="M128:M138" si="177">C128</f>
        <v>100</v>
      </c>
      <c r="N128" s="122">
        <f t="shared" ref="N128:N138" si="178">C128</f>
        <v>100</v>
      </c>
      <c r="O128" s="122">
        <f t="shared" ref="O128:O138" si="179">C128</f>
        <v>100</v>
      </c>
      <c r="P128" s="122">
        <f t="shared" ref="P128:P138" si="180">C128</f>
        <v>100</v>
      </c>
      <c r="Q128" s="122">
        <f t="shared" ref="Q128:Q138" si="181">C128</f>
        <v>100</v>
      </c>
      <c r="R128" s="122">
        <f t="shared" ref="R128:R138" si="182">C128</f>
        <v>100</v>
      </c>
      <c r="S128" s="122">
        <f t="shared" ref="S128:S138" si="183">C128</f>
        <v>100</v>
      </c>
      <c r="T128" s="122">
        <f t="shared" ref="T128:T138" si="184">C128</f>
        <v>100</v>
      </c>
      <c r="U128" s="122">
        <f t="shared" ref="U128:U138" si="185">C128</f>
        <v>100</v>
      </c>
      <c r="V128" s="122">
        <f t="shared" ref="V128:V138" si="186">C128</f>
        <v>100</v>
      </c>
      <c r="W128" s="122">
        <f t="shared" ref="W128:W138" si="187">C128</f>
        <v>100</v>
      </c>
      <c r="X128" s="122">
        <f t="shared" ref="X128:X138" si="188">C128</f>
        <v>100</v>
      </c>
    </row>
    <row r="129" spans="1:24" x14ac:dyDescent="0.2">
      <c r="A129" s="122" t="s">
        <v>573</v>
      </c>
      <c r="B129" s="204" t="s">
        <v>329</v>
      </c>
      <c r="C129" s="132">
        <v>100</v>
      </c>
      <c r="E129" s="122">
        <f t="shared" ref="E129:E132" si="189">C129</f>
        <v>100</v>
      </c>
      <c r="F129" s="122">
        <f t="shared" si="170"/>
        <v>100</v>
      </c>
      <c r="G129" s="122">
        <f t="shared" si="171"/>
        <v>100</v>
      </c>
      <c r="H129" s="122">
        <f t="shared" si="172"/>
        <v>100</v>
      </c>
      <c r="I129" s="122">
        <f t="shared" si="173"/>
        <v>100</v>
      </c>
      <c r="J129" s="122">
        <f t="shared" si="174"/>
        <v>100</v>
      </c>
      <c r="K129" s="122">
        <f t="shared" si="175"/>
        <v>100</v>
      </c>
      <c r="L129" s="122">
        <f t="shared" si="176"/>
        <v>100</v>
      </c>
      <c r="M129" s="122">
        <f t="shared" si="177"/>
        <v>100</v>
      </c>
      <c r="N129" s="122">
        <f t="shared" si="178"/>
        <v>100</v>
      </c>
      <c r="O129" s="122">
        <f t="shared" si="179"/>
        <v>100</v>
      </c>
      <c r="P129" s="122">
        <f t="shared" si="180"/>
        <v>100</v>
      </c>
      <c r="Q129" s="122">
        <f t="shared" si="181"/>
        <v>100</v>
      </c>
      <c r="R129" s="122">
        <f t="shared" si="182"/>
        <v>100</v>
      </c>
      <c r="S129" s="122">
        <f t="shared" si="183"/>
        <v>100</v>
      </c>
      <c r="T129" s="122">
        <f t="shared" si="184"/>
        <v>100</v>
      </c>
      <c r="U129" s="122">
        <f t="shared" si="185"/>
        <v>100</v>
      </c>
      <c r="V129" s="122">
        <f t="shared" si="186"/>
        <v>100</v>
      </c>
      <c r="W129" s="122">
        <f t="shared" si="187"/>
        <v>100</v>
      </c>
      <c r="X129" s="122">
        <f t="shared" si="188"/>
        <v>100</v>
      </c>
    </row>
    <row r="130" spans="1:24" ht="24" x14ac:dyDescent="0.2">
      <c r="A130" s="122" t="s">
        <v>574</v>
      </c>
      <c r="B130" s="204" t="s">
        <v>330</v>
      </c>
      <c r="C130" s="132">
        <v>40</v>
      </c>
      <c r="E130" s="122">
        <f t="shared" si="189"/>
        <v>40</v>
      </c>
      <c r="F130" s="122">
        <f t="shared" si="170"/>
        <v>40</v>
      </c>
      <c r="G130" s="122">
        <f t="shared" si="171"/>
        <v>40</v>
      </c>
      <c r="H130" s="122">
        <f t="shared" si="172"/>
        <v>40</v>
      </c>
      <c r="I130" s="122">
        <f t="shared" si="173"/>
        <v>40</v>
      </c>
      <c r="J130" s="122">
        <f t="shared" si="174"/>
        <v>40</v>
      </c>
      <c r="K130" s="122">
        <f t="shared" si="175"/>
        <v>40</v>
      </c>
      <c r="L130" s="122">
        <f t="shared" si="176"/>
        <v>40</v>
      </c>
      <c r="M130" s="122">
        <f t="shared" si="177"/>
        <v>40</v>
      </c>
      <c r="N130" s="122">
        <f t="shared" si="178"/>
        <v>40</v>
      </c>
      <c r="O130" s="122">
        <f t="shared" si="179"/>
        <v>40</v>
      </c>
      <c r="P130" s="122">
        <f t="shared" si="180"/>
        <v>40</v>
      </c>
      <c r="Q130" s="122">
        <f t="shared" si="181"/>
        <v>40</v>
      </c>
      <c r="R130" s="122">
        <f t="shared" si="182"/>
        <v>40</v>
      </c>
      <c r="S130" s="122">
        <f t="shared" si="183"/>
        <v>40</v>
      </c>
      <c r="T130" s="122">
        <f t="shared" si="184"/>
        <v>40</v>
      </c>
      <c r="U130" s="122">
        <f t="shared" si="185"/>
        <v>40</v>
      </c>
      <c r="V130" s="122">
        <f t="shared" si="186"/>
        <v>40</v>
      </c>
      <c r="W130" s="122">
        <f t="shared" si="187"/>
        <v>40</v>
      </c>
      <c r="X130" s="122">
        <f t="shared" si="188"/>
        <v>40</v>
      </c>
    </row>
    <row r="131" spans="1:24" x14ac:dyDescent="0.2">
      <c r="A131" s="122" t="s">
        <v>575</v>
      </c>
      <c r="B131" s="204" t="s">
        <v>331</v>
      </c>
      <c r="C131" s="132">
        <v>200</v>
      </c>
      <c r="E131" s="122">
        <f t="shared" si="189"/>
        <v>200</v>
      </c>
      <c r="F131" s="122">
        <f t="shared" si="170"/>
        <v>200</v>
      </c>
      <c r="G131" s="122">
        <f t="shared" si="171"/>
        <v>200</v>
      </c>
      <c r="H131" s="122">
        <f t="shared" si="172"/>
        <v>200</v>
      </c>
      <c r="I131" s="122">
        <f t="shared" si="173"/>
        <v>200</v>
      </c>
      <c r="J131" s="122">
        <f t="shared" si="174"/>
        <v>200</v>
      </c>
      <c r="K131" s="122">
        <f t="shared" si="175"/>
        <v>200</v>
      </c>
      <c r="L131" s="122">
        <f t="shared" si="176"/>
        <v>200</v>
      </c>
      <c r="M131" s="122">
        <f t="shared" si="177"/>
        <v>200</v>
      </c>
      <c r="N131" s="122">
        <f t="shared" si="178"/>
        <v>200</v>
      </c>
      <c r="O131" s="122">
        <f t="shared" si="179"/>
        <v>200</v>
      </c>
      <c r="P131" s="122">
        <f t="shared" si="180"/>
        <v>200</v>
      </c>
      <c r="Q131" s="122">
        <f t="shared" si="181"/>
        <v>200</v>
      </c>
      <c r="R131" s="122">
        <f t="shared" si="182"/>
        <v>200</v>
      </c>
      <c r="S131" s="122">
        <f t="shared" si="183"/>
        <v>200</v>
      </c>
      <c r="T131" s="122">
        <f t="shared" si="184"/>
        <v>200</v>
      </c>
      <c r="U131" s="122">
        <f t="shared" si="185"/>
        <v>200</v>
      </c>
      <c r="V131" s="122">
        <f t="shared" si="186"/>
        <v>200</v>
      </c>
      <c r="W131" s="122">
        <f t="shared" si="187"/>
        <v>200</v>
      </c>
      <c r="X131" s="122">
        <f t="shared" si="188"/>
        <v>200</v>
      </c>
    </row>
    <row r="132" spans="1:24" ht="12.75" thickBot="1" x14ac:dyDescent="0.25">
      <c r="A132" s="122" t="s">
        <v>595</v>
      </c>
      <c r="B132" s="204" t="s">
        <v>332</v>
      </c>
      <c r="C132" s="132">
        <v>20</v>
      </c>
      <c r="E132" s="122">
        <f t="shared" si="189"/>
        <v>20</v>
      </c>
      <c r="F132" s="122">
        <f t="shared" si="170"/>
        <v>20</v>
      </c>
      <c r="G132" s="122">
        <f t="shared" si="171"/>
        <v>20</v>
      </c>
      <c r="H132" s="122">
        <f t="shared" si="172"/>
        <v>20</v>
      </c>
      <c r="I132" s="122">
        <f t="shared" si="173"/>
        <v>20</v>
      </c>
      <c r="J132" s="122">
        <f t="shared" si="174"/>
        <v>20</v>
      </c>
      <c r="K132" s="122">
        <f t="shared" si="175"/>
        <v>20</v>
      </c>
      <c r="L132" s="122">
        <f t="shared" si="176"/>
        <v>20</v>
      </c>
      <c r="M132" s="122">
        <f t="shared" si="177"/>
        <v>20</v>
      </c>
      <c r="N132" s="122">
        <f t="shared" si="178"/>
        <v>20</v>
      </c>
      <c r="O132" s="122">
        <f t="shared" si="179"/>
        <v>20</v>
      </c>
      <c r="P132" s="122">
        <f t="shared" si="180"/>
        <v>20</v>
      </c>
      <c r="Q132" s="122">
        <f t="shared" si="181"/>
        <v>20</v>
      </c>
      <c r="R132" s="122">
        <f t="shared" si="182"/>
        <v>20</v>
      </c>
      <c r="S132" s="122">
        <f t="shared" si="183"/>
        <v>20</v>
      </c>
      <c r="T132" s="122">
        <f t="shared" si="184"/>
        <v>20</v>
      </c>
      <c r="U132" s="122">
        <f t="shared" si="185"/>
        <v>20</v>
      </c>
      <c r="V132" s="122">
        <f t="shared" si="186"/>
        <v>20</v>
      </c>
      <c r="W132" s="122">
        <f t="shared" si="187"/>
        <v>20</v>
      </c>
      <c r="X132" s="122">
        <f t="shared" si="188"/>
        <v>20</v>
      </c>
    </row>
    <row r="133" spans="1:24" ht="24" x14ac:dyDescent="0.2">
      <c r="A133" s="122" t="s">
        <v>596</v>
      </c>
      <c r="B133" s="204" t="s">
        <v>333</v>
      </c>
      <c r="C133" s="131">
        <v>320</v>
      </c>
      <c r="E133" s="122">
        <v>0</v>
      </c>
      <c r="F133" s="122">
        <v>0</v>
      </c>
      <c r="G133" s="122">
        <v>0</v>
      </c>
      <c r="H133" s="122">
        <v>0</v>
      </c>
      <c r="I133" s="122">
        <v>0</v>
      </c>
      <c r="J133" s="122">
        <f t="shared" si="174"/>
        <v>320</v>
      </c>
      <c r="K133" s="122">
        <f t="shared" si="175"/>
        <v>320</v>
      </c>
      <c r="L133" s="122">
        <f t="shared" si="176"/>
        <v>320</v>
      </c>
      <c r="M133" s="122">
        <f t="shared" si="177"/>
        <v>320</v>
      </c>
      <c r="N133" s="122">
        <f t="shared" si="178"/>
        <v>320</v>
      </c>
      <c r="O133" s="122">
        <f t="shared" si="179"/>
        <v>320</v>
      </c>
      <c r="P133" s="122">
        <f t="shared" si="180"/>
        <v>320</v>
      </c>
      <c r="Q133" s="122">
        <f t="shared" si="181"/>
        <v>320</v>
      </c>
      <c r="R133" s="122">
        <f t="shared" si="182"/>
        <v>320</v>
      </c>
      <c r="S133" s="122">
        <f t="shared" si="183"/>
        <v>320</v>
      </c>
      <c r="T133" s="122">
        <f t="shared" si="184"/>
        <v>320</v>
      </c>
      <c r="U133" s="122">
        <f t="shared" si="185"/>
        <v>320</v>
      </c>
      <c r="V133" s="122">
        <f t="shared" si="186"/>
        <v>320</v>
      </c>
      <c r="W133" s="122">
        <f t="shared" si="187"/>
        <v>320</v>
      </c>
      <c r="X133" s="122">
        <f t="shared" si="188"/>
        <v>320</v>
      </c>
    </row>
    <row r="134" spans="1:24" x14ac:dyDescent="0.2">
      <c r="A134" s="122" t="s">
        <v>597</v>
      </c>
      <c r="B134" s="204" t="s">
        <v>334</v>
      </c>
      <c r="C134" s="132">
        <v>320</v>
      </c>
      <c r="E134" s="122">
        <v>0</v>
      </c>
      <c r="F134" s="122">
        <v>0</v>
      </c>
      <c r="G134" s="122">
        <v>0</v>
      </c>
      <c r="H134" s="122">
        <v>0</v>
      </c>
      <c r="I134" s="122">
        <v>0</v>
      </c>
      <c r="J134" s="122">
        <f t="shared" si="174"/>
        <v>320</v>
      </c>
      <c r="K134" s="122">
        <f t="shared" si="175"/>
        <v>320</v>
      </c>
      <c r="L134" s="122">
        <f t="shared" si="176"/>
        <v>320</v>
      </c>
      <c r="M134" s="122">
        <f t="shared" si="177"/>
        <v>320</v>
      </c>
      <c r="N134" s="122">
        <f t="shared" si="178"/>
        <v>320</v>
      </c>
      <c r="O134" s="122">
        <f t="shared" si="179"/>
        <v>320</v>
      </c>
      <c r="P134" s="122">
        <f t="shared" si="180"/>
        <v>320</v>
      </c>
      <c r="Q134" s="122">
        <f t="shared" si="181"/>
        <v>320</v>
      </c>
      <c r="R134" s="122">
        <f t="shared" si="182"/>
        <v>320</v>
      </c>
      <c r="S134" s="122">
        <f t="shared" si="183"/>
        <v>320</v>
      </c>
      <c r="T134" s="122">
        <f t="shared" si="184"/>
        <v>320</v>
      </c>
      <c r="U134" s="122">
        <f t="shared" si="185"/>
        <v>320</v>
      </c>
      <c r="V134" s="122">
        <f t="shared" si="186"/>
        <v>320</v>
      </c>
      <c r="W134" s="122">
        <f t="shared" si="187"/>
        <v>320</v>
      </c>
      <c r="X134" s="122">
        <f t="shared" si="188"/>
        <v>320</v>
      </c>
    </row>
    <row r="135" spans="1:24" ht="10.5" customHeight="1" x14ac:dyDescent="0.2">
      <c r="A135" s="122" t="s">
        <v>598</v>
      </c>
      <c r="B135" s="204" t="s">
        <v>335</v>
      </c>
      <c r="C135" s="132">
        <v>140</v>
      </c>
      <c r="E135" s="122">
        <v>0</v>
      </c>
      <c r="F135" s="122">
        <v>0</v>
      </c>
      <c r="G135" s="122">
        <v>0</v>
      </c>
      <c r="H135" s="122">
        <v>0</v>
      </c>
      <c r="I135" s="122">
        <v>0</v>
      </c>
      <c r="J135" s="122">
        <f t="shared" si="174"/>
        <v>140</v>
      </c>
      <c r="K135" s="122">
        <f t="shared" si="175"/>
        <v>140</v>
      </c>
      <c r="L135" s="122">
        <f t="shared" si="176"/>
        <v>140</v>
      </c>
      <c r="M135" s="122">
        <f t="shared" si="177"/>
        <v>140</v>
      </c>
      <c r="N135" s="122">
        <f t="shared" si="178"/>
        <v>140</v>
      </c>
      <c r="O135" s="122">
        <f t="shared" si="179"/>
        <v>140</v>
      </c>
      <c r="P135" s="122">
        <f t="shared" si="180"/>
        <v>140</v>
      </c>
      <c r="Q135" s="122">
        <f t="shared" si="181"/>
        <v>140</v>
      </c>
      <c r="R135" s="122">
        <f t="shared" si="182"/>
        <v>140</v>
      </c>
      <c r="S135" s="122">
        <f t="shared" si="183"/>
        <v>140</v>
      </c>
      <c r="T135" s="122">
        <f t="shared" si="184"/>
        <v>140</v>
      </c>
      <c r="U135" s="122">
        <f t="shared" si="185"/>
        <v>140</v>
      </c>
      <c r="V135" s="122">
        <f t="shared" si="186"/>
        <v>140</v>
      </c>
      <c r="W135" s="122">
        <f t="shared" si="187"/>
        <v>140</v>
      </c>
      <c r="X135" s="122">
        <f t="shared" si="188"/>
        <v>140</v>
      </c>
    </row>
    <row r="136" spans="1:24" x14ac:dyDescent="0.2">
      <c r="A136" s="122" t="s">
        <v>599</v>
      </c>
      <c r="B136" s="204" t="s">
        <v>337</v>
      </c>
      <c r="C136" s="132">
        <v>300</v>
      </c>
      <c r="E136" s="122">
        <v>0</v>
      </c>
      <c r="F136" s="122">
        <v>0</v>
      </c>
      <c r="G136" s="122">
        <v>0</v>
      </c>
      <c r="H136" s="122">
        <v>0</v>
      </c>
      <c r="I136" s="122">
        <v>0</v>
      </c>
      <c r="J136" s="122">
        <f t="shared" si="174"/>
        <v>300</v>
      </c>
      <c r="K136" s="122">
        <f t="shared" si="175"/>
        <v>300</v>
      </c>
      <c r="L136" s="122">
        <f t="shared" si="176"/>
        <v>300</v>
      </c>
      <c r="M136" s="122">
        <f t="shared" si="177"/>
        <v>300</v>
      </c>
      <c r="N136" s="122">
        <f t="shared" si="178"/>
        <v>300</v>
      </c>
      <c r="O136" s="122">
        <f t="shared" si="179"/>
        <v>300</v>
      </c>
      <c r="P136" s="122">
        <f t="shared" si="180"/>
        <v>300</v>
      </c>
      <c r="Q136" s="122">
        <f t="shared" si="181"/>
        <v>300</v>
      </c>
      <c r="R136" s="122">
        <f t="shared" si="182"/>
        <v>300</v>
      </c>
      <c r="S136" s="122">
        <f t="shared" si="183"/>
        <v>300</v>
      </c>
      <c r="T136" s="122">
        <f t="shared" si="184"/>
        <v>300</v>
      </c>
      <c r="U136" s="122">
        <f t="shared" si="185"/>
        <v>300</v>
      </c>
      <c r="V136" s="122">
        <f t="shared" si="186"/>
        <v>300</v>
      </c>
      <c r="W136" s="122">
        <f t="shared" si="187"/>
        <v>300</v>
      </c>
      <c r="X136" s="122">
        <f t="shared" si="188"/>
        <v>300</v>
      </c>
    </row>
    <row r="137" spans="1:24" x14ac:dyDescent="0.2">
      <c r="A137" s="98" t="s">
        <v>601</v>
      </c>
      <c r="B137" s="204" t="s">
        <v>338</v>
      </c>
      <c r="C137" s="98">
        <v>100</v>
      </c>
      <c r="E137" s="98">
        <v>0</v>
      </c>
      <c r="F137" s="98">
        <v>0</v>
      </c>
      <c r="G137" s="98">
        <v>0</v>
      </c>
      <c r="H137" s="98">
        <v>0</v>
      </c>
      <c r="I137" s="98">
        <v>0</v>
      </c>
      <c r="J137" s="98">
        <f>C137</f>
        <v>100</v>
      </c>
      <c r="K137" s="98">
        <f>C137</f>
        <v>100</v>
      </c>
      <c r="L137" s="98">
        <f>C137</f>
        <v>100</v>
      </c>
      <c r="M137" s="98">
        <f>C137</f>
        <v>100</v>
      </c>
      <c r="N137" s="98">
        <f>C137</f>
        <v>100</v>
      </c>
      <c r="O137" s="98">
        <f>C137</f>
        <v>100</v>
      </c>
      <c r="P137" s="98">
        <f>C137</f>
        <v>100</v>
      </c>
      <c r="Q137" s="98">
        <f>C137</f>
        <v>100</v>
      </c>
      <c r="R137" s="98">
        <f>C137</f>
        <v>100</v>
      </c>
      <c r="S137" s="98">
        <f>C137</f>
        <v>100</v>
      </c>
      <c r="T137" s="98">
        <f>C137</f>
        <v>100</v>
      </c>
      <c r="U137" s="98">
        <f>C137</f>
        <v>100</v>
      </c>
      <c r="V137" s="98">
        <f>C137</f>
        <v>100</v>
      </c>
      <c r="W137" s="98">
        <f>C137</f>
        <v>100</v>
      </c>
      <c r="X137" s="98">
        <f>C137</f>
        <v>100</v>
      </c>
    </row>
    <row r="138" spans="1:24" ht="12.75" thickBot="1" x14ac:dyDescent="0.25">
      <c r="A138" s="122" t="s">
        <v>600</v>
      </c>
      <c r="B138" s="204" t="s">
        <v>343</v>
      </c>
      <c r="C138" s="132">
        <v>500</v>
      </c>
      <c r="E138" s="122">
        <v>0</v>
      </c>
      <c r="F138" s="122">
        <v>0</v>
      </c>
      <c r="G138" s="122">
        <v>0</v>
      </c>
      <c r="H138" s="122">
        <v>0</v>
      </c>
      <c r="I138" s="122">
        <v>0</v>
      </c>
      <c r="J138" s="122">
        <f t="shared" si="174"/>
        <v>500</v>
      </c>
      <c r="K138" s="122">
        <f t="shared" si="175"/>
        <v>500</v>
      </c>
      <c r="L138" s="122">
        <f t="shared" si="176"/>
        <v>500</v>
      </c>
      <c r="M138" s="122">
        <f t="shared" si="177"/>
        <v>500</v>
      </c>
      <c r="N138" s="122">
        <f t="shared" si="178"/>
        <v>500</v>
      </c>
      <c r="O138" s="122">
        <f t="shared" si="179"/>
        <v>500</v>
      </c>
      <c r="P138" s="122">
        <f t="shared" si="180"/>
        <v>500</v>
      </c>
      <c r="Q138" s="122">
        <f t="shared" si="181"/>
        <v>500</v>
      </c>
      <c r="R138" s="122">
        <f t="shared" si="182"/>
        <v>500</v>
      </c>
      <c r="S138" s="122">
        <f t="shared" si="183"/>
        <v>500</v>
      </c>
      <c r="T138" s="122">
        <f t="shared" si="184"/>
        <v>500</v>
      </c>
      <c r="U138" s="122">
        <f t="shared" si="185"/>
        <v>500</v>
      </c>
      <c r="V138" s="122">
        <f t="shared" si="186"/>
        <v>500</v>
      </c>
      <c r="W138" s="122">
        <f t="shared" si="187"/>
        <v>500</v>
      </c>
      <c r="X138" s="122">
        <f t="shared" si="188"/>
        <v>500</v>
      </c>
    </row>
    <row r="139" spans="1:24" ht="24.75" thickBot="1" x14ac:dyDescent="0.25">
      <c r="A139" s="150" t="s">
        <v>602</v>
      </c>
      <c r="B139" s="208"/>
      <c r="C139" s="151">
        <f t="shared" ref="C139" si="190">SUM(E139:X139)</f>
        <v>34400</v>
      </c>
      <c r="E139" s="149">
        <f t="shared" ref="E139:X139" si="191">SUM(E128:E138)</f>
        <v>460</v>
      </c>
      <c r="F139" s="149">
        <f t="shared" si="191"/>
        <v>460</v>
      </c>
      <c r="G139" s="149">
        <f t="shared" si="191"/>
        <v>460</v>
      </c>
      <c r="H139" s="149">
        <f t="shared" si="191"/>
        <v>460</v>
      </c>
      <c r="I139" s="149">
        <f t="shared" si="191"/>
        <v>460</v>
      </c>
      <c r="J139" s="149">
        <f t="shared" si="191"/>
        <v>2140</v>
      </c>
      <c r="K139" s="149">
        <f t="shared" si="191"/>
        <v>2140</v>
      </c>
      <c r="L139" s="149">
        <f t="shared" si="191"/>
        <v>2140</v>
      </c>
      <c r="M139" s="149">
        <f t="shared" si="191"/>
        <v>2140</v>
      </c>
      <c r="N139" s="149">
        <f t="shared" si="191"/>
        <v>2140</v>
      </c>
      <c r="O139" s="149">
        <f t="shared" si="191"/>
        <v>2140</v>
      </c>
      <c r="P139" s="149">
        <f t="shared" si="191"/>
        <v>2140</v>
      </c>
      <c r="Q139" s="149">
        <f t="shared" si="191"/>
        <v>2140</v>
      </c>
      <c r="R139" s="149">
        <f t="shared" si="191"/>
        <v>2140</v>
      </c>
      <c r="S139" s="149">
        <f t="shared" si="191"/>
        <v>2140</v>
      </c>
      <c r="T139" s="149">
        <f t="shared" si="191"/>
        <v>2140</v>
      </c>
      <c r="U139" s="149">
        <f t="shared" si="191"/>
        <v>2140</v>
      </c>
      <c r="V139" s="149">
        <f t="shared" si="191"/>
        <v>2140</v>
      </c>
      <c r="W139" s="149">
        <f t="shared" si="191"/>
        <v>2140</v>
      </c>
      <c r="X139" s="149">
        <f t="shared" si="191"/>
        <v>2140</v>
      </c>
    </row>
    <row r="140" spans="1:24" ht="13.5" customHeight="1" x14ac:dyDescent="0.2">
      <c r="A140" s="153" t="s">
        <v>241</v>
      </c>
      <c r="B140" s="153"/>
      <c r="C140" s="152"/>
      <c r="E140" s="97"/>
      <c r="F140" s="97"/>
      <c r="G140" s="97"/>
      <c r="H140" s="97"/>
      <c r="I140" s="97"/>
      <c r="J140" s="97"/>
      <c r="K140" s="97"/>
      <c r="L140" s="97"/>
      <c r="M140" s="97"/>
      <c r="N140" s="97"/>
      <c r="O140" s="97"/>
      <c r="P140" s="97"/>
      <c r="Q140" s="97"/>
      <c r="R140" s="97"/>
      <c r="S140" s="97"/>
      <c r="T140" s="97"/>
      <c r="U140" s="97"/>
      <c r="V140" s="97"/>
      <c r="W140" s="97"/>
      <c r="X140" s="97"/>
    </row>
    <row r="141" spans="1:24" x14ac:dyDescent="0.2">
      <c r="A141" s="122" t="s">
        <v>242</v>
      </c>
      <c r="B141" s="122"/>
      <c r="C141" s="122">
        <v>0</v>
      </c>
      <c r="E141" s="122">
        <v>0</v>
      </c>
      <c r="F141" s="122"/>
      <c r="G141" s="122"/>
      <c r="H141" s="122"/>
      <c r="I141" s="122"/>
      <c r="J141" s="122"/>
      <c r="K141" s="122"/>
      <c r="L141" s="122"/>
      <c r="M141" s="122"/>
      <c r="N141" s="122"/>
      <c r="O141" s="122"/>
      <c r="P141" s="122"/>
      <c r="Q141" s="122"/>
      <c r="R141" s="122"/>
      <c r="S141" s="122"/>
      <c r="T141" s="122"/>
      <c r="U141" s="122"/>
      <c r="V141" s="122"/>
      <c r="W141" s="122"/>
      <c r="X141" s="122"/>
    </row>
    <row r="142" spans="1:24" ht="24.75" thickBot="1" x14ac:dyDescent="0.25">
      <c r="A142" s="154" t="s">
        <v>603</v>
      </c>
      <c r="B142" s="154"/>
      <c r="C142" s="147">
        <f>SUM(E142:X142)</f>
        <v>0</v>
      </c>
      <c r="E142" s="148">
        <f t="shared" ref="E142:X142" si="192">E141</f>
        <v>0</v>
      </c>
      <c r="F142" s="148">
        <f t="shared" si="192"/>
        <v>0</v>
      </c>
      <c r="G142" s="148">
        <f t="shared" si="192"/>
        <v>0</v>
      </c>
      <c r="H142" s="148">
        <f t="shared" si="192"/>
        <v>0</v>
      </c>
      <c r="I142" s="148">
        <f t="shared" si="192"/>
        <v>0</v>
      </c>
      <c r="J142" s="148">
        <f t="shared" si="192"/>
        <v>0</v>
      </c>
      <c r="K142" s="148">
        <f t="shared" si="192"/>
        <v>0</v>
      </c>
      <c r="L142" s="148">
        <f t="shared" si="192"/>
        <v>0</v>
      </c>
      <c r="M142" s="148">
        <f t="shared" si="192"/>
        <v>0</v>
      </c>
      <c r="N142" s="148">
        <f t="shared" si="192"/>
        <v>0</v>
      </c>
      <c r="O142" s="148">
        <f t="shared" si="192"/>
        <v>0</v>
      </c>
      <c r="P142" s="148">
        <f t="shared" si="192"/>
        <v>0</v>
      </c>
      <c r="Q142" s="148">
        <f t="shared" si="192"/>
        <v>0</v>
      </c>
      <c r="R142" s="148">
        <f t="shared" si="192"/>
        <v>0</v>
      </c>
      <c r="S142" s="148">
        <f t="shared" si="192"/>
        <v>0</v>
      </c>
      <c r="T142" s="148">
        <f t="shared" si="192"/>
        <v>0</v>
      </c>
      <c r="U142" s="148">
        <f t="shared" si="192"/>
        <v>0</v>
      </c>
      <c r="V142" s="148">
        <f t="shared" si="192"/>
        <v>0</v>
      </c>
      <c r="W142" s="148">
        <f t="shared" si="192"/>
        <v>0</v>
      </c>
      <c r="X142" s="148">
        <f t="shared" si="192"/>
        <v>0</v>
      </c>
    </row>
    <row r="143" spans="1:24" ht="24.75" thickBot="1" x14ac:dyDescent="0.25">
      <c r="A143" s="142" t="s">
        <v>615</v>
      </c>
      <c r="B143" s="142"/>
      <c r="C143" s="144">
        <f>SUM(E143:X143)</f>
        <v>325635</v>
      </c>
      <c r="E143" s="143">
        <f t="shared" ref="E143:X143" si="193">(E19+E26+E29)+(E126+E139+E142)</f>
        <v>14260.5</v>
      </c>
      <c r="F143" s="143">
        <f t="shared" si="193"/>
        <v>14260.5</v>
      </c>
      <c r="G143" s="143">
        <f t="shared" si="193"/>
        <v>14260.5</v>
      </c>
      <c r="H143" s="143">
        <f t="shared" si="193"/>
        <v>14260.5</v>
      </c>
      <c r="I143" s="143">
        <f t="shared" si="193"/>
        <v>14260.5</v>
      </c>
      <c r="J143" s="143">
        <f t="shared" si="193"/>
        <v>16955.5</v>
      </c>
      <c r="K143" s="143">
        <f t="shared" si="193"/>
        <v>16955.5</v>
      </c>
      <c r="L143" s="143">
        <f t="shared" si="193"/>
        <v>16955.5</v>
      </c>
      <c r="M143" s="143">
        <f t="shared" si="193"/>
        <v>16955.5</v>
      </c>
      <c r="N143" s="143">
        <f t="shared" si="193"/>
        <v>16955.5</v>
      </c>
      <c r="O143" s="143">
        <f t="shared" si="193"/>
        <v>16955.5</v>
      </c>
      <c r="P143" s="143">
        <f t="shared" si="193"/>
        <v>16955.5</v>
      </c>
      <c r="Q143" s="143">
        <f t="shared" si="193"/>
        <v>16955.5</v>
      </c>
      <c r="R143" s="143">
        <f t="shared" si="193"/>
        <v>16955.5</v>
      </c>
      <c r="S143" s="143">
        <f t="shared" si="193"/>
        <v>16955.5</v>
      </c>
      <c r="T143" s="143">
        <f t="shared" si="193"/>
        <v>16955.5</v>
      </c>
      <c r="U143" s="143">
        <f t="shared" si="193"/>
        <v>16955.5</v>
      </c>
      <c r="V143" s="143">
        <f t="shared" si="193"/>
        <v>16955.5</v>
      </c>
      <c r="W143" s="143">
        <f t="shared" si="193"/>
        <v>16955.5</v>
      </c>
      <c r="X143" s="143">
        <f t="shared" si="193"/>
        <v>16955.5</v>
      </c>
    </row>
    <row r="144" spans="1:24" s="226" customFormat="1" ht="12.75" x14ac:dyDescent="0.2">
      <c r="C144" s="227" t="s">
        <v>245</v>
      </c>
      <c r="E144" s="228">
        <f>100%*$C9</f>
        <v>2580.3000000000002</v>
      </c>
      <c r="F144" s="228">
        <f>80%*$C9</f>
        <v>2064.2400000000002</v>
      </c>
      <c r="G144" s="228">
        <f>40%*$C9</f>
        <v>1032.1200000000001</v>
      </c>
      <c r="H144" s="228">
        <f>20%*$C9</f>
        <v>516.06000000000006</v>
      </c>
      <c r="I144" s="228">
        <f t="shared" ref="I144:X144" si="194">0%*$C9</f>
        <v>0</v>
      </c>
      <c r="J144" s="228">
        <f t="shared" si="194"/>
        <v>0</v>
      </c>
      <c r="K144" s="228">
        <f t="shared" si="194"/>
        <v>0</v>
      </c>
      <c r="L144" s="228">
        <f t="shared" si="194"/>
        <v>0</v>
      </c>
      <c r="M144" s="228">
        <f t="shared" si="194"/>
        <v>0</v>
      </c>
      <c r="N144" s="228">
        <f t="shared" si="194"/>
        <v>0</v>
      </c>
      <c r="O144" s="228">
        <f t="shared" si="194"/>
        <v>0</v>
      </c>
      <c r="P144" s="228">
        <f t="shared" si="194"/>
        <v>0</v>
      </c>
      <c r="Q144" s="228">
        <f t="shared" si="194"/>
        <v>0</v>
      </c>
      <c r="R144" s="228">
        <f t="shared" si="194"/>
        <v>0</v>
      </c>
      <c r="S144" s="228">
        <f t="shared" si="194"/>
        <v>0</v>
      </c>
      <c r="T144" s="228">
        <f t="shared" si="194"/>
        <v>0</v>
      </c>
      <c r="U144" s="228">
        <f t="shared" si="194"/>
        <v>0</v>
      </c>
      <c r="V144" s="228">
        <f t="shared" si="194"/>
        <v>0</v>
      </c>
      <c r="W144" s="228">
        <f t="shared" si="194"/>
        <v>0</v>
      </c>
      <c r="X144" s="228">
        <f t="shared" si="194"/>
        <v>0</v>
      </c>
    </row>
    <row r="145" spans="1:24" s="97" customFormat="1" ht="13.5" thickBot="1" x14ac:dyDescent="0.25">
      <c r="C145" s="227" t="s">
        <v>293</v>
      </c>
      <c r="E145" s="228">
        <f>0%*$C9</f>
        <v>0</v>
      </c>
      <c r="F145" s="228">
        <f>20%*$C9</f>
        <v>516.06000000000006</v>
      </c>
      <c r="G145" s="228">
        <f>60%*$C9</f>
        <v>1548.18</v>
      </c>
      <c r="H145" s="228">
        <f>80%*$C9</f>
        <v>2064.2400000000002</v>
      </c>
      <c r="I145" s="228">
        <f t="shared" ref="I145:X145" si="195">100%*$C9</f>
        <v>2580.3000000000002</v>
      </c>
      <c r="J145" s="228">
        <f t="shared" si="195"/>
        <v>2580.3000000000002</v>
      </c>
      <c r="K145" s="228">
        <f t="shared" si="195"/>
        <v>2580.3000000000002</v>
      </c>
      <c r="L145" s="228">
        <f t="shared" si="195"/>
        <v>2580.3000000000002</v>
      </c>
      <c r="M145" s="228">
        <f t="shared" si="195"/>
        <v>2580.3000000000002</v>
      </c>
      <c r="N145" s="228">
        <f t="shared" si="195"/>
        <v>2580.3000000000002</v>
      </c>
      <c r="O145" s="228">
        <f t="shared" si="195"/>
        <v>2580.3000000000002</v>
      </c>
      <c r="P145" s="228">
        <f t="shared" si="195"/>
        <v>2580.3000000000002</v>
      </c>
      <c r="Q145" s="228">
        <f t="shared" si="195"/>
        <v>2580.3000000000002</v>
      </c>
      <c r="R145" s="228">
        <f t="shared" si="195"/>
        <v>2580.3000000000002</v>
      </c>
      <c r="S145" s="228">
        <f t="shared" si="195"/>
        <v>2580.3000000000002</v>
      </c>
      <c r="T145" s="228">
        <f t="shared" si="195"/>
        <v>2580.3000000000002</v>
      </c>
      <c r="U145" s="228">
        <f t="shared" si="195"/>
        <v>2580.3000000000002</v>
      </c>
      <c r="V145" s="228">
        <f t="shared" si="195"/>
        <v>2580.3000000000002</v>
      </c>
      <c r="W145" s="228">
        <f t="shared" si="195"/>
        <v>2580.3000000000002</v>
      </c>
      <c r="X145" s="228">
        <f t="shared" si="195"/>
        <v>2580.3000000000002</v>
      </c>
    </row>
    <row r="146" spans="1:24" ht="12" customHeight="1" thickBot="1" x14ac:dyDescent="0.25">
      <c r="A146" s="142" t="s">
        <v>616</v>
      </c>
      <c r="B146" s="142"/>
      <c r="C146" s="144">
        <f>SUM(E146:X146)</f>
        <v>796060222.37999976</v>
      </c>
      <c r="E146" s="289">
        <f t="shared" ref="E146:X146" si="196">(E30*E144)+(E143*E145)</f>
        <v>18389798.100000001</v>
      </c>
      <c r="F146" s="289">
        <f t="shared" si="196"/>
        <v>22071112.110000003</v>
      </c>
      <c r="G146" s="289">
        <f t="shared" si="196"/>
        <v>29433740.130000003</v>
      </c>
      <c r="H146" s="289">
        <f t="shared" si="196"/>
        <v>33115054.140000004</v>
      </c>
      <c r="I146" s="289">
        <f t="shared" si="196"/>
        <v>36796368.150000006</v>
      </c>
      <c r="J146" s="289">
        <f t="shared" si="196"/>
        <v>43750276.650000006</v>
      </c>
      <c r="K146" s="289">
        <f t="shared" si="196"/>
        <v>43750276.650000006</v>
      </c>
      <c r="L146" s="289">
        <f t="shared" si="196"/>
        <v>43750276.650000006</v>
      </c>
      <c r="M146" s="289">
        <f t="shared" si="196"/>
        <v>43750276.650000006</v>
      </c>
      <c r="N146" s="289">
        <f t="shared" si="196"/>
        <v>43750276.650000006</v>
      </c>
      <c r="O146" s="289">
        <f t="shared" si="196"/>
        <v>43750276.650000006</v>
      </c>
      <c r="P146" s="289">
        <f t="shared" si="196"/>
        <v>43750276.650000006</v>
      </c>
      <c r="Q146" s="289">
        <f t="shared" si="196"/>
        <v>43750276.650000006</v>
      </c>
      <c r="R146" s="289">
        <f t="shared" si="196"/>
        <v>43750276.650000006</v>
      </c>
      <c r="S146" s="289">
        <f t="shared" si="196"/>
        <v>43750276.650000006</v>
      </c>
      <c r="T146" s="289">
        <f t="shared" si="196"/>
        <v>43750276.650000006</v>
      </c>
      <c r="U146" s="289">
        <f t="shared" si="196"/>
        <v>43750276.650000006</v>
      </c>
      <c r="V146" s="289">
        <f t="shared" si="196"/>
        <v>43750276.650000006</v>
      </c>
      <c r="W146" s="289">
        <f t="shared" si="196"/>
        <v>43750276.650000006</v>
      </c>
      <c r="X146" s="289">
        <f t="shared" si="196"/>
        <v>43750276.650000006</v>
      </c>
    </row>
    <row r="149" spans="1:24" ht="25.5" x14ac:dyDescent="0.2">
      <c r="A149" s="140" t="s">
        <v>617</v>
      </c>
      <c r="B149" s="140"/>
      <c r="D149" s="98"/>
    </row>
    <row r="150" spans="1:24" x14ac:dyDescent="0.2">
      <c r="A150" s="123" t="s">
        <v>248</v>
      </c>
      <c r="B150" s="204" t="s">
        <v>344</v>
      </c>
      <c r="C150" s="134">
        <v>0</v>
      </c>
    </row>
    <row r="151" spans="1:24" x14ac:dyDescent="0.2">
      <c r="A151" s="123" t="s">
        <v>618</v>
      </c>
      <c r="B151" s="204" t="s">
        <v>346</v>
      </c>
      <c r="C151" s="211">
        <f>C36-(C36*25%)</f>
        <v>1500</v>
      </c>
      <c r="E151" s="194">
        <f>C151</f>
        <v>1500</v>
      </c>
      <c r="F151" s="194">
        <f>E151*(1-C150)</f>
        <v>1500</v>
      </c>
      <c r="G151" s="194">
        <f>F151*(1-C150)</f>
        <v>1500</v>
      </c>
      <c r="H151" s="194">
        <f>G151*(1-C150)</f>
        <v>1500</v>
      </c>
      <c r="I151" s="194">
        <f>H151*(1-C150)</f>
        <v>1500</v>
      </c>
      <c r="J151" s="194">
        <f>I151*(1-C150)</f>
        <v>1500</v>
      </c>
      <c r="K151" s="194">
        <f>J151*(1-C150)</f>
        <v>1500</v>
      </c>
      <c r="L151" s="194">
        <f>K151*(1-C150)</f>
        <v>1500</v>
      </c>
      <c r="M151" s="194">
        <f>L151*(1-C150)</f>
        <v>1500</v>
      </c>
      <c r="N151" s="194">
        <f>M151*(1-C150)</f>
        <v>1500</v>
      </c>
      <c r="O151" s="194">
        <f>N151*(1-C150)</f>
        <v>1500</v>
      </c>
      <c r="P151" s="194">
        <f>O151*(1-C150)</f>
        <v>1500</v>
      </c>
      <c r="Q151" s="194">
        <f>P151*(1-C150)</f>
        <v>1500</v>
      </c>
      <c r="R151" s="194">
        <f>Q151*(1-C150)</f>
        <v>1500</v>
      </c>
      <c r="S151" s="194">
        <f>R151*(1-C150)</f>
        <v>1500</v>
      </c>
      <c r="T151" s="194">
        <f>S151*(1-C150)</f>
        <v>1500</v>
      </c>
      <c r="U151" s="194">
        <f>T151*(1-C150)</f>
        <v>1500</v>
      </c>
      <c r="V151" s="194">
        <f>U151*(1-C150)</f>
        <v>1500</v>
      </c>
      <c r="W151" s="194">
        <f>V151*(1-C150)</f>
        <v>1500</v>
      </c>
      <c r="X151" s="194">
        <f>W151*(1-C150)</f>
        <v>1500</v>
      </c>
    </row>
    <row r="152" spans="1:24" x14ac:dyDescent="0.2">
      <c r="A152" s="123" t="s">
        <v>619</v>
      </c>
      <c r="B152" s="204" t="s">
        <v>620</v>
      </c>
      <c r="C152" s="200">
        <v>20</v>
      </c>
      <c r="E152" s="122">
        <f>C152</f>
        <v>20</v>
      </c>
      <c r="F152" s="122">
        <f t="shared" ref="F152:F154" si="197">C152</f>
        <v>20</v>
      </c>
      <c r="G152" s="122">
        <f t="shared" ref="G152:G154" si="198">C152</f>
        <v>20</v>
      </c>
      <c r="H152" s="122">
        <f t="shared" ref="H152:H154" si="199">C152</f>
        <v>20</v>
      </c>
      <c r="I152" s="122">
        <f t="shared" ref="I152:I154" si="200">C152</f>
        <v>20</v>
      </c>
      <c r="J152" s="122">
        <f t="shared" ref="J152:J154" si="201">C152</f>
        <v>20</v>
      </c>
      <c r="K152" s="122">
        <f t="shared" ref="K152:K154" si="202">C152</f>
        <v>20</v>
      </c>
      <c r="L152" s="122">
        <f t="shared" ref="L152:L154" si="203">C152</f>
        <v>20</v>
      </c>
      <c r="M152" s="122">
        <f t="shared" ref="M152:M154" si="204">C152</f>
        <v>20</v>
      </c>
      <c r="N152" s="122">
        <f t="shared" ref="N152:N154" si="205">C152</f>
        <v>20</v>
      </c>
      <c r="O152" s="122">
        <f t="shared" ref="O152:O154" si="206">C152</f>
        <v>20</v>
      </c>
      <c r="P152" s="122">
        <f t="shared" ref="P152:P154" si="207">C152</f>
        <v>20</v>
      </c>
      <c r="Q152" s="122">
        <f t="shared" ref="Q152:Q154" si="208">C152</f>
        <v>20</v>
      </c>
      <c r="R152" s="122">
        <f t="shared" ref="R152:R154" si="209">C152</f>
        <v>20</v>
      </c>
      <c r="S152" s="122">
        <f t="shared" ref="S152:S154" si="210">C152</f>
        <v>20</v>
      </c>
      <c r="T152" s="122">
        <f t="shared" ref="T152:T154" si="211">C152</f>
        <v>20</v>
      </c>
      <c r="U152" s="122">
        <f t="shared" ref="U152:U154" si="212">C152</f>
        <v>20</v>
      </c>
      <c r="V152" s="122">
        <f t="shared" ref="V152:V154" si="213">C152</f>
        <v>20</v>
      </c>
      <c r="W152" s="122">
        <f t="shared" ref="W152:W154" si="214">C152</f>
        <v>20</v>
      </c>
      <c r="X152" s="122">
        <f t="shared" ref="X152:X154" si="215">C152</f>
        <v>20</v>
      </c>
    </row>
    <row r="153" spans="1:24" x14ac:dyDescent="0.2">
      <c r="A153" s="123" t="s">
        <v>480</v>
      </c>
      <c r="B153" s="204" t="s">
        <v>621</v>
      </c>
      <c r="C153" s="211">
        <v>3000</v>
      </c>
      <c r="E153" s="122">
        <f>C153</f>
        <v>3000</v>
      </c>
      <c r="F153" s="122">
        <f t="shared" si="197"/>
        <v>3000</v>
      </c>
      <c r="G153" s="122">
        <f t="shared" si="198"/>
        <v>3000</v>
      </c>
      <c r="H153" s="122">
        <f t="shared" si="199"/>
        <v>3000</v>
      </c>
      <c r="I153" s="122">
        <f t="shared" si="200"/>
        <v>3000</v>
      </c>
      <c r="J153" s="122">
        <f t="shared" si="201"/>
        <v>3000</v>
      </c>
      <c r="K153" s="122">
        <f t="shared" si="202"/>
        <v>3000</v>
      </c>
      <c r="L153" s="122">
        <f t="shared" si="203"/>
        <v>3000</v>
      </c>
      <c r="M153" s="122">
        <f t="shared" si="204"/>
        <v>3000</v>
      </c>
      <c r="N153" s="122">
        <f t="shared" si="205"/>
        <v>3000</v>
      </c>
      <c r="O153" s="122">
        <f t="shared" si="206"/>
        <v>3000</v>
      </c>
      <c r="P153" s="122">
        <f t="shared" si="207"/>
        <v>3000</v>
      </c>
      <c r="Q153" s="122">
        <f t="shared" si="208"/>
        <v>3000</v>
      </c>
      <c r="R153" s="122">
        <f t="shared" si="209"/>
        <v>3000</v>
      </c>
      <c r="S153" s="122">
        <f t="shared" si="210"/>
        <v>3000</v>
      </c>
      <c r="T153" s="122">
        <f t="shared" si="211"/>
        <v>3000</v>
      </c>
      <c r="U153" s="122">
        <f t="shared" si="212"/>
        <v>3000</v>
      </c>
      <c r="V153" s="122">
        <f t="shared" si="213"/>
        <v>3000</v>
      </c>
      <c r="W153" s="122">
        <f t="shared" si="214"/>
        <v>3000</v>
      </c>
      <c r="X153" s="122">
        <f t="shared" si="215"/>
        <v>3000</v>
      </c>
    </row>
    <row r="154" spans="1:24" ht="12.75" thickBot="1" x14ac:dyDescent="0.25">
      <c r="A154" s="123" t="s">
        <v>609</v>
      </c>
      <c r="B154" s="204" t="s">
        <v>622</v>
      </c>
      <c r="C154" s="200">
        <v>5</v>
      </c>
      <c r="E154" s="122">
        <f>C154</f>
        <v>5</v>
      </c>
      <c r="F154" s="122">
        <f t="shared" si="197"/>
        <v>5</v>
      </c>
      <c r="G154" s="122">
        <f t="shared" si="198"/>
        <v>5</v>
      </c>
      <c r="H154" s="122">
        <f t="shared" si="199"/>
        <v>5</v>
      </c>
      <c r="I154" s="122">
        <f t="shared" si="200"/>
        <v>5</v>
      </c>
      <c r="J154" s="122">
        <f t="shared" si="201"/>
        <v>5</v>
      </c>
      <c r="K154" s="122">
        <f t="shared" si="202"/>
        <v>5</v>
      </c>
      <c r="L154" s="122">
        <f t="shared" si="203"/>
        <v>5</v>
      </c>
      <c r="M154" s="122">
        <f t="shared" si="204"/>
        <v>5</v>
      </c>
      <c r="N154" s="122">
        <f t="shared" si="205"/>
        <v>5</v>
      </c>
      <c r="O154" s="122">
        <f t="shared" si="206"/>
        <v>5</v>
      </c>
      <c r="P154" s="122">
        <f t="shared" si="207"/>
        <v>5</v>
      </c>
      <c r="Q154" s="122">
        <f t="shared" si="208"/>
        <v>5</v>
      </c>
      <c r="R154" s="122">
        <f t="shared" si="209"/>
        <v>5</v>
      </c>
      <c r="S154" s="122">
        <f t="shared" si="210"/>
        <v>5</v>
      </c>
      <c r="T154" s="122">
        <f t="shared" si="211"/>
        <v>5</v>
      </c>
      <c r="U154" s="122">
        <f t="shared" si="212"/>
        <v>5</v>
      </c>
      <c r="V154" s="122">
        <f t="shared" si="213"/>
        <v>5</v>
      </c>
      <c r="W154" s="122">
        <f t="shared" si="214"/>
        <v>5</v>
      </c>
      <c r="X154" s="122">
        <f t="shared" si="215"/>
        <v>5</v>
      </c>
    </row>
    <row r="155" spans="1:24" ht="12.75" thickBot="1" x14ac:dyDescent="0.25">
      <c r="A155" s="142" t="s">
        <v>623</v>
      </c>
      <c r="B155" s="209"/>
      <c r="C155" s="144">
        <f>SUM(E155:X155)</f>
        <v>900000</v>
      </c>
      <c r="E155" s="236">
        <f>(E151*E152)+(E153*E154)</f>
        <v>45000</v>
      </c>
      <c r="F155" s="236">
        <f t="shared" ref="F155:X155" si="216">(F151*F152)+(F153*F154)</f>
        <v>45000</v>
      </c>
      <c r="G155" s="236">
        <f t="shared" si="216"/>
        <v>45000</v>
      </c>
      <c r="H155" s="236">
        <f t="shared" si="216"/>
        <v>45000</v>
      </c>
      <c r="I155" s="236">
        <f t="shared" si="216"/>
        <v>45000</v>
      </c>
      <c r="J155" s="236">
        <f t="shared" si="216"/>
        <v>45000</v>
      </c>
      <c r="K155" s="236">
        <f t="shared" si="216"/>
        <v>45000</v>
      </c>
      <c r="L155" s="236">
        <f t="shared" si="216"/>
        <v>45000</v>
      </c>
      <c r="M155" s="236">
        <f t="shared" si="216"/>
        <v>45000</v>
      </c>
      <c r="N155" s="236">
        <f t="shared" si="216"/>
        <v>45000</v>
      </c>
      <c r="O155" s="236">
        <f t="shared" si="216"/>
        <v>45000</v>
      </c>
      <c r="P155" s="236">
        <f t="shared" si="216"/>
        <v>45000</v>
      </c>
      <c r="Q155" s="236">
        <f t="shared" si="216"/>
        <v>45000</v>
      </c>
      <c r="R155" s="236">
        <f t="shared" si="216"/>
        <v>45000</v>
      </c>
      <c r="S155" s="236">
        <f t="shared" si="216"/>
        <v>45000</v>
      </c>
      <c r="T155" s="236">
        <f t="shared" si="216"/>
        <v>45000</v>
      </c>
      <c r="U155" s="236">
        <f t="shared" si="216"/>
        <v>45000</v>
      </c>
      <c r="V155" s="236">
        <f t="shared" si="216"/>
        <v>45000</v>
      </c>
      <c r="W155" s="236">
        <f t="shared" si="216"/>
        <v>45000</v>
      </c>
      <c r="X155" s="236">
        <f t="shared" si="216"/>
        <v>45000</v>
      </c>
    </row>
    <row r="156" spans="1:24" s="226" customFormat="1" ht="12.75" x14ac:dyDescent="0.2">
      <c r="C156" s="227" t="s">
        <v>245</v>
      </c>
      <c r="E156" s="228">
        <f>100%*$C9</f>
        <v>2580.3000000000002</v>
      </c>
      <c r="F156" s="228">
        <f>80%*$C9</f>
        <v>2064.2400000000002</v>
      </c>
      <c r="G156" s="228">
        <f>40%*$C9</f>
        <v>1032.1200000000001</v>
      </c>
      <c r="H156" s="228">
        <f>20%*$C9</f>
        <v>516.06000000000006</v>
      </c>
      <c r="I156" s="228">
        <f t="shared" ref="I156:X156" si="217">0%*$C9</f>
        <v>0</v>
      </c>
      <c r="J156" s="228">
        <f t="shared" si="217"/>
        <v>0</v>
      </c>
      <c r="K156" s="228">
        <f t="shared" si="217"/>
        <v>0</v>
      </c>
      <c r="L156" s="228">
        <f t="shared" si="217"/>
        <v>0</v>
      </c>
      <c r="M156" s="228">
        <f t="shared" si="217"/>
        <v>0</v>
      </c>
      <c r="N156" s="228">
        <f t="shared" si="217"/>
        <v>0</v>
      </c>
      <c r="O156" s="228">
        <f t="shared" si="217"/>
        <v>0</v>
      </c>
      <c r="P156" s="228">
        <f t="shared" si="217"/>
        <v>0</v>
      </c>
      <c r="Q156" s="228">
        <f t="shared" si="217"/>
        <v>0</v>
      </c>
      <c r="R156" s="228">
        <f t="shared" si="217"/>
        <v>0</v>
      </c>
      <c r="S156" s="228">
        <f t="shared" si="217"/>
        <v>0</v>
      </c>
      <c r="T156" s="228">
        <f t="shared" si="217"/>
        <v>0</v>
      </c>
      <c r="U156" s="228">
        <f t="shared" si="217"/>
        <v>0</v>
      </c>
      <c r="V156" s="228">
        <f t="shared" si="217"/>
        <v>0</v>
      </c>
      <c r="W156" s="228">
        <f t="shared" si="217"/>
        <v>0</v>
      </c>
      <c r="X156" s="228">
        <f t="shared" si="217"/>
        <v>0</v>
      </c>
    </row>
    <row r="157" spans="1:24" s="226" customFormat="1" ht="12.75" x14ac:dyDescent="0.2">
      <c r="C157" s="230" t="s">
        <v>301</v>
      </c>
      <c r="E157" s="228">
        <f t="shared" ref="E157:X157" si="218">E36*E37*E156</f>
        <v>103212000</v>
      </c>
      <c r="F157" s="228">
        <f t="shared" si="218"/>
        <v>80918208.000000015</v>
      </c>
      <c r="G157" s="228">
        <f t="shared" si="218"/>
        <v>39649921.920000002</v>
      </c>
      <c r="H157" s="228">
        <f t="shared" si="218"/>
        <v>19428461.740800001</v>
      </c>
      <c r="I157" s="228">
        <f t="shared" si="218"/>
        <v>0</v>
      </c>
      <c r="J157" s="228">
        <f t="shared" si="218"/>
        <v>0</v>
      </c>
      <c r="K157" s="228">
        <f t="shared" si="218"/>
        <v>0</v>
      </c>
      <c r="L157" s="228">
        <f t="shared" si="218"/>
        <v>0</v>
      </c>
      <c r="M157" s="228">
        <f t="shared" si="218"/>
        <v>0</v>
      </c>
      <c r="N157" s="228">
        <f t="shared" si="218"/>
        <v>0</v>
      </c>
      <c r="O157" s="228">
        <f t="shared" si="218"/>
        <v>0</v>
      </c>
      <c r="P157" s="228">
        <f t="shared" si="218"/>
        <v>0</v>
      </c>
      <c r="Q157" s="228">
        <f t="shared" si="218"/>
        <v>0</v>
      </c>
      <c r="R157" s="228">
        <f t="shared" si="218"/>
        <v>0</v>
      </c>
      <c r="S157" s="228">
        <f t="shared" si="218"/>
        <v>0</v>
      </c>
      <c r="T157" s="228">
        <f t="shared" si="218"/>
        <v>0</v>
      </c>
      <c r="U157" s="228">
        <f t="shared" si="218"/>
        <v>0</v>
      </c>
      <c r="V157" s="228">
        <f t="shared" si="218"/>
        <v>0</v>
      </c>
      <c r="W157" s="228">
        <f t="shared" si="218"/>
        <v>0</v>
      </c>
      <c r="X157" s="228">
        <f t="shared" si="218"/>
        <v>0</v>
      </c>
    </row>
    <row r="158" spans="1:24" s="97" customFormat="1" ht="12.75" x14ac:dyDescent="0.2">
      <c r="C158" s="227" t="s">
        <v>293</v>
      </c>
      <c r="E158" s="228">
        <f>0%*$C9</f>
        <v>0</v>
      </c>
      <c r="F158" s="228">
        <f>20%*$C9</f>
        <v>516.06000000000006</v>
      </c>
      <c r="G158" s="228">
        <f>60%*$C9</f>
        <v>1548.18</v>
      </c>
      <c r="H158" s="228">
        <f>80%*$C9</f>
        <v>2064.2400000000002</v>
      </c>
      <c r="I158" s="228">
        <f t="shared" ref="I158:X158" si="219">100%*$C9</f>
        <v>2580.3000000000002</v>
      </c>
      <c r="J158" s="228">
        <f t="shared" si="219"/>
        <v>2580.3000000000002</v>
      </c>
      <c r="K158" s="228">
        <f t="shared" si="219"/>
        <v>2580.3000000000002</v>
      </c>
      <c r="L158" s="228">
        <f t="shared" si="219"/>
        <v>2580.3000000000002</v>
      </c>
      <c r="M158" s="228">
        <f t="shared" si="219"/>
        <v>2580.3000000000002</v>
      </c>
      <c r="N158" s="228">
        <f t="shared" si="219"/>
        <v>2580.3000000000002</v>
      </c>
      <c r="O158" s="228">
        <f t="shared" si="219"/>
        <v>2580.3000000000002</v>
      </c>
      <c r="P158" s="228">
        <f t="shared" si="219"/>
        <v>2580.3000000000002</v>
      </c>
      <c r="Q158" s="228">
        <f t="shared" si="219"/>
        <v>2580.3000000000002</v>
      </c>
      <c r="R158" s="228">
        <f t="shared" si="219"/>
        <v>2580.3000000000002</v>
      </c>
      <c r="S158" s="228">
        <f t="shared" si="219"/>
        <v>2580.3000000000002</v>
      </c>
      <c r="T158" s="228">
        <f t="shared" si="219"/>
        <v>2580.3000000000002</v>
      </c>
      <c r="U158" s="228">
        <f t="shared" si="219"/>
        <v>2580.3000000000002</v>
      </c>
      <c r="V158" s="228">
        <f t="shared" si="219"/>
        <v>2580.3000000000002</v>
      </c>
      <c r="W158" s="228">
        <f t="shared" si="219"/>
        <v>2580.3000000000002</v>
      </c>
      <c r="X158" s="228">
        <f t="shared" si="219"/>
        <v>2580.3000000000002</v>
      </c>
    </row>
    <row r="159" spans="1:24" s="97" customFormat="1" ht="13.5" thickBot="1" x14ac:dyDescent="0.25">
      <c r="C159" s="231" t="s">
        <v>302</v>
      </c>
      <c r="E159" s="228">
        <f>E158*((E151*E152)+(E153*E154))</f>
        <v>0</v>
      </c>
      <c r="F159" s="228">
        <f t="shared" ref="F159:H159" si="220">F158*((F151*F152)+(F153*F154))</f>
        <v>23222700.000000004</v>
      </c>
      <c r="G159" s="228">
        <f t="shared" si="220"/>
        <v>69668100</v>
      </c>
      <c r="H159" s="228">
        <f t="shared" si="220"/>
        <v>92890800.000000015</v>
      </c>
      <c r="I159" s="228">
        <f>I158*((I151*I152)+(I153*I154))</f>
        <v>116113500.00000001</v>
      </c>
      <c r="J159" s="228">
        <f t="shared" ref="J159:X159" si="221">J158*((J151*J152)+(J153*J154))</f>
        <v>116113500.00000001</v>
      </c>
      <c r="K159" s="228">
        <f t="shared" si="221"/>
        <v>116113500.00000001</v>
      </c>
      <c r="L159" s="228">
        <f t="shared" si="221"/>
        <v>116113500.00000001</v>
      </c>
      <c r="M159" s="228">
        <f t="shared" si="221"/>
        <v>116113500.00000001</v>
      </c>
      <c r="N159" s="228">
        <f t="shared" si="221"/>
        <v>116113500.00000001</v>
      </c>
      <c r="O159" s="228">
        <f t="shared" si="221"/>
        <v>116113500.00000001</v>
      </c>
      <c r="P159" s="228">
        <f t="shared" si="221"/>
        <v>116113500.00000001</v>
      </c>
      <c r="Q159" s="228">
        <f t="shared" si="221"/>
        <v>116113500.00000001</v>
      </c>
      <c r="R159" s="228">
        <f t="shared" si="221"/>
        <v>116113500.00000001</v>
      </c>
      <c r="S159" s="228">
        <f t="shared" si="221"/>
        <v>116113500.00000001</v>
      </c>
      <c r="T159" s="228">
        <f t="shared" si="221"/>
        <v>116113500.00000001</v>
      </c>
      <c r="U159" s="228">
        <f t="shared" si="221"/>
        <v>116113500.00000001</v>
      </c>
      <c r="V159" s="228">
        <f t="shared" si="221"/>
        <v>116113500.00000001</v>
      </c>
      <c r="W159" s="228">
        <f t="shared" si="221"/>
        <v>116113500.00000001</v>
      </c>
      <c r="X159" s="228">
        <f t="shared" si="221"/>
        <v>116113500.00000001</v>
      </c>
    </row>
    <row r="160" spans="1:24" ht="12.75" thickBot="1" x14ac:dyDescent="0.25">
      <c r="A160" s="142" t="s">
        <v>623</v>
      </c>
      <c r="B160" s="209"/>
      <c r="C160" s="144">
        <f>SUM(E160:X160)</f>
        <v>2286806191.6608005</v>
      </c>
      <c r="E160" s="236">
        <f>E157+E159</f>
        <v>103212000</v>
      </c>
      <c r="F160" s="236">
        <f t="shared" ref="F160:X160" si="222">F157+F159</f>
        <v>104140908.00000001</v>
      </c>
      <c r="G160" s="236">
        <f t="shared" si="222"/>
        <v>109318021.92</v>
      </c>
      <c r="H160" s="236">
        <f t="shared" si="222"/>
        <v>112319261.74080002</v>
      </c>
      <c r="I160" s="236">
        <f t="shared" si="222"/>
        <v>116113500.00000001</v>
      </c>
      <c r="J160" s="236">
        <f t="shared" si="222"/>
        <v>116113500.00000001</v>
      </c>
      <c r="K160" s="236">
        <f t="shared" si="222"/>
        <v>116113500.00000001</v>
      </c>
      <c r="L160" s="236">
        <f t="shared" si="222"/>
        <v>116113500.00000001</v>
      </c>
      <c r="M160" s="236">
        <f t="shared" si="222"/>
        <v>116113500.00000001</v>
      </c>
      <c r="N160" s="236">
        <f t="shared" si="222"/>
        <v>116113500.00000001</v>
      </c>
      <c r="O160" s="236">
        <f t="shared" si="222"/>
        <v>116113500.00000001</v>
      </c>
      <c r="P160" s="236">
        <f t="shared" si="222"/>
        <v>116113500.00000001</v>
      </c>
      <c r="Q160" s="236">
        <f t="shared" si="222"/>
        <v>116113500.00000001</v>
      </c>
      <c r="R160" s="236">
        <f t="shared" si="222"/>
        <v>116113500.00000001</v>
      </c>
      <c r="S160" s="236">
        <f t="shared" si="222"/>
        <v>116113500.00000001</v>
      </c>
      <c r="T160" s="236">
        <f t="shared" si="222"/>
        <v>116113500.00000001</v>
      </c>
      <c r="U160" s="236">
        <f t="shared" si="222"/>
        <v>116113500.00000001</v>
      </c>
      <c r="V160" s="236">
        <f t="shared" si="222"/>
        <v>116113500.00000001</v>
      </c>
      <c r="W160" s="236">
        <f t="shared" si="222"/>
        <v>116113500.00000001</v>
      </c>
      <c r="X160" s="236">
        <f t="shared" si="222"/>
        <v>116113500.00000001</v>
      </c>
    </row>
    <row r="162" spans="1:24" x14ac:dyDescent="0.2">
      <c r="A162" s="281" t="s">
        <v>304</v>
      </c>
      <c r="B162" s="281"/>
      <c r="C162" s="145"/>
      <c r="D162" s="141"/>
      <c r="E162" s="282"/>
      <c r="F162" s="282"/>
      <c r="G162" s="141"/>
      <c r="H162" s="141"/>
      <c r="I162" s="141"/>
      <c r="J162" s="141"/>
      <c r="K162" s="141"/>
      <c r="L162" s="141"/>
      <c r="M162" s="141"/>
      <c r="N162" s="141"/>
      <c r="O162" s="141"/>
      <c r="P162" s="141"/>
      <c r="Q162" s="141"/>
      <c r="R162" s="141"/>
      <c r="S162" s="141"/>
      <c r="T162" s="141"/>
      <c r="U162" s="141"/>
      <c r="V162" s="141"/>
      <c r="W162" s="141"/>
      <c r="X162" s="141"/>
    </row>
    <row r="163" spans="1:24" x14ac:dyDescent="0.2">
      <c r="A163" s="98" t="s">
        <v>304</v>
      </c>
      <c r="C163" s="98" t="s">
        <v>242</v>
      </c>
    </row>
    <row r="164" spans="1:24" x14ac:dyDescent="0.2">
      <c r="A164" s="281" t="s">
        <v>307</v>
      </c>
      <c r="B164" s="281"/>
      <c r="C164" s="283">
        <f>SUM(E164:X164)</f>
        <v>0</v>
      </c>
      <c r="D164" s="141"/>
      <c r="E164" s="282">
        <f>SUM(E163)</f>
        <v>0</v>
      </c>
      <c r="F164" s="282">
        <f>SUM(F163)</f>
        <v>0</v>
      </c>
      <c r="G164" s="282">
        <f t="shared" ref="G164:X164" si="223">SUM(G163)</f>
        <v>0</v>
      </c>
      <c r="H164" s="282">
        <f t="shared" si="223"/>
        <v>0</v>
      </c>
      <c r="I164" s="282">
        <f t="shared" si="223"/>
        <v>0</v>
      </c>
      <c r="J164" s="282">
        <f t="shared" si="223"/>
        <v>0</v>
      </c>
      <c r="K164" s="282">
        <f t="shared" si="223"/>
        <v>0</v>
      </c>
      <c r="L164" s="282">
        <f t="shared" si="223"/>
        <v>0</v>
      </c>
      <c r="M164" s="282">
        <f t="shared" si="223"/>
        <v>0</v>
      </c>
      <c r="N164" s="282">
        <f t="shared" si="223"/>
        <v>0</v>
      </c>
      <c r="O164" s="282">
        <f t="shared" si="223"/>
        <v>0</v>
      </c>
      <c r="P164" s="282">
        <f t="shared" si="223"/>
        <v>0</v>
      </c>
      <c r="Q164" s="282">
        <f t="shared" si="223"/>
        <v>0</v>
      </c>
      <c r="R164" s="282">
        <f t="shared" si="223"/>
        <v>0</v>
      </c>
      <c r="S164" s="282">
        <f t="shared" si="223"/>
        <v>0</v>
      </c>
      <c r="T164" s="282">
        <f t="shared" si="223"/>
        <v>0</v>
      </c>
      <c r="U164" s="282">
        <f t="shared" si="223"/>
        <v>0</v>
      </c>
      <c r="V164" s="282">
        <f t="shared" si="223"/>
        <v>0</v>
      </c>
      <c r="W164" s="282">
        <f t="shared" si="223"/>
        <v>0</v>
      </c>
      <c r="X164" s="282">
        <f t="shared" si="223"/>
        <v>0</v>
      </c>
    </row>
    <row r="166" spans="1:24" ht="25.5" x14ac:dyDescent="0.2">
      <c r="A166" s="140" t="s">
        <v>624</v>
      </c>
      <c r="B166" s="140"/>
      <c r="C166" s="145"/>
      <c r="D166" s="107"/>
    </row>
    <row r="167" spans="1:24" x14ac:dyDescent="0.2">
      <c r="A167" s="146" t="s">
        <v>349</v>
      </c>
      <c r="B167" s="146"/>
      <c r="C167" s="146">
        <f>SUM(E167:X167)</f>
        <v>574365</v>
      </c>
      <c r="D167" s="214"/>
      <c r="E167" s="213">
        <f>E155-E143</f>
        <v>30739.5</v>
      </c>
      <c r="F167" s="213">
        <f t="shared" ref="F167:X167" si="224">F155-F143</f>
        <v>30739.5</v>
      </c>
      <c r="G167" s="213">
        <f t="shared" si="224"/>
        <v>30739.5</v>
      </c>
      <c r="H167" s="213">
        <f t="shared" si="224"/>
        <v>30739.5</v>
      </c>
      <c r="I167" s="213">
        <f t="shared" si="224"/>
        <v>30739.5</v>
      </c>
      <c r="J167" s="213">
        <f t="shared" si="224"/>
        <v>28044.5</v>
      </c>
      <c r="K167" s="213">
        <f t="shared" si="224"/>
        <v>28044.5</v>
      </c>
      <c r="L167" s="213">
        <f t="shared" si="224"/>
        <v>28044.5</v>
      </c>
      <c r="M167" s="213">
        <f t="shared" si="224"/>
        <v>28044.5</v>
      </c>
      <c r="N167" s="213">
        <f t="shared" si="224"/>
        <v>28044.5</v>
      </c>
      <c r="O167" s="213">
        <f t="shared" si="224"/>
        <v>28044.5</v>
      </c>
      <c r="P167" s="213">
        <f t="shared" si="224"/>
        <v>28044.5</v>
      </c>
      <c r="Q167" s="213">
        <f t="shared" si="224"/>
        <v>28044.5</v>
      </c>
      <c r="R167" s="213">
        <f t="shared" si="224"/>
        <v>28044.5</v>
      </c>
      <c r="S167" s="213">
        <f t="shared" si="224"/>
        <v>28044.5</v>
      </c>
      <c r="T167" s="213">
        <f t="shared" si="224"/>
        <v>28044.5</v>
      </c>
      <c r="U167" s="213">
        <f t="shared" si="224"/>
        <v>28044.5</v>
      </c>
      <c r="V167" s="213">
        <f t="shared" si="224"/>
        <v>28044.5</v>
      </c>
      <c r="W167" s="213">
        <f t="shared" si="224"/>
        <v>28044.5</v>
      </c>
      <c r="X167" s="213">
        <f t="shared" si="224"/>
        <v>28044.5</v>
      </c>
    </row>
    <row r="168" spans="1:24" ht="12.75" x14ac:dyDescent="0.2">
      <c r="A168" s="107" t="s">
        <v>350</v>
      </c>
      <c r="B168" s="107"/>
      <c r="C168" s="280">
        <f>NPV(C3,E167:X167)</f>
        <v>361164.39757871249</v>
      </c>
    </row>
    <row r="169" spans="1:24" ht="24" x14ac:dyDescent="0.2">
      <c r="A169" s="146" t="s">
        <v>351</v>
      </c>
      <c r="B169" s="146"/>
      <c r="C169" s="146">
        <f>SUM(E169:X169)</f>
        <v>1490745969.2807996</v>
      </c>
      <c r="D169" s="214"/>
      <c r="E169" s="213">
        <f t="shared" ref="E169:X169" si="225">E160-E146</f>
        <v>84822201.900000006</v>
      </c>
      <c r="F169" s="213">
        <f t="shared" si="225"/>
        <v>82069795.890000015</v>
      </c>
      <c r="G169" s="213">
        <f t="shared" si="225"/>
        <v>79884281.789999992</v>
      </c>
      <c r="H169" s="213">
        <f t="shared" si="225"/>
        <v>79204207.600800022</v>
      </c>
      <c r="I169" s="213">
        <f t="shared" si="225"/>
        <v>79317131.850000009</v>
      </c>
      <c r="J169" s="213">
        <f t="shared" si="225"/>
        <v>72363223.350000009</v>
      </c>
      <c r="K169" s="213">
        <f t="shared" si="225"/>
        <v>72363223.350000009</v>
      </c>
      <c r="L169" s="213">
        <f t="shared" si="225"/>
        <v>72363223.350000009</v>
      </c>
      <c r="M169" s="213">
        <f t="shared" si="225"/>
        <v>72363223.350000009</v>
      </c>
      <c r="N169" s="213">
        <f t="shared" si="225"/>
        <v>72363223.350000009</v>
      </c>
      <c r="O169" s="213">
        <f t="shared" si="225"/>
        <v>72363223.350000009</v>
      </c>
      <c r="P169" s="213">
        <f t="shared" si="225"/>
        <v>72363223.350000009</v>
      </c>
      <c r="Q169" s="213">
        <f t="shared" si="225"/>
        <v>72363223.350000009</v>
      </c>
      <c r="R169" s="213">
        <f t="shared" si="225"/>
        <v>72363223.350000009</v>
      </c>
      <c r="S169" s="213">
        <f t="shared" si="225"/>
        <v>72363223.350000009</v>
      </c>
      <c r="T169" s="213">
        <f t="shared" si="225"/>
        <v>72363223.350000009</v>
      </c>
      <c r="U169" s="213">
        <f t="shared" si="225"/>
        <v>72363223.350000009</v>
      </c>
      <c r="V169" s="213">
        <f t="shared" si="225"/>
        <v>72363223.350000009</v>
      </c>
      <c r="W169" s="213">
        <f t="shared" si="225"/>
        <v>72363223.350000009</v>
      </c>
      <c r="X169" s="213">
        <f t="shared" si="225"/>
        <v>72363223.350000009</v>
      </c>
    </row>
    <row r="170" spans="1:24" ht="12.75" x14ac:dyDescent="0.2">
      <c r="A170" s="107" t="s">
        <v>352</v>
      </c>
      <c r="B170" s="107"/>
      <c r="C170" s="280">
        <f>NPV(C3,E169:X169)</f>
        <v>940049188.74096227</v>
      </c>
    </row>
    <row r="171" spans="1:24" ht="24" x14ac:dyDescent="0.2">
      <c r="A171" s="146" t="s">
        <v>353</v>
      </c>
      <c r="B171" s="146"/>
      <c r="C171" s="146">
        <f>SUM(E171:X171)</f>
        <v>1490745969.2807996</v>
      </c>
      <c r="D171" s="214"/>
      <c r="E171" s="213">
        <f>(E164+E160)-E146</f>
        <v>84822201.900000006</v>
      </c>
      <c r="F171" s="213">
        <f t="shared" ref="F171:X171" si="226">(F164+F160)-F146</f>
        <v>82069795.890000015</v>
      </c>
      <c r="G171" s="213">
        <f t="shared" si="226"/>
        <v>79884281.789999992</v>
      </c>
      <c r="H171" s="213">
        <f t="shared" si="226"/>
        <v>79204207.600800022</v>
      </c>
      <c r="I171" s="213">
        <f t="shared" si="226"/>
        <v>79317131.850000009</v>
      </c>
      <c r="J171" s="213">
        <f t="shared" si="226"/>
        <v>72363223.350000009</v>
      </c>
      <c r="K171" s="213">
        <f t="shared" si="226"/>
        <v>72363223.350000009</v>
      </c>
      <c r="L171" s="213">
        <f t="shared" si="226"/>
        <v>72363223.350000009</v>
      </c>
      <c r="M171" s="213">
        <f t="shared" si="226"/>
        <v>72363223.350000009</v>
      </c>
      <c r="N171" s="213">
        <f t="shared" si="226"/>
        <v>72363223.350000009</v>
      </c>
      <c r="O171" s="213">
        <f t="shared" si="226"/>
        <v>72363223.350000009</v>
      </c>
      <c r="P171" s="213">
        <f t="shared" si="226"/>
        <v>72363223.350000009</v>
      </c>
      <c r="Q171" s="213">
        <f t="shared" si="226"/>
        <v>72363223.350000009</v>
      </c>
      <c r="R171" s="213">
        <f t="shared" si="226"/>
        <v>72363223.350000009</v>
      </c>
      <c r="S171" s="213">
        <f t="shared" si="226"/>
        <v>72363223.350000009</v>
      </c>
      <c r="T171" s="213">
        <f t="shared" si="226"/>
        <v>72363223.350000009</v>
      </c>
      <c r="U171" s="213">
        <f t="shared" si="226"/>
        <v>72363223.350000009</v>
      </c>
      <c r="V171" s="213">
        <f t="shared" si="226"/>
        <v>72363223.350000009</v>
      </c>
      <c r="W171" s="213">
        <f t="shared" si="226"/>
        <v>72363223.350000009</v>
      </c>
      <c r="X171" s="213">
        <f t="shared" si="226"/>
        <v>72363223.350000009</v>
      </c>
    </row>
    <row r="172" spans="1:24" ht="24" x14ac:dyDescent="0.2">
      <c r="A172" s="107" t="s">
        <v>354</v>
      </c>
      <c r="B172" s="107"/>
      <c r="C172" s="280">
        <f>NPV(C3,E171:X171)</f>
        <v>940049188.74096227</v>
      </c>
    </row>
    <row r="173" spans="1:24" x14ac:dyDescent="0.2">
      <c r="A173" s="237" t="s">
        <v>355</v>
      </c>
      <c r="B173" s="238"/>
    </row>
    <row r="174" spans="1:24" x14ac:dyDescent="0.2">
      <c r="A174" s="239">
        <v>0.05</v>
      </c>
      <c r="B174" s="240">
        <f>C168</f>
        <v>361164.39757871249</v>
      </c>
    </row>
    <row r="175" spans="1:24" x14ac:dyDescent="0.2">
      <c r="A175" s="136">
        <v>0.1</v>
      </c>
      <c r="B175" s="238">
        <f t="dataTable" ref="B175:B177" dt2D="0" dtr="0" r1="C3"/>
        <v>248974.80808232466</v>
      </c>
    </row>
    <row r="176" spans="1:24" x14ac:dyDescent="0.2">
      <c r="A176" s="136">
        <v>0.15</v>
      </c>
      <c r="B176" s="238">
        <v>184573.87950415193</v>
      </c>
    </row>
    <row r="177" spans="1:2" x14ac:dyDescent="0.2">
      <c r="A177" s="136">
        <v>0.2</v>
      </c>
      <c r="B177" s="238">
        <v>144624.62855257548</v>
      </c>
    </row>
    <row r="178" spans="1:2" x14ac:dyDescent="0.2">
      <c r="A178" s="237" t="s">
        <v>356</v>
      </c>
      <c r="B178" s="238"/>
    </row>
    <row r="179" spans="1:2" x14ac:dyDescent="0.2">
      <c r="A179" s="135">
        <v>0</v>
      </c>
      <c r="B179" s="240"/>
    </row>
    <row r="180" spans="1:2" x14ac:dyDescent="0.2">
      <c r="A180" s="135">
        <v>0.1</v>
      </c>
      <c r="B180" s="249">
        <f t="dataTable" ref="B180:B181" dt2D="0" dtr="0" r1="F2"/>
        <v>0</v>
      </c>
    </row>
    <row r="181" spans="1:2" x14ac:dyDescent="0.2">
      <c r="A181" s="135">
        <v>0.25</v>
      </c>
      <c r="B181" s="249">
        <v>0</v>
      </c>
    </row>
    <row r="182" spans="1:2" x14ac:dyDescent="0.2">
      <c r="A182" s="118" t="s">
        <v>207</v>
      </c>
    </row>
    <row r="183" spans="1:2" x14ac:dyDescent="0.2">
      <c r="A183" s="118" t="s">
        <v>625</v>
      </c>
      <c r="B183" s="179" t="s">
        <v>626</v>
      </c>
    </row>
    <row r="184" spans="1:2" x14ac:dyDescent="0.2">
      <c r="A184" s="118" t="s">
        <v>627</v>
      </c>
      <c r="B184" s="179" t="s">
        <v>628</v>
      </c>
    </row>
    <row r="185" spans="1:2" x14ac:dyDescent="0.2">
      <c r="A185" s="118" t="s">
        <v>253</v>
      </c>
      <c r="B185" s="179" t="s">
        <v>629</v>
      </c>
    </row>
    <row r="186" spans="1:2" x14ac:dyDescent="0.2">
      <c r="A186" s="118" t="s">
        <v>264</v>
      </c>
      <c r="B186" s="179" t="s">
        <v>628</v>
      </c>
    </row>
    <row r="187" spans="1:2" x14ac:dyDescent="0.2">
      <c r="A187" s="118" t="s">
        <v>265</v>
      </c>
      <c r="B187" s="179" t="s">
        <v>630</v>
      </c>
    </row>
    <row r="188" spans="1:2" x14ac:dyDescent="0.2">
      <c r="A188" s="118" t="s">
        <v>266</v>
      </c>
      <c r="B188" s="179" t="s">
        <v>631</v>
      </c>
    </row>
    <row r="189" spans="1:2" x14ac:dyDescent="0.2">
      <c r="A189" s="118" t="s">
        <v>268</v>
      </c>
      <c r="B189" s="179" t="s">
        <v>632</v>
      </c>
    </row>
    <row r="190" spans="1:2" x14ac:dyDescent="0.2">
      <c r="A190" s="118" t="s">
        <v>270</v>
      </c>
      <c r="B190" s="179" t="s">
        <v>633</v>
      </c>
    </row>
    <row r="191" spans="1:2" x14ac:dyDescent="0.2">
      <c r="A191" s="118" t="s">
        <v>634</v>
      </c>
      <c r="B191" s="179" t="s">
        <v>635</v>
      </c>
    </row>
    <row r="192" spans="1:2" x14ac:dyDescent="0.2">
      <c r="A192" s="118" t="s">
        <v>276</v>
      </c>
      <c r="B192" s="179" t="s">
        <v>631</v>
      </c>
    </row>
    <row r="193" spans="1:2" x14ac:dyDescent="0.2">
      <c r="A193" s="118" t="s">
        <v>636</v>
      </c>
      <c r="B193" s="179" t="s">
        <v>637</v>
      </c>
    </row>
    <row r="194" spans="1:2" x14ac:dyDescent="0.2">
      <c r="A194" s="118" t="s">
        <v>285</v>
      </c>
      <c r="B194" s="179" t="s">
        <v>631</v>
      </c>
    </row>
    <row r="195" spans="1:2" x14ac:dyDescent="0.2">
      <c r="A195" s="118" t="s">
        <v>288</v>
      </c>
      <c r="B195" s="179" t="s">
        <v>638</v>
      </c>
    </row>
    <row r="196" spans="1:2" x14ac:dyDescent="0.2">
      <c r="A196" s="118" t="s">
        <v>290</v>
      </c>
      <c r="B196" s="179" t="s">
        <v>639</v>
      </c>
    </row>
    <row r="197" spans="1:2" x14ac:dyDescent="0.2">
      <c r="A197" s="118" t="s">
        <v>640</v>
      </c>
      <c r="B197" s="179" t="s">
        <v>641</v>
      </c>
    </row>
    <row r="198" spans="1:2" x14ac:dyDescent="0.2">
      <c r="A198" s="118" t="s">
        <v>297</v>
      </c>
      <c r="B198" s="179" t="s">
        <v>626</v>
      </c>
    </row>
    <row r="199" spans="1:2" x14ac:dyDescent="0.2">
      <c r="A199" s="118" t="s">
        <v>642</v>
      </c>
      <c r="B199" s="179" t="s">
        <v>643</v>
      </c>
    </row>
    <row r="200" spans="1:2" x14ac:dyDescent="0.2">
      <c r="A200" s="118" t="s">
        <v>644</v>
      </c>
      <c r="B200" s="179" t="s">
        <v>436</v>
      </c>
    </row>
    <row r="201" spans="1:2" x14ac:dyDescent="0.2">
      <c r="A201" s="118" t="s">
        <v>645</v>
      </c>
      <c r="B201" s="179" t="s">
        <v>646</v>
      </c>
    </row>
    <row r="202" spans="1:2" x14ac:dyDescent="0.2">
      <c r="A202" s="98" t="s">
        <v>647</v>
      </c>
      <c r="B202" s="179" t="s">
        <v>436</v>
      </c>
    </row>
  </sheetData>
  <mergeCells count="2">
    <mergeCell ref="E108:F108"/>
    <mergeCell ref="H108:I108"/>
  </mergeCell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F1DEE-1F58-4811-AF34-77625D4C2F52}">
  <dimension ref="A1:X190"/>
  <sheetViews>
    <sheetView zoomScale="80" zoomScaleNormal="80" workbookViewId="0">
      <selection activeCell="C8" sqref="C8"/>
    </sheetView>
  </sheetViews>
  <sheetFormatPr defaultColWidth="8.7109375" defaultRowHeight="12" x14ac:dyDescent="0.2"/>
  <cols>
    <col min="1" max="1" width="53.28515625" style="98" customWidth="1"/>
    <col min="2" max="2" width="15.28515625" style="98" customWidth="1"/>
    <col min="3" max="3" width="33.42578125" style="98" customWidth="1"/>
    <col min="4" max="4" width="3.5703125" style="97" customWidth="1"/>
    <col min="5" max="24" width="12.7109375" style="98" customWidth="1"/>
    <col min="25" max="16384" width="8.7109375" style="98"/>
  </cols>
  <sheetData>
    <row r="1" spans="1:24" ht="22.5" customHeight="1" thickBot="1" x14ac:dyDescent="0.3">
      <c r="A1" s="210" t="s">
        <v>648</v>
      </c>
      <c r="B1" s="146"/>
      <c r="C1" s="146"/>
      <c r="D1" s="146"/>
      <c r="E1" s="146"/>
      <c r="F1" s="146"/>
      <c r="G1" s="146"/>
      <c r="H1" s="146"/>
    </row>
    <row r="2" spans="1:24" ht="24" x14ac:dyDescent="0.2">
      <c r="A2" s="95" t="s">
        <v>207</v>
      </c>
      <c r="B2" s="201"/>
      <c r="C2" s="96"/>
      <c r="E2" s="247" t="s">
        <v>173</v>
      </c>
      <c r="F2" s="248">
        <v>0</v>
      </c>
      <c r="G2" s="248">
        <v>0.1</v>
      </c>
      <c r="H2" s="248">
        <v>0.25</v>
      </c>
    </row>
    <row r="3" spans="1:24" x14ac:dyDescent="0.2">
      <c r="A3" s="168" t="s">
        <v>105</v>
      </c>
      <c r="B3" s="202"/>
      <c r="C3" s="171">
        <v>0.05</v>
      </c>
    </row>
    <row r="4" spans="1:24" x14ac:dyDescent="0.2">
      <c r="A4" s="168" t="s">
        <v>208</v>
      </c>
      <c r="B4" s="202"/>
      <c r="C4" s="171">
        <v>0</v>
      </c>
    </row>
    <row r="5" spans="1:24" x14ac:dyDescent="0.2">
      <c r="A5" s="99"/>
      <c r="C5" s="100"/>
      <c r="D5" s="101"/>
    </row>
    <row r="6" spans="1:24" x14ac:dyDescent="0.2">
      <c r="A6" s="99" t="s">
        <v>697</v>
      </c>
      <c r="C6" s="100">
        <f>2928*75%</f>
        <v>2196</v>
      </c>
      <c r="D6" s="101"/>
    </row>
    <row r="7" spans="1:24" x14ac:dyDescent="0.2">
      <c r="A7" s="99" t="s">
        <v>649</v>
      </c>
      <c r="C7" s="100">
        <f>C6*50%</f>
        <v>1098</v>
      </c>
      <c r="D7" s="101"/>
    </row>
    <row r="8" spans="1:24" x14ac:dyDescent="0.2">
      <c r="A8" s="99" t="s">
        <v>210</v>
      </c>
      <c r="C8" s="102">
        <v>2.35</v>
      </c>
      <c r="D8" s="103"/>
    </row>
    <row r="9" spans="1:24" ht="24.75" thickBot="1" x14ac:dyDescent="0.25">
      <c r="A9" s="169" t="s">
        <v>650</v>
      </c>
      <c r="B9" s="203"/>
      <c r="C9" s="170">
        <f>C7*C8</f>
        <v>2580.3000000000002</v>
      </c>
      <c r="D9" s="101"/>
    </row>
    <row r="12" spans="1:24" ht="12.75" x14ac:dyDescent="0.2">
      <c r="A12" s="112" t="s">
        <v>651</v>
      </c>
      <c r="B12" s="112"/>
      <c r="C12" s="111"/>
    </row>
    <row r="13" spans="1:24" ht="12.75" x14ac:dyDescent="0.2">
      <c r="A13" s="112" t="s">
        <v>6</v>
      </c>
      <c r="B13" s="112" t="s">
        <v>213</v>
      </c>
      <c r="C13" s="110" t="s">
        <v>214</v>
      </c>
      <c r="E13" s="122" t="s">
        <v>63</v>
      </c>
      <c r="F13" s="122" t="s">
        <v>64</v>
      </c>
      <c r="G13" s="122" t="s">
        <v>65</v>
      </c>
      <c r="H13" s="122" t="s">
        <v>66</v>
      </c>
      <c r="I13" s="122" t="s">
        <v>67</v>
      </c>
      <c r="J13" s="122" t="s">
        <v>68</v>
      </c>
      <c r="K13" s="122" t="s">
        <v>69</v>
      </c>
      <c r="L13" s="122" t="s">
        <v>70</v>
      </c>
      <c r="M13" s="122" t="s">
        <v>71</v>
      </c>
      <c r="N13" s="122" t="s">
        <v>72</v>
      </c>
      <c r="O13" s="122" t="s">
        <v>73</v>
      </c>
      <c r="P13" s="122" t="s">
        <v>74</v>
      </c>
      <c r="Q13" s="122" t="s">
        <v>75</v>
      </c>
      <c r="R13" s="122" t="s">
        <v>76</v>
      </c>
      <c r="S13" s="122" t="s">
        <v>77</v>
      </c>
      <c r="T13" s="122" t="s">
        <v>78</v>
      </c>
      <c r="U13" s="122" t="s">
        <v>79</v>
      </c>
      <c r="V13" s="122" t="s">
        <v>80</v>
      </c>
      <c r="W13" s="122" t="s">
        <v>81</v>
      </c>
      <c r="X13" s="122" t="s">
        <v>82</v>
      </c>
    </row>
    <row r="14" spans="1:24" x14ac:dyDescent="0.2">
      <c r="A14" s="158" t="s">
        <v>215</v>
      </c>
      <c r="B14" s="158"/>
      <c r="C14" s="158" t="s">
        <v>216</v>
      </c>
      <c r="D14" s="107"/>
      <c r="E14" s="122">
        <v>0</v>
      </c>
      <c r="F14" s="122">
        <v>0</v>
      </c>
      <c r="G14" s="122">
        <v>0</v>
      </c>
      <c r="H14" s="122">
        <v>0</v>
      </c>
      <c r="I14" s="122">
        <v>0</v>
      </c>
      <c r="J14" s="122">
        <v>0</v>
      </c>
      <c r="K14" s="122">
        <v>0</v>
      </c>
      <c r="L14" s="122">
        <v>0</v>
      </c>
      <c r="M14" s="122">
        <v>0</v>
      </c>
      <c r="N14" s="122">
        <v>0</v>
      </c>
      <c r="O14" s="122">
        <v>0</v>
      </c>
      <c r="P14" s="122">
        <v>0</v>
      </c>
      <c r="Q14" s="122">
        <v>0</v>
      </c>
      <c r="R14" s="122">
        <v>0</v>
      </c>
      <c r="S14" s="122">
        <v>0</v>
      </c>
      <c r="T14" s="122">
        <v>0</v>
      </c>
      <c r="U14" s="122">
        <v>0</v>
      </c>
      <c r="V14" s="122">
        <v>0</v>
      </c>
      <c r="W14" s="122">
        <v>0</v>
      </c>
      <c r="X14" s="122">
        <v>0</v>
      </c>
    </row>
    <row r="15" spans="1:24" ht="24" x14ac:dyDescent="0.2">
      <c r="A15" s="104" t="s">
        <v>652</v>
      </c>
      <c r="B15" s="104"/>
      <c r="C15" s="105"/>
      <c r="E15" s="97"/>
      <c r="F15" s="97"/>
      <c r="G15" s="97"/>
      <c r="H15" s="97"/>
      <c r="I15" s="97"/>
      <c r="J15" s="97"/>
      <c r="K15" s="97"/>
      <c r="L15" s="97"/>
      <c r="M15" s="97"/>
      <c r="N15" s="97"/>
      <c r="O15" s="97"/>
      <c r="P15" s="97"/>
      <c r="Q15" s="97"/>
      <c r="R15" s="97"/>
      <c r="S15" s="97"/>
      <c r="T15" s="97"/>
      <c r="U15" s="97"/>
      <c r="V15" s="97"/>
      <c r="W15" s="97"/>
      <c r="X15" s="97"/>
    </row>
    <row r="16" spans="1:24" x14ac:dyDescent="0.2">
      <c r="A16" s="133" t="s">
        <v>568</v>
      </c>
      <c r="B16" s="133" t="s">
        <v>219</v>
      </c>
      <c r="C16" s="133">
        <v>2000</v>
      </c>
      <c r="E16" s="122">
        <f>C16</f>
        <v>2000</v>
      </c>
      <c r="F16" s="122">
        <f>C16</f>
        <v>2000</v>
      </c>
      <c r="G16" s="122">
        <f>C16</f>
        <v>2000</v>
      </c>
      <c r="H16" s="122">
        <f>C16</f>
        <v>2000</v>
      </c>
      <c r="I16" s="122">
        <f>C16</f>
        <v>2000</v>
      </c>
      <c r="J16" s="122">
        <f>C16</f>
        <v>2000</v>
      </c>
      <c r="K16" s="122">
        <f>C16</f>
        <v>2000</v>
      </c>
      <c r="L16" s="122">
        <f>C16</f>
        <v>2000</v>
      </c>
      <c r="M16" s="122">
        <f>C16</f>
        <v>2000</v>
      </c>
      <c r="N16" s="122">
        <f>C16</f>
        <v>2000</v>
      </c>
      <c r="O16" s="122">
        <f>C16</f>
        <v>2000</v>
      </c>
      <c r="P16" s="122">
        <f>C16</f>
        <v>2000</v>
      </c>
      <c r="Q16" s="122">
        <f>C16</f>
        <v>2000</v>
      </c>
      <c r="R16" s="122">
        <f>C16</f>
        <v>2000</v>
      </c>
      <c r="S16" s="122">
        <f>C16</f>
        <v>2000</v>
      </c>
      <c r="T16" s="122">
        <f>C16</f>
        <v>2000</v>
      </c>
      <c r="U16" s="122">
        <f>C16</f>
        <v>2000</v>
      </c>
      <c r="V16" s="122">
        <f>C16</f>
        <v>2000</v>
      </c>
      <c r="W16" s="122">
        <f>C16</f>
        <v>2000</v>
      </c>
      <c r="X16" s="122">
        <f>C16</f>
        <v>2000</v>
      </c>
    </row>
    <row r="17" spans="1:24" ht="24" x14ac:dyDescent="0.2">
      <c r="A17" s="122" t="s">
        <v>569</v>
      </c>
      <c r="B17" s="122" t="s">
        <v>221</v>
      </c>
      <c r="C17" s="122">
        <v>3947</v>
      </c>
      <c r="E17" s="122">
        <f>C17</f>
        <v>3947</v>
      </c>
      <c r="F17" s="122">
        <f>C17</f>
        <v>3947</v>
      </c>
      <c r="G17" s="122">
        <f>C17</f>
        <v>3947</v>
      </c>
      <c r="H17" s="122">
        <f>C17</f>
        <v>3947</v>
      </c>
      <c r="I17" s="122">
        <f>C17</f>
        <v>3947</v>
      </c>
      <c r="J17" s="122">
        <f>C17</f>
        <v>3947</v>
      </c>
      <c r="K17" s="122">
        <f>C17</f>
        <v>3947</v>
      </c>
      <c r="L17" s="122">
        <f>C17</f>
        <v>3947</v>
      </c>
      <c r="M17" s="122">
        <f>C17</f>
        <v>3947</v>
      </c>
      <c r="N17" s="122">
        <f>C17</f>
        <v>3947</v>
      </c>
      <c r="O17" s="122">
        <f>C17</f>
        <v>3947</v>
      </c>
      <c r="P17" s="122">
        <f>C17</f>
        <v>3947</v>
      </c>
      <c r="Q17" s="122">
        <f>C17</f>
        <v>3947</v>
      </c>
      <c r="R17" s="122">
        <f>C17</f>
        <v>3947</v>
      </c>
      <c r="S17" s="122">
        <f>C17</f>
        <v>3947</v>
      </c>
      <c r="T17" s="122">
        <f>C17</f>
        <v>3947</v>
      </c>
      <c r="U17" s="122">
        <f>C17</f>
        <v>3947</v>
      </c>
      <c r="V17" s="122">
        <f>C17</f>
        <v>3947</v>
      </c>
      <c r="W17" s="122">
        <f>C17</f>
        <v>3947</v>
      </c>
      <c r="X17" s="122">
        <f>C17</f>
        <v>3947</v>
      </c>
    </row>
    <row r="18" spans="1:24" ht="12.75" thickBot="1" x14ac:dyDescent="0.25">
      <c r="A18" s="98" t="s">
        <v>570</v>
      </c>
      <c r="B18" s="98" t="s">
        <v>223</v>
      </c>
      <c r="C18" s="98">
        <v>700</v>
      </c>
      <c r="E18" s="122">
        <f>C18</f>
        <v>700</v>
      </c>
      <c r="F18" s="122">
        <f>C18</f>
        <v>700</v>
      </c>
      <c r="G18" s="122">
        <f>C18</f>
        <v>700</v>
      </c>
      <c r="H18" s="122">
        <f>C18</f>
        <v>700</v>
      </c>
      <c r="I18" s="122">
        <f>C18</f>
        <v>700</v>
      </c>
      <c r="J18" s="122">
        <f>C18</f>
        <v>700</v>
      </c>
      <c r="K18" s="122">
        <f>C18</f>
        <v>700</v>
      </c>
      <c r="L18" s="122">
        <f>C18</f>
        <v>700</v>
      </c>
      <c r="M18" s="122">
        <f>C18</f>
        <v>700</v>
      </c>
      <c r="N18" s="122">
        <f>C18</f>
        <v>700</v>
      </c>
      <c r="O18" s="122">
        <f>C18</f>
        <v>700</v>
      </c>
      <c r="P18" s="122">
        <f>C18</f>
        <v>700</v>
      </c>
      <c r="Q18" s="122">
        <f>C18</f>
        <v>700</v>
      </c>
      <c r="R18" s="122">
        <f>C18</f>
        <v>700</v>
      </c>
      <c r="S18" s="122">
        <f>C18</f>
        <v>700</v>
      </c>
      <c r="T18" s="122">
        <f>C18</f>
        <v>700</v>
      </c>
      <c r="U18" s="122">
        <f>C18</f>
        <v>700</v>
      </c>
      <c r="V18" s="122">
        <f>C18</f>
        <v>700</v>
      </c>
      <c r="W18" s="122">
        <f>C18</f>
        <v>700</v>
      </c>
      <c r="X18" s="122">
        <f>C18</f>
        <v>700</v>
      </c>
    </row>
    <row r="19" spans="1:24" s="118" customFormat="1" ht="33.6" customHeight="1" thickBot="1" x14ac:dyDescent="0.25">
      <c r="A19" s="159" t="s">
        <v>653</v>
      </c>
      <c r="B19" s="159"/>
      <c r="C19" s="106">
        <f>SUM(E19:X19)</f>
        <v>132940</v>
      </c>
      <c r="D19" s="107"/>
      <c r="E19" s="106">
        <f t="shared" ref="E19:X19" si="0">SUM(E16:E18)</f>
        <v>6647</v>
      </c>
      <c r="F19" s="106">
        <f t="shared" si="0"/>
        <v>6647</v>
      </c>
      <c r="G19" s="106">
        <f t="shared" si="0"/>
        <v>6647</v>
      </c>
      <c r="H19" s="106">
        <f t="shared" si="0"/>
        <v>6647</v>
      </c>
      <c r="I19" s="106">
        <f t="shared" si="0"/>
        <v>6647</v>
      </c>
      <c r="J19" s="106">
        <f t="shared" si="0"/>
        <v>6647</v>
      </c>
      <c r="K19" s="106">
        <f t="shared" si="0"/>
        <v>6647</v>
      </c>
      <c r="L19" s="106">
        <f t="shared" si="0"/>
        <v>6647</v>
      </c>
      <c r="M19" s="106">
        <f t="shared" si="0"/>
        <v>6647</v>
      </c>
      <c r="N19" s="106">
        <f t="shared" si="0"/>
        <v>6647</v>
      </c>
      <c r="O19" s="106">
        <f t="shared" si="0"/>
        <v>6647</v>
      </c>
      <c r="P19" s="106">
        <f t="shared" si="0"/>
        <v>6647</v>
      </c>
      <c r="Q19" s="106">
        <f t="shared" si="0"/>
        <v>6647</v>
      </c>
      <c r="R19" s="106">
        <f t="shared" si="0"/>
        <v>6647</v>
      </c>
      <c r="S19" s="106">
        <f t="shared" si="0"/>
        <v>6647</v>
      </c>
      <c r="T19" s="106">
        <f t="shared" si="0"/>
        <v>6647</v>
      </c>
      <c r="U19" s="106">
        <f t="shared" si="0"/>
        <v>6647</v>
      </c>
      <c r="V19" s="106">
        <f t="shared" si="0"/>
        <v>6647</v>
      </c>
      <c r="W19" s="106">
        <f t="shared" si="0"/>
        <v>6647</v>
      </c>
      <c r="X19" s="106">
        <f t="shared" si="0"/>
        <v>6647</v>
      </c>
    </row>
    <row r="20" spans="1:24" ht="47.1" customHeight="1" thickBot="1" x14ac:dyDescent="0.25">
      <c r="A20" s="104" t="s">
        <v>654</v>
      </c>
      <c r="B20" s="104"/>
      <c r="C20" s="105"/>
      <c r="E20" s="97"/>
      <c r="F20" s="97"/>
      <c r="G20" s="97"/>
      <c r="H20" s="97"/>
      <c r="I20" s="97"/>
      <c r="J20" s="97"/>
      <c r="K20" s="97"/>
      <c r="L20" s="97"/>
      <c r="M20" s="97"/>
      <c r="N20" s="97"/>
      <c r="O20" s="97"/>
      <c r="P20" s="97"/>
      <c r="Q20" s="97"/>
      <c r="R20" s="97"/>
      <c r="S20" s="97"/>
      <c r="T20" s="97"/>
      <c r="U20" s="97"/>
      <c r="V20" s="97"/>
      <c r="W20" s="97"/>
      <c r="X20" s="97"/>
    </row>
    <row r="21" spans="1:24" x14ac:dyDescent="0.2">
      <c r="A21" s="122" t="s">
        <v>572</v>
      </c>
      <c r="B21" s="204" t="s">
        <v>225</v>
      </c>
      <c r="C21" s="131">
        <v>100</v>
      </c>
      <c r="E21" s="122">
        <f>C21</f>
        <v>100</v>
      </c>
      <c r="F21" s="122">
        <f t="shared" ref="F21:F25" si="1">C21</f>
        <v>100</v>
      </c>
      <c r="G21" s="122">
        <f t="shared" ref="G21:G25" si="2">C21</f>
        <v>100</v>
      </c>
      <c r="H21" s="122">
        <f t="shared" ref="H21:H25" si="3">C21</f>
        <v>100</v>
      </c>
      <c r="I21" s="122">
        <f t="shared" ref="I21:I25" si="4">C21</f>
        <v>100</v>
      </c>
      <c r="J21" s="122">
        <f t="shared" ref="J21:J25" si="5">C21</f>
        <v>100</v>
      </c>
      <c r="K21" s="122">
        <f t="shared" ref="K21:K25" si="6">C21</f>
        <v>100</v>
      </c>
      <c r="L21" s="122">
        <f t="shared" ref="L21:L25" si="7">C21</f>
        <v>100</v>
      </c>
      <c r="M21" s="122">
        <f t="shared" ref="M21:M25" si="8">C21</f>
        <v>100</v>
      </c>
      <c r="N21" s="122">
        <f t="shared" ref="N21:N25" si="9">C21</f>
        <v>100</v>
      </c>
      <c r="O21" s="122">
        <f t="shared" ref="O21:O25" si="10">C21</f>
        <v>100</v>
      </c>
      <c r="P21" s="122">
        <f t="shared" ref="P21:P25" si="11">C21</f>
        <v>100</v>
      </c>
      <c r="Q21" s="122">
        <f t="shared" ref="Q21:Q25" si="12">C21</f>
        <v>100</v>
      </c>
      <c r="R21" s="122">
        <f t="shared" ref="R21:R25" si="13">C21</f>
        <v>100</v>
      </c>
      <c r="S21" s="122">
        <f t="shared" ref="S21:S25" si="14">C21</f>
        <v>100</v>
      </c>
      <c r="T21" s="122">
        <f t="shared" ref="T21:T25" si="15">C21</f>
        <v>100</v>
      </c>
      <c r="U21" s="122">
        <f t="shared" ref="U21:U25" si="16">C21</f>
        <v>100</v>
      </c>
      <c r="V21" s="122">
        <f t="shared" ref="V21:V25" si="17">C21</f>
        <v>100</v>
      </c>
      <c r="W21" s="122">
        <f t="shared" ref="W21:W25" si="18">C21</f>
        <v>100</v>
      </c>
      <c r="X21" s="122">
        <f t="shared" ref="X21:X25" si="19">C21</f>
        <v>100</v>
      </c>
    </row>
    <row r="22" spans="1:24" x14ac:dyDescent="0.2">
      <c r="A22" s="122" t="s">
        <v>573</v>
      </c>
      <c r="B22" s="204" t="s">
        <v>229</v>
      </c>
      <c r="C22" s="132">
        <v>100</v>
      </c>
      <c r="E22" s="122">
        <f t="shared" ref="E22:E25" si="20">C22</f>
        <v>100</v>
      </c>
      <c r="F22" s="122">
        <f t="shared" si="1"/>
        <v>100</v>
      </c>
      <c r="G22" s="122">
        <f t="shared" si="2"/>
        <v>100</v>
      </c>
      <c r="H22" s="122">
        <f t="shared" si="3"/>
        <v>100</v>
      </c>
      <c r="I22" s="122">
        <f t="shared" si="4"/>
        <v>100</v>
      </c>
      <c r="J22" s="122">
        <f t="shared" si="5"/>
        <v>100</v>
      </c>
      <c r="K22" s="122">
        <f t="shared" si="6"/>
        <v>100</v>
      </c>
      <c r="L22" s="122">
        <f t="shared" si="7"/>
        <v>100</v>
      </c>
      <c r="M22" s="122">
        <f t="shared" si="8"/>
        <v>100</v>
      </c>
      <c r="N22" s="122">
        <f t="shared" si="9"/>
        <v>100</v>
      </c>
      <c r="O22" s="122">
        <f t="shared" si="10"/>
        <v>100</v>
      </c>
      <c r="P22" s="122">
        <f t="shared" si="11"/>
        <v>100</v>
      </c>
      <c r="Q22" s="122">
        <f t="shared" si="12"/>
        <v>100</v>
      </c>
      <c r="R22" s="122">
        <f t="shared" si="13"/>
        <v>100</v>
      </c>
      <c r="S22" s="122">
        <f t="shared" si="14"/>
        <v>100</v>
      </c>
      <c r="T22" s="122">
        <f t="shared" si="15"/>
        <v>100</v>
      </c>
      <c r="U22" s="122">
        <f t="shared" si="16"/>
        <v>100</v>
      </c>
      <c r="V22" s="122">
        <f t="shared" si="17"/>
        <v>100</v>
      </c>
      <c r="W22" s="122">
        <f t="shared" si="18"/>
        <v>100</v>
      </c>
      <c r="X22" s="122">
        <f t="shared" si="19"/>
        <v>100</v>
      </c>
    </row>
    <row r="23" spans="1:24" ht="24" x14ac:dyDescent="0.2">
      <c r="A23" s="122" t="s">
        <v>574</v>
      </c>
      <c r="B23" s="204" t="s">
        <v>231</v>
      </c>
      <c r="C23" s="132">
        <v>40</v>
      </c>
      <c r="E23" s="122">
        <f t="shared" si="20"/>
        <v>40</v>
      </c>
      <c r="F23" s="122">
        <f t="shared" si="1"/>
        <v>40</v>
      </c>
      <c r="G23" s="122">
        <f t="shared" si="2"/>
        <v>40</v>
      </c>
      <c r="H23" s="122">
        <f t="shared" si="3"/>
        <v>40</v>
      </c>
      <c r="I23" s="122">
        <f t="shared" si="4"/>
        <v>40</v>
      </c>
      <c r="J23" s="122">
        <f t="shared" si="5"/>
        <v>40</v>
      </c>
      <c r="K23" s="122">
        <f t="shared" si="6"/>
        <v>40</v>
      </c>
      <c r="L23" s="122">
        <f t="shared" si="7"/>
        <v>40</v>
      </c>
      <c r="M23" s="122">
        <f t="shared" si="8"/>
        <v>40</v>
      </c>
      <c r="N23" s="122">
        <f t="shared" si="9"/>
        <v>40</v>
      </c>
      <c r="O23" s="122">
        <f t="shared" si="10"/>
        <v>40</v>
      </c>
      <c r="P23" s="122">
        <f t="shared" si="11"/>
        <v>40</v>
      </c>
      <c r="Q23" s="122">
        <f t="shared" si="12"/>
        <v>40</v>
      </c>
      <c r="R23" s="122">
        <f t="shared" si="13"/>
        <v>40</v>
      </c>
      <c r="S23" s="122">
        <f t="shared" si="14"/>
        <v>40</v>
      </c>
      <c r="T23" s="122">
        <f t="shared" si="15"/>
        <v>40</v>
      </c>
      <c r="U23" s="122">
        <f t="shared" si="16"/>
        <v>40</v>
      </c>
      <c r="V23" s="122">
        <f t="shared" si="17"/>
        <v>40</v>
      </c>
      <c r="W23" s="122">
        <f t="shared" si="18"/>
        <v>40</v>
      </c>
      <c r="X23" s="122">
        <f t="shared" si="19"/>
        <v>40</v>
      </c>
    </row>
    <row r="24" spans="1:24" x14ac:dyDescent="0.2">
      <c r="A24" s="122" t="s">
        <v>575</v>
      </c>
      <c r="B24" s="204" t="s">
        <v>233</v>
      </c>
      <c r="C24" s="132">
        <v>200</v>
      </c>
      <c r="E24" s="122">
        <f t="shared" si="20"/>
        <v>200</v>
      </c>
      <c r="F24" s="122">
        <f t="shared" si="1"/>
        <v>200</v>
      </c>
      <c r="G24" s="122">
        <f t="shared" si="2"/>
        <v>200</v>
      </c>
      <c r="H24" s="122">
        <f t="shared" si="3"/>
        <v>200</v>
      </c>
      <c r="I24" s="122">
        <f t="shared" si="4"/>
        <v>200</v>
      </c>
      <c r="J24" s="122">
        <f t="shared" si="5"/>
        <v>200</v>
      </c>
      <c r="K24" s="122">
        <f t="shared" si="6"/>
        <v>200</v>
      </c>
      <c r="L24" s="122">
        <f t="shared" si="7"/>
        <v>200</v>
      </c>
      <c r="M24" s="122">
        <f t="shared" si="8"/>
        <v>200</v>
      </c>
      <c r="N24" s="122">
        <f t="shared" si="9"/>
        <v>200</v>
      </c>
      <c r="O24" s="122">
        <f t="shared" si="10"/>
        <v>200</v>
      </c>
      <c r="P24" s="122">
        <f t="shared" si="11"/>
        <v>200</v>
      </c>
      <c r="Q24" s="122">
        <f t="shared" si="12"/>
        <v>200</v>
      </c>
      <c r="R24" s="122">
        <f t="shared" si="13"/>
        <v>200</v>
      </c>
      <c r="S24" s="122">
        <f t="shared" si="14"/>
        <v>200</v>
      </c>
      <c r="T24" s="122">
        <f t="shared" si="15"/>
        <v>200</v>
      </c>
      <c r="U24" s="122">
        <f t="shared" si="16"/>
        <v>200</v>
      </c>
      <c r="V24" s="122">
        <f t="shared" si="17"/>
        <v>200</v>
      </c>
      <c r="W24" s="122">
        <f t="shared" si="18"/>
        <v>200</v>
      </c>
      <c r="X24" s="122">
        <f t="shared" si="19"/>
        <v>200</v>
      </c>
    </row>
    <row r="25" spans="1:24" x14ac:dyDescent="0.2">
      <c r="A25" s="122" t="s">
        <v>576</v>
      </c>
      <c r="B25" s="204" t="s">
        <v>235</v>
      </c>
      <c r="C25" s="132">
        <v>40</v>
      </c>
      <c r="E25" s="122">
        <f t="shared" si="20"/>
        <v>40</v>
      </c>
      <c r="F25" s="122">
        <f t="shared" si="1"/>
        <v>40</v>
      </c>
      <c r="G25" s="122">
        <f t="shared" si="2"/>
        <v>40</v>
      </c>
      <c r="H25" s="122">
        <f t="shared" si="3"/>
        <v>40</v>
      </c>
      <c r="I25" s="122">
        <f t="shared" si="4"/>
        <v>40</v>
      </c>
      <c r="J25" s="122">
        <f t="shared" si="5"/>
        <v>40</v>
      </c>
      <c r="K25" s="122">
        <f t="shared" si="6"/>
        <v>40</v>
      </c>
      <c r="L25" s="122">
        <f t="shared" si="7"/>
        <v>40</v>
      </c>
      <c r="M25" s="122">
        <f t="shared" si="8"/>
        <v>40</v>
      </c>
      <c r="N25" s="122">
        <f t="shared" si="9"/>
        <v>40</v>
      </c>
      <c r="O25" s="122">
        <f t="shared" si="10"/>
        <v>40</v>
      </c>
      <c r="P25" s="122">
        <f t="shared" si="11"/>
        <v>40</v>
      </c>
      <c r="Q25" s="122">
        <f t="shared" si="12"/>
        <v>40</v>
      </c>
      <c r="R25" s="122">
        <f t="shared" si="13"/>
        <v>40</v>
      </c>
      <c r="S25" s="122">
        <f t="shared" si="14"/>
        <v>40</v>
      </c>
      <c r="T25" s="122">
        <f t="shared" si="15"/>
        <v>40</v>
      </c>
      <c r="U25" s="122">
        <f t="shared" si="16"/>
        <v>40</v>
      </c>
      <c r="V25" s="122">
        <f t="shared" si="17"/>
        <v>40</v>
      </c>
      <c r="W25" s="122">
        <f t="shared" si="18"/>
        <v>40</v>
      </c>
      <c r="X25" s="122">
        <f t="shared" si="19"/>
        <v>40</v>
      </c>
    </row>
    <row r="26" spans="1:24" ht="24.75" thickBot="1" x14ac:dyDescent="0.25">
      <c r="A26" s="193" t="s">
        <v>577</v>
      </c>
      <c r="B26" s="193"/>
      <c r="C26" s="160">
        <f>SUM(E26:X26)</f>
        <v>9600</v>
      </c>
      <c r="E26" s="162">
        <f t="shared" ref="E26:X26" si="21">SUM(E21:E25)</f>
        <v>480</v>
      </c>
      <c r="F26" s="162">
        <f t="shared" si="21"/>
        <v>480</v>
      </c>
      <c r="G26" s="162">
        <f t="shared" si="21"/>
        <v>480</v>
      </c>
      <c r="H26" s="162">
        <f t="shared" si="21"/>
        <v>480</v>
      </c>
      <c r="I26" s="162">
        <f t="shared" si="21"/>
        <v>480</v>
      </c>
      <c r="J26" s="162">
        <f t="shared" si="21"/>
        <v>480</v>
      </c>
      <c r="K26" s="162">
        <f t="shared" si="21"/>
        <v>480</v>
      </c>
      <c r="L26" s="162">
        <f t="shared" si="21"/>
        <v>480</v>
      </c>
      <c r="M26" s="162">
        <f t="shared" si="21"/>
        <v>480</v>
      </c>
      <c r="N26" s="162">
        <f t="shared" si="21"/>
        <v>480</v>
      </c>
      <c r="O26" s="162">
        <f t="shared" si="21"/>
        <v>480</v>
      </c>
      <c r="P26" s="162">
        <f t="shared" si="21"/>
        <v>480</v>
      </c>
      <c r="Q26" s="162">
        <f t="shared" si="21"/>
        <v>480</v>
      </c>
      <c r="R26" s="162">
        <f t="shared" si="21"/>
        <v>480</v>
      </c>
      <c r="S26" s="162">
        <f t="shared" si="21"/>
        <v>480</v>
      </c>
      <c r="T26" s="162">
        <f t="shared" si="21"/>
        <v>480</v>
      </c>
      <c r="U26" s="162">
        <f t="shared" si="21"/>
        <v>480</v>
      </c>
      <c r="V26" s="162">
        <f t="shared" si="21"/>
        <v>480</v>
      </c>
      <c r="W26" s="162">
        <f t="shared" si="21"/>
        <v>480</v>
      </c>
      <c r="X26" s="163">
        <f t="shared" si="21"/>
        <v>480</v>
      </c>
    </row>
    <row r="27" spans="1:24" ht="13.5" customHeight="1" x14ac:dyDescent="0.2">
      <c r="A27" s="161" t="s">
        <v>241</v>
      </c>
      <c r="B27" s="161"/>
      <c r="C27" s="105"/>
      <c r="E27" s="97"/>
      <c r="F27" s="97"/>
      <c r="G27" s="97"/>
      <c r="H27" s="97"/>
      <c r="I27" s="97"/>
      <c r="J27" s="97"/>
      <c r="K27" s="97"/>
      <c r="L27" s="97"/>
      <c r="M27" s="97"/>
      <c r="N27" s="97"/>
      <c r="O27" s="97"/>
      <c r="P27" s="97"/>
      <c r="Q27" s="97"/>
      <c r="R27" s="97"/>
      <c r="S27" s="97"/>
      <c r="T27" s="97"/>
      <c r="U27" s="97"/>
      <c r="V27" s="97"/>
      <c r="W27" s="97"/>
      <c r="X27" s="97"/>
    </row>
    <row r="28" spans="1:24" x14ac:dyDescent="0.2">
      <c r="A28" s="122" t="s">
        <v>242</v>
      </c>
      <c r="B28" s="122"/>
      <c r="C28" s="122">
        <v>0</v>
      </c>
      <c r="E28" s="122">
        <f t="shared" ref="E28" si="22">C28</f>
        <v>0</v>
      </c>
      <c r="F28" s="122">
        <f t="shared" ref="F28" si="23">C28</f>
        <v>0</v>
      </c>
      <c r="G28" s="122">
        <f t="shared" ref="G28" si="24">C28</f>
        <v>0</v>
      </c>
      <c r="H28" s="122">
        <f t="shared" ref="H28" si="25">C28</f>
        <v>0</v>
      </c>
      <c r="I28" s="122">
        <f t="shared" ref="I28" si="26">C28</f>
        <v>0</v>
      </c>
      <c r="J28" s="122">
        <f t="shared" ref="J28" si="27">C28</f>
        <v>0</v>
      </c>
      <c r="K28" s="122">
        <f t="shared" ref="K28" si="28">C28</f>
        <v>0</v>
      </c>
      <c r="L28" s="122">
        <f t="shared" ref="L28" si="29">C28</f>
        <v>0</v>
      </c>
      <c r="M28" s="122">
        <f t="shared" ref="M28" si="30">C28</f>
        <v>0</v>
      </c>
      <c r="N28" s="122">
        <f t="shared" ref="N28" si="31">C28</f>
        <v>0</v>
      </c>
      <c r="O28" s="122">
        <f t="shared" ref="O28" si="32">C28</f>
        <v>0</v>
      </c>
      <c r="P28" s="122">
        <f t="shared" ref="P28" si="33">C28</f>
        <v>0</v>
      </c>
      <c r="Q28" s="122">
        <f t="shared" ref="Q28" si="34">C28</f>
        <v>0</v>
      </c>
      <c r="R28" s="122">
        <f t="shared" ref="R28" si="35">C28</f>
        <v>0</v>
      </c>
      <c r="S28" s="122">
        <f t="shared" ref="S28" si="36">C28</f>
        <v>0</v>
      </c>
      <c r="T28" s="122">
        <f t="shared" ref="T28" si="37">C28</f>
        <v>0</v>
      </c>
      <c r="U28" s="122">
        <f t="shared" ref="U28" si="38">C28</f>
        <v>0</v>
      </c>
      <c r="V28" s="122">
        <f t="shared" ref="V28" si="39">C28</f>
        <v>0</v>
      </c>
      <c r="W28" s="122">
        <f t="shared" ref="W28" si="40">C28</f>
        <v>0</v>
      </c>
      <c r="X28" s="122">
        <f t="shared" ref="X28" si="41">C28</f>
        <v>0</v>
      </c>
    </row>
    <row r="29" spans="1:24" ht="12.75" thickBot="1" x14ac:dyDescent="0.25">
      <c r="A29" s="165" t="s">
        <v>578</v>
      </c>
      <c r="B29" s="165"/>
      <c r="C29" s="166">
        <f>SUM(E29:X29)</f>
        <v>0</v>
      </c>
      <c r="E29" s="164">
        <f>E28</f>
        <v>0</v>
      </c>
      <c r="F29" s="164">
        <f t="shared" ref="F29:X29" si="42">F28</f>
        <v>0</v>
      </c>
      <c r="G29" s="164">
        <f t="shared" si="42"/>
        <v>0</v>
      </c>
      <c r="H29" s="164">
        <f t="shared" si="42"/>
        <v>0</v>
      </c>
      <c r="I29" s="164">
        <f t="shared" si="42"/>
        <v>0</v>
      </c>
      <c r="J29" s="164">
        <f t="shared" si="42"/>
        <v>0</v>
      </c>
      <c r="K29" s="164">
        <f t="shared" si="42"/>
        <v>0</v>
      </c>
      <c r="L29" s="164">
        <f t="shared" si="42"/>
        <v>0</v>
      </c>
      <c r="M29" s="164">
        <f t="shared" si="42"/>
        <v>0</v>
      </c>
      <c r="N29" s="164">
        <f t="shared" si="42"/>
        <v>0</v>
      </c>
      <c r="O29" s="164">
        <f t="shared" si="42"/>
        <v>0</v>
      </c>
      <c r="P29" s="164">
        <f t="shared" si="42"/>
        <v>0</v>
      </c>
      <c r="Q29" s="164">
        <f t="shared" si="42"/>
        <v>0</v>
      </c>
      <c r="R29" s="164">
        <f t="shared" si="42"/>
        <v>0</v>
      </c>
      <c r="S29" s="164">
        <f t="shared" si="42"/>
        <v>0</v>
      </c>
      <c r="T29" s="164">
        <f t="shared" si="42"/>
        <v>0</v>
      </c>
      <c r="U29" s="164">
        <f t="shared" si="42"/>
        <v>0</v>
      </c>
      <c r="V29" s="164">
        <f t="shared" si="42"/>
        <v>0</v>
      </c>
      <c r="W29" s="164">
        <f t="shared" si="42"/>
        <v>0</v>
      </c>
      <c r="X29" s="164">
        <f t="shared" si="42"/>
        <v>0</v>
      </c>
    </row>
    <row r="30" spans="1:24" ht="12.75" thickBot="1" x14ac:dyDescent="0.25">
      <c r="A30" s="167" t="s">
        <v>579</v>
      </c>
      <c r="B30" s="167"/>
      <c r="C30" s="212">
        <f>SUM(E30:X30)</f>
        <v>142540</v>
      </c>
      <c r="E30" s="197">
        <f t="shared" ref="E30:X30" si="43">(E19+E26+E29)</f>
        <v>7127</v>
      </c>
      <c r="F30" s="197">
        <f t="shared" si="43"/>
        <v>7127</v>
      </c>
      <c r="G30" s="197">
        <f t="shared" si="43"/>
        <v>7127</v>
      </c>
      <c r="H30" s="197">
        <f t="shared" si="43"/>
        <v>7127</v>
      </c>
      <c r="I30" s="197">
        <f t="shared" si="43"/>
        <v>7127</v>
      </c>
      <c r="J30" s="197">
        <f t="shared" si="43"/>
        <v>7127</v>
      </c>
      <c r="K30" s="197">
        <f t="shared" si="43"/>
        <v>7127</v>
      </c>
      <c r="L30" s="197">
        <f t="shared" si="43"/>
        <v>7127</v>
      </c>
      <c r="M30" s="197">
        <f t="shared" si="43"/>
        <v>7127</v>
      </c>
      <c r="N30" s="197">
        <f t="shared" si="43"/>
        <v>7127</v>
      </c>
      <c r="O30" s="197">
        <f t="shared" si="43"/>
        <v>7127</v>
      </c>
      <c r="P30" s="197">
        <f t="shared" si="43"/>
        <v>7127</v>
      </c>
      <c r="Q30" s="197">
        <f t="shared" si="43"/>
        <v>7127</v>
      </c>
      <c r="R30" s="197">
        <f t="shared" si="43"/>
        <v>7127</v>
      </c>
      <c r="S30" s="197">
        <f t="shared" si="43"/>
        <v>7127</v>
      </c>
      <c r="T30" s="197">
        <f t="shared" si="43"/>
        <v>7127</v>
      </c>
      <c r="U30" s="197">
        <f t="shared" si="43"/>
        <v>7127</v>
      </c>
      <c r="V30" s="197">
        <f t="shared" si="43"/>
        <v>7127</v>
      </c>
      <c r="W30" s="197">
        <f t="shared" si="43"/>
        <v>7127</v>
      </c>
      <c r="X30" s="197">
        <f t="shared" si="43"/>
        <v>7127</v>
      </c>
    </row>
    <row r="31" spans="1:24" s="226" customFormat="1" ht="13.5" thickBot="1" x14ac:dyDescent="0.25">
      <c r="C31" s="227" t="s">
        <v>245</v>
      </c>
      <c r="E31" s="228">
        <f>100%*$C9</f>
        <v>2580.3000000000002</v>
      </c>
      <c r="F31" s="228">
        <f t="shared" ref="F31:X31" si="44">100%*$C9</f>
        <v>2580.3000000000002</v>
      </c>
      <c r="G31" s="228">
        <f t="shared" si="44"/>
        <v>2580.3000000000002</v>
      </c>
      <c r="H31" s="228">
        <f t="shared" si="44"/>
        <v>2580.3000000000002</v>
      </c>
      <c r="I31" s="228">
        <f t="shared" si="44"/>
        <v>2580.3000000000002</v>
      </c>
      <c r="J31" s="228">
        <f t="shared" si="44"/>
        <v>2580.3000000000002</v>
      </c>
      <c r="K31" s="228">
        <f t="shared" si="44"/>
        <v>2580.3000000000002</v>
      </c>
      <c r="L31" s="228">
        <f t="shared" si="44"/>
        <v>2580.3000000000002</v>
      </c>
      <c r="M31" s="228">
        <f t="shared" si="44"/>
        <v>2580.3000000000002</v>
      </c>
      <c r="N31" s="228">
        <f t="shared" si="44"/>
        <v>2580.3000000000002</v>
      </c>
      <c r="O31" s="228">
        <f t="shared" si="44"/>
        <v>2580.3000000000002</v>
      </c>
      <c r="P31" s="228">
        <f t="shared" si="44"/>
        <v>2580.3000000000002</v>
      </c>
      <c r="Q31" s="228">
        <f t="shared" si="44"/>
        <v>2580.3000000000002</v>
      </c>
      <c r="R31" s="228">
        <f t="shared" si="44"/>
        <v>2580.3000000000002</v>
      </c>
      <c r="S31" s="228">
        <f t="shared" si="44"/>
        <v>2580.3000000000002</v>
      </c>
      <c r="T31" s="228">
        <f t="shared" si="44"/>
        <v>2580.3000000000002</v>
      </c>
      <c r="U31" s="228">
        <f t="shared" si="44"/>
        <v>2580.3000000000002</v>
      </c>
      <c r="V31" s="228">
        <f t="shared" si="44"/>
        <v>2580.3000000000002</v>
      </c>
      <c r="W31" s="228">
        <f t="shared" si="44"/>
        <v>2580.3000000000002</v>
      </c>
      <c r="X31" s="228">
        <f t="shared" si="44"/>
        <v>2580.3000000000002</v>
      </c>
    </row>
    <row r="32" spans="1:24" ht="12.75" thickBot="1" x14ac:dyDescent="0.25">
      <c r="A32" s="167" t="s">
        <v>580</v>
      </c>
      <c r="B32" s="167"/>
      <c r="C32" s="212">
        <f>SUM(E32:X32)</f>
        <v>367795962.00000006</v>
      </c>
      <c r="E32" s="197">
        <f t="shared" ref="E32:X32" si="45">(E19+E26+E29)*E31</f>
        <v>18389798.100000001</v>
      </c>
      <c r="F32" s="197">
        <f t="shared" si="45"/>
        <v>18389798.100000001</v>
      </c>
      <c r="G32" s="197">
        <f t="shared" si="45"/>
        <v>18389798.100000001</v>
      </c>
      <c r="H32" s="197">
        <f t="shared" si="45"/>
        <v>18389798.100000001</v>
      </c>
      <c r="I32" s="197">
        <f t="shared" si="45"/>
        <v>18389798.100000001</v>
      </c>
      <c r="J32" s="197">
        <f t="shared" si="45"/>
        <v>18389798.100000001</v>
      </c>
      <c r="K32" s="197">
        <f t="shared" si="45"/>
        <v>18389798.100000001</v>
      </c>
      <c r="L32" s="197">
        <f t="shared" si="45"/>
        <v>18389798.100000001</v>
      </c>
      <c r="M32" s="197">
        <f t="shared" si="45"/>
        <v>18389798.100000001</v>
      </c>
      <c r="N32" s="197">
        <f t="shared" si="45"/>
        <v>18389798.100000001</v>
      </c>
      <c r="O32" s="197">
        <f t="shared" si="45"/>
        <v>18389798.100000001</v>
      </c>
      <c r="P32" s="197">
        <f t="shared" si="45"/>
        <v>18389798.100000001</v>
      </c>
      <c r="Q32" s="197">
        <f t="shared" si="45"/>
        <v>18389798.100000001</v>
      </c>
      <c r="R32" s="197">
        <f t="shared" si="45"/>
        <v>18389798.100000001</v>
      </c>
      <c r="S32" s="197">
        <f t="shared" si="45"/>
        <v>18389798.100000001</v>
      </c>
      <c r="T32" s="197">
        <f t="shared" si="45"/>
        <v>18389798.100000001</v>
      </c>
      <c r="U32" s="197">
        <f t="shared" si="45"/>
        <v>18389798.100000001</v>
      </c>
      <c r="V32" s="197">
        <f t="shared" si="45"/>
        <v>18389798.100000001</v>
      </c>
      <c r="W32" s="197">
        <f t="shared" si="45"/>
        <v>18389798.100000001</v>
      </c>
      <c r="X32" s="197">
        <f t="shared" si="45"/>
        <v>18389798.100000001</v>
      </c>
    </row>
    <row r="34" spans="1:24" ht="12.75" x14ac:dyDescent="0.2">
      <c r="A34" s="112" t="s">
        <v>581</v>
      </c>
      <c r="B34" s="112"/>
      <c r="C34" s="227" t="s">
        <v>245</v>
      </c>
      <c r="E34" s="228">
        <f>100%*$C9</f>
        <v>2580.3000000000002</v>
      </c>
      <c r="F34" s="228">
        <f t="shared" ref="F34:X34" si="46">100%*$C9</f>
        <v>2580.3000000000002</v>
      </c>
      <c r="G34" s="228">
        <f t="shared" si="46"/>
        <v>2580.3000000000002</v>
      </c>
      <c r="H34" s="228">
        <f t="shared" si="46"/>
        <v>2580.3000000000002</v>
      </c>
      <c r="I34" s="228">
        <f t="shared" si="46"/>
        <v>2580.3000000000002</v>
      </c>
      <c r="J34" s="228">
        <f t="shared" si="46"/>
        <v>2580.3000000000002</v>
      </c>
      <c r="K34" s="228">
        <f t="shared" si="46"/>
        <v>2580.3000000000002</v>
      </c>
      <c r="L34" s="228">
        <f t="shared" si="46"/>
        <v>2580.3000000000002</v>
      </c>
      <c r="M34" s="228">
        <f t="shared" si="46"/>
        <v>2580.3000000000002</v>
      </c>
      <c r="N34" s="228">
        <f t="shared" si="46"/>
        <v>2580.3000000000002</v>
      </c>
      <c r="O34" s="228">
        <f t="shared" si="46"/>
        <v>2580.3000000000002</v>
      </c>
      <c r="P34" s="228">
        <f t="shared" si="46"/>
        <v>2580.3000000000002</v>
      </c>
      <c r="Q34" s="228">
        <f t="shared" si="46"/>
        <v>2580.3000000000002</v>
      </c>
      <c r="R34" s="228">
        <f t="shared" si="46"/>
        <v>2580.3000000000002</v>
      </c>
      <c r="S34" s="228">
        <f t="shared" si="46"/>
        <v>2580.3000000000002</v>
      </c>
      <c r="T34" s="228">
        <f t="shared" si="46"/>
        <v>2580.3000000000002</v>
      </c>
      <c r="U34" s="228">
        <f t="shared" si="46"/>
        <v>2580.3000000000002</v>
      </c>
      <c r="V34" s="228">
        <f t="shared" si="46"/>
        <v>2580.3000000000002</v>
      </c>
      <c r="W34" s="228">
        <f t="shared" si="46"/>
        <v>2580.3000000000002</v>
      </c>
      <c r="X34" s="228">
        <f t="shared" si="46"/>
        <v>2580.3000000000002</v>
      </c>
    </row>
    <row r="35" spans="1:24" x14ac:dyDescent="0.2">
      <c r="A35" s="123" t="s">
        <v>248</v>
      </c>
      <c r="B35" s="204" t="s">
        <v>237</v>
      </c>
      <c r="C35" s="134">
        <v>0.02</v>
      </c>
    </row>
    <row r="36" spans="1:24" x14ac:dyDescent="0.2">
      <c r="A36" s="123" t="s">
        <v>582</v>
      </c>
      <c r="B36" s="204" t="s">
        <v>239</v>
      </c>
      <c r="C36" s="211">
        <v>2000</v>
      </c>
      <c r="E36" s="194">
        <f>C36</f>
        <v>2000</v>
      </c>
      <c r="F36" s="194">
        <f>E36*(1-C35)</f>
        <v>1960</v>
      </c>
      <c r="G36" s="194">
        <f>F36*(1-C35)</f>
        <v>1920.8</v>
      </c>
      <c r="H36" s="194">
        <f>G36*(1-C35)</f>
        <v>1882.384</v>
      </c>
      <c r="I36" s="194">
        <f>H36*(1-C35)</f>
        <v>1844.73632</v>
      </c>
      <c r="J36" s="194">
        <f>I36*(1-C35)</f>
        <v>1807.8415935999999</v>
      </c>
      <c r="K36" s="194">
        <f>J36*(1-C35)</f>
        <v>1771.6847617279998</v>
      </c>
      <c r="L36" s="194">
        <f>K36*(1-C35)</f>
        <v>1736.2510664934398</v>
      </c>
      <c r="M36" s="194">
        <f>L36*(1-C35)</f>
        <v>1701.5260451635709</v>
      </c>
      <c r="N36" s="194">
        <f>M36*(1-C35)</f>
        <v>1667.4955242602994</v>
      </c>
      <c r="O36" s="194">
        <f>N36*(1-C35)</f>
        <v>1634.1456137750934</v>
      </c>
      <c r="P36" s="194">
        <f>O36*(1-C35)</f>
        <v>1601.4627014995915</v>
      </c>
      <c r="Q36" s="194">
        <f>P36*(1-C35)</f>
        <v>1569.4334474695997</v>
      </c>
      <c r="R36" s="194">
        <f>Q36*(1-C35)</f>
        <v>1538.0447785202077</v>
      </c>
      <c r="S36" s="194">
        <f>R36*(1-C35)</f>
        <v>1507.2838829498035</v>
      </c>
      <c r="T36" s="194">
        <f>S36*(1-C35)</f>
        <v>1477.1382052908073</v>
      </c>
      <c r="U36" s="194">
        <f>T36*(1-C35)</f>
        <v>1447.5954411849912</v>
      </c>
      <c r="V36" s="194">
        <f>U36*(1-C35)</f>
        <v>1418.6435323612914</v>
      </c>
      <c r="W36" s="194">
        <f>V36*(1-C35)</f>
        <v>1390.2706617140655</v>
      </c>
      <c r="X36" s="194">
        <f>W36*(1-C35)</f>
        <v>1362.4652484797841</v>
      </c>
    </row>
    <row r="37" spans="1:24" x14ac:dyDescent="0.2">
      <c r="A37" s="123" t="s">
        <v>583</v>
      </c>
      <c r="B37" s="204" t="s">
        <v>249</v>
      </c>
      <c r="C37" s="200">
        <v>20</v>
      </c>
      <c r="E37" s="122">
        <f>C37</f>
        <v>20</v>
      </c>
      <c r="F37" s="122">
        <f t="shared" ref="F37" si="47">C37</f>
        <v>20</v>
      </c>
      <c r="G37" s="122">
        <f t="shared" ref="G37" si="48">C37</f>
        <v>20</v>
      </c>
      <c r="H37" s="122">
        <f t="shared" ref="H37" si="49">C37</f>
        <v>20</v>
      </c>
      <c r="I37" s="122">
        <f t="shared" ref="I37" si="50">C37</f>
        <v>20</v>
      </c>
      <c r="J37" s="122">
        <f t="shared" ref="J37" si="51">C37</f>
        <v>20</v>
      </c>
      <c r="K37" s="122">
        <f t="shared" ref="K37" si="52">C37</f>
        <v>20</v>
      </c>
      <c r="L37" s="122">
        <f t="shared" ref="L37" si="53">C37</f>
        <v>20</v>
      </c>
      <c r="M37" s="122">
        <f t="shared" ref="M37" si="54">C37</f>
        <v>20</v>
      </c>
      <c r="N37" s="122">
        <f t="shared" ref="N37" si="55">C37</f>
        <v>20</v>
      </c>
      <c r="O37" s="122">
        <f t="shared" ref="O37" si="56">C37</f>
        <v>20</v>
      </c>
      <c r="P37" s="122">
        <f t="shared" ref="P37" si="57">C37</f>
        <v>20</v>
      </c>
      <c r="Q37" s="122">
        <f t="shared" ref="Q37" si="58">C37</f>
        <v>20</v>
      </c>
      <c r="R37" s="122">
        <f t="shared" ref="R37" si="59">C37</f>
        <v>20</v>
      </c>
      <c r="S37" s="122">
        <f t="shared" ref="S37" si="60">C37</f>
        <v>20</v>
      </c>
      <c r="T37" s="122">
        <f t="shared" ref="T37" si="61">C37</f>
        <v>20</v>
      </c>
      <c r="U37" s="122">
        <f t="shared" ref="U37" si="62">C37</f>
        <v>20</v>
      </c>
      <c r="V37" s="122">
        <f t="shared" ref="V37" si="63">C37</f>
        <v>20</v>
      </c>
      <c r="W37" s="122">
        <f t="shared" ref="W37" si="64">C37</f>
        <v>20</v>
      </c>
      <c r="X37" s="122">
        <f t="shared" ref="X37" si="65">C37</f>
        <v>20</v>
      </c>
    </row>
    <row r="38" spans="1:24" ht="12.75" thickBot="1" x14ac:dyDescent="0.25">
      <c r="A38" s="97"/>
      <c r="C38" s="229"/>
    </row>
    <row r="39" spans="1:24" ht="12.75" thickBot="1" x14ac:dyDescent="0.25">
      <c r="A39" s="167" t="s">
        <v>584</v>
      </c>
      <c r="B39" s="205"/>
      <c r="C39" s="198">
        <f>SUM(E39:X39)</f>
        <v>664784.05648981093</v>
      </c>
      <c r="E39" s="196">
        <f>E36*E37</f>
        <v>40000</v>
      </c>
      <c r="F39" s="196">
        <f t="shared" ref="F39:X39" si="66">F36*F37</f>
        <v>39200</v>
      </c>
      <c r="G39" s="196">
        <f t="shared" si="66"/>
        <v>38416</v>
      </c>
      <c r="H39" s="196">
        <f t="shared" si="66"/>
        <v>37647.68</v>
      </c>
      <c r="I39" s="196">
        <f t="shared" si="66"/>
        <v>36894.7264</v>
      </c>
      <c r="J39" s="196">
        <f t="shared" si="66"/>
        <v>36156.831871999995</v>
      </c>
      <c r="K39" s="196">
        <f t="shared" si="66"/>
        <v>35433.695234559993</v>
      </c>
      <c r="L39" s="196">
        <f t="shared" si="66"/>
        <v>34725.021329868796</v>
      </c>
      <c r="M39" s="196">
        <f t="shared" si="66"/>
        <v>34030.520903271419</v>
      </c>
      <c r="N39" s="196">
        <f t="shared" si="66"/>
        <v>33349.91048520599</v>
      </c>
      <c r="O39" s="196">
        <f t="shared" si="66"/>
        <v>32682.912275501869</v>
      </c>
      <c r="P39" s="196">
        <f t="shared" si="66"/>
        <v>32029.254029991829</v>
      </c>
      <c r="Q39" s="196">
        <f t="shared" si="66"/>
        <v>31388.668949391995</v>
      </c>
      <c r="R39" s="196">
        <f t="shared" si="66"/>
        <v>30760.895570404155</v>
      </c>
      <c r="S39" s="196">
        <f t="shared" si="66"/>
        <v>30145.677658996068</v>
      </c>
      <c r="T39" s="196">
        <f t="shared" si="66"/>
        <v>29542.764105816146</v>
      </c>
      <c r="U39" s="196">
        <f t="shared" si="66"/>
        <v>28951.908823699821</v>
      </c>
      <c r="V39" s="196">
        <f t="shared" si="66"/>
        <v>28372.870647225827</v>
      </c>
      <c r="W39" s="196">
        <f t="shared" si="66"/>
        <v>27805.41323428131</v>
      </c>
      <c r="X39" s="196">
        <f t="shared" si="66"/>
        <v>27249.304969595683</v>
      </c>
    </row>
    <row r="40" spans="1:24" ht="12.75" thickBot="1" x14ac:dyDescent="0.25">
      <c r="A40" s="167" t="s">
        <v>585</v>
      </c>
      <c r="B40" s="205"/>
      <c r="C40" s="198">
        <f>SUM(E40:X40)</f>
        <v>1715342300.9606593</v>
      </c>
      <c r="E40" s="196">
        <f>E34*E36*E37</f>
        <v>103212000</v>
      </c>
      <c r="F40" s="196">
        <f t="shared" ref="F40:X40" si="67">F34*F36*F37</f>
        <v>101147760</v>
      </c>
      <c r="G40" s="196">
        <f t="shared" si="67"/>
        <v>99124804.800000012</v>
      </c>
      <c r="H40" s="196">
        <f t="shared" si="67"/>
        <v>97142308.703999996</v>
      </c>
      <c r="I40" s="196">
        <f t="shared" si="67"/>
        <v>95199462.529920012</v>
      </c>
      <c r="J40" s="196">
        <f t="shared" si="67"/>
        <v>93295473.279321611</v>
      </c>
      <c r="K40" s="196">
        <f t="shared" si="67"/>
        <v>91429563.813735172</v>
      </c>
      <c r="L40" s="196">
        <f t="shared" si="67"/>
        <v>89600972.537460461</v>
      </c>
      <c r="M40" s="196">
        <f t="shared" si="67"/>
        <v>87808953.086711243</v>
      </c>
      <c r="N40" s="196">
        <f t="shared" si="67"/>
        <v>86052774.024977013</v>
      </c>
      <c r="O40" s="196">
        <f t="shared" si="67"/>
        <v>84331718.544477463</v>
      </c>
      <c r="P40" s="196">
        <f t="shared" si="67"/>
        <v>82645084.173587918</v>
      </c>
      <c r="Q40" s="196">
        <f t="shared" si="67"/>
        <v>80992182.490116179</v>
      </c>
      <c r="R40" s="196">
        <f t="shared" si="67"/>
        <v>79372338.840313837</v>
      </c>
      <c r="S40" s="196">
        <f t="shared" si="67"/>
        <v>77784892.063507557</v>
      </c>
      <c r="T40" s="196">
        <f t="shared" si="67"/>
        <v>76229194.222237408</v>
      </c>
      <c r="U40" s="196">
        <f t="shared" si="67"/>
        <v>74704610.337792665</v>
      </c>
      <c r="V40" s="196">
        <f t="shared" si="67"/>
        <v>73210518.131036803</v>
      </c>
      <c r="W40" s="196">
        <f t="shared" si="67"/>
        <v>71746307.768416077</v>
      </c>
      <c r="X40" s="196">
        <f t="shared" si="67"/>
        <v>70311381.613047749</v>
      </c>
    </row>
    <row r="42" spans="1:24" ht="25.5" x14ac:dyDescent="0.2">
      <c r="A42" s="112" t="s">
        <v>586</v>
      </c>
      <c r="B42" s="112"/>
      <c r="C42" s="110"/>
      <c r="D42" s="107"/>
    </row>
    <row r="43" spans="1:24" ht="12.75" x14ac:dyDescent="0.2">
      <c r="A43" s="189"/>
      <c r="B43" s="189"/>
      <c r="C43" s="97"/>
      <c r="D43" s="107"/>
      <c r="F43" s="190"/>
      <c r="G43" s="190"/>
      <c r="H43" s="190"/>
      <c r="I43" s="190"/>
    </row>
    <row r="44" spans="1:24" ht="12.75" thickBot="1" x14ac:dyDescent="0.25">
      <c r="A44" s="104" t="s">
        <v>257</v>
      </c>
      <c r="B44" s="104"/>
      <c r="C44" s="199">
        <f>SUM(E44:X44)</f>
        <v>522244.05648981081</v>
      </c>
      <c r="D44" s="107"/>
      <c r="E44" s="195">
        <f>E39-E30</f>
        <v>32873</v>
      </c>
      <c r="F44" s="195">
        <f t="shared" ref="F44:X44" si="68">F39-F30</f>
        <v>32073</v>
      </c>
      <c r="G44" s="195">
        <f t="shared" si="68"/>
        <v>31289</v>
      </c>
      <c r="H44" s="195">
        <f t="shared" si="68"/>
        <v>30520.68</v>
      </c>
      <c r="I44" s="195">
        <f t="shared" si="68"/>
        <v>29767.7264</v>
      </c>
      <c r="J44" s="195">
        <f t="shared" si="68"/>
        <v>29029.831871999995</v>
      </c>
      <c r="K44" s="195">
        <f t="shared" si="68"/>
        <v>28306.695234559993</v>
      </c>
      <c r="L44" s="195">
        <f t="shared" si="68"/>
        <v>27598.021329868796</v>
      </c>
      <c r="M44" s="195">
        <f t="shared" si="68"/>
        <v>26903.520903271419</v>
      </c>
      <c r="N44" s="195">
        <f t="shared" si="68"/>
        <v>26222.91048520599</v>
      </c>
      <c r="O44" s="195">
        <f t="shared" si="68"/>
        <v>25555.912275501869</v>
      </c>
      <c r="P44" s="195">
        <f t="shared" si="68"/>
        <v>24902.254029991829</v>
      </c>
      <c r="Q44" s="195">
        <f t="shared" si="68"/>
        <v>24261.668949391995</v>
      </c>
      <c r="R44" s="195">
        <f t="shared" si="68"/>
        <v>23633.895570404155</v>
      </c>
      <c r="S44" s="195">
        <f t="shared" si="68"/>
        <v>23018.677658996068</v>
      </c>
      <c r="T44" s="195">
        <f t="shared" si="68"/>
        <v>22415.764105816146</v>
      </c>
      <c r="U44" s="195">
        <f t="shared" si="68"/>
        <v>21824.908823699821</v>
      </c>
      <c r="V44" s="195">
        <f t="shared" si="68"/>
        <v>21245.870647225827</v>
      </c>
      <c r="W44" s="195">
        <f t="shared" si="68"/>
        <v>20678.41323428131</v>
      </c>
      <c r="X44" s="195">
        <f t="shared" si="68"/>
        <v>20122.304969595683</v>
      </c>
    </row>
    <row r="45" spans="1:24" ht="12.75" x14ac:dyDescent="0.2">
      <c r="A45" s="104" t="s">
        <v>258</v>
      </c>
      <c r="B45" s="104"/>
      <c r="C45" s="188">
        <f>NPV(C1,E44:X44)</f>
        <v>522244.05648981081</v>
      </c>
    </row>
    <row r="46" spans="1:24" ht="12.75" thickBot="1" x14ac:dyDescent="0.25">
      <c r="A46" s="104" t="s">
        <v>259</v>
      </c>
      <c r="B46" s="104"/>
      <c r="C46" s="199">
        <f>SUM(E46:X46)</f>
        <v>1347546338.9606593</v>
      </c>
      <c r="D46" s="107"/>
      <c r="E46" s="195">
        <f t="shared" ref="E46:X46" si="69">E40-E32</f>
        <v>84822201.900000006</v>
      </c>
      <c r="F46" s="195">
        <f t="shared" si="69"/>
        <v>82757961.900000006</v>
      </c>
      <c r="G46" s="195">
        <f t="shared" si="69"/>
        <v>80735006.700000018</v>
      </c>
      <c r="H46" s="195">
        <f t="shared" si="69"/>
        <v>78752510.604000002</v>
      </c>
      <c r="I46" s="195">
        <f t="shared" si="69"/>
        <v>76809664.429920018</v>
      </c>
      <c r="J46" s="195">
        <f t="shared" si="69"/>
        <v>74905675.179321617</v>
      </c>
      <c r="K46" s="195">
        <f t="shared" si="69"/>
        <v>73039765.713735163</v>
      </c>
      <c r="L46" s="195">
        <f t="shared" si="69"/>
        <v>71211174.437460452</v>
      </c>
      <c r="M46" s="195">
        <f t="shared" si="69"/>
        <v>69419154.986711234</v>
      </c>
      <c r="N46" s="195">
        <f t="shared" si="69"/>
        <v>67662975.924977005</v>
      </c>
      <c r="O46" s="195">
        <f t="shared" si="69"/>
        <v>65941920.444477461</v>
      </c>
      <c r="P46" s="195">
        <f t="shared" si="69"/>
        <v>64255286.073587917</v>
      </c>
      <c r="Q46" s="195">
        <f t="shared" si="69"/>
        <v>62602384.390116177</v>
      </c>
      <c r="R46" s="195">
        <f t="shared" si="69"/>
        <v>60982540.740313835</v>
      </c>
      <c r="S46" s="195">
        <f t="shared" si="69"/>
        <v>59395093.963507555</v>
      </c>
      <c r="T46" s="195">
        <f t="shared" si="69"/>
        <v>57839396.122237407</v>
      </c>
      <c r="U46" s="195">
        <f t="shared" si="69"/>
        <v>56314812.237792663</v>
      </c>
      <c r="V46" s="195">
        <f t="shared" si="69"/>
        <v>54820720.031036802</v>
      </c>
      <c r="W46" s="195">
        <f t="shared" si="69"/>
        <v>53356509.668416075</v>
      </c>
      <c r="X46" s="195">
        <f t="shared" si="69"/>
        <v>51921583.513047747</v>
      </c>
    </row>
    <row r="47" spans="1:24" ht="12.75" x14ac:dyDescent="0.2">
      <c r="A47" s="104" t="s">
        <v>260</v>
      </c>
      <c r="B47" s="104"/>
      <c r="C47" s="188">
        <f>NPV(C3,E46:X46)</f>
        <v>874284927.19091129</v>
      </c>
    </row>
    <row r="48" spans="1:24" ht="12.75" x14ac:dyDescent="0.2">
      <c r="C48" s="139"/>
    </row>
    <row r="49" spans="1:24" ht="12.75" x14ac:dyDescent="0.2">
      <c r="A49" s="113" t="s">
        <v>655</v>
      </c>
      <c r="B49" s="113"/>
      <c r="C49" s="108"/>
    </row>
    <row r="50" spans="1:24" ht="12.75" x14ac:dyDescent="0.2">
      <c r="A50" s="233"/>
      <c r="B50" s="233"/>
      <c r="C50" s="234" t="s">
        <v>262</v>
      </c>
      <c r="E50" s="235">
        <v>0</v>
      </c>
      <c r="F50" s="235">
        <v>0.2</v>
      </c>
      <c r="G50" s="235">
        <v>0.6</v>
      </c>
      <c r="H50" s="235">
        <v>0.8</v>
      </c>
      <c r="I50" s="235">
        <v>1</v>
      </c>
      <c r="J50" s="235">
        <v>1</v>
      </c>
      <c r="K50" s="235">
        <v>1</v>
      </c>
      <c r="L50" s="235">
        <v>1</v>
      </c>
      <c r="M50" s="235">
        <v>1</v>
      </c>
      <c r="N50" s="235">
        <v>1</v>
      </c>
      <c r="O50" s="235">
        <v>1</v>
      </c>
      <c r="P50" s="235">
        <v>1</v>
      </c>
      <c r="Q50" s="235">
        <v>1</v>
      </c>
      <c r="R50" s="235">
        <v>1</v>
      </c>
      <c r="S50" s="235">
        <v>1</v>
      </c>
      <c r="T50" s="235">
        <v>1</v>
      </c>
      <c r="U50" s="235">
        <v>1</v>
      </c>
      <c r="V50" s="235">
        <v>1</v>
      </c>
      <c r="W50" s="235">
        <v>1</v>
      </c>
      <c r="X50" s="235">
        <v>1</v>
      </c>
    </row>
    <row r="51" spans="1:24" ht="12.75" x14ac:dyDescent="0.2">
      <c r="A51" s="113" t="s">
        <v>6</v>
      </c>
      <c r="B51" s="113" t="s">
        <v>213</v>
      </c>
      <c r="C51" s="116" t="s">
        <v>214</v>
      </c>
      <c r="E51" s="122" t="s">
        <v>63</v>
      </c>
      <c r="F51" s="122" t="s">
        <v>64</v>
      </c>
      <c r="G51" s="122" t="s">
        <v>65</v>
      </c>
      <c r="H51" s="122" t="s">
        <v>66</v>
      </c>
      <c r="I51" s="122" t="s">
        <v>67</v>
      </c>
      <c r="J51" s="122" t="s">
        <v>68</v>
      </c>
      <c r="K51" s="122" t="s">
        <v>69</v>
      </c>
      <c r="L51" s="122" t="s">
        <v>70</v>
      </c>
      <c r="M51" s="122" t="s">
        <v>71</v>
      </c>
      <c r="N51" s="122" t="s">
        <v>72</v>
      </c>
      <c r="O51" s="122" t="s">
        <v>73</v>
      </c>
      <c r="P51" s="122" t="s">
        <v>74</v>
      </c>
      <c r="Q51" s="122" t="s">
        <v>75</v>
      </c>
      <c r="R51" s="122" t="s">
        <v>76</v>
      </c>
      <c r="S51" s="122" t="s">
        <v>77</v>
      </c>
      <c r="T51" s="122" t="s">
        <v>78</v>
      </c>
      <c r="U51" s="122" t="s">
        <v>79</v>
      </c>
      <c r="V51" s="122" t="s">
        <v>80</v>
      </c>
      <c r="W51" s="122" t="s">
        <v>81</v>
      </c>
      <c r="X51" s="122" t="s">
        <v>82</v>
      </c>
    </row>
    <row r="52" spans="1:24" x14ac:dyDescent="0.2">
      <c r="A52" s="124" t="s">
        <v>215</v>
      </c>
      <c r="B52" s="124"/>
      <c r="C52" s="124" t="s">
        <v>216</v>
      </c>
      <c r="D52" s="107"/>
      <c r="E52" s="122">
        <v>0</v>
      </c>
      <c r="F52" s="122">
        <v>0</v>
      </c>
      <c r="G52" s="122">
        <v>0</v>
      </c>
      <c r="H52" s="122">
        <v>0</v>
      </c>
      <c r="I52" s="122">
        <v>0</v>
      </c>
      <c r="J52" s="122">
        <v>0</v>
      </c>
      <c r="K52" s="122">
        <v>0</v>
      </c>
      <c r="L52" s="122">
        <v>0</v>
      </c>
      <c r="M52" s="122">
        <v>0</v>
      </c>
      <c r="N52" s="122">
        <v>0</v>
      </c>
      <c r="O52" s="122">
        <v>0</v>
      </c>
      <c r="P52" s="122">
        <v>0</v>
      </c>
      <c r="Q52" s="122">
        <v>0</v>
      </c>
      <c r="R52" s="122">
        <v>0</v>
      </c>
      <c r="S52" s="122">
        <v>0</v>
      </c>
      <c r="T52" s="122">
        <v>0</v>
      </c>
      <c r="U52" s="122">
        <v>0</v>
      </c>
      <c r="V52" s="122">
        <v>0</v>
      </c>
      <c r="W52" s="122">
        <v>0</v>
      </c>
      <c r="X52" s="122">
        <v>0</v>
      </c>
    </row>
    <row r="53" spans="1:24" ht="24" x14ac:dyDescent="0.2">
      <c r="A53" s="114" t="s">
        <v>656</v>
      </c>
      <c r="B53" s="114"/>
      <c r="C53" s="109"/>
      <c r="E53" s="97"/>
      <c r="F53" s="97"/>
      <c r="G53" s="97"/>
      <c r="H53" s="97"/>
      <c r="I53" s="97"/>
      <c r="J53" s="97"/>
      <c r="K53" s="97"/>
      <c r="L53" s="97"/>
      <c r="M53" s="97"/>
      <c r="N53" s="97"/>
      <c r="O53" s="97"/>
      <c r="P53" s="97"/>
      <c r="Q53" s="97"/>
      <c r="R53" s="97"/>
      <c r="S53" s="97"/>
      <c r="T53" s="97"/>
      <c r="U53" s="97"/>
      <c r="V53" s="97"/>
      <c r="W53" s="97"/>
      <c r="X53" s="97"/>
    </row>
    <row r="54" spans="1:24" x14ac:dyDescent="0.2">
      <c r="A54" s="133" t="s">
        <v>568</v>
      </c>
      <c r="B54" s="133" t="s">
        <v>251</v>
      </c>
      <c r="C54" s="133">
        <v>2000</v>
      </c>
      <c r="E54" s="122">
        <f>C54</f>
        <v>2000</v>
      </c>
      <c r="F54" s="122">
        <f>C54</f>
        <v>2000</v>
      </c>
      <c r="G54" s="122">
        <f>C54</f>
        <v>2000</v>
      </c>
      <c r="H54" s="122">
        <f>C54</f>
        <v>2000</v>
      </c>
      <c r="I54" s="122">
        <f>C54</f>
        <v>2000</v>
      </c>
      <c r="J54" s="122">
        <f>C54</f>
        <v>2000</v>
      </c>
      <c r="K54" s="122">
        <f>C54</f>
        <v>2000</v>
      </c>
      <c r="L54" s="122">
        <f>C54</f>
        <v>2000</v>
      </c>
      <c r="M54" s="122">
        <f>C54</f>
        <v>2000</v>
      </c>
      <c r="N54" s="122">
        <f>C54</f>
        <v>2000</v>
      </c>
      <c r="O54" s="122">
        <f>C54</f>
        <v>2000</v>
      </c>
      <c r="P54" s="122">
        <f>C54</f>
        <v>2000</v>
      </c>
      <c r="Q54" s="122">
        <f>C54</f>
        <v>2000</v>
      </c>
      <c r="R54" s="122">
        <f>C54</f>
        <v>2000</v>
      </c>
      <c r="S54" s="122">
        <f>C54</f>
        <v>2000</v>
      </c>
      <c r="T54" s="122">
        <f>C54</f>
        <v>2000</v>
      </c>
      <c r="U54" s="122">
        <f>C54</f>
        <v>2000</v>
      </c>
      <c r="V54" s="122">
        <f>C54</f>
        <v>2000</v>
      </c>
      <c r="W54" s="122">
        <f>C54</f>
        <v>2000</v>
      </c>
      <c r="X54" s="122">
        <f>C54</f>
        <v>2000</v>
      </c>
    </row>
    <row r="55" spans="1:24" ht="24" x14ac:dyDescent="0.2">
      <c r="A55" s="122" t="s">
        <v>569</v>
      </c>
      <c r="B55" s="133" t="s">
        <v>253</v>
      </c>
      <c r="C55" s="122">
        <f>C17*30%</f>
        <v>1184.0999999999999</v>
      </c>
      <c r="E55" s="122">
        <f>C55</f>
        <v>1184.0999999999999</v>
      </c>
      <c r="F55" s="122">
        <f>C55</f>
        <v>1184.0999999999999</v>
      </c>
      <c r="G55" s="122">
        <f>C55</f>
        <v>1184.0999999999999</v>
      </c>
      <c r="H55" s="122">
        <f>C55</f>
        <v>1184.0999999999999</v>
      </c>
      <c r="I55" s="122">
        <f>C55</f>
        <v>1184.0999999999999</v>
      </c>
      <c r="J55" s="122">
        <f>C55</f>
        <v>1184.0999999999999</v>
      </c>
      <c r="K55" s="122">
        <f>C55</f>
        <v>1184.0999999999999</v>
      </c>
      <c r="L55" s="122">
        <f>C55</f>
        <v>1184.0999999999999</v>
      </c>
      <c r="M55" s="122">
        <f>C55</f>
        <v>1184.0999999999999</v>
      </c>
      <c r="N55" s="122">
        <f>C55</f>
        <v>1184.0999999999999</v>
      </c>
      <c r="O55" s="122">
        <f>C55</f>
        <v>1184.0999999999999</v>
      </c>
      <c r="P55" s="122">
        <f>C55</f>
        <v>1184.0999999999999</v>
      </c>
      <c r="Q55" s="122">
        <f>C55</f>
        <v>1184.0999999999999</v>
      </c>
      <c r="R55" s="122">
        <f>C55</f>
        <v>1184.0999999999999</v>
      </c>
      <c r="S55" s="122">
        <f>C55</f>
        <v>1184.0999999999999</v>
      </c>
      <c r="T55" s="122">
        <f>C55</f>
        <v>1184.0999999999999</v>
      </c>
      <c r="U55" s="122">
        <f>C55</f>
        <v>1184.0999999999999</v>
      </c>
      <c r="V55" s="122">
        <f>C55</f>
        <v>1184.0999999999999</v>
      </c>
      <c r="W55" s="122">
        <f>C55</f>
        <v>1184.0999999999999</v>
      </c>
      <c r="X55" s="122">
        <f>C55</f>
        <v>1184.0999999999999</v>
      </c>
    </row>
    <row r="56" spans="1:24" x14ac:dyDescent="0.2">
      <c r="A56" s="122" t="s">
        <v>570</v>
      </c>
      <c r="B56" s="133" t="s">
        <v>264</v>
      </c>
      <c r="C56" s="122">
        <v>700</v>
      </c>
      <c r="E56" s="122">
        <f>C56</f>
        <v>700</v>
      </c>
      <c r="F56" s="122">
        <f>C56</f>
        <v>700</v>
      </c>
      <c r="G56" s="122">
        <f>C56</f>
        <v>700</v>
      </c>
      <c r="H56" s="122">
        <f>C56</f>
        <v>700</v>
      </c>
      <c r="I56" s="122">
        <f>C56</f>
        <v>700</v>
      </c>
      <c r="J56" s="122">
        <f>C56</f>
        <v>700</v>
      </c>
      <c r="K56" s="122">
        <f>C56</f>
        <v>700</v>
      </c>
      <c r="L56" s="122">
        <f>C56</f>
        <v>700</v>
      </c>
      <c r="M56" s="122">
        <f>C56</f>
        <v>700</v>
      </c>
      <c r="N56" s="122">
        <f>C56</f>
        <v>700</v>
      </c>
      <c r="O56" s="122">
        <f>C56</f>
        <v>700</v>
      </c>
      <c r="P56" s="122">
        <f>C56</f>
        <v>700</v>
      </c>
      <c r="Q56" s="122">
        <f>C56</f>
        <v>700</v>
      </c>
      <c r="R56" s="122">
        <f>C56</f>
        <v>700</v>
      </c>
      <c r="S56" s="122">
        <f>C56</f>
        <v>700</v>
      </c>
      <c r="T56" s="122">
        <f>C56</f>
        <v>700</v>
      </c>
      <c r="U56" s="122">
        <f>C56</f>
        <v>700</v>
      </c>
      <c r="V56" s="122">
        <f>C56</f>
        <v>700</v>
      </c>
      <c r="W56" s="122">
        <f>C56</f>
        <v>700</v>
      </c>
      <c r="X56" s="122">
        <f>C56</f>
        <v>700</v>
      </c>
    </row>
    <row r="57" spans="1:24" customFormat="1" ht="14.45" customHeight="1" thickBot="1" x14ac:dyDescent="0.3">
      <c r="A57" s="122" t="s">
        <v>657</v>
      </c>
      <c r="B57" s="133" t="s">
        <v>265</v>
      </c>
      <c r="C57" s="122">
        <v>200</v>
      </c>
      <c r="E57" s="122">
        <f t="shared" ref="E57" si="70">C57</f>
        <v>200</v>
      </c>
      <c r="F57" s="122">
        <f t="shared" ref="F57" si="71">C57</f>
        <v>200</v>
      </c>
      <c r="G57" s="122">
        <f t="shared" ref="G57" si="72">C57</f>
        <v>200</v>
      </c>
      <c r="H57" s="122">
        <f t="shared" ref="H57" si="73">C57</f>
        <v>200</v>
      </c>
      <c r="I57" s="122">
        <f t="shared" ref="I57" si="74">C57</f>
        <v>200</v>
      </c>
      <c r="J57" s="122">
        <f t="shared" ref="J57" si="75">C57</f>
        <v>200</v>
      </c>
      <c r="K57" s="122">
        <f t="shared" ref="K57" si="76">C57</f>
        <v>200</v>
      </c>
      <c r="L57" s="122">
        <f t="shared" ref="L57" si="77">C57</f>
        <v>200</v>
      </c>
      <c r="M57" s="122">
        <f t="shared" ref="M57" si="78">C57</f>
        <v>200</v>
      </c>
      <c r="N57" s="122">
        <f t="shared" ref="N57" si="79">C57</f>
        <v>200</v>
      </c>
      <c r="O57" s="122">
        <f t="shared" ref="O57" si="80">C57</f>
        <v>200</v>
      </c>
      <c r="P57" s="122">
        <f t="shared" ref="P57" si="81">C57</f>
        <v>200</v>
      </c>
      <c r="Q57" s="122">
        <f t="shared" ref="Q57" si="82">C57</f>
        <v>200</v>
      </c>
      <c r="R57" s="122">
        <f t="shared" ref="R57" si="83">C57</f>
        <v>200</v>
      </c>
      <c r="S57" s="122">
        <f t="shared" ref="S57" si="84">C57</f>
        <v>200</v>
      </c>
      <c r="T57" s="122">
        <f t="shared" ref="T57" si="85">C57</f>
        <v>200</v>
      </c>
      <c r="U57" s="122">
        <f t="shared" ref="U57" si="86">C57</f>
        <v>200</v>
      </c>
      <c r="V57" s="122">
        <f t="shared" ref="V57" si="87">C57</f>
        <v>200</v>
      </c>
      <c r="W57" s="122">
        <f t="shared" ref="W57" si="88">C57</f>
        <v>200</v>
      </c>
      <c r="X57" s="122">
        <f t="shared" ref="X57" si="89">C57</f>
        <v>200</v>
      </c>
    </row>
    <row r="58" spans="1:24" s="118" customFormat="1" ht="29.1" customHeight="1" thickBot="1" x14ac:dyDescent="0.25">
      <c r="A58" s="130" t="s">
        <v>658</v>
      </c>
      <c r="B58" s="130"/>
      <c r="C58" s="128">
        <f>SUM(E58:X58)</f>
        <v>81682</v>
      </c>
      <c r="D58" s="107"/>
      <c r="E58" s="115">
        <f t="shared" ref="E58:X58" si="90">SUM(E54:E57)</f>
        <v>4084.1</v>
      </c>
      <c r="F58" s="115">
        <f t="shared" si="90"/>
        <v>4084.1</v>
      </c>
      <c r="G58" s="115">
        <f t="shared" si="90"/>
        <v>4084.1</v>
      </c>
      <c r="H58" s="115">
        <f t="shared" si="90"/>
        <v>4084.1</v>
      </c>
      <c r="I58" s="115">
        <f t="shared" si="90"/>
        <v>4084.1</v>
      </c>
      <c r="J58" s="115">
        <f t="shared" si="90"/>
        <v>4084.1</v>
      </c>
      <c r="K58" s="115">
        <f t="shared" si="90"/>
        <v>4084.1</v>
      </c>
      <c r="L58" s="115">
        <f t="shared" si="90"/>
        <v>4084.1</v>
      </c>
      <c r="M58" s="115">
        <f t="shared" si="90"/>
        <v>4084.1</v>
      </c>
      <c r="N58" s="115">
        <f t="shared" si="90"/>
        <v>4084.1</v>
      </c>
      <c r="O58" s="115">
        <f t="shared" si="90"/>
        <v>4084.1</v>
      </c>
      <c r="P58" s="115">
        <f t="shared" si="90"/>
        <v>4084.1</v>
      </c>
      <c r="Q58" s="115">
        <f t="shared" si="90"/>
        <v>4084.1</v>
      </c>
      <c r="R58" s="115">
        <f t="shared" si="90"/>
        <v>4084.1</v>
      </c>
      <c r="S58" s="115">
        <f t="shared" si="90"/>
        <v>4084.1</v>
      </c>
      <c r="T58" s="115">
        <f t="shared" si="90"/>
        <v>4084.1</v>
      </c>
      <c r="U58" s="115">
        <f t="shared" si="90"/>
        <v>4084.1</v>
      </c>
      <c r="V58" s="115">
        <f t="shared" si="90"/>
        <v>4084.1</v>
      </c>
      <c r="W58" s="115">
        <f t="shared" si="90"/>
        <v>4084.1</v>
      </c>
      <c r="X58" s="115">
        <f t="shared" si="90"/>
        <v>4084.1</v>
      </c>
    </row>
    <row r="59" spans="1:24" ht="36.75" thickBot="1" x14ac:dyDescent="0.25">
      <c r="A59" s="114" t="s">
        <v>659</v>
      </c>
      <c r="B59" s="114"/>
      <c r="C59" s="109"/>
      <c r="E59" s="97"/>
      <c r="F59" s="97"/>
      <c r="G59" s="97"/>
      <c r="H59" s="97"/>
      <c r="I59" s="97"/>
      <c r="J59" s="97"/>
      <c r="K59" s="97"/>
      <c r="L59" s="97"/>
      <c r="M59" s="97"/>
      <c r="N59" s="97"/>
      <c r="O59" s="97"/>
      <c r="P59" s="97"/>
      <c r="Q59" s="97"/>
      <c r="R59" s="97"/>
      <c r="S59" s="97"/>
      <c r="T59" s="97"/>
      <c r="U59" s="97"/>
      <c r="V59" s="97"/>
      <c r="W59" s="97"/>
      <c r="X59" s="97"/>
    </row>
    <row r="60" spans="1:24" x14ac:dyDescent="0.2">
      <c r="A60" s="122" t="s">
        <v>572</v>
      </c>
      <c r="B60" s="204" t="s">
        <v>270</v>
      </c>
      <c r="C60" s="131">
        <v>100</v>
      </c>
      <c r="E60" s="122">
        <f>C60</f>
        <v>100</v>
      </c>
      <c r="F60" s="122">
        <f t="shared" ref="F60:F65" si="91">C60</f>
        <v>100</v>
      </c>
      <c r="G60" s="122">
        <f t="shared" ref="G60:G65" si="92">C60</f>
        <v>100</v>
      </c>
      <c r="H60" s="122">
        <f t="shared" ref="H60:H65" si="93">C60</f>
        <v>100</v>
      </c>
      <c r="I60" s="122">
        <f t="shared" ref="I60:I65" si="94">C60</f>
        <v>100</v>
      </c>
      <c r="J60" s="122">
        <f t="shared" ref="J60:J65" si="95">C60</f>
        <v>100</v>
      </c>
      <c r="K60" s="122">
        <f t="shared" ref="K60:K65" si="96">C60</f>
        <v>100</v>
      </c>
      <c r="L60" s="122">
        <f t="shared" ref="L60:L65" si="97">C60</f>
        <v>100</v>
      </c>
      <c r="M60" s="122">
        <f t="shared" ref="M60:M65" si="98">C60</f>
        <v>100</v>
      </c>
      <c r="N60" s="122">
        <f t="shared" ref="N60:N65" si="99">C60</f>
        <v>100</v>
      </c>
      <c r="O60" s="122">
        <f t="shared" ref="O60:O65" si="100">C60</f>
        <v>100</v>
      </c>
      <c r="P60" s="122">
        <f t="shared" ref="P60:P65" si="101">C60</f>
        <v>100</v>
      </c>
      <c r="Q60" s="122">
        <f t="shared" ref="Q60:Q65" si="102">C60</f>
        <v>100</v>
      </c>
      <c r="R60" s="122">
        <f t="shared" ref="R60:R65" si="103">C60</f>
        <v>100</v>
      </c>
      <c r="S60" s="122">
        <f t="shared" ref="S60:S65" si="104">C60</f>
        <v>100</v>
      </c>
      <c r="T60" s="122">
        <f t="shared" ref="T60:T65" si="105">C60</f>
        <v>100</v>
      </c>
      <c r="U60" s="122">
        <f t="shared" ref="U60:U65" si="106">C60</f>
        <v>100</v>
      </c>
      <c r="V60" s="122">
        <f t="shared" ref="V60:V65" si="107">C60</f>
        <v>100</v>
      </c>
      <c r="W60" s="122">
        <f t="shared" ref="W60:W65" si="108">C60</f>
        <v>100</v>
      </c>
      <c r="X60" s="122">
        <f t="shared" ref="X60:X65" si="109">C60</f>
        <v>100</v>
      </c>
    </row>
    <row r="61" spans="1:24" x14ac:dyDescent="0.2">
      <c r="A61" s="122" t="s">
        <v>573</v>
      </c>
      <c r="B61" s="204" t="s">
        <v>271</v>
      </c>
      <c r="C61" s="132">
        <v>100</v>
      </c>
      <c r="E61" s="122">
        <f t="shared" ref="E61:E64" si="110">C61</f>
        <v>100</v>
      </c>
      <c r="F61" s="122">
        <f t="shared" si="91"/>
        <v>100</v>
      </c>
      <c r="G61" s="122">
        <f t="shared" si="92"/>
        <v>100</v>
      </c>
      <c r="H61" s="122">
        <f t="shared" si="93"/>
        <v>100</v>
      </c>
      <c r="I61" s="122">
        <f t="shared" si="94"/>
        <v>100</v>
      </c>
      <c r="J61" s="122">
        <f t="shared" si="95"/>
        <v>100</v>
      </c>
      <c r="K61" s="122">
        <f t="shared" si="96"/>
        <v>100</v>
      </c>
      <c r="L61" s="122">
        <f t="shared" si="97"/>
        <v>100</v>
      </c>
      <c r="M61" s="122">
        <f t="shared" si="98"/>
        <v>100</v>
      </c>
      <c r="N61" s="122">
        <f t="shared" si="99"/>
        <v>100</v>
      </c>
      <c r="O61" s="122">
        <f t="shared" si="100"/>
        <v>100</v>
      </c>
      <c r="P61" s="122">
        <f t="shared" si="101"/>
        <v>100</v>
      </c>
      <c r="Q61" s="122">
        <f t="shared" si="102"/>
        <v>100</v>
      </c>
      <c r="R61" s="122">
        <f t="shared" si="103"/>
        <v>100</v>
      </c>
      <c r="S61" s="122">
        <f t="shared" si="104"/>
        <v>100</v>
      </c>
      <c r="T61" s="122">
        <f t="shared" si="105"/>
        <v>100</v>
      </c>
      <c r="U61" s="122">
        <f t="shared" si="106"/>
        <v>100</v>
      </c>
      <c r="V61" s="122">
        <f t="shared" si="107"/>
        <v>100</v>
      </c>
      <c r="W61" s="122">
        <f t="shared" si="108"/>
        <v>100</v>
      </c>
      <c r="X61" s="122">
        <f t="shared" si="109"/>
        <v>100</v>
      </c>
    </row>
    <row r="62" spans="1:24" ht="24" x14ac:dyDescent="0.2">
      <c r="A62" s="122" t="s">
        <v>574</v>
      </c>
      <c r="B62" s="204" t="s">
        <v>274</v>
      </c>
      <c r="C62" s="132">
        <f>C23*30%</f>
        <v>12</v>
      </c>
      <c r="E62" s="122">
        <f t="shared" si="110"/>
        <v>12</v>
      </c>
      <c r="F62" s="122">
        <f t="shared" si="91"/>
        <v>12</v>
      </c>
      <c r="G62" s="122">
        <f t="shared" si="92"/>
        <v>12</v>
      </c>
      <c r="H62" s="122">
        <f t="shared" si="93"/>
        <v>12</v>
      </c>
      <c r="I62" s="122">
        <f t="shared" si="94"/>
        <v>12</v>
      </c>
      <c r="J62" s="122">
        <f t="shared" si="95"/>
        <v>12</v>
      </c>
      <c r="K62" s="122">
        <f t="shared" si="96"/>
        <v>12</v>
      </c>
      <c r="L62" s="122">
        <f t="shared" si="97"/>
        <v>12</v>
      </c>
      <c r="M62" s="122">
        <f t="shared" si="98"/>
        <v>12</v>
      </c>
      <c r="N62" s="122">
        <f t="shared" si="99"/>
        <v>12</v>
      </c>
      <c r="O62" s="122">
        <f t="shared" si="100"/>
        <v>12</v>
      </c>
      <c r="P62" s="122">
        <f t="shared" si="101"/>
        <v>12</v>
      </c>
      <c r="Q62" s="122">
        <f t="shared" si="102"/>
        <v>12</v>
      </c>
      <c r="R62" s="122">
        <f t="shared" si="103"/>
        <v>12</v>
      </c>
      <c r="S62" s="122">
        <f t="shared" si="104"/>
        <v>12</v>
      </c>
      <c r="T62" s="122">
        <f t="shared" si="105"/>
        <v>12</v>
      </c>
      <c r="U62" s="122">
        <f t="shared" si="106"/>
        <v>12</v>
      </c>
      <c r="V62" s="122">
        <f t="shared" si="107"/>
        <v>12</v>
      </c>
      <c r="W62" s="122">
        <f t="shared" si="108"/>
        <v>12</v>
      </c>
      <c r="X62" s="122">
        <f t="shared" si="109"/>
        <v>12</v>
      </c>
    </row>
    <row r="63" spans="1:24" x14ac:dyDescent="0.2">
      <c r="A63" s="122" t="s">
        <v>575</v>
      </c>
      <c r="B63" s="204" t="s">
        <v>275</v>
      </c>
      <c r="C63" s="132">
        <v>200</v>
      </c>
      <c r="E63" s="122">
        <f t="shared" si="110"/>
        <v>200</v>
      </c>
      <c r="F63" s="122">
        <f t="shared" si="91"/>
        <v>200</v>
      </c>
      <c r="G63" s="122">
        <f t="shared" si="92"/>
        <v>200</v>
      </c>
      <c r="H63" s="122">
        <f t="shared" si="93"/>
        <v>200</v>
      </c>
      <c r="I63" s="122">
        <f t="shared" si="94"/>
        <v>200</v>
      </c>
      <c r="J63" s="122">
        <f t="shared" si="95"/>
        <v>200</v>
      </c>
      <c r="K63" s="122">
        <f t="shared" si="96"/>
        <v>200</v>
      </c>
      <c r="L63" s="122">
        <f t="shared" si="97"/>
        <v>200</v>
      </c>
      <c r="M63" s="122">
        <f t="shared" si="98"/>
        <v>200</v>
      </c>
      <c r="N63" s="122">
        <f t="shared" si="99"/>
        <v>200</v>
      </c>
      <c r="O63" s="122">
        <f t="shared" si="100"/>
        <v>200</v>
      </c>
      <c r="P63" s="122">
        <f t="shared" si="101"/>
        <v>200</v>
      </c>
      <c r="Q63" s="122">
        <f t="shared" si="102"/>
        <v>200</v>
      </c>
      <c r="R63" s="122">
        <f t="shared" si="103"/>
        <v>200</v>
      </c>
      <c r="S63" s="122">
        <f t="shared" si="104"/>
        <v>200</v>
      </c>
      <c r="T63" s="122">
        <f t="shared" si="105"/>
        <v>200</v>
      </c>
      <c r="U63" s="122">
        <f t="shared" si="106"/>
        <v>200</v>
      </c>
      <c r="V63" s="122">
        <f t="shared" si="107"/>
        <v>200</v>
      </c>
      <c r="W63" s="122">
        <f t="shared" si="108"/>
        <v>200</v>
      </c>
      <c r="X63" s="122">
        <f t="shared" si="109"/>
        <v>200</v>
      </c>
    </row>
    <row r="64" spans="1:24" ht="12.75" thickBot="1" x14ac:dyDescent="0.25">
      <c r="A64" s="122" t="s">
        <v>595</v>
      </c>
      <c r="B64" s="204" t="s">
        <v>276</v>
      </c>
      <c r="C64" s="132">
        <f>C25*30%</f>
        <v>12</v>
      </c>
      <c r="E64" s="122">
        <f t="shared" si="110"/>
        <v>12</v>
      </c>
      <c r="F64" s="122">
        <f t="shared" si="91"/>
        <v>12</v>
      </c>
      <c r="G64" s="122">
        <f t="shared" si="92"/>
        <v>12</v>
      </c>
      <c r="H64" s="122">
        <f t="shared" si="93"/>
        <v>12</v>
      </c>
      <c r="I64" s="122">
        <f t="shared" si="94"/>
        <v>12</v>
      </c>
      <c r="J64" s="122">
        <f t="shared" si="95"/>
        <v>12</v>
      </c>
      <c r="K64" s="122">
        <f t="shared" si="96"/>
        <v>12</v>
      </c>
      <c r="L64" s="122">
        <f t="shared" si="97"/>
        <v>12</v>
      </c>
      <c r="M64" s="122">
        <f t="shared" si="98"/>
        <v>12</v>
      </c>
      <c r="N64" s="122">
        <f t="shared" si="99"/>
        <v>12</v>
      </c>
      <c r="O64" s="122">
        <f t="shared" si="100"/>
        <v>12</v>
      </c>
      <c r="P64" s="122">
        <f t="shared" si="101"/>
        <v>12</v>
      </c>
      <c r="Q64" s="122">
        <f t="shared" si="102"/>
        <v>12</v>
      </c>
      <c r="R64" s="122">
        <f t="shared" si="103"/>
        <v>12</v>
      </c>
      <c r="S64" s="122">
        <f t="shared" si="104"/>
        <v>12</v>
      </c>
      <c r="T64" s="122">
        <f t="shared" si="105"/>
        <v>12</v>
      </c>
      <c r="U64" s="122">
        <f t="shared" si="106"/>
        <v>12</v>
      </c>
      <c r="V64" s="122">
        <f t="shared" si="107"/>
        <v>12</v>
      </c>
      <c r="W64" s="122">
        <f t="shared" si="108"/>
        <v>12</v>
      </c>
      <c r="X64" s="122">
        <f t="shared" si="109"/>
        <v>12</v>
      </c>
    </row>
    <row r="65" spans="1:24" ht="24.75" thickBot="1" x14ac:dyDescent="0.25">
      <c r="A65" s="122" t="s">
        <v>660</v>
      </c>
      <c r="B65" s="204" t="s">
        <v>277</v>
      </c>
      <c r="C65" s="131">
        <v>394</v>
      </c>
      <c r="E65" s="122">
        <f>C65</f>
        <v>394</v>
      </c>
      <c r="F65" s="122">
        <f t="shared" si="91"/>
        <v>394</v>
      </c>
      <c r="G65" s="122">
        <f t="shared" si="92"/>
        <v>394</v>
      </c>
      <c r="H65" s="122">
        <f t="shared" si="93"/>
        <v>394</v>
      </c>
      <c r="I65" s="122">
        <f t="shared" si="94"/>
        <v>394</v>
      </c>
      <c r="J65" s="122">
        <f t="shared" si="95"/>
        <v>394</v>
      </c>
      <c r="K65" s="122">
        <f t="shared" si="96"/>
        <v>394</v>
      </c>
      <c r="L65" s="122">
        <f t="shared" si="97"/>
        <v>394</v>
      </c>
      <c r="M65" s="122">
        <f t="shared" si="98"/>
        <v>394</v>
      </c>
      <c r="N65" s="122">
        <f t="shared" si="99"/>
        <v>394</v>
      </c>
      <c r="O65" s="122">
        <f t="shared" si="100"/>
        <v>394</v>
      </c>
      <c r="P65" s="122">
        <f t="shared" si="101"/>
        <v>394</v>
      </c>
      <c r="Q65" s="122">
        <f t="shared" si="102"/>
        <v>394</v>
      </c>
      <c r="R65" s="122">
        <f t="shared" si="103"/>
        <v>394</v>
      </c>
      <c r="S65" s="122">
        <f t="shared" si="104"/>
        <v>394</v>
      </c>
      <c r="T65" s="122">
        <f t="shared" si="105"/>
        <v>394</v>
      </c>
      <c r="U65" s="122">
        <f t="shared" si="106"/>
        <v>394</v>
      </c>
      <c r="V65" s="122">
        <f t="shared" si="107"/>
        <v>394</v>
      </c>
      <c r="W65" s="122">
        <f t="shared" si="108"/>
        <v>394</v>
      </c>
      <c r="X65" s="122">
        <f t="shared" si="109"/>
        <v>394</v>
      </c>
    </row>
    <row r="66" spans="1:24" ht="24.75" thickBot="1" x14ac:dyDescent="0.25">
      <c r="A66" s="121" t="s">
        <v>661</v>
      </c>
      <c r="B66" s="206"/>
      <c r="C66" s="125">
        <f t="shared" ref="C66" si="111">SUM(E66:X66)</f>
        <v>16360</v>
      </c>
      <c r="E66" s="126">
        <f t="shared" ref="E66:X66" si="112">SUM(E60:E65)</f>
        <v>818</v>
      </c>
      <c r="F66" s="126">
        <f t="shared" si="112"/>
        <v>818</v>
      </c>
      <c r="G66" s="126">
        <f t="shared" si="112"/>
        <v>818</v>
      </c>
      <c r="H66" s="126">
        <f t="shared" si="112"/>
        <v>818</v>
      </c>
      <c r="I66" s="126">
        <f t="shared" si="112"/>
        <v>818</v>
      </c>
      <c r="J66" s="126">
        <f t="shared" si="112"/>
        <v>818</v>
      </c>
      <c r="K66" s="126">
        <f t="shared" si="112"/>
        <v>818</v>
      </c>
      <c r="L66" s="126">
        <f t="shared" si="112"/>
        <v>818</v>
      </c>
      <c r="M66" s="126">
        <f t="shared" si="112"/>
        <v>818</v>
      </c>
      <c r="N66" s="126">
        <f t="shared" si="112"/>
        <v>818</v>
      </c>
      <c r="O66" s="126">
        <f t="shared" si="112"/>
        <v>818</v>
      </c>
      <c r="P66" s="126">
        <f t="shared" si="112"/>
        <v>818</v>
      </c>
      <c r="Q66" s="126">
        <f t="shared" si="112"/>
        <v>818</v>
      </c>
      <c r="R66" s="126">
        <f t="shared" si="112"/>
        <v>818</v>
      </c>
      <c r="S66" s="126">
        <f t="shared" si="112"/>
        <v>818</v>
      </c>
      <c r="T66" s="126">
        <f t="shared" si="112"/>
        <v>818</v>
      </c>
      <c r="U66" s="126">
        <f t="shared" si="112"/>
        <v>818</v>
      </c>
      <c r="V66" s="126">
        <f t="shared" si="112"/>
        <v>818</v>
      </c>
      <c r="W66" s="126">
        <f t="shared" si="112"/>
        <v>818</v>
      </c>
      <c r="X66" s="127">
        <f t="shared" si="112"/>
        <v>818</v>
      </c>
    </row>
    <row r="67" spans="1:24" ht="13.5" customHeight="1" x14ac:dyDescent="0.2">
      <c r="A67" s="117" t="s">
        <v>241</v>
      </c>
      <c r="B67" s="117"/>
      <c r="C67" s="109"/>
      <c r="E67" s="97"/>
      <c r="F67" s="97"/>
      <c r="G67" s="97"/>
      <c r="H67" s="97"/>
      <c r="I67" s="97"/>
      <c r="J67" s="97"/>
      <c r="K67" s="97"/>
      <c r="L67" s="97"/>
      <c r="M67" s="97"/>
      <c r="N67" s="97"/>
      <c r="O67" s="97"/>
      <c r="P67" s="97"/>
      <c r="Q67" s="97"/>
      <c r="R67" s="97"/>
      <c r="S67" s="97"/>
      <c r="T67" s="97"/>
      <c r="U67" s="97"/>
      <c r="V67" s="97"/>
      <c r="W67" s="97"/>
      <c r="X67" s="97"/>
    </row>
    <row r="68" spans="1:24" x14ac:dyDescent="0.2">
      <c r="A68" s="122" t="s">
        <v>471</v>
      </c>
      <c r="B68" s="122"/>
      <c r="C68" s="122">
        <v>0</v>
      </c>
      <c r="E68" s="122">
        <f t="shared" ref="E68" si="113">C68</f>
        <v>0</v>
      </c>
      <c r="F68" s="122"/>
      <c r="G68" s="122"/>
      <c r="H68" s="122"/>
      <c r="I68" s="122"/>
      <c r="J68" s="122"/>
      <c r="K68" s="122"/>
      <c r="L68" s="122"/>
      <c r="M68" s="122"/>
      <c r="N68" s="122"/>
      <c r="O68" s="122"/>
      <c r="P68" s="122"/>
      <c r="Q68" s="122"/>
      <c r="R68" s="122"/>
      <c r="S68" s="122"/>
      <c r="T68" s="122"/>
      <c r="U68" s="122"/>
      <c r="V68" s="122"/>
      <c r="W68" s="122"/>
      <c r="X68" s="122"/>
    </row>
    <row r="69" spans="1:24" ht="24.75" thickBot="1" x14ac:dyDescent="0.25">
      <c r="A69" s="130" t="s">
        <v>662</v>
      </c>
      <c r="B69" s="130"/>
      <c r="C69" s="128">
        <f>SUM(E69:X69)</f>
        <v>0</v>
      </c>
      <c r="E69" s="129">
        <f t="shared" ref="E69:X69" si="114">E68</f>
        <v>0</v>
      </c>
      <c r="F69" s="129">
        <f t="shared" si="114"/>
        <v>0</v>
      </c>
      <c r="G69" s="129">
        <f t="shared" si="114"/>
        <v>0</v>
      </c>
      <c r="H69" s="129">
        <f t="shared" si="114"/>
        <v>0</v>
      </c>
      <c r="I69" s="129">
        <f t="shared" si="114"/>
        <v>0</v>
      </c>
      <c r="J69" s="129">
        <f t="shared" si="114"/>
        <v>0</v>
      </c>
      <c r="K69" s="129">
        <f t="shared" si="114"/>
        <v>0</v>
      </c>
      <c r="L69" s="129">
        <f t="shared" si="114"/>
        <v>0</v>
      </c>
      <c r="M69" s="129">
        <f t="shared" si="114"/>
        <v>0</v>
      </c>
      <c r="N69" s="129">
        <f t="shared" si="114"/>
        <v>0</v>
      </c>
      <c r="O69" s="129">
        <f t="shared" si="114"/>
        <v>0</v>
      </c>
      <c r="P69" s="129">
        <f t="shared" si="114"/>
        <v>0</v>
      </c>
      <c r="Q69" s="129">
        <f t="shared" si="114"/>
        <v>0</v>
      </c>
      <c r="R69" s="129">
        <f t="shared" si="114"/>
        <v>0</v>
      </c>
      <c r="S69" s="129">
        <f t="shared" si="114"/>
        <v>0</v>
      </c>
      <c r="T69" s="129">
        <f t="shared" si="114"/>
        <v>0</v>
      </c>
      <c r="U69" s="129">
        <f t="shared" si="114"/>
        <v>0</v>
      </c>
      <c r="V69" s="129">
        <f t="shared" si="114"/>
        <v>0</v>
      </c>
      <c r="W69" s="129">
        <f t="shared" si="114"/>
        <v>0</v>
      </c>
      <c r="X69" s="129">
        <f t="shared" si="114"/>
        <v>0</v>
      </c>
    </row>
    <row r="70" spans="1:24" ht="24.75" thickBot="1" x14ac:dyDescent="0.25">
      <c r="A70" s="120" t="s">
        <v>663</v>
      </c>
      <c r="B70" s="120"/>
      <c r="C70" s="138">
        <f>SUM(E70:X70)</f>
        <v>240582.00000000009</v>
      </c>
      <c r="E70" s="241">
        <f t="shared" ref="E70:X70" si="115">(E19+E26+E29)+(E58+E66+E69)</f>
        <v>12029.1</v>
      </c>
      <c r="F70" s="241">
        <f t="shared" si="115"/>
        <v>12029.1</v>
      </c>
      <c r="G70" s="241">
        <f t="shared" si="115"/>
        <v>12029.1</v>
      </c>
      <c r="H70" s="241">
        <f t="shared" si="115"/>
        <v>12029.1</v>
      </c>
      <c r="I70" s="241">
        <f t="shared" si="115"/>
        <v>12029.1</v>
      </c>
      <c r="J70" s="241">
        <f t="shared" si="115"/>
        <v>12029.1</v>
      </c>
      <c r="K70" s="241">
        <f t="shared" si="115"/>
        <v>12029.1</v>
      </c>
      <c r="L70" s="241">
        <f t="shared" si="115"/>
        <v>12029.1</v>
      </c>
      <c r="M70" s="241">
        <f t="shared" si="115"/>
        <v>12029.1</v>
      </c>
      <c r="N70" s="241">
        <f t="shared" si="115"/>
        <v>12029.1</v>
      </c>
      <c r="O70" s="241">
        <f t="shared" si="115"/>
        <v>12029.1</v>
      </c>
      <c r="P70" s="241">
        <f t="shared" si="115"/>
        <v>12029.1</v>
      </c>
      <c r="Q70" s="241">
        <f t="shared" si="115"/>
        <v>12029.1</v>
      </c>
      <c r="R70" s="241">
        <f t="shared" si="115"/>
        <v>12029.1</v>
      </c>
      <c r="S70" s="241">
        <f t="shared" si="115"/>
        <v>12029.1</v>
      </c>
      <c r="T70" s="241">
        <f t="shared" si="115"/>
        <v>12029.1</v>
      </c>
      <c r="U70" s="241">
        <f t="shared" si="115"/>
        <v>12029.1</v>
      </c>
      <c r="V70" s="241">
        <f t="shared" si="115"/>
        <v>12029.1</v>
      </c>
      <c r="W70" s="241">
        <f t="shared" si="115"/>
        <v>12029.1</v>
      </c>
      <c r="X70" s="241">
        <f t="shared" si="115"/>
        <v>12029.1</v>
      </c>
    </row>
    <row r="71" spans="1:24" s="226" customFormat="1" ht="12.75" x14ac:dyDescent="0.2">
      <c r="C71" s="227" t="s">
        <v>245</v>
      </c>
      <c r="E71" s="228">
        <f>100%*$C9</f>
        <v>2580.3000000000002</v>
      </c>
      <c r="F71" s="228">
        <f>80%*$C9</f>
        <v>2064.2400000000002</v>
      </c>
      <c r="G71" s="228">
        <f>40%*$C9</f>
        <v>1032.1200000000001</v>
      </c>
      <c r="H71" s="228">
        <f>20%*$C9</f>
        <v>516.06000000000006</v>
      </c>
      <c r="I71" s="228">
        <f t="shared" ref="I71:X71" si="116">0%*$C9</f>
        <v>0</v>
      </c>
      <c r="J71" s="228">
        <f t="shared" si="116"/>
        <v>0</v>
      </c>
      <c r="K71" s="228">
        <f t="shared" si="116"/>
        <v>0</v>
      </c>
      <c r="L71" s="228">
        <f t="shared" si="116"/>
        <v>0</v>
      </c>
      <c r="M71" s="228">
        <f t="shared" si="116"/>
        <v>0</v>
      </c>
      <c r="N71" s="228">
        <f t="shared" si="116"/>
        <v>0</v>
      </c>
      <c r="O71" s="228">
        <f t="shared" si="116"/>
        <v>0</v>
      </c>
      <c r="P71" s="228">
        <f t="shared" si="116"/>
        <v>0</v>
      </c>
      <c r="Q71" s="228">
        <f t="shared" si="116"/>
        <v>0</v>
      </c>
      <c r="R71" s="228">
        <f t="shared" si="116"/>
        <v>0</v>
      </c>
      <c r="S71" s="228">
        <f t="shared" si="116"/>
        <v>0</v>
      </c>
      <c r="T71" s="228">
        <f t="shared" si="116"/>
        <v>0</v>
      </c>
      <c r="U71" s="228">
        <f t="shared" si="116"/>
        <v>0</v>
      </c>
      <c r="V71" s="228">
        <f t="shared" si="116"/>
        <v>0</v>
      </c>
      <c r="W71" s="228">
        <f t="shared" si="116"/>
        <v>0</v>
      </c>
      <c r="X71" s="228">
        <f t="shared" si="116"/>
        <v>0</v>
      </c>
    </row>
    <row r="72" spans="1:24" s="97" customFormat="1" ht="13.5" thickBot="1" x14ac:dyDescent="0.25">
      <c r="C72" s="227" t="s">
        <v>293</v>
      </c>
      <c r="E72" s="228">
        <f>0%*$C9</f>
        <v>0</v>
      </c>
      <c r="F72" s="228">
        <f>20%*$C9</f>
        <v>516.06000000000006</v>
      </c>
      <c r="G72" s="228">
        <f>60%*$C9</f>
        <v>1548.18</v>
      </c>
      <c r="H72" s="228">
        <f>80%*$C9</f>
        <v>2064.2400000000002</v>
      </c>
      <c r="I72" s="228">
        <f t="shared" ref="I72:X72" si="117">100%*$C9</f>
        <v>2580.3000000000002</v>
      </c>
      <c r="J72" s="228">
        <f t="shared" si="117"/>
        <v>2580.3000000000002</v>
      </c>
      <c r="K72" s="228">
        <f t="shared" si="117"/>
        <v>2580.3000000000002</v>
      </c>
      <c r="L72" s="228">
        <f t="shared" si="117"/>
        <v>2580.3000000000002</v>
      </c>
      <c r="M72" s="228">
        <f t="shared" si="117"/>
        <v>2580.3000000000002</v>
      </c>
      <c r="N72" s="228">
        <f t="shared" si="117"/>
        <v>2580.3000000000002</v>
      </c>
      <c r="O72" s="228">
        <f t="shared" si="117"/>
        <v>2580.3000000000002</v>
      </c>
      <c r="P72" s="228">
        <f t="shared" si="117"/>
        <v>2580.3000000000002</v>
      </c>
      <c r="Q72" s="228">
        <f t="shared" si="117"/>
        <v>2580.3000000000002</v>
      </c>
      <c r="R72" s="228">
        <f t="shared" si="117"/>
        <v>2580.3000000000002</v>
      </c>
      <c r="S72" s="228">
        <f t="shared" si="117"/>
        <v>2580.3000000000002</v>
      </c>
      <c r="T72" s="228">
        <f t="shared" si="117"/>
        <v>2580.3000000000002</v>
      </c>
      <c r="U72" s="228">
        <f t="shared" si="117"/>
        <v>2580.3000000000002</v>
      </c>
      <c r="V72" s="228">
        <f t="shared" si="117"/>
        <v>2580.3000000000002</v>
      </c>
      <c r="W72" s="228">
        <f t="shared" si="117"/>
        <v>2580.3000000000002</v>
      </c>
      <c r="X72" s="228">
        <f t="shared" si="117"/>
        <v>2580.3000000000002</v>
      </c>
    </row>
    <row r="73" spans="1:24" ht="12.75" thickBot="1" x14ac:dyDescent="0.25">
      <c r="A73" s="120" t="s">
        <v>664</v>
      </c>
      <c r="B73" s="120"/>
      <c r="C73" s="138">
        <f>SUM(E73:X73)</f>
        <v>266755955.32799995</v>
      </c>
      <c r="E73" s="119">
        <f t="shared" ref="E73:X73" si="118">((E19+E26+E29)*E71)+((E58+E66+E69)*E72)</f>
        <v>18389798.100000001</v>
      </c>
      <c r="F73" s="119">
        <f t="shared" si="118"/>
        <v>17241616.206000004</v>
      </c>
      <c r="G73" s="119">
        <f t="shared" si="118"/>
        <v>14945252.418000001</v>
      </c>
      <c r="H73" s="119">
        <f t="shared" si="118"/>
        <v>13797070.524000002</v>
      </c>
      <c r="I73" s="119">
        <f t="shared" si="118"/>
        <v>12648888.630000003</v>
      </c>
      <c r="J73" s="119">
        <f t="shared" si="118"/>
        <v>12648888.630000003</v>
      </c>
      <c r="K73" s="119">
        <f t="shared" si="118"/>
        <v>12648888.630000003</v>
      </c>
      <c r="L73" s="119">
        <f t="shared" si="118"/>
        <v>12648888.630000003</v>
      </c>
      <c r="M73" s="119">
        <f t="shared" si="118"/>
        <v>12648888.630000003</v>
      </c>
      <c r="N73" s="119">
        <f t="shared" si="118"/>
        <v>12648888.630000003</v>
      </c>
      <c r="O73" s="119">
        <f t="shared" si="118"/>
        <v>12648888.630000003</v>
      </c>
      <c r="P73" s="119">
        <f t="shared" si="118"/>
        <v>12648888.630000003</v>
      </c>
      <c r="Q73" s="119">
        <f t="shared" si="118"/>
        <v>12648888.630000003</v>
      </c>
      <c r="R73" s="119">
        <f t="shared" si="118"/>
        <v>12648888.630000003</v>
      </c>
      <c r="S73" s="119">
        <f t="shared" si="118"/>
        <v>12648888.630000003</v>
      </c>
      <c r="T73" s="119">
        <f t="shared" si="118"/>
        <v>12648888.630000003</v>
      </c>
      <c r="U73" s="119">
        <f t="shared" si="118"/>
        <v>12648888.630000003</v>
      </c>
      <c r="V73" s="119">
        <f t="shared" si="118"/>
        <v>12648888.630000003</v>
      </c>
      <c r="W73" s="119">
        <f t="shared" si="118"/>
        <v>12648888.630000003</v>
      </c>
      <c r="X73" s="119">
        <f t="shared" si="118"/>
        <v>12648888.630000003</v>
      </c>
    </row>
    <row r="75" spans="1:24" ht="25.5" x14ac:dyDescent="0.2">
      <c r="A75" s="113" t="s">
        <v>665</v>
      </c>
      <c r="B75" s="113"/>
    </row>
    <row r="76" spans="1:24" x14ac:dyDescent="0.2">
      <c r="A76" s="123" t="s">
        <v>248</v>
      </c>
      <c r="B76" s="204" t="s">
        <v>285</v>
      </c>
      <c r="C76" s="134">
        <v>0</v>
      </c>
    </row>
    <row r="77" spans="1:24" x14ac:dyDescent="0.2">
      <c r="A77" s="123" t="s">
        <v>582</v>
      </c>
      <c r="B77" s="204" t="s">
        <v>288</v>
      </c>
      <c r="C77" s="211">
        <f>C36+(C36*30%)</f>
        <v>2600</v>
      </c>
      <c r="E77" s="194">
        <f>C77*60%</f>
        <v>1560</v>
      </c>
      <c r="F77" s="194">
        <f>C77*70%</f>
        <v>1819.9999999999998</v>
      </c>
      <c r="G77" s="194">
        <f>C77*90%</f>
        <v>2340</v>
      </c>
      <c r="H77" s="194">
        <f>$C77</f>
        <v>2600</v>
      </c>
      <c r="I77" s="194">
        <f>H77*(1-C76)</f>
        <v>2600</v>
      </c>
      <c r="J77" s="194">
        <f>I77*(1-C76)</f>
        <v>2600</v>
      </c>
      <c r="K77" s="194">
        <f>J77*(1-C76)</f>
        <v>2600</v>
      </c>
      <c r="L77" s="194">
        <f>K77*(1-C76)</f>
        <v>2600</v>
      </c>
      <c r="M77" s="194">
        <f>L77*(1-C76)</f>
        <v>2600</v>
      </c>
      <c r="N77" s="194">
        <f>M77*(1-C76)</f>
        <v>2600</v>
      </c>
      <c r="O77" s="194">
        <f>N77*(1-C76)</f>
        <v>2600</v>
      </c>
      <c r="P77" s="194">
        <f>O77*(1-C76)</f>
        <v>2600</v>
      </c>
      <c r="Q77" s="194">
        <f>P77*(1-C76)</f>
        <v>2600</v>
      </c>
      <c r="R77" s="194">
        <f>Q77*(1-C76)</f>
        <v>2600</v>
      </c>
      <c r="S77" s="194">
        <f>R77*(1-C76)</f>
        <v>2600</v>
      </c>
      <c r="T77" s="194">
        <f>S77*(1-C76)</f>
        <v>2600</v>
      </c>
      <c r="U77" s="194">
        <f>T77*(1-C76)</f>
        <v>2600</v>
      </c>
      <c r="V77" s="194">
        <f>U77*(1-C76)</f>
        <v>2600</v>
      </c>
      <c r="W77" s="194">
        <f>V77*(1-C76)</f>
        <v>2600</v>
      </c>
      <c r="X77" s="194">
        <f>W77*(1-C76)</f>
        <v>2600</v>
      </c>
    </row>
    <row r="78" spans="1:24" ht="12.75" thickBot="1" x14ac:dyDescent="0.25">
      <c r="A78" s="123" t="s">
        <v>583</v>
      </c>
      <c r="B78" s="204" t="s">
        <v>290</v>
      </c>
      <c r="C78" s="200">
        <v>20</v>
      </c>
      <c r="E78" s="122">
        <f>C78</f>
        <v>20</v>
      </c>
      <c r="F78" s="122">
        <f t="shared" ref="F78" si="119">C78</f>
        <v>20</v>
      </c>
      <c r="G78" s="122">
        <f t="shared" ref="G78" si="120">C78</f>
        <v>20</v>
      </c>
      <c r="H78" s="122">
        <f t="shared" ref="H78" si="121">C78</f>
        <v>20</v>
      </c>
      <c r="I78" s="122">
        <f t="shared" ref="I78" si="122">C78</f>
        <v>20</v>
      </c>
      <c r="J78" s="122">
        <f t="shared" ref="J78" si="123">C78</f>
        <v>20</v>
      </c>
      <c r="K78" s="122">
        <f t="shared" ref="K78" si="124">C78</f>
        <v>20</v>
      </c>
      <c r="L78" s="122">
        <f t="shared" ref="L78" si="125">C78</f>
        <v>20</v>
      </c>
      <c r="M78" s="122">
        <f t="shared" ref="M78" si="126">C78</f>
        <v>20</v>
      </c>
      <c r="N78" s="122">
        <f t="shared" ref="N78" si="127">C78</f>
        <v>20</v>
      </c>
      <c r="O78" s="122">
        <f t="shared" ref="O78" si="128">C78</f>
        <v>20</v>
      </c>
      <c r="P78" s="122">
        <f t="shared" ref="P78" si="129">C78</f>
        <v>20</v>
      </c>
      <c r="Q78" s="122">
        <f t="shared" ref="Q78" si="130">C78</f>
        <v>20</v>
      </c>
      <c r="R78" s="122">
        <f t="shared" ref="R78" si="131">C78</f>
        <v>20</v>
      </c>
      <c r="S78" s="122">
        <f t="shared" ref="S78" si="132">C78</f>
        <v>20</v>
      </c>
      <c r="T78" s="122">
        <f t="shared" ref="T78" si="133">C78</f>
        <v>20</v>
      </c>
      <c r="U78" s="122">
        <f t="shared" ref="U78" si="134">C78</f>
        <v>20</v>
      </c>
      <c r="V78" s="122">
        <f t="shared" ref="V78" si="135">C78</f>
        <v>20</v>
      </c>
      <c r="W78" s="122">
        <f t="shared" ref="W78" si="136">C78</f>
        <v>20</v>
      </c>
      <c r="X78" s="122">
        <f t="shared" ref="X78" si="137">C78</f>
        <v>20</v>
      </c>
    </row>
    <row r="79" spans="1:24" ht="12.75" thickBot="1" x14ac:dyDescent="0.25">
      <c r="A79" s="120" t="s">
        <v>666</v>
      </c>
      <c r="B79" s="207"/>
      <c r="C79" s="138">
        <f>SUM(E79:X79)</f>
        <v>998400</v>
      </c>
      <c r="E79" s="137">
        <f>(E77*E78)</f>
        <v>31200</v>
      </c>
      <c r="F79" s="137">
        <f t="shared" ref="F79:X79" si="138">(F77*F78)</f>
        <v>36399.999999999993</v>
      </c>
      <c r="G79" s="137">
        <f t="shared" si="138"/>
        <v>46800</v>
      </c>
      <c r="H79" s="137">
        <f t="shared" si="138"/>
        <v>52000</v>
      </c>
      <c r="I79" s="137">
        <f t="shared" si="138"/>
        <v>52000</v>
      </c>
      <c r="J79" s="137">
        <f t="shared" si="138"/>
        <v>52000</v>
      </c>
      <c r="K79" s="137">
        <f t="shared" si="138"/>
        <v>52000</v>
      </c>
      <c r="L79" s="137">
        <f t="shared" si="138"/>
        <v>52000</v>
      </c>
      <c r="M79" s="137">
        <f t="shared" si="138"/>
        <v>52000</v>
      </c>
      <c r="N79" s="137">
        <f t="shared" si="138"/>
        <v>52000</v>
      </c>
      <c r="O79" s="137">
        <f t="shared" si="138"/>
        <v>52000</v>
      </c>
      <c r="P79" s="137">
        <f t="shared" si="138"/>
        <v>52000</v>
      </c>
      <c r="Q79" s="137">
        <f t="shared" si="138"/>
        <v>52000</v>
      </c>
      <c r="R79" s="137">
        <f t="shared" si="138"/>
        <v>52000</v>
      </c>
      <c r="S79" s="137">
        <f t="shared" si="138"/>
        <v>52000</v>
      </c>
      <c r="T79" s="137">
        <f t="shared" si="138"/>
        <v>52000</v>
      </c>
      <c r="U79" s="137">
        <f t="shared" si="138"/>
        <v>52000</v>
      </c>
      <c r="V79" s="137">
        <f t="shared" si="138"/>
        <v>52000</v>
      </c>
      <c r="W79" s="137">
        <f t="shared" si="138"/>
        <v>52000</v>
      </c>
      <c r="X79" s="137">
        <f t="shared" si="138"/>
        <v>52000</v>
      </c>
    </row>
    <row r="80" spans="1:24" s="226" customFormat="1" ht="12.75" x14ac:dyDescent="0.2">
      <c r="C80" s="227" t="s">
        <v>245</v>
      </c>
      <c r="E80" s="228">
        <f>100%*$C9</f>
        <v>2580.3000000000002</v>
      </c>
      <c r="F80" s="228">
        <f>80%*$C9</f>
        <v>2064.2400000000002</v>
      </c>
      <c r="G80" s="228">
        <f>40%*$C9</f>
        <v>1032.1200000000001</v>
      </c>
      <c r="H80" s="228">
        <f>20%*$C9</f>
        <v>516.06000000000006</v>
      </c>
      <c r="I80" s="228">
        <f t="shared" ref="I80:X80" si="139">0%*$C9</f>
        <v>0</v>
      </c>
      <c r="J80" s="228">
        <f t="shared" si="139"/>
        <v>0</v>
      </c>
      <c r="K80" s="228">
        <f t="shared" si="139"/>
        <v>0</v>
      </c>
      <c r="L80" s="228">
        <f t="shared" si="139"/>
        <v>0</v>
      </c>
      <c r="M80" s="228">
        <f t="shared" si="139"/>
        <v>0</v>
      </c>
      <c r="N80" s="228">
        <f t="shared" si="139"/>
        <v>0</v>
      </c>
      <c r="O80" s="228">
        <f t="shared" si="139"/>
        <v>0</v>
      </c>
      <c r="P80" s="228">
        <f t="shared" si="139"/>
        <v>0</v>
      </c>
      <c r="Q80" s="228">
        <f t="shared" si="139"/>
        <v>0</v>
      </c>
      <c r="R80" s="228">
        <f t="shared" si="139"/>
        <v>0</v>
      </c>
      <c r="S80" s="228">
        <f t="shared" si="139"/>
        <v>0</v>
      </c>
      <c r="T80" s="228">
        <f t="shared" si="139"/>
        <v>0</v>
      </c>
      <c r="U80" s="228">
        <f t="shared" si="139"/>
        <v>0</v>
      </c>
      <c r="V80" s="228">
        <f t="shared" si="139"/>
        <v>0</v>
      </c>
      <c r="W80" s="228">
        <f t="shared" si="139"/>
        <v>0</v>
      </c>
      <c r="X80" s="228">
        <f t="shared" si="139"/>
        <v>0</v>
      </c>
    </row>
    <row r="81" spans="1:24" s="226" customFormat="1" ht="12.75" x14ac:dyDescent="0.2">
      <c r="C81" s="230" t="s">
        <v>301</v>
      </c>
      <c r="E81" s="228">
        <f t="shared" ref="E81:X81" si="140">E80*E36*E37</f>
        <v>103212000</v>
      </c>
      <c r="F81" s="228">
        <f t="shared" si="140"/>
        <v>80918208</v>
      </c>
      <c r="G81" s="228">
        <f t="shared" si="140"/>
        <v>39649921.920000002</v>
      </c>
      <c r="H81" s="228">
        <f t="shared" si="140"/>
        <v>19428461.740800001</v>
      </c>
      <c r="I81" s="228">
        <f t="shared" si="140"/>
        <v>0</v>
      </c>
      <c r="J81" s="228">
        <f t="shared" si="140"/>
        <v>0</v>
      </c>
      <c r="K81" s="228">
        <f t="shared" si="140"/>
        <v>0</v>
      </c>
      <c r="L81" s="228">
        <f t="shared" si="140"/>
        <v>0</v>
      </c>
      <c r="M81" s="228">
        <f t="shared" si="140"/>
        <v>0</v>
      </c>
      <c r="N81" s="228">
        <f t="shared" si="140"/>
        <v>0</v>
      </c>
      <c r="O81" s="228">
        <f t="shared" si="140"/>
        <v>0</v>
      </c>
      <c r="P81" s="228">
        <f t="shared" si="140"/>
        <v>0</v>
      </c>
      <c r="Q81" s="228">
        <f t="shared" si="140"/>
        <v>0</v>
      </c>
      <c r="R81" s="228">
        <f t="shared" si="140"/>
        <v>0</v>
      </c>
      <c r="S81" s="228">
        <f t="shared" si="140"/>
        <v>0</v>
      </c>
      <c r="T81" s="228">
        <f t="shared" si="140"/>
        <v>0</v>
      </c>
      <c r="U81" s="228">
        <f t="shared" si="140"/>
        <v>0</v>
      </c>
      <c r="V81" s="228">
        <f t="shared" si="140"/>
        <v>0</v>
      </c>
      <c r="W81" s="228">
        <f t="shared" si="140"/>
        <v>0</v>
      </c>
      <c r="X81" s="228">
        <f t="shared" si="140"/>
        <v>0</v>
      </c>
    </row>
    <row r="82" spans="1:24" s="97" customFormat="1" ht="12.75" x14ac:dyDescent="0.2">
      <c r="C82" s="227" t="s">
        <v>293</v>
      </c>
      <c r="E82" s="228">
        <f>0%*$C9</f>
        <v>0</v>
      </c>
      <c r="F82" s="228">
        <f>20%*$C9</f>
        <v>516.06000000000006</v>
      </c>
      <c r="G82" s="228">
        <f>60%*$C9</f>
        <v>1548.18</v>
      </c>
      <c r="H82" s="228">
        <f>80%*$C9</f>
        <v>2064.2400000000002</v>
      </c>
      <c r="I82" s="228">
        <f t="shared" ref="I82:X82" si="141">100%*$C9</f>
        <v>2580.3000000000002</v>
      </c>
      <c r="J82" s="228">
        <f t="shared" si="141"/>
        <v>2580.3000000000002</v>
      </c>
      <c r="K82" s="228">
        <f t="shared" si="141"/>
        <v>2580.3000000000002</v>
      </c>
      <c r="L82" s="228">
        <f t="shared" si="141"/>
        <v>2580.3000000000002</v>
      </c>
      <c r="M82" s="228">
        <f t="shared" si="141"/>
        <v>2580.3000000000002</v>
      </c>
      <c r="N82" s="228">
        <f t="shared" si="141"/>
        <v>2580.3000000000002</v>
      </c>
      <c r="O82" s="228">
        <f t="shared" si="141"/>
        <v>2580.3000000000002</v>
      </c>
      <c r="P82" s="228">
        <f t="shared" si="141"/>
        <v>2580.3000000000002</v>
      </c>
      <c r="Q82" s="228">
        <f t="shared" si="141"/>
        <v>2580.3000000000002</v>
      </c>
      <c r="R82" s="228">
        <f t="shared" si="141"/>
        <v>2580.3000000000002</v>
      </c>
      <c r="S82" s="228">
        <f t="shared" si="141"/>
        <v>2580.3000000000002</v>
      </c>
      <c r="T82" s="228">
        <f t="shared" si="141"/>
        <v>2580.3000000000002</v>
      </c>
      <c r="U82" s="228">
        <f t="shared" si="141"/>
        <v>2580.3000000000002</v>
      </c>
      <c r="V82" s="228">
        <f t="shared" si="141"/>
        <v>2580.3000000000002</v>
      </c>
      <c r="W82" s="228">
        <f t="shared" si="141"/>
        <v>2580.3000000000002</v>
      </c>
      <c r="X82" s="228">
        <f t="shared" si="141"/>
        <v>2580.3000000000002</v>
      </c>
    </row>
    <row r="83" spans="1:24" s="97" customFormat="1" ht="13.5" thickBot="1" x14ac:dyDescent="0.25">
      <c r="C83" s="231" t="s">
        <v>302</v>
      </c>
      <c r="E83" s="228">
        <f>E79*E82</f>
        <v>0</v>
      </c>
      <c r="F83" s="228">
        <f t="shared" ref="F83:X83" si="142">F79*F82</f>
        <v>18784584</v>
      </c>
      <c r="G83" s="228">
        <f t="shared" si="142"/>
        <v>72454824</v>
      </c>
      <c r="H83" s="228">
        <f t="shared" si="142"/>
        <v>107340480.00000001</v>
      </c>
      <c r="I83" s="228">
        <f t="shared" si="142"/>
        <v>134175600.00000001</v>
      </c>
      <c r="J83" s="228">
        <f t="shared" si="142"/>
        <v>134175600.00000001</v>
      </c>
      <c r="K83" s="228">
        <f t="shared" si="142"/>
        <v>134175600.00000001</v>
      </c>
      <c r="L83" s="228">
        <f t="shared" si="142"/>
        <v>134175600.00000001</v>
      </c>
      <c r="M83" s="228">
        <f t="shared" si="142"/>
        <v>134175600.00000001</v>
      </c>
      <c r="N83" s="228">
        <f t="shared" si="142"/>
        <v>134175600.00000001</v>
      </c>
      <c r="O83" s="228">
        <f t="shared" si="142"/>
        <v>134175600.00000001</v>
      </c>
      <c r="P83" s="228">
        <f t="shared" si="142"/>
        <v>134175600.00000001</v>
      </c>
      <c r="Q83" s="228">
        <f t="shared" si="142"/>
        <v>134175600.00000001</v>
      </c>
      <c r="R83" s="228">
        <f t="shared" si="142"/>
        <v>134175600.00000001</v>
      </c>
      <c r="S83" s="228">
        <f t="shared" si="142"/>
        <v>134175600.00000001</v>
      </c>
      <c r="T83" s="228">
        <f t="shared" si="142"/>
        <v>134175600.00000001</v>
      </c>
      <c r="U83" s="228">
        <f t="shared" si="142"/>
        <v>134175600.00000001</v>
      </c>
      <c r="V83" s="228">
        <f t="shared" si="142"/>
        <v>134175600.00000001</v>
      </c>
      <c r="W83" s="228">
        <f t="shared" si="142"/>
        <v>134175600.00000001</v>
      </c>
      <c r="X83" s="228">
        <f t="shared" si="142"/>
        <v>134175600.00000001</v>
      </c>
    </row>
    <row r="84" spans="1:24" ht="12.75" thickBot="1" x14ac:dyDescent="0.25">
      <c r="A84" s="120" t="s">
        <v>667</v>
      </c>
      <c r="B84" s="277"/>
      <c r="C84" s="278">
        <f>SUM(E84:X84)</f>
        <v>2588598079.6608005</v>
      </c>
      <c r="E84" s="242">
        <f>E81+E83</f>
        <v>103212000</v>
      </c>
      <c r="F84" s="242">
        <f>F81+F83</f>
        <v>99702792</v>
      </c>
      <c r="G84" s="137">
        <f t="shared" ref="G84:X84" si="143">G81+G83</f>
        <v>112104745.92</v>
      </c>
      <c r="H84" s="137">
        <f t="shared" si="143"/>
        <v>126768941.74080002</v>
      </c>
      <c r="I84" s="137">
        <f t="shared" si="143"/>
        <v>134175600.00000001</v>
      </c>
      <c r="J84" s="137">
        <f t="shared" si="143"/>
        <v>134175600.00000001</v>
      </c>
      <c r="K84" s="137">
        <f t="shared" si="143"/>
        <v>134175600.00000001</v>
      </c>
      <c r="L84" s="137">
        <f t="shared" si="143"/>
        <v>134175600.00000001</v>
      </c>
      <c r="M84" s="137">
        <f t="shared" si="143"/>
        <v>134175600.00000001</v>
      </c>
      <c r="N84" s="137">
        <f t="shared" si="143"/>
        <v>134175600.00000001</v>
      </c>
      <c r="O84" s="137">
        <f t="shared" si="143"/>
        <v>134175600.00000001</v>
      </c>
      <c r="P84" s="137">
        <f t="shared" si="143"/>
        <v>134175600.00000001</v>
      </c>
      <c r="Q84" s="137">
        <f t="shared" si="143"/>
        <v>134175600.00000001</v>
      </c>
      <c r="R84" s="137">
        <f t="shared" si="143"/>
        <v>134175600.00000001</v>
      </c>
      <c r="S84" s="137">
        <f t="shared" si="143"/>
        <v>134175600.00000001</v>
      </c>
      <c r="T84" s="137">
        <f t="shared" si="143"/>
        <v>134175600.00000001</v>
      </c>
      <c r="U84" s="137">
        <f t="shared" si="143"/>
        <v>134175600.00000001</v>
      </c>
      <c r="V84" s="137">
        <f t="shared" si="143"/>
        <v>134175600.00000001</v>
      </c>
      <c r="W84" s="137">
        <f t="shared" si="143"/>
        <v>134175600.00000001</v>
      </c>
      <c r="X84" s="137">
        <f t="shared" si="143"/>
        <v>134175600.00000001</v>
      </c>
    </row>
    <row r="86" spans="1:24" x14ac:dyDescent="0.2">
      <c r="A86" s="275" t="s">
        <v>304</v>
      </c>
      <c r="B86" s="275"/>
      <c r="C86" s="116"/>
      <c r="E86" s="276"/>
      <c r="F86" s="276"/>
      <c r="G86" s="108"/>
      <c r="H86" s="108"/>
      <c r="I86" s="108"/>
      <c r="J86" s="108"/>
      <c r="K86" s="108"/>
      <c r="L86" s="108"/>
      <c r="M86" s="108"/>
      <c r="N86" s="108"/>
      <c r="O86" s="108"/>
      <c r="P86" s="108"/>
      <c r="Q86" s="108"/>
      <c r="R86" s="108"/>
      <c r="S86" s="108"/>
      <c r="T86" s="108"/>
      <c r="U86" s="108"/>
      <c r="V86" s="108"/>
      <c r="W86" s="108"/>
      <c r="X86" s="108"/>
    </row>
    <row r="87" spans="1:24" x14ac:dyDescent="0.2">
      <c r="A87" s="98" t="s">
        <v>668</v>
      </c>
      <c r="C87" s="98" t="s">
        <v>242</v>
      </c>
    </row>
    <row r="88" spans="1:24" x14ac:dyDescent="0.2">
      <c r="A88" s="275" t="s">
        <v>307</v>
      </c>
      <c r="B88" s="275"/>
      <c r="C88" s="278">
        <f>SUM(E88:X88)</f>
        <v>0</v>
      </c>
      <c r="E88" s="276">
        <f>SUM(E87)</f>
        <v>0</v>
      </c>
      <c r="F88" s="276">
        <f t="shared" ref="F88:X88" si="144">SUM(F87)</f>
        <v>0</v>
      </c>
      <c r="G88" s="276">
        <f t="shared" si="144"/>
        <v>0</v>
      </c>
      <c r="H88" s="276">
        <f t="shared" si="144"/>
        <v>0</v>
      </c>
      <c r="I88" s="276">
        <f t="shared" si="144"/>
        <v>0</v>
      </c>
      <c r="J88" s="276">
        <f t="shared" si="144"/>
        <v>0</v>
      </c>
      <c r="K88" s="276">
        <f t="shared" si="144"/>
        <v>0</v>
      </c>
      <c r="L88" s="276">
        <f t="shared" si="144"/>
        <v>0</v>
      </c>
      <c r="M88" s="276">
        <f t="shared" si="144"/>
        <v>0</v>
      </c>
      <c r="N88" s="276">
        <f t="shared" si="144"/>
        <v>0</v>
      </c>
      <c r="O88" s="276">
        <f t="shared" si="144"/>
        <v>0</v>
      </c>
      <c r="P88" s="276">
        <f t="shared" si="144"/>
        <v>0</v>
      </c>
      <c r="Q88" s="276">
        <f t="shared" si="144"/>
        <v>0</v>
      </c>
      <c r="R88" s="276">
        <f t="shared" si="144"/>
        <v>0</v>
      </c>
      <c r="S88" s="276">
        <f t="shared" si="144"/>
        <v>0</v>
      </c>
      <c r="T88" s="276">
        <f t="shared" si="144"/>
        <v>0</v>
      </c>
      <c r="U88" s="276">
        <f t="shared" si="144"/>
        <v>0</v>
      </c>
      <c r="V88" s="276">
        <f t="shared" si="144"/>
        <v>0</v>
      </c>
      <c r="W88" s="276">
        <f t="shared" si="144"/>
        <v>0</v>
      </c>
      <c r="X88" s="276">
        <f t="shared" si="144"/>
        <v>0</v>
      </c>
    </row>
    <row r="90" spans="1:24" ht="25.5" x14ac:dyDescent="0.2">
      <c r="A90" s="113" t="s">
        <v>669</v>
      </c>
      <c r="B90" s="113"/>
      <c r="C90" s="116"/>
      <c r="D90" s="107"/>
    </row>
    <row r="91" spans="1:24" x14ac:dyDescent="0.2">
      <c r="A91" s="114" t="s">
        <v>309</v>
      </c>
      <c r="B91" s="114"/>
      <c r="C91" s="114">
        <f>SUM(E91:X91)</f>
        <v>757818.00000000023</v>
      </c>
      <c r="D91" s="109"/>
      <c r="E91" s="232">
        <f>E79-E70</f>
        <v>19170.900000000001</v>
      </c>
      <c r="F91" s="232">
        <f t="shared" ref="F91:X91" si="145">F79-F70</f>
        <v>24370.899999999994</v>
      </c>
      <c r="G91" s="232">
        <f t="shared" si="145"/>
        <v>34770.9</v>
      </c>
      <c r="H91" s="232">
        <f t="shared" si="145"/>
        <v>39970.9</v>
      </c>
      <c r="I91" s="232">
        <f t="shared" si="145"/>
        <v>39970.9</v>
      </c>
      <c r="J91" s="232">
        <f t="shared" si="145"/>
        <v>39970.9</v>
      </c>
      <c r="K91" s="232">
        <f t="shared" si="145"/>
        <v>39970.9</v>
      </c>
      <c r="L91" s="232">
        <f t="shared" si="145"/>
        <v>39970.9</v>
      </c>
      <c r="M91" s="232">
        <f t="shared" si="145"/>
        <v>39970.9</v>
      </c>
      <c r="N91" s="232">
        <f t="shared" si="145"/>
        <v>39970.9</v>
      </c>
      <c r="O91" s="232">
        <f t="shared" si="145"/>
        <v>39970.9</v>
      </c>
      <c r="P91" s="232">
        <f t="shared" si="145"/>
        <v>39970.9</v>
      </c>
      <c r="Q91" s="232">
        <f t="shared" si="145"/>
        <v>39970.9</v>
      </c>
      <c r="R91" s="232">
        <f t="shared" si="145"/>
        <v>39970.9</v>
      </c>
      <c r="S91" s="232">
        <f t="shared" si="145"/>
        <v>39970.9</v>
      </c>
      <c r="T91" s="232">
        <f t="shared" si="145"/>
        <v>39970.9</v>
      </c>
      <c r="U91" s="232">
        <f t="shared" si="145"/>
        <v>39970.9</v>
      </c>
      <c r="V91" s="232">
        <f t="shared" si="145"/>
        <v>39970.9</v>
      </c>
      <c r="W91" s="232">
        <f t="shared" si="145"/>
        <v>39970.9</v>
      </c>
      <c r="X91" s="232">
        <f t="shared" si="145"/>
        <v>39970.9</v>
      </c>
    </row>
    <row r="92" spans="1:24" ht="12.75" x14ac:dyDescent="0.2">
      <c r="A92" s="107" t="s">
        <v>310</v>
      </c>
      <c r="B92" s="107"/>
      <c r="C92" s="279">
        <f>NPV(C3,E91:X91)</f>
        <v>459674.62419479823</v>
      </c>
    </row>
    <row r="93" spans="1:24" ht="24" x14ac:dyDescent="0.2">
      <c r="A93" s="114" t="s">
        <v>311</v>
      </c>
      <c r="B93" s="114"/>
      <c r="C93" s="114">
        <f>SUM(E93:X93)</f>
        <v>2321842124.332799</v>
      </c>
      <c r="D93" s="109"/>
      <c r="E93" s="232">
        <f t="shared" ref="E93:X93" si="146">E84-E73</f>
        <v>84822201.900000006</v>
      </c>
      <c r="F93" s="232">
        <f t="shared" si="146"/>
        <v>82461175.794</v>
      </c>
      <c r="G93" s="232">
        <f t="shared" si="146"/>
        <v>97159493.502000004</v>
      </c>
      <c r="H93" s="232">
        <f t="shared" si="146"/>
        <v>112971871.21680002</v>
      </c>
      <c r="I93" s="232">
        <f t="shared" si="146"/>
        <v>121526711.37</v>
      </c>
      <c r="J93" s="232">
        <f t="shared" si="146"/>
        <v>121526711.37</v>
      </c>
      <c r="K93" s="232">
        <f t="shared" si="146"/>
        <v>121526711.37</v>
      </c>
      <c r="L93" s="232">
        <f t="shared" si="146"/>
        <v>121526711.37</v>
      </c>
      <c r="M93" s="232">
        <f t="shared" si="146"/>
        <v>121526711.37</v>
      </c>
      <c r="N93" s="232">
        <f t="shared" si="146"/>
        <v>121526711.37</v>
      </c>
      <c r="O93" s="232">
        <f t="shared" si="146"/>
        <v>121526711.37</v>
      </c>
      <c r="P93" s="232">
        <f t="shared" si="146"/>
        <v>121526711.37</v>
      </c>
      <c r="Q93" s="232">
        <f t="shared" si="146"/>
        <v>121526711.37</v>
      </c>
      <c r="R93" s="232">
        <f t="shared" si="146"/>
        <v>121526711.37</v>
      </c>
      <c r="S93" s="232">
        <f t="shared" si="146"/>
        <v>121526711.37</v>
      </c>
      <c r="T93" s="232">
        <f t="shared" si="146"/>
        <v>121526711.37</v>
      </c>
      <c r="U93" s="232">
        <f t="shared" si="146"/>
        <v>121526711.37</v>
      </c>
      <c r="V93" s="232">
        <f t="shared" si="146"/>
        <v>121526711.37</v>
      </c>
      <c r="W93" s="232">
        <f t="shared" si="146"/>
        <v>121526711.37</v>
      </c>
      <c r="X93" s="232">
        <f t="shared" si="146"/>
        <v>121526711.37</v>
      </c>
    </row>
    <row r="94" spans="1:24" ht="12.75" x14ac:dyDescent="0.2">
      <c r="A94" s="107" t="s">
        <v>312</v>
      </c>
      <c r="B94" s="107"/>
      <c r="C94" s="279">
        <f>NPV(C3,E93:X93)</f>
        <v>1416013764.1537144</v>
      </c>
    </row>
    <row r="95" spans="1:24" ht="24" x14ac:dyDescent="0.2">
      <c r="A95" s="114" t="s">
        <v>313</v>
      </c>
      <c r="B95" s="114"/>
      <c r="C95" s="114">
        <f>SUM(E95:X95)</f>
        <v>2321842124.332799</v>
      </c>
      <c r="D95" s="109"/>
      <c r="E95" s="232">
        <f t="shared" ref="E95:X95" si="147">(E84+E88)-E73</f>
        <v>84822201.900000006</v>
      </c>
      <c r="F95" s="232">
        <f t="shared" si="147"/>
        <v>82461175.794</v>
      </c>
      <c r="G95" s="232">
        <f t="shared" si="147"/>
        <v>97159493.502000004</v>
      </c>
      <c r="H95" s="232">
        <f t="shared" si="147"/>
        <v>112971871.21680002</v>
      </c>
      <c r="I95" s="232">
        <f t="shared" si="147"/>
        <v>121526711.37</v>
      </c>
      <c r="J95" s="232">
        <f t="shared" si="147"/>
        <v>121526711.37</v>
      </c>
      <c r="K95" s="232">
        <f t="shared" si="147"/>
        <v>121526711.37</v>
      </c>
      <c r="L95" s="232">
        <f t="shared" si="147"/>
        <v>121526711.37</v>
      </c>
      <c r="M95" s="232">
        <f t="shared" si="147"/>
        <v>121526711.37</v>
      </c>
      <c r="N95" s="232">
        <f t="shared" si="147"/>
        <v>121526711.37</v>
      </c>
      <c r="O95" s="232">
        <f t="shared" si="147"/>
        <v>121526711.37</v>
      </c>
      <c r="P95" s="232">
        <f t="shared" si="147"/>
        <v>121526711.37</v>
      </c>
      <c r="Q95" s="232">
        <f t="shared" si="147"/>
        <v>121526711.37</v>
      </c>
      <c r="R95" s="232">
        <f t="shared" si="147"/>
        <v>121526711.37</v>
      </c>
      <c r="S95" s="232">
        <f t="shared" si="147"/>
        <v>121526711.37</v>
      </c>
      <c r="T95" s="232">
        <f t="shared" si="147"/>
        <v>121526711.37</v>
      </c>
      <c r="U95" s="232">
        <f t="shared" si="147"/>
        <v>121526711.37</v>
      </c>
      <c r="V95" s="232">
        <f t="shared" si="147"/>
        <v>121526711.37</v>
      </c>
      <c r="W95" s="232">
        <f t="shared" si="147"/>
        <v>121526711.37</v>
      </c>
      <c r="X95" s="232">
        <f t="shared" si="147"/>
        <v>121526711.37</v>
      </c>
    </row>
    <row r="96" spans="1:24" ht="24" x14ac:dyDescent="0.2">
      <c r="A96" s="107" t="s">
        <v>314</v>
      </c>
      <c r="B96" s="107"/>
      <c r="C96" s="280">
        <f>NPV(C3,E95:X95)</f>
        <v>1416013764.1537144</v>
      </c>
    </row>
    <row r="97" spans="1:24" x14ac:dyDescent="0.2">
      <c r="A97" s="237" t="s">
        <v>315</v>
      </c>
      <c r="B97" s="238"/>
    </row>
    <row r="98" spans="1:24" ht="48" customHeight="1" x14ac:dyDescent="0.2">
      <c r="A98" s="239">
        <v>0.05</v>
      </c>
      <c r="B98" s="240">
        <f>C92</f>
        <v>459674.62419479823</v>
      </c>
      <c r="E98" s="377"/>
      <c r="F98" s="377"/>
      <c r="H98" s="377"/>
      <c r="I98" s="377"/>
    </row>
    <row r="99" spans="1:24" x14ac:dyDescent="0.2">
      <c r="A99" s="136">
        <v>0.1</v>
      </c>
      <c r="B99" s="240">
        <f t="dataTable" ref="B99:B101" dt2D="0" dtr="0" r1="C3"/>
        <v>304586.3142288471</v>
      </c>
      <c r="E99" s="239"/>
      <c r="F99" s="240"/>
      <c r="H99" s="239"/>
      <c r="I99" s="240"/>
    </row>
    <row r="100" spans="1:24" x14ac:dyDescent="0.2">
      <c r="A100" s="136">
        <v>0.15</v>
      </c>
      <c r="B100" s="240">
        <v>216889.23026308508</v>
      </c>
      <c r="E100" s="136"/>
      <c r="F100" s="240"/>
      <c r="H100" s="136"/>
      <c r="I100" s="240"/>
    </row>
    <row r="101" spans="1:24" x14ac:dyDescent="0.2">
      <c r="A101" s="136">
        <v>0.2</v>
      </c>
      <c r="B101" s="240">
        <v>163465.55864291213</v>
      </c>
      <c r="E101" s="136"/>
      <c r="F101" s="240"/>
      <c r="H101" s="136"/>
      <c r="I101" s="240"/>
    </row>
    <row r="102" spans="1:24" x14ac:dyDescent="0.2">
      <c r="E102" s="136"/>
      <c r="F102" s="240"/>
      <c r="H102" s="136"/>
      <c r="I102" s="240"/>
    </row>
    <row r="104" spans="1:24" ht="25.5" x14ac:dyDescent="0.2">
      <c r="A104" s="140" t="s">
        <v>670</v>
      </c>
      <c r="B104" s="140"/>
      <c r="C104" s="141"/>
    </row>
    <row r="105" spans="1:24" ht="12.75" x14ac:dyDescent="0.2">
      <c r="A105" s="233"/>
      <c r="B105" s="233"/>
      <c r="C105" s="234" t="s">
        <v>262</v>
      </c>
      <c r="E105" s="235">
        <v>0</v>
      </c>
      <c r="F105" s="235">
        <v>0.2</v>
      </c>
      <c r="G105" s="235">
        <v>0.6</v>
      </c>
      <c r="H105" s="235">
        <v>0.8</v>
      </c>
      <c r="I105" s="235">
        <v>1</v>
      </c>
      <c r="J105" s="235">
        <v>1</v>
      </c>
      <c r="K105" s="235">
        <v>1</v>
      </c>
      <c r="L105" s="235">
        <v>1</v>
      </c>
      <c r="M105" s="235">
        <v>1</v>
      </c>
      <c r="N105" s="235">
        <v>1</v>
      </c>
      <c r="O105" s="235">
        <v>1</v>
      </c>
      <c r="P105" s="235">
        <v>1</v>
      </c>
      <c r="Q105" s="235">
        <v>1</v>
      </c>
      <c r="R105" s="235">
        <v>1</v>
      </c>
      <c r="S105" s="235">
        <v>1</v>
      </c>
      <c r="T105" s="235">
        <v>1</v>
      </c>
      <c r="U105" s="235">
        <v>1</v>
      </c>
      <c r="V105" s="235">
        <v>1</v>
      </c>
      <c r="W105" s="235">
        <v>1</v>
      </c>
      <c r="X105" s="235">
        <v>1</v>
      </c>
    </row>
    <row r="106" spans="1:24" ht="12.75" x14ac:dyDescent="0.2">
      <c r="A106" s="140" t="s">
        <v>6</v>
      </c>
      <c r="B106" s="140" t="s">
        <v>213</v>
      </c>
      <c r="C106" s="145" t="s">
        <v>214</v>
      </c>
      <c r="E106" s="122" t="s">
        <v>63</v>
      </c>
      <c r="F106" s="122" t="s">
        <v>64</v>
      </c>
      <c r="G106" s="122" t="s">
        <v>65</v>
      </c>
      <c r="H106" s="122" t="s">
        <v>66</v>
      </c>
      <c r="I106" s="122" t="s">
        <v>67</v>
      </c>
      <c r="J106" s="122" t="s">
        <v>68</v>
      </c>
      <c r="K106" s="122" t="s">
        <v>69</v>
      </c>
      <c r="L106" s="122" t="s">
        <v>70</v>
      </c>
      <c r="M106" s="122" t="s">
        <v>71</v>
      </c>
      <c r="N106" s="122" t="s">
        <v>72</v>
      </c>
      <c r="O106" s="122" t="s">
        <v>73</v>
      </c>
      <c r="P106" s="122" t="s">
        <v>74</v>
      </c>
      <c r="Q106" s="122" t="s">
        <v>75</v>
      </c>
      <c r="R106" s="122" t="s">
        <v>76</v>
      </c>
      <c r="S106" s="122" t="s">
        <v>77</v>
      </c>
      <c r="T106" s="122" t="s">
        <v>78</v>
      </c>
      <c r="U106" s="122" t="s">
        <v>79</v>
      </c>
      <c r="V106" s="122" t="s">
        <v>80</v>
      </c>
      <c r="W106" s="122" t="s">
        <v>81</v>
      </c>
      <c r="X106" s="122" t="s">
        <v>82</v>
      </c>
    </row>
    <row r="107" spans="1:24" x14ac:dyDescent="0.2">
      <c r="A107" s="157" t="s">
        <v>215</v>
      </c>
      <c r="B107" s="157"/>
      <c r="C107" s="157" t="s">
        <v>216</v>
      </c>
      <c r="D107" s="107"/>
      <c r="E107" s="122">
        <v>0</v>
      </c>
      <c r="F107" s="122">
        <v>0</v>
      </c>
      <c r="G107" s="122">
        <v>0</v>
      </c>
      <c r="H107" s="122">
        <v>0</v>
      </c>
      <c r="I107" s="122">
        <v>0</v>
      </c>
      <c r="J107" s="122">
        <v>0</v>
      </c>
      <c r="K107" s="122">
        <v>0</v>
      </c>
      <c r="L107" s="122">
        <v>0</v>
      </c>
      <c r="M107" s="122">
        <v>0</v>
      </c>
      <c r="N107" s="122">
        <v>0</v>
      </c>
      <c r="O107" s="122">
        <v>0</v>
      </c>
      <c r="P107" s="122">
        <v>0</v>
      </c>
      <c r="Q107" s="122">
        <v>0</v>
      </c>
      <c r="R107" s="122">
        <v>0</v>
      </c>
      <c r="S107" s="122">
        <v>0</v>
      </c>
      <c r="T107" s="122">
        <v>0</v>
      </c>
      <c r="U107" s="122">
        <v>0</v>
      </c>
      <c r="V107" s="122">
        <v>0</v>
      </c>
      <c r="W107" s="122">
        <v>0</v>
      </c>
      <c r="X107" s="122">
        <v>0</v>
      </c>
    </row>
    <row r="108" spans="1:24" ht="24" x14ac:dyDescent="0.2">
      <c r="A108" s="146" t="s">
        <v>671</v>
      </c>
      <c r="B108" s="146"/>
      <c r="C108" s="152"/>
      <c r="E108" s="97"/>
      <c r="F108" s="97"/>
      <c r="G108" s="97"/>
      <c r="H108" s="97"/>
      <c r="I108" s="97"/>
      <c r="J108" s="97"/>
      <c r="K108" s="97"/>
      <c r="L108" s="97"/>
      <c r="M108" s="97"/>
      <c r="N108" s="97"/>
      <c r="O108" s="97"/>
      <c r="P108" s="97"/>
      <c r="Q108" s="97"/>
      <c r="R108" s="97"/>
      <c r="S108" s="97"/>
      <c r="T108" s="97"/>
      <c r="U108" s="97"/>
      <c r="V108" s="97"/>
      <c r="W108" s="97"/>
      <c r="X108" s="97"/>
    </row>
    <row r="109" spans="1:24" x14ac:dyDescent="0.2">
      <c r="A109" s="133" t="s">
        <v>568</v>
      </c>
      <c r="B109" s="133" t="s">
        <v>299</v>
      </c>
      <c r="C109" s="133">
        <v>2000</v>
      </c>
      <c r="E109" s="122">
        <f>C109</f>
        <v>2000</v>
      </c>
      <c r="F109" s="122">
        <f>C109</f>
        <v>2000</v>
      </c>
      <c r="G109" s="122">
        <f>C109</f>
        <v>2000</v>
      </c>
      <c r="H109" s="122">
        <f>C109</f>
        <v>2000</v>
      </c>
      <c r="I109" s="122">
        <f>C109</f>
        <v>2000</v>
      </c>
      <c r="J109" s="122">
        <f>C109</f>
        <v>2000</v>
      </c>
      <c r="K109" s="122">
        <f>C109</f>
        <v>2000</v>
      </c>
      <c r="L109" s="122">
        <f>C109</f>
        <v>2000</v>
      </c>
      <c r="M109" s="122">
        <f>C109</f>
        <v>2000</v>
      </c>
      <c r="N109" s="122">
        <f>C109</f>
        <v>2000</v>
      </c>
      <c r="O109" s="122">
        <f>C109</f>
        <v>2000</v>
      </c>
      <c r="P109" s="122">
        <f>C109</f>
        <v>2000</v>
      </c>
      <c r="Q109" s="122">
        <f>C109</f>
        <v>2000</v>
      </c>
      <c r="R109" s="122">
        <f>C109</f>
        <v>2000</v>
      </c>
      <c r="S109" s="122">
        <f>C109</f>
        <v>2000</v>
      </c>
      <c r="T109" s="122">
        <f>C109</f>
        <v>2000</v>
      </c>
      <c r="U109" s="122">
        <f>C109</f>
        <v>2000</v>
      </c>
      <c r="V109" s="122">
        <f>C109</f>
        <v>2000</v>
      </c>
      <c r="W109" s="122">
        <f>C109</f>
        <v>2000</v>
      </c>
      <c r="X109" s="122">
        <f>C109</f>
        <v>2000</v>
      </c>
    </row>
    <row r="110" spans="1:24" ht="24" x14ac:dyDescent="0.2">
      <c r="A110" s="122" t="s">
        <v>569</v>
      </c>
      <c r="B110" s="133" t="s">
        <v>306</v>
      </c>
      <c r="C110" s="122">
        <f>C17*30%</f>
        <v>1184.0999999999999</v>
      </c>
      <c r="E110" s="122">
        <f>C110</f>
        <v>1184.0999999999999</v>
      </c>
      <c r="F110" s="122">
        <f>C110</f>
        <v>1184.0999999999999</v>
      </c>
      <c r="G110" s="122">
        <f>C110</f>
        <v>1184.0999999999999</v>
      </c>
      <c r="H110" s="122">
        <f>C110</f>
        <v>1184.0999999999999</v>
      </c>
      <c r="I110" s="122">
        <f>C110</f>
        <v>1184.0999999999999</v>
      </c>
      <c r="J110" s="122">
        <f>C110</f>
        <v>1184.0999999999999</v>
      </c>
      <c r="K110" s="122">
        <f>C110</f>
        <v>1184.0999999999999</v>
      </c>
      <c r="L110" s="122">
        <f>C110</f>
        <v>1184.0999999999999</v>
      </c>
      <c r="M110" s="122">
        <f>C110</f>
        <v>1184.0999999999999</v>
      </c>
      <c r="N110" s="122">
        <f>C110</f>
        <v>1184.0999999999999</v>
      </c>
      <c r="O110" s="122">
        <f>C110</f>
        <v>1184.0999999999999</v>
      </c>
      <c r="P110" s="122">
        <f>C110</f>
        <v>1184.0999999999999</v>
      </c>
      <c r="Q110" s="122">
        <f>C110</f>
        <v>1184.0999999999999</v>
      </c>
      <c r="R110" s="122">
        <f>C110</f>
        <v>1184.0999999999999</v>
      </c>
      <c r="S110" s="122">
        <f>C110</f>
        <v>1184.0999999999999</v>
      </c>
      <c r="T110" s="122">
        <f>C110</f>
        <v>1184.0999999999999</v>
      </c>
      <c r="U110" s="122">
        <f>C110</f>
        <v>1184.0999999999999</v>
      </c>
      <c r="V110" s="122">
        <f>C110</f>
        <v>1184.0999999999999</v>
      </c>
      <c r="W110" s="122">
        <f>C110</f>
        <v>1184.0999999999999</v>
      </c>
      <c r="X110" s="122">
        <f>C110</f>
        <v>1184.0999999999999</v>
      </c>
    </row>
    <row r="111" spans="1:24" x14ac:dyDescent="0.2">
      <c r="A111" s="122" t="s">
        <v>570</v>
      </c>
      <c r="B111" s="133" t="s">
        <v>319</v>
      </c>
      <c r="C111" s="122">
        <v>700</v>
      </c>
      <c r="E111" s="122">
        <f>C111</f>
        <v>700</v>
      </c>
      <c r="F111" s="122">
        <f>C111</f>
        <v>700</v>
      </c>
      <c r="G111" s="122">
        <f>C111</f>
        <v>700</v>
      </c>
      <c r="H111" s="122">
        <f>C111</f>
        <v>700</v>
      </c>
      <c r="I111" s="122">
        <f>C111</f>
        <v>700</v>
      </c>
      <c r="J111" s="122">
        <f>C111</f>
        <v>700</v>
      </c>
      <c r="K111" s="122">
        <f>C111</f>
        <v>700</v>
      </c>
      <c r="L111" s="122">
        <f>C111</f>
        <v>700</v>
      </c>
      <c r="M111" s="122">
        <f>C111</f>
        <v>700</v>
      </c>
      <c r="N111" s="122">
        <f>C111</f>
        <v>700</v>
      </c>
      <c r="O111" s="122">
        <f>C111</f>
        <v>700</v>
      </c>
      <c r="P111" s="122">
        <f>C111</f>
        <v>700</v>
      </c>
      <c r="Q111" s="122">
        <f>C111</f>
        <v>700</v>
      </c>
      <c r="R111" s="122">
        <f>C111</f>
        <v>700</v>
      </c>
      <c r="S111" s="122">
        <f>C111</f>
        <v>700</v>
      </c>
      <c r="T111" s="122">
        <f>C111</f>
        <v>700</v>
      </c>
      <c r="U111" s="122">
        <f>C111</f>
        <v>700</v>
      </c>
      <c r="V111" s="122">
        <f>C111</f>
        <v>700</v>
      </c>
      <c r="W111" s="122">
        <f>C111</f>
        <v>700</v>
      </c>
      <c r="X111" s="122">
        <f>C111</f>
        <v>700</v>
      </c>
    </row>
    <row r="112" spans="1:24" customFormat="1" ht="14.45" customHeight="1" thickBot="1" x14ac:dyDescent="0.3">
      <c r="A112" s="122" t="s">
        <v>672</v>
      </c>
      <c r="B112" s="133" t="s">
        <v>320</v>
      </c>
      <c r="C112" s="122">
        <v>200</v>
      </c>
      <c r="E112" s="122">
        <v>0</v>
      </c>
      <c r="F112" s="122">
        <v>0</v>
      </c>
      <c r="G112" s="122">
        <v>0</v>
      </c>
      <c r="H112" s="122">
        <v>0</v>
      </c>
      <c r="I112" s="122">
        <v>0</v>
      </c>
      <c r="J112" s="122">
        <f t="shared" ref="J112" si="148">C112</f>
        <v>200</v>
      </c>
      <c r="K112" s="122">
        <f t="shared" ref="K112" si="149">C112</f>
        <v>200</v>
      </c>
      <c r="L112" s="122">
        <f t="shared" ref="L112" si="150">C112</f>
        <v>200</v>
      </c>
      <c r="M112" s="122">
        <f t="shared" ref="M112" si="151">C112</f>
        <v>200</v>
      </c>
      <c r="N112" s="122">
        <f t="shared" ref="N112" si="152">C112</f>
        <v>200</v>
      </c>
      <c r="O112" s="122">
        <f t="shared" ref="O112" si="153">C112</f>
        <v>200</v>
      </c>
      <c r="P112" s="122">
        <f t="shared" ref="P112" si="154">C112</f>
        <v>200</v>
      </c>
      <c r="Q112" s="122">
        <f t="shared" ref="Q112" si="155">C112</f>
        <v>200</v>
      </c>
      <c r="R112" s="122">
        <f t="shared" ref="R112" si="156">C112</f>
        <v>200</v>
      </c>
      <c r="S112" s="122">
        <f t="shared" ref="S112" si="157">C112</f>
        <v>200</v>
      </c>
      <c r="T112" s="122">
        <f t="shared" ref="T112" si="158">C112</f>
        <v>200</v>
      </c>
      <c r="U112" s="122">
        <f t="shared" ref="U112" si="159">C112</f>
        <v>200</v>
      </c>
      <c r="V112" s="122">
        <f t="shared" ref="V112" si="160">C112</f>
        <v>200</v>
      </c>
      <c r="W112" s="122">
        <f t="shared" ref="W112" si="161">C112</f>
        <v>200</v>
      </c>
      <c r="X112" s="122">
        <f t="shared" ref="X112" si="162">C112</f>
        <v>200</v>
      </c>
    </row>
    <row r="113" spans="1:24" s="118" customFormat="1" ht="27.6" customHeight="1" thickBot="1" x14ac:dyDescent="0.25">
      <c r="A113" s="155" t="s">
        <v>673</v>
      </c>
      <c r="B113" s="155"/>
      <c r="C113" s="156">
        <f>SUM(E113:X113)</f>
        <v>80682</v>
      </c>
      <c r="D113" s="107"/>
      <c r="E113" s="156">
        <f t="shared" ref="E113:X113" si="163">SUM(E109:E112)</f>
        <v>3884.1</v>
      </c>
      <c r="F113" s="156">
        <f t="shared" si="163"/>
        <v>3884.1</v>
      </c>
      <c r="G113" s="156">
        <f t="shared" si="163"/>
        <v>3884.1</v>
      </c>
      <c r="H113" s="156">
        <f t="shared" si="163"/>
        <v>3884.1</v>
      </c>
      <c r="I113" s="156">
        <f t="shared" si="163"/>
        <v>3884.1</v>
      </c>
      <c r="J113" s="156">
        <f t="shared" si="163"/>
        <v>4084.1</v>
      </c>
      <c r="K113" s="156">
        <f t="shared" si="163"/>
        <v>4084.1</v>
      </c>
      <c r="L113" s="156">
        <f t="shared" si="163"/>
        <v>4084.1</v>
      </c>
      <c r="M113" s="156">
        <f t="shared" si="163"/>
        <v>4084.1</v>
      </c>
      <c r="N113" s="156">
        <f t="shared" si="163"/>
        <v>4084.1</v>
      </c>
      <c r="O113" s="156">
        <f t="shared" si="163"/>
        <v>4084.1</v>
      </c>
      <c r="P113" s="156">
        <f t="shared" si="163"/>
        <v>4084.1</v>
      </c>
      <c r="Q113" s="156">
        <f t="shared" si="163"/>
        <v>4084.1</v>
      </c>
      <c r="R113" s="156">
        <f t="shared" si="163"/>
        <v>4084.1</v>
      </c>
      <c r="S113" s="156">
        <f t="shared" si="163"/>
        <v>4084.1</v>
      </c>
      <c r="T113" s="156">
        <f t="shared" si="163"/>
        <v>4084.1</v>
      </c>
      <c r="U113" s="156">
        <f t="shared" si="163"/>
        <v>4084.1</v>
      </c>
      <c r="V113" s="156">
        <f t="shared" si="163"/>
        <v>4084.1</v>
      </c>
      <c r="W113" s="156">
        <f t="shared" si="163"/>
        <v>4084.1</v>
      </c>
      <c r="X113" s="156">
        <f t="shared" si="163"/>
        <v>4084.1</v>
      </c>
    </row>
    <row r="114" spans="1:24" ht="36.75" thickBot="1" x14ac:dyDescent="0.25">
      <c r="A114" s="146" t="s">
        <v>674</v>
      </c>
      <c r="B114" s="146"/>
      <c r="C114" s="152"/>
      <c r="E114" s="97"/>
      <c r="F114" s="97"/>
      <c r="G114" s="97"/>
      <c r="H114" s="97"/>
      <c r="I114" s="97"/>
      <c r="J114" s="97"/>
      <c r="K114" s="97"/>
      <c r="L114" s="97"/>
      <c r="M114" s="97"/>
      <c r="N114" s="97"/>
      <c r="O114" s="97"/>
      <c r="P114" s="97"/>
      <c r="Q114" s="97"/>
      <c r="R114" s="97"/>
      <c r="S114" s="97"/>
      <c r="T114" s="97"/>
      <c r="U114" s="97"/>
      <c r="V114" s="97"/>
      <c r="W114" s="97"/>
      <c r="X114" s="97"/>
    </row>
    <row r="115" spans="1:24" x14ac:dyDescent="0.2">
      <c r="A115" s="122" t="s">
        <v>572</v>
      </c>
      <c r="B115" s="204" t="s">
        <v>323</v>
      </c>
      <c r="C115" s="131">
        <v>100</v>
      </c>
      <c r="E115" s="122">
        <f>C115</f>
        <v>100</v>
      </c>
      <c r="F115" s="122">
        <f t="shared" ref="F115:F119" si="164">C115</f>
        <v>100</v>
      </c>
      <c r="G115" s="122">
        <f t="shared" ref="G115:G119" si="165">C115</f>
        <v>100</v>
      </c>
      <c r="H115" s="122">
        <f t="shared" ref="H115:H119" si="166">C115</f>
        <v>100</v>
      </c>
      <c r="I115" s="122">
        <f t="shared" ref="I115:I119" si="167">C115</f>
        <v>100</v>
      </c>
      <c r="J115" s="122">
        <f t="shared" ref="J115:J120" si="168">C115</f>
        <v>100</v>
      </c>
      <c r="K115" s="122">
        <f t="shared" ref="K115:K120" si="169">C115</f>
        <v>100</v>
      </c>
      <c r="L115" s="122">
        <f t="shared" ref="L115:L120" si="170">C115</f>
        <v>100</v>
      </c>
      <c r="M115" s="122">
        <f t="shared" ref="M115:M120" si="171">C115</f>
        <v>100</v>
      </c>
      <c r="N115" s="122">
        <f t="shared" ref="N115:N120" si="172">C115</f>
        <v>100</v>
      </c>
      <c r="O115" s="122">
        <f t="shared" ref="O115:O120" si="173">C115</f>
        <v>100</v>
      </c>
      <c r="P115" s="122">
        <f t="shared" ref="P115:P120" si="174">C115</f>
        <v>100</v>
      </c>
      <c r="Q115" s="122">
        <f t="shared" ref="Q115:Q120" si="175">C115</f>
        <v>100</v>
      </c>
      <c r="R115" s="122">
        <f t="shared" ref="R115:R120" si="176">C115</f>
        <v>100</v>
      </c>
      <c r="S115" s="122">
        <f t="shared" ref="S115:S120" si="177">C115</f>
        <v>100</v>
      </c>
      <c r="T115" s="122">
        <f t="shared" ref="T115:T120" si="178">C115</f>
        <v>100</v>
      </c>
      <c r="U115" s="122">
        <f t="shared" ref="U115:U120" si="179">C115</f>
        <v>100</v>
      </c>
      <c r="V115" s="122">
        <f t="shared" ref="V115:V120" si="180">C115</f>
        <v>100</v>
      </c>
      <c r="W115" s="122">
        <f t="shared" ref="W115:W120" si="181">C115</f>
        <v>100</v>
      </c>
      <c r="X115" s="122">
        <f t="shared" ref="X115:X120" si="182">C115</f>
        <v>100</v>
      </c>
    </row>
    <row r="116" spans="1:24" x14ac:dyDescent="0.2">
      <c r="A116" s="122" t="s">
        <v>573</v>
      </c>
      <c r="B116" s="204" t="s">
        <v>324</v>
      </c>
      <c r="C116" s="132">
        <v>100</v>
      </c>
      <c r="E116" s="122">
        <f t="shared" ref="E116:E119" si="183">C116</f>
        <v>100</v>
      </c>
      <c r="F116" s="122">
        <f t="shared" si="164"/>
        <v>100</v>
      </c>
      <c r="G116" s="122">
        <f t="shared" si="165"/>
        <v>100</v>
      </c>
      <c r="H116" s="122">
        <f t="shared" si="166"/>
        <v>100</v>
      </c>
      <c r="I116" s="122">
        <f t="shared" si="167"/>
        <v>100</v>
      </c>
      <c r="J116" s="122">
        <f t="shared" si="168"/>
        <v>100</v>
      </c>
      <c r="K116" s="122">
        <f t="shared" si="169"/>
        <v>100</v>
      </c>
      <c r="L116" s="122">
        <f t="shared" si="170"/>
        <v>100</v>
      </c>
      <c r="M116" s="122">
        <f t="shared" si="171"/>
        <v>100</v>
      </c>
      <c r="N116" s="122">
        <f t="shared" si="172"/>
        <v>100</v>
      </c>
      <c r="O116" s="122">
        <f t="shared" si="173"/>
        <v>100</v>
      </c>
      <c r="P116" s="122">
        <f t="shared" si="174"/>
        <v>100</v>
      </c>
      <c r="Q116" s="122">
        <f t="shared" si="175"/>
        <v>100</v>
      </c>
      <c r="R116" s="122">
        <f t="shared" si="176"/>
        <v>100</v>
      </c>
      <c r="S116" s="122">
        <f t="shared" si="177"/>
        <v>100</v>
      </c>
      <c r="T116" s="122">
        <f t="shared" si="178"/>
        <v>100</v>
      </c>
      <c r="U116" s="122">
        <f t="shared" si="179"/>
        <v>100</v>
      </c>
      <c r="V116" s="122">
        <f t="shared" si="180"/>
        <v>100</v>
      </c>
      <c r="W116" s="122">
        <f t="shared" si="181"/>
        <v>100</v>
      </c>
      <c r="X116" s="122">
        <f t="shared" si="182"/>
        <v>100</v>
      </c>
    </row>
    <row r="117" spans="1:24" ht="24" x14ac:dyDescent="0.2">
      <c r="A117" s="122" t="s">
        <v>574</v>
      </c>
      <c r="B117" s="204" t="s">
        <v>327</v>
      </c>
      <c r="C117" s="132">
        <f>C23*30%</f>
        <v>12</v>
      </c>
      <c r="E117" s="122">
        <f t="shared" si="183"/>
        <v>12</v>
      </c>
      <c r="F117" s="122">
        <f t="shared" si="164"/>
        <v>12</v>
      </c>
      <c r="G117" s="122">
        <f t="shared" si="165"/>
        <v>12</v>
      </c>
      <c r="H117" s="122">
        <f t="shared" si="166"/>
        <v>12</v>
      </c>
      <c r="I117" s="122">
        <f t="shared" si="167"/>
        <v>12</v>
      </c>
      <c r="J117" s="122">
        <f t="shared" si="168"/>
        <v>12</v>
      </c>
      <c r="K117" s="122">
        <f t="shared" si="169"/>
        <v>12</v>
      </c>
      <c r="L117" s="122">
        <f t="shared" si="170"/>
        <v>12</v>
      </c>
      <c r="M117" s="122">
        <f t="shared" si="171"/>
        <v>12</v>
      </c>
      <c r="N117" s="122">
        <f t="shared" si="172"/>
        <v>12</v>
      </c>
      <c r="O117" s="122">
        <f t="shared" si="173"/>
        <v>12</v>
      </c>
      <c r="P117" s="122">
        <f t="shared" si="174"/>
        <v>12</v>
      </c>
      <c r="Q117" s="122">
        <f t="shared" si="175"/>
        <v>12</v>
      </c>
      <c r="R117" s="122">
        <f t="shared" si="176"/>
        <v>12</v>
      </c>
      <c r="S117" s="122">
        <f t="shared" si="177"/>
        <v>12</v>
      </c>
      <c r="T117" s="122">
        <f t="shared" si="178"/>
        <v>12</v>
      </c>
      <c r="U117" s="122">
        <f t="shared" si="179"/>
        <v>12</v>
      </c>
      <c r="V117" s="122">
        <f t="shared" si="180"/>
        <v>12</v>
      </c>
      <c r="W117" s="122">
        <f t="shared" si="181"/>
        <v>12</v>
      </c>
      <c r="X117" s="122">
        <f t="shared" si="182"/>
        <v>12</v>
      </c>
    </row>
    <row r="118" spans="1:24" x14ac:dyDescent="0.2">
      <c r="A118" s="122" t="s">
        <v>575</v>
      </c>
      <c r="B118" s="204" t="s">
        <v>328</v>
      </c>
      <c r="C118" s="132">
        <v>200</v>
      </c>
      <c r="E118" s="122">
        <f t="shared" si="183"/>
        <v>200</v>
      </c>
      <c r="F118" s="122">
        <f t="shared" si="164"/>
        <v>200</v>
      </c>
      <c r="G118" s="122">
        <f t="shared" si="165"/>
        <v>200</v>
      </c>
      <c r="H118" s="122">
        <f t="shared" si="166"/>
        <v>200</v>
      </c>
      <c r="I118" s="122">
        <f t="shared" si="167"/>
        <v>200</v>
      </c>
      <c r="J118" s="122">
        <f t="shared" si="168"/>
        <v>200</v>
      </c>
      <c r="K118" s="122">
        <f t="shared" si="169"/>
        <v>200</v>
      </c>
      <c r="L118" s="122">
        <f t="shared" si="170"/>
        <v>200</v>
      </c>
      <c r="M118" s="122">
        <f t="shared" si="171"/>
        <v>200</v>
      </c>
      <c r="N118" s="122">
        <f t="shared" si="172"/>
        <v>200</v>
      </c>
      <c r="O118" s="122">
        <f t="shared" si="173"/>
        <v>200</v>
      </c>
      <c r="P118" s="122">
        <f t="shared" si="174"/>
        <v>200</v>
      </c>
      <c r="Q118" s="122">
        <f t="shared" si="175"/>
        <v>200</v>
      </c>
      <c r="R118" s="122">
        <f t="shared" si="176"/>
        <v>200</v>
      </c>
      <c r="S118" s="122">
        <f t="shared" si="177"/>
        <v>200</v>
      </c>
      <c r="T118" s="122">
        <f t="shared" si="178"/>
        <v>200</v>
      </c>
      <c r="U118" s="122">
        <f t="shared" si="179"/>
        <v>200</v>
      </c>
      <c r="V118" s="122">
        <f t="shared" si="180"/>
        <v>200</v>
      </c>
      <c r="W118" s="122">
        <f t="shared" si="181"/>
        <v>200</v>
      </c>
      <c r="X118" s="122">
        <f t="shared" si="182"/>
        <v>200</v>
      </c>
    </row>
    <row r="119" spans="1:24" ht="12.75" thickBot="1" x14ac:dyDescent="0.25">
      <c r="A119" s="122" t="s">
        <v>595</v>
      </c>
      <c r="B119" s="204" t="s">
        <v>329</v>
      </c>
      <c r="C119" s="132">
        <f>C25*30%</f>
        <v>12</v>
      </c>
      <c r="E119" s="122">
        <f t="shared" si="183"/>
        <v>12</v>
      </c>
      <c r="F119" s="122">
        <f t="shared" si="164"/>
        <v>12</v>
      </c>
      <c r="G119" s="122">
        <f t="shared" si="165"/>
        <v>12</v>
      </c>
      <c r="H119" s="122">
        <f t="shared" si="166"/>
        <v>12</v>
      </c>
      <c r="I119" s="122">
        <f t="shared" si="167"/>
        <v>12</v>
      </c>
      <c r="J119" s="122">
        <f t="shared" si="168"/>
        <v>12</v>
      </c>
      <c r="K119" s="122">
        <f t="shared" si="169"/>
        <v>12</v>
      </c>
      <c r="L119" s="122">
        <f t="shared" si="170"/>
        <v>12</v>
      </c>
      <c r="M119" s="122">
        <f t="shared" si="171"/>
        <v>12</v>
      </c>
      <c r="N119" s="122">
        <f t="shared" si="172"/>
        <v>12</v>
      </c>
      <c r="O119" s="122">
        <f t="shared" si="173"/>
        <v>12</v>
      </c>
      <c r="P119" s="122">
        <f t="shared" si="174"/>
        <v>12</v>
      </c>
      <c r="Q119" s="122">
        <f t="shared" si="175"/>
        <v>12</v>
      </c>
      <c r="R119" s="122">
        <f t="shared" si="176"/>
        <v>12</v>
      </c>
      <c r="S119" s="122">
        <f t="shared" si="177"/>
        <v>12</v>
      </c>
      <c r="T119" s="122">
        <f t="shared" si="178"/>
        <v>12</v>
      </c>
      <c r="U119" s="122">
        <f t="shared" si="179"/>
        <v>12</v>
      </c>
      <c r="V119" s="122">
        <f t="shared" si="180"/>
        <v>12</v>
      </c>
      <c r="W119" s="122">
        <f t="shared" si="181"/>
        <v>12</v>
      </c>
      <c r="X119" s="122">
        <f t="shared" si="182"/>
        <v>12</v>
      </c>
    </row>
    <row r="120" spans="1:24" ht="24.75" thickBot="1" x14ac:dyDescent="0.25">
      <c r="A120" s="122" t="s">
        <v>660</v>
      </c>
      <c r="B120" s="204" t="s">
        <v>330</v>
      </c>
      <c r="C120" s="131">
        <v>394</v>
      </c>
      <c r="E120" s="122">
        <v>0</v>
      </c>
      <c r="F120" s="122">
        <v>0</v>
      </c>
      <c r="G120" s="122">
        <v>0</v>
      </c>
      <c r="H120" s="122">
        <v>0</v>
      </c>
      <c r="I120" s="122">
        <v>0</v>
      </c>
      <c r="J120" s="122">
        <f t="shared" si="168"/>
        <v>394</v>
      </c>
      <c r="K120" s="122">
        <f t="shared" si="169"/>
        <v>394</v>
      </c>
      <c r="L120" s="122">
        <f t="shared" si="170"/>
        <v>394</v>
      </c>
      <c r="M120" s="122">
        <f t="shared" si="171"/>
        <v>394</v>
      </c>
      <c r="N120" s="122">
        <f t="shared" si="172"/>
        <v>394</v>
      </c>
      <c r="O120" s="122">
        <f t="shared" si="173"/>
        <v>394</v>
      </c>
      <c r="P120" s="122">
        <f t="shared" si="174"/>
        <v>394</v>
      </c>
      <c r="Q120" s="122">
        <f t="shared" si="175"/>
        <v>394</v>
      </c>
      <c r="R120" s="122">
        <f t="shared" si="176"/>
        <v>394</v>
      </c>
      <c r="S120" s="122">
        <f t="shared" si="177"/>
        <v>394</v>
      </c>
      <c r="T120" s="122">
        <f t="shared" si="178"/>
        <v>394</v>
      </c>
      <c r="U120" s="122">
        <f t="shared" si="179"/>
        <v>394</v>
      </c>
      <c r="V120" s="122">
        <f t="shared" si="180"/>
        <v>394</v>
      </c>
      <c r="W120" s="122">
        <f t="shared" si="181"/>
        <v>394</v>
      </c>
      <c r="X120" s="122">
        <f t="shared" si="182"/>
        <v>394</v>
      </c>
    </row>
    <row r="121" spans="1:24" ht="24.75" thickBot="1" x14ac:dyDescent="0.25">
      <c r="A121" s="150" t="s">
        <v>675</v>
      </c>
      <c r="B121" s="208"/>
      <c r="C121" s="151">
        <f t="shared" ref="C121" si="184">SUM(E121:X121)</f>
        <v>14390</v>
      </c>
      <c r="E121" s="149">
        <f t="shared" ref="E121:X121" si="185">SUM(E115:E120)</f>
        <v>424</v>
      </c>
      <c r="F121" s="149">
        <f t="shared" si="185"/>
        <v>424</v>
      </c>
      <c r="G121" s="149">
        <f t="shared" si="185"/>
        <v>424</v>
      </c>
      <c r="H121" s="149">
        <f t="shared" si="185"/>
        <v>424</v>
      </c>
      <c r="I121" s="149">
        <f t="shared" si="185"/>
        <v>424</v>
      </c>
      <c r="J121" s="149">
        <f t="shared" si="185"/>
        <v>818</v>
      </c>
      <c r="K121" s="149">
        <f t="shared" si="185"/>
        <v>818</v>
      </c>
      <c r="L121" s="149">
        <f t="shared" si="185"/>
        <v>818</v>
      </c>
      <c r="M121" s="149">
        <f t="shared" si="185"/>
        <v>818</v>
      </c>
      <c r="N121" s="149">
        <f t="shared" si="185"/>
        <v>818</v>
      </c>
      <c r="O121" s="149">
        <f t="shared" si="185"/>
        <v>818</v>
      </c>
      <c r="P121" s="149">
        <f t="shared" si="185"/>
        <v>818</v>
      </c>
      <c r="Q121" s="149">
        <f t="shared" si="185"/>
        <v>818</v>
      </c>
      <c r="R121" s="149">
        <f t="shared" si="185"/>
        <v>818</v>
      </c>
      <c r="S121" s="149">
        <f t="shared" si="185"/>
        <v>818</v>
      </c>
      <c r="T121" s="149">
        <f t="shared" si="185"/>
        <v>818</v>
      </c>
      <c r="U121" s="149">
        <f t="shared" si="185"/>
        <v>818</v>
      </c>
      <c r="V121" s="149">
        <f t="shared" si="185"/>
        <v>818</v>
      </c>
      <c r="W121" s="149">
        <f t="shared" si="185"/>
        <v>818</v>
      </c>
      <c r="X121" s="149">
        <f t="shared" si="185"/>
        <v>818</v>
      </c>
    </row>
    <row r="122" spans="1:24" ht="13.5" customHeight="1" x14ac:dyDescent="0.2">
      <c r="A122" s="153" t="s">
        <v>241</v>
      </c>
      <c r="B122" s="153"/>
      <c r="C122" s="152"/>
      <c r="E122" s="97"/>
      <c r="F122" s="97"/>
      <c r="G122" s="97"/>
      <c r="H122" s="97"/>
      <c r="I122" s="97"/>
      <c r="J122" s="97"/>
      <c r="K122" s="97"/>
      <c r="L122" s="97"/>
      <c r="M122" s="97"/>
      <c r="N122" s="97"/>
      <c r="O122" s="97"/>
      <c r="P122" s="97"/>
      <c r="Q122" s="97"/>
      <c r="R122" s="97"/>
      <c r="S122" s="97"/>
      <c r="T122" s="97"/>
      <c r="U122" s="97"/>
      <c r="V122" s="97"/>
      <c r="W122" s="97"/>
      <c r="X122" s="97"/>
    </row>
    <row r="123" spans="1:24" x14ac:dyDescent="0.2">
      <c r="A123" s="122" t="s">
        <v>242</v>
      </c>
      <c r="B123" s="122"/>
      <c r="C123" s="122">
        <v>0</v>
      </c>
      <c r="E123" s="122">
        <v>0</v>
      </c>
      <c r="F123" s="122"/>
      <c r="G123" s="122"/>
      <c r="H123" s="122"/>
      <c r="I123" s="122"/>
      <c r="J123" s="122"/>
      <c r="K123" s="122"/>
      <c r="L123" s="122"/>
      <c r="M123" s="122"/>
      <c r="N123" s="122"/>
      <c r="O123" s="122"/>
      <c r="P123" s="122"/>
      <c r="Q123" s="122"/>
      <c r="R123" s="122"/>
      <c r="S123" s="122"/>
      <c r="T123" s="122"/>
      <c r="U123" s="122"/>
      <c r="V123" s="122"/>
      <c r="W123" s="122"/>
      <c r="X123" s="122"/>
    </row>
    <row r="124" spans="1:24" ht="24.75" thickBot="1" x14ac:dyDescent="0.25">
      <c r="A124" s="154" t="s">
        <v>662</v>
      </c>
      <c r="B124" s="154"/>
      <c r="C124" s="147">
        <f>SUM(E124:X124)</f>
        <v>0</v>
      </c>
      <c r="E124" s="148">
        <f t="shared" ref="E124:X124" si="186">E123</f>
        <v>0</v>
      </c>
      <c r="F124" s="148">
        <f t="shared" si="186"/>
        <v>0</v>
      </c>
      <c r="G124" s="148">
        <f t="shared" si="186"/>
        <v>0</v>
      </c>
      <c r="H124" s="148">
        <f t="shared" si="186"/>
        <v>0</v>
      </c>
      <c r="I124" s="148">
        <f t="shared" si="186"/>
        <v>0</v>
      </c>
      <c r="J124" s="148">
        <f t="shared" si="186"/>
        <v>0</v>
      </c>
      <c r="K124" s="148">
        <f t="shared" si="186"/>
        <v>0</v>
      </c>
      <c r="L124" s="148">
        <f t="shared" si="186"/>
        <v>0</v>
      </c>
      <c r="M124" s="148">
        <f t="shared" si="186"/>
        <v>0</v>
      </c>
      <c r="N124" s="148">
        <f t="shared" si="186"/>
        <v>0</v>
      </c>
      <c r="O124" s="148">
        <f t="shared" si="186"/>
        <v>0</v>
      </c>
      <c r="P124" s="148">
        <f t="shared" si="186"/>
        <v>0</v>
      </c>
      <c r="Q124" s="148">
        <f t="shared" si="186"/>
        <v>0</v>
      </c>
      <c r="R124" s="148">
        <f t="shared" si="186"/>
        <v>0</v>
      </c>
      <c r="S124" s="148">
        <f t="shared" si="186"/>
        <v>0</v>
      </c>
      <c r="T124" s="148">
        <f t="shared" si="186"/>
        <v>0</v>
      </c>
      <c r="U124" s="148">
        <f t="shared" si="186"/>
        <v>0</v>
      </c>
      <c r="V124" s="148">
        <f t="shared" si="186"/>
        <v>0</v>
      </c>
      <c r="W124" s="148">
        <f t="shared" si="186"/>
        <v>0</v>
      </c>
      <c r="X124" s="148">
        <f t="shared" si="186"/>
        <v>0</v>
      </c>
    </row>
    <row r="125" spans="1:24" ht="24.75" thickBot="1" x14ac:dyDescent="0.25">
      <c r="A125" s="142" t="s">
        <v>676</v>
      </c>
      <c r="B125" s="142"/>
      <c r="C125" s="144">
        <f>SUM(E125:X125)</f>
        <v>237612.00000000009</v>
      </c>
      <c r="E125" s="143">
        <f t="shared" ref="E125:X125" si="187">(E19+E26+E29)+(E113+E121+E124)</f>
        <v>11435.1</v>
      </c>
      <c r="F125" s="143">
        <f t="shared" si="187"/>
        <v>11435.1</v>
      </c>
      <c r="G125" s="143">
        <f t="shared" si="187"/>
        <v>11435.1</v>
      </c>
      <c r="H125" s="143">
        <f t="shared" si="187"/>
        <v>11435.1</v>
      </c>
      <c r="I125" s="143">
        <f t="shared" si="187"/>
        <v>11435.1</v>
      </c>
      <c r="J125" s="143">
        <f t="shared" si="187"/>
        <v>12029.1</v>
      </c>
      <c r="K125" s="143">
        <f t="shared" si="187"/>
        <v>12029.1</v>
      </c>
      <c r="L125" s="143">
        <f t="shared" si="187"/>
        <v>12029.1</v>
      </c>
      <c r="M125" s="143">
        <f t="shared" si="187"/>
        <v>12029.1</v>
      </c>
      <c r="N125" s="143">
        <f t="shared" si="187"/>
        <v>12029.1</v>
      </c>
      <c r="O125" s="143">
        <f t="shared" si="187"/>
        <v>12029.1</v>
      </c>
      <c r="P125" s="143">
        <f t="shared" si="187"/>
        <v>12029.1</v>
      </c>
      <c r="Q125" s="143">
        <f t="shared" si="187"/>
        <v>12029.1</v>
      </c>
      <c r="R125" s="143">
        <f t="shared" si="187"/>
        <v>12029.1</v>
      </c>
      <c r="S125" s="143">
        <f t="shared" si="187"/>
        <v>12029.1</v>
      </c>
      <c r="T125" s="143">
        <f t="shared" si="187"/>
        <v>12029.1</v>
      </c>
      <c r="U125" s="143">
        <f t="shared" si="187"/>
        <v>12029.1</v>
      </c>
      <c r="V125" s="143">
        <f t="shared" si="187"/>
        <v>12029.1</v>
      </c>
      <c r="W125" s="143">
        <f t="shared" si="187"/>
        <v>12029.1</v>
      </c>
      <c r="X125" s="143">
        <f t="shared" si="187"/>
        <v>12029.1</v>
      </c>
    </row>
    <row r="126" spans="1:24" s="226" customFormat="1" ht="12.75" x14ac:dyDescent="0.2">
      <c r="C126" s="227" t="s">
        <v>245</v>
      </c>
      <c r="E126" s="228">
        <f>100%*$C9</f>
        <v>2580.3000000000002</v>
      </c>
      <c r="F126" s="228">
        <f>80%*$C9</f>
        <v>2064.2400000000002</v>
      </c>
      <c r="G126" s="228">
        <f>40%*$C9</f>
        <v>1032.1200000000001</v>
      </c>
      <c r="H126" s="228">
        <f>20%*$C9</f>
        <v>516.06000000000006</v>
      </c>
      <c r="I126" s="228">
        <f t="shared" ref="I126:X126" si="188">0%*$C9</f>
        <v>0</v>
      </c>
      <c r="J126" s="228">
        <f t="shared" si="188"/>
        <v>0</v>
      </c>
      <c r="K126" s="228">
        <f t="shared" si="188"/>
        <v>0</v>
      </c>
      <c r="L126" s="228">
        <f t="shared" si="188"/>
        <v>0</v>
      </c>
      <c r="M126" s="228">
        <f t="shared" si="188"/>
        <v>0</v>
      </c>
      <c r="N126" s="228">
        <f t="shared" si="188"/>
        <v>0</v>
      </c>
      <c r="O126" s="228">
        <f t="shared" si="188"/>
        <v>0</v>
      </c>
      <c r="P126" s="228">
        <f t="shared" si="188"/>
        <v>0</v>
      </c>
      <c r="Q126" s="228">
        <f t="shared" si="188"/>
        <v>0</v>
      </c>
      <c r="R126" s="228">
        <f t="shared" si="188"/>
        <v>0</v>
      </c>
      <c r="S126" s="228">
        <f t="shared" si="188"/>
        <v>0</v>
      </c>
      <c r="T126" s="228">
        <f t="shared" si="188"/>
        <v>0</v>
      </c>
      <c r="U126" s="228">
        <f t="shared" si="188"/>
        <v>0</v>
      </c>
      <c r="V126" s="228">
        <f t="shared" si="188"/>
        <v>0</v>
      </c>
      <c r="W126" s="228">
        <f t="shared" si="188"/>
        <v>0</v>
      </c>
      <c r="X126" s="228">
        <f t="shared" si="188"/>
        <v>0</v>
      </c>
    </row>
    <row r="127" spans="1:24" s="97" customFormat="1" ht="13.5" thickBot="1" x14ac:dyDescent="0.25">
      <c r="C127" s="227" t="s">
        <v>293</v>
      </c>
      <c r="E127" s="228">
        <f>0%*$C9</f>
        <v>0</v>
      </c>
      <c r="F127" s="228">
        <f>20%*$C9</f>
        <v>516.06000000000006</v>
      </c>
      <c r="G127" s="228">
        <f>60%*$C9</f>
        <v>1548.18</v>
      </c>
      <c r="H127" s="228">
        <f>80%*$C9</f>
        <v>2064.2400000000002</v>
      </c>
      <c r="I127" s="228">
        <f t="shared" ref="I127:X127" si="189">100%*$C9</f>
        <v>2580.3000000000002</v>
      </c>
      <c r="J127" s="228">
        <f t="shared" si="189"/>
        <v>2580.3000000000002</v>
      </c>
      <c r="K127" s="228">
        <f t="shared" si="189"/>
        <v>2580.3000000000002</v>
      </c>
      <c r="L127" s="228">
        <f t="shared" si="189"/>
        <v>2580.3000000000002</v>
      </c>
      <c r="M127" s="228">
        <f t="shared" si="189"/>
        <v>2580.3000000000002</v>
      </c>
      <c r="N127" s="228">
        <f t="shared" si="189"/>
        <v>2580.3000000000002</v>
      </c>
      <c r="O127" s="228">
        <f t="shared" si="189"/>
        <v>2580.3000000000002</v>
      </c>
      <c r="P127" s="228">
        <f t="shared" si="189"/>
        <v>2580.3000000000002</v>
      </c>
      <c r="Q127" s="228">
        <f t="shared" si="189"/>
        <v>2580.3000000000002</v>
      </c>
      <c r="R127" s="228">
        <f t="shared" si="189"/>
        <v>2580.3000000000002</v>
      </c>
      <c r="S127" s="228">
        <f t="shared" si="189"/>
        <v>2580.3000000000002</v>
      </c>
      <c r="T127" s="228">
        <f t="shared" si="189"/>
        <v>2580.3000000000002</v>
      </c>
      <c r="U127" s="228">
        <f t="shared" si="189"/>
        <v>2580.3000000000002</v>
      </c>
      <c r="V127" s="228">
        <f t="shared" si="189"/>
        <v>2580.3000000000002</v>
      </c>
      <c r="W127" s="228">
        <f t="shared" si="189"/>
        <v>2580.3000000000002</v>
      </c>
      <c r="X127" s="228">
        <f t="shared" si="189"/>
        <v>2580.3000000000002</v>
      </c>
    </row>
    <row r="128" spans="1:24" ht="12" customHeight="1" thickBot="1" x14ac:dyDescent="0.25">
      <c r="A128" s="142" t="s">
        <v>677</v>
      </c>
      <c r="B128" s="142"/>
      <c r="C128" s="144">
        <f>SUM(E128:X128)</f>
        <v>586431386.5680002</v>
      </c>
      <c r="E128" s="289">
        <f>(E30*E126)+(E125*E127)</f>
        <v>18389798.100000001</v>
      </c>
      <c r="F128" s="289">
        <f t="shared" ref="F128:X128" si="190">(F30*F126)+(F125*F127)</f>
        <v>20613036.186000004</v>
      </c>
      <c r="G128" s="289">
        <f t="shared" si="190"/>
        <v>25059512.358000003</v>
      </c>
      <c r="H128" s="289">
        <f t="shared" si="190"/>
        <v>27282750.444000006</v>
      </c>
      <c r="I128" s="289">
        <f t="shared" si="190"/>
        <v>29505988.530000001</v>
      </c>
      <c r="J128" s="289">
        <f t="shared" si="190"/>
        <v>31038686.730000004</v>
      </c>
      <c r="K128" s="289">
        <f t="shared" si="190"/>
        <v>31038686.730000004</v>
      </c>
      <c r="L128" s="289">
        <f t="shared" si="190"/>
        <v>31038686.730000004</v>
      </c>
      <c r="M128" s="289">
        <f t="shared" si="190"/>
        <v>31038686.730000004</v>
      </c>
      <c r="N128" s="289">
        <f t="shared" si="190"/>
        <v>31038686.730000004</v>
      </c>
      <c r="O128" s="289">
        <f t="shared" si="190"/>
        <v>31038686.730000004</v>
      </c>
      <c r="P128" s="289">
        <f t="shared" si="190"/>
        <v>31038686.730000004</v>
      </c>
      <c r="Q128" s="289">
        <f t="shared" si="190"/>
        <v>31038686.730000004</v>
      </c>
      <c r="R128" s="289">
        <f t="shared" si="190"/>
        <v>31038686.730000004</v>
      </c>
      <c r="S128" s="289">
        <f t="shared" si="190"/>
        <v>31038686.730000004</v>
      </c>
      <c r="T128" s="289">
        <f t="shared" si="190"/>
        <v>31038686.730000004</v>
      </c>
      <c r="U128" s="289">
        <f t="shared" si="190"/>
        <v>31038686.730000004</v>
      </c>
      <c r="V128" s="289">
        <f t="shared" si="190"/>
        <v>31038686.730000004</v>
      </c>
      <c r="W128" s="289">
        <f t="shared" si="190"/>
        <v>31038686.730000004</v>
      </c>
      <c r="X128" s="289">
        <f t="shared" si="190"/>
        <v>31038686.730000004</v>
      </c>
    </row>
    <row r="129" spans="1:24" x14ac:dyDescent="0.2">
      <c r="J129" s="307">
        <f>J125-J30</f>
        <v>4902.1000000000004</v>
      </c>
    </row>
    <row r="131" spans="1:24" ht="25.5" x14ac:dyDescent="0.2">
      <c r="A131" s="140" t="s">
        <v>678</v>
      </c>
      <c r="B131" s="140"/>
      <c r="D131" s="98"/>
    </row>
    <row r="132" spans="1:24" x14ac:dyDescent="0.2">
      <c r="A132" s="123" t="s">
        <v>248</v>
      </c>
      <c r="B132" s="204" t="s">
        <v>335</v>
      </c>
      <c r="C132" s="134">
        <v>0</v>
      </c>
    </row>
    <row r="133" spans="1:24" x14ac:dyDescent="0.2">
      <c r="A133" s="123" t="s">
        <v>582</v>
      </c>
      <c r="B133" s="204" t="s">
        <v>288</v>
      </c>
      <c r="C133" s="211">
        <f>C36+(C36*30%)</f>
        <v>2600</v>
      </c>
      <c r="E133" s="194">
        <f>C133*60%</f>
        <v>1560</v>
      </c>
      <c r="F133" s="194">
        <f>C133*70%</f>
        <v>1819.9999999999998</v>
      </c>
      <c r="G133" s="194">
        <f>C133*90%</f>
        <v>2340</v>
      </c>
      <c r="H133" s="194">
        <f>$C133</f>
        <v>2600</v>
      </c>
      <c r="I133" s="194">
        <f>H133*(1-C132)</f>
        <v>2600</v>
      </c>
      <c r="J133" s="194">
        <f>I133*(1-C132)</f>
        <v>2600</v>
      </c>
      <c r="K133" s="194">
        <f>J133*(1-C132)</f>
        <v>2600</v>
      </c>
      <c r="L133" s="194">
        <f>K133*(1-C132)</f>
        <v>2600</v>
      </c>
      <c r="M133" s="194">
        <f>L133*(1-C132)</f>
        <v>2600</v>
      </c>
      <c r="N133" s="194">
        <f>M133*(1-C132)</f>
        <v>2600</v>
      </c>
      <c r="O133" s="194">
        <f>N133*(1-C132)</f>
        <v>2600</v>
      </c>
      <c r="P133" s="194">
        <f>O133*(1-C132)</f>
        <v>2600</v>
      </c>
      <c r="Q133" s="194">
        <f>P133*(1-C132)</f>
        <v>2600</v>
      </c>
      <c r="R133" s="194">
        <f>Q133*(1-C132)</f>
        <v>2600</v>
      </c>
      <c r="S133" s="194">
        <f>R133*(1-C132)</f>
        <v>2600</v>
      </c>
      <c r="T133" s="194">
        <f>S133*(1-C132)</f>
        <v>2600</v>
      </c>
      <c r="U133" s="194">
        <f>T133*(1-C132)</f>
        <v>2600</v>
      </c>
      <c r="V133" s="194">
        <f>U133*(1-C132)</f>
        <v>2600</v>
      </c>
      <c r="W133" s="194">
        <f>V133*(1-C132)</f>
        <v>2600</v>
      </c>
      <c r="X133" s="194">
        <f>W133*(1-C132)</f>
        <v>2600</v>
      </c>
    </row>
    <row r="134" spans="1:24" ht="12.75" thickBot="1" x14ac:dyDescent="0.25">
      <c r="A134" s="123" t="s">
        <v>583</v>
      </c>
      <c r="B134" s="204" t="s">
        <v>338</v>
      </c>
      <c r="C134" s="200">
        <v>20</v>
      </c>
      <c r="E134" s="122">
        <f>C134</f>
        <v>20</v>
      </c>
      <c r="F134" s="122">
        <f t="shared" ref="F134" si="191">C134</f>
        <v>20</v>
      </c>
      <c r="G134" s="122">
        <f t="shared" ref="G134" si="192">C134</f>
        <v>20</v>
      </c>
      <c r="H134" s="122">
        <f t="shared" ref="H134" si="193">C134</f>
        <v>20</v>
      </c>
      <c r="I134" s="122">
        <f t="shared" ref="I134" si="194">C134</f>
        <v>20</v>
      </c>
      <c r="J134" s="122">
        <f t="shared" ref="J134" si="195">C134</f>
        <v>20</v>
      </c>
      <c r="K134" s="122">
        <f t="shared" ref="K134" si="196">C134</f>
        <v>20</v>
      </c>
      <c r="L134" s="122">
        <f t="shared" ref="L134" si="197">C134</f>
        <v>20</v>
      </c>
      <c r="M134" s="122">
        <f t="shared" ref="M134" si="198">C134</f>
        <v>20</v>
      </c>
      <c r="N134" s="122">
        <f t="shared" ref="N134" si="199">C134</f>
        <v>20</v>
      </c>
      <c r="O134" s="122">
        <f t="shared" ref="O134" si="200">C134</f>
        <v>20</v>
      </c>
      <c r="P134" s="122">
        <f t="shared" ref="P134" si="201">C134</f>
        <v>20</v>
      </c>
      <c r="Q134" s="122">
        <f t="shared" ref="Q134" si="202">C134</f>
        <v>20</v>
      </c>
      <c r="R134" s="122">
        <f t="shared" ref="R134" si="203">C134</f>
        <v>20</v>
      </c>
      <c r="S134" s="122">
        <f t="shared" ref="S134" si="204">C134</f>
        <v>20</v>
      </c>
      <c r="T134" s="122">
        <f t="shared" ref="T134" si="205">C134</f>
        <v>20</v>
      </c>
      <c r="U134" s="122">
        <f t="shared" ref="U134" si="206">C134</f>
        <v>20</v>
      </c>
      <c r="V134" s="122">
        <f t="shared" ref="V134" si="207">C134</f>
        <v>20</v>
      </c>
      <c r="W134" s="122">
        <f t="shared" ref="W134" si="208">C134</f>
        <v>20</v>
      </c>
      <c r="X134" s="122">
        <f t="shared" ref="X134" si="209">C134</f>
        <v>20</v>
      </c>
    </row>
    <row r="135" spans="1:24" ht="12.75" thickBot="1" x14ac:dyDescent="0.25">
      <c r="A135" s="142" t="s">
        <v>666</v>
      </c>
      <c r="B135" s="209"/>
      <c r="C135" s="144">
        <f>SUM(E135:X135)</f>
        <v>998400</v>
      </c>
      <c r="E135" s="236">
        <f>(E133*E134)</f>
        <v>31200</v>
      </c>
      <c r="F135" s="236">
        <f t="shared" ref="F135:X135" si="210">(F133*F134)</f>
        <v>36399.999999999993</v>
      </c>
      <c r="G135" s="236">
        <f t="shared" si="210"/>
        <v>46800</v>
      </c>
      <c r="H135" s="236">
        <f t="shared" si="210"/>
        <v>52000</v>
      </c>
      <c r="I135" s="236">
        <f t="shared" si="210"/>
        <v>52000</v>
      </c>
      <c r="J135" s="236">
        <f t="shared" si="210"/>
        <v>52000</v>
      </c>
      <c r="K135" s="236">
        <f t="shared" si="210"/>
        <v>52000</v>
      </c>
      <c r="L135" s="236">
        <f t="shared" si="210"/>
        <v>52000</v>
      </c>
      <c r="M135" s="236">
        <f t="shared" si="210"/>
        <v>52000</v>
      </c>
      <c r="N135" s="236">
        <f t="shared" si="210"/>
        <v>52000</v>
      </c>
      <c r="O135" s="236">
        <f t="shared" si="210"/>
        <v>52000</v>
      </c>
      <c r="P135" s="236">
        <f t="shared" si="210"/>
        <v>52000</v>
      </c>
      <c r="Q135" s="236">
        <f t="shared" si="210"/>
        <v>52000</v>
      </c>
      <c r="R135" s="236">
        <f t="shared" si="210"/>
        <v>52000</v>
      </c>
      <c r="S135" s="236">
        <f t="shared" si="210"/>
        <v>52000</v>
      </c>
      <c r="T135" s="236">
        <f t="shared" si="210"/>
        <v>52000</v>
      </c>
      <c r="U135" s="236">
        <f t="shared" si="210"/>
        <v>52000</v>
      </c>
      <c r="V135" s="236">
        <f t="shared" si="210"/>
        <v>52000</v>
      </c>
      <c r="W135" s="236">
        <f t="shared" si="210"/>
        <v>52000</v>
      </c>
      <c r="X135" s="236">
        <f t="shared" si="210"/>
        <v>52000</v>
      </c>
    </row>
    <row r="136" spans="1:24" s="226" customFormat="1" ht="12.75" x14ac:dyDescent="0.2">
      <c r="C136" s="227" t="s">
        <v>245</v>
      </c>
      <c r="E136" s="228">
        <f>100%*$C9</f>
        <v>2580.3000000000002</v>
      </c>
      <c r="F136" s="228">
        <f>80%*$C9</f>
        <v>2064.2400000000002</v>
      </c>
      <c r="G136" s="228">
        <f>40%*$C9</f>
        <v>1032.1200000000001</v>
      </c>
      <c r="H136" s="228">
        <f>20%*$C9</f>
        <v>516.06000000000006</v>
      </c>
      <c r="I136" s="228">
        <f t="shared" ref="I136:X136" si="211">0%*$C9</f>
        <v>0</v>
      </c>
      <c r="J136" s="228">
        <f t="shared" si="211"/>
        <v>0</v>
      </c>
      <c r="K136" s="228">
        <f t="shared" si="211"/>
        <v>0</v>
      </c>
      <c r="L136" s="228">
        <f t="shared" si="211"/>
        <v>0</v>
      </c>
      <c r="M136" s="228">
        <f t="shared" si="211"/>
        <v>0</v>
      </c>
      <c r="N136" s="228">
        <f t="shared" si="211"/>
        <v>0</v>
      </c>
      <c r="O136" s="228">
        <f t="shared" si="211"/>
        <v>0</v>
      </c>
      <c r="P136" s="228">
        <f t="shared" si="211"/>
        <v>0</v>
      </c>
      <c r="Q136" s="228">
        <f t="shared" si="211"/>
        <v>0</v>
      </c>
      <c r="R136" s="228">
        <f t="shared" si="211"/>
        <v>0</v>
      </c>
      <c r="S136" s="228">
        <f t="shared" si="211"/>
        <v>0</v>
      </c>
      <c r="T136" s="228">
        <f t="shared" si="211"/>
        <v>0</v>
      </c>
      <c r="U136" s="228">
        <f t="shared" si="211"/>
        <v>0</v>
      </c>
      <c r="V136" s="228">
        <f t="shared" si="211"/>
        <v>0</v>
      </c>
      <c r="W136" s="228">
        <f t="shared" si="211"/>
        <v>0</v>
      </c>
      <c r="X136" s="228">
        <f t="shared" si="211"/>
        <v>0</v>
      </c>
    </row>
    <row r="137" spans="1:24" s="226" customFormat="1" ht="12.75" x14ac:dyDescent="0.2">
      <c r="C137" s="230" t="s">
        <v>301</v>
      </c>
      <c r="E137" s="228">
        <f t="shared" ref="E137:X137" si="212">E36*E37*E136</f>
        <v>103212000</v>
      </c>
      <c r="F137" s="228">
        <f t="shared" si="212"/>
        <v>80918208.000000015</v>
      </c>
      <c r="G137" s="228">
        <f t="shared" si="212"/>
        <v>39649921.920000002</v>
      </c>
      <c r="H137" s="228">
        <f t="shared" si="212"/>
        <v>19428461.740800001</v>
      </c>
      <c r="I137" s="228">
        <f t="shared" si="212"/>
        <v>0</v>
      </c>
      <c r="J137" s="228">
        <f t="shared" si="212"/>
        <v>0</v>
      </c>
      <c r="K137" s="228">
        <f t="shared" si="212"/>
        <v>0</v>
      </c>
      <c r="L137" s="228">
        <f t="shared" si="212"/>
        <v>0</v>
      </c>
      <c r="M137" s="228">
        <f t="shared" si="212"/>
        <v>0</v>
      </c>
      <c r="N137" s="228">
        <f t="shared" si="212"/>
        <v>0</v>
      </c>
      <c r="O137" s="228">
        <f t="shared" si="212"/>
        <v>0</v>
      </c>
      <c r="P137" s="228">
        <f t="shared" si="212"/>
        <v>0</v>
      </c>
      <c r="Q137" s="228">
        <f t="shared" si="212"/>
        <v>0</v>
      </c>
      <c r="R137" s="228">
        <f t="shared" si="212"/>
        <v>0</v>
      </c>
      <c r="S137" s="228">
        <f t="shared" si="212"/>
        <v>0</v>
      </c>
      <c r="T137" s="228">
        <f t="shared" si="212"/>
        <v>0</v>
      </c>
      <c r="U137" s="228">
        <f t="shared" si="212"/>
        <v>0</v>
      </c>
      <c r="V137" s="228">
        <f t="shared" si="212"/>
        <v>0</v>
      </c>
      <c r="W137" s="228">
        <f t="shared" si="212"/>
        <v>0</v>
      </c>
      <c r="X137" s="228">
        <f t="shared" si="212"/>
        <v>0</v>
      </c>
    </row>
    <row r="138" spans="1:24" s="97" customFormat="1" ht="12.75" x14ac:dyDescent="0.2">
      <c r="C138" s="227" t="s">
        <v>293</v>
      </c>
      <c r="E138" s="228">
        <f>0%*$C9</f>
        <v>0</v>
      </c>
      <c r="F138" s="228">
        <f>20%*$C9</f>
        <v>516.06000000000006</v>
      </c>
      <c r="G138" s="228">
        <f>60%*$C9</f>
        <v>1548.18</v>
      </c>
      <c r="H138" s="228">
        <f>80%*$C9</f>
        <v>2064.2400000000002</v>
      </c>
      <c r="I138" s="228">
        <f t="shared" ref="I138:X138" si="213">100%*$C9</f>
        <v>2580.3000000000002</v>
      </c>
      <c r="J138" s="228">
        <f t="shared" si="213"/>
        <v>2580.3000000000002</v>
      </c>
      <c r="K138" s="228">
        <f t="shared" si="213"/>
        <v>2580.3000000000002</v>
      </c>
      <c r="L138" s="228">
        <f t="shared" si="213"/>
        <v>2580.3000000000002</v>
      </c>
      <c r="M138" s="228">
        <f t="shared" si="213"/>
        <v>2580.3000000000002</v>
      </c>
      <c r="N138" s="228">
        <f t="shared" si="213"/>
        <v>2580.3000000000002</v>
      </c>
      <c r="O138" s="228">
        <f t="shared" si="213"/>
        <v>2580.3000000000002</v>
      </c>
      <c r="P138" s="228">
        <f t="shared" si="213"/>
        <v>2580.3000000000002</v>
      </c>
      <c r="Q138" s="228">
        <f t="shared" si="213"/>
        <v>2580.3000000000002</v>
      </c>
      <c r="R138" s="228">
        <f t="shared" si="213"/>
        <v>2580.3000000000002</v>
      </c>
      <c r="S138" s="228">
        <f t="shared" si="213"/>
        <v>2580.3000000000002</v>
      </c>
      <c r="T138" s="228">
        <f t="shared" si="213"/>
        <v>2580.3000000000002</v>
      </c>
      <c r="U138" s="228">
        <f t="shared" si="213"/>
        <v>2580.3000000000002</v>
      </c>
      <c r="V138" s="228">
        <f t="shared" si="213"/>
        <v>2580.3000000000002</v>
      </c>
      <c r="W138" s="228">
        <f t="shared" si="213"/>
        <v>2580.3000000000002</v>
      </c>
      <c r="X138" s="228">
        <f t="shared" si="213"/>
        <v>2580.3000000000002</v>
      </c>
    </row>
    <row r="139" spans="1:24" s="97" customFormat="1" ht="13.5" thickBot="1" x14ac:dyDescent="0.25">
      <c r="C139" s="231" t="s">
        <v>302</v>
      </c>
      <c r="E139" s="228">
        <f>E138*(E133*E134)</f>
        <v>0</v>
      </c>
      <c r="F139" s="228">
        <f t="shared" ref="F139:X139" si="214">F138*(F133*F134)</f>
        <v>18784584</v>
      </c>
      <c r="G139" s="228">
        <f t="shared" si="214"/>
        <v>72454824</v>
      </c>
      <c r="H139" s="228">
        <f t="shared" si="214"/>
        <v>107340480.00000001</v>
      </c>
      <c r="I139" s="228">
        <f t="shared" si="214"/>
        <v>134175600.00000001</v>
      </c>
      <c r="J139" s="228">
        <f t="shared" si="214"/>
        <v>134175600.00000001</v>
      </c>
      <c r="K139" s="228">
        <f t="shared" si="214"/>
        <v>134175600.00000001</v>
      </c>
      <c r="L139" s="228">
        <f t="shared" si="214"/>
        <v>134175600.00000001</v>
      </c>
      <c r="M139" s="228">
        <f t="shared" si="214"/>
        <v>134175600.00000001</v>
      </c>
      <c r="N139" s="228">
        <f t="shared" si="214"/>
        <v>134175600.00000001</v>
      </c>
      <c r="O139" s="228">
        <f t="shared" si="214"/>
        <v>134175600.00000001</v>
      </c>
      <c r="P139" s="228">
        <f t="shared" si="214"/>
        <v>134175600.00000001</v>
      </c>
      <c r="Q139" s="228">
        <f t="shared" si="214"/>
        <v>134175600.00000001</v>
      </c>
      <c r="R139" s="228">
        <f t="shared" si="214"/>
        <v>134175600.00000001</v>
      </c>
      <c r="S139" s="228">
        <f t="shared" si="214"/>
        <v>134175600.00000001</v>
      </c>
      <c r="T139" s="228">
        <f t="shared" si="214"/>
        <v>134175600.00000001</v>
      </c>
      <c r="U139" s="228">
        <f t="shared" si="214"/>
        <v>134175600.00000001</v>
      </c>
      <c r="V139" s="228">
        <f t="shared" si="214"/>
        <v>134175600.00000001</v>
      </c>
      <c r="W139" s="228">
        <f t="shared" si="214"/>
        <v>134175600.00000001</v>
      </c>
      <c r="X139" s="228">
        <f t="shared" si="214"/>
        <v>134175600.00000001</v>
      </c>
    </row>
    <row r="140" spans="1:24" ht="12.75" thickBot="1" x14ac:dyDescent="0.25">
      <c r="A140" s="142" t="s">
        <v>666</v>
      </c>
      <c r="B140" s="209"/>
      <c r="C140" s="144">
        <f>SUM(E140:X140)</f>
        <v>2588598079.6608005</v>
      </c>
      <c r="E140" s="236">
        <f>E137+E139</f>
        <v>103212000</v>
      </c>
      <c r="F140" s="236">
        <f t="shared" ref="F140:X140" si="215">F137+F139</f>
        <v>99702792.000000015</v>
      </c>
      <c r="G140" s="236">
        <f t="shared" si="215"/>
        <v>112104745.92</v>
      </c>
      <c r="H140" s="236">
        <f t="shared" si="215"/>
        <v>126768941.74080002</v>
      </c>
      <c r="I140" s="236">
        <f t="shared" si="215"/>
        <v>134175600.00000001</v>
      </c>
      <c r="J140" s="236">
        <f t="shared" si="215"/>
        <v>134175600.00000001</v>
      </c>
      <c r="K140" s="236">
        <f t="shared" si="215"/>
        <v>134175600.00000001</v>
      </c>
      <c r="L140" s="236">
        <f t="shared" si="215"/>
        <v>134175600.00000001</v>
      </c>
      <c r="M140" s="236">
        <f t="shared" si="215"/>
        <v>134175600.00000001</v>
      </c>
      <c r="N140" s="236">
        <f t="shared" si="215"/>
        <v>134175600.00000001</v>
      </c>
      <c r="O140" s="236">
        <f t="shared" si="215"/>
        <v>134175600.00000001</v>
      </c>
      <c r="P140" s="236">
        <f t="shared" si="215"/>
        <v>134175600.00000001</v>
      </c>
      <c r="Q140" s="236">
        <f t="shared" si="215"/>
        <v>134175600.00000001</v>
      </c>
      <c r="R140" s="236">
        <f t="shared" si="215"/>
        <v>134175600.00000001</v>
      </c>
      <c r="S140" s="236">
        <f t="shared" si="215"/>
        <v>134175600.00000001</v>
      </c>
      <c r="T140" s="236">
        <f t="shared" si="215"/>
        <v>134175600.00000001</v>
      </c>
      <c r="U140" s="236">
        <f t="shared" si="215"/>
        <v>134175600.00000001</v>
      </c>
      <c r="V140" s="236">
        <f t="shared" si="215"/>
        <v>134175600.00000001</v>
      </c>
      <c r="W140" s="236">
        <f t="shared" si="215"/>
        <v>134175600.00000001</v>
      </c>
      <c r="X140" s="236">
        <f t="shared" si="215"/>
        <v>134175600.00000001</v>
      </c>
    </row>
    <row r="142" spans="1:24" x14ac:dyDescent="0.2">
      <c r="A142" s="281" t="s">
        <v>304</v>
      </c>
      <c r="B142" s="281"/>
      <c r="C142" s="145"/>
      <c r="D142" s="141"/>
      <c r="E142" s="282"/>
      <c r="F142" s="282"/>
      <c r="G142" s="141"/>
      <c r="H142" s="141"/>
      <c r="I142" s="141"/>
      <c r="J142" s="141"/>
      <c r="K142" s="141"/>
      <c r="L142" s="141"/>
      <c r="M142" s="141"/>
      <c r="N142" s="141"/>
      <c r="O142" s="141"/>
      <c r="P142" s="141"/>
      <c r="Q142" s="141"/>
      <c r="R142" s="141"/>
      <c r="S142" s="141"/>
      <c r="T142" s="141"/>
      <c r="U142" s="141"/>
      <c r="V142" s="141"/>
      <c r="W142" s="141"/>
      <c r="X142" s="141"/>
    </row>
    <row r="143" spans="1:24" x14ac:dyDescent="0.2">
      <c r="A143" s="98" t="s">
        <v>668</v>
      </c>
      <c r="C143" s="98" t="s">
        <v>242</v>
      </c>
    </row>
    <row r="144" spans="1:24" x14ac:dyDescent="0.2">
      <c r="A144" s="281" t="s">
        <v>307</v>
      </c>
      <c r="B144" s="281"/>
      <c r="C144" s="283">
        <f>SUM(E144:X144)</f>
        <v>0</v>
      </c>
      <c r="D144" s="141"/>
      <c r="E144" s="282">
        <f>SUM(E143)</f>
        <v>0</v>
      </c>
      <c r="F144" s="282">
        <f>SUM(F143)</f>
        <v>0</v>
      </c>
      <c r="G144" s="282">
        <f t="shared" ref="G144:X144" si="216">SUM(G143)</f>
        <v>0</v>
      </c>
      <c r="H144" s="282">
        <f t="shared" si="216"/>
        <v>0</v>
      </c>
      <c r="I144" s="282">
        <f t="shared" si="216"/>
        <v>0</v>
      </c>
      <c r="J144" s="282">
        <f t="shared" si="216"/>
        <v>0</v>
      </c>
      <c r="K144" s="282">
        <f t="shared" si="216"/>
        <v>0</v>
      </c>
      <c r="L144" s="282">
        <f t="shared" si="216"/>
        <v>0</v>
      </c>
      <c r="M144" s="282">
        <f t="shared" si="216"/>
        <v>0</v>
      </c>
      <c r="N144" s="282">
        <f t="shared" si="216"/>
        <v>0</v>
      </c>
      <c r="O144" s="282">
        <f t="shared" si="216"/>
        <v>0</v>
      </c>
      <c r="P144" s="282">
        <f t="shared" si="216"/>
        <v>0</v>
      </c>
      <c r="Q144" s="282">
        <f t="shared" si="216"/>
        <v>0</v>
      </c>
      <c r="R144" s="282">
        <f t="shared" si="216"/>
        <v>0</v>
      </c>
      <c r="S144" s="282">
        <f t="shared" si="216"/>
        <v>0</v>
      </c>
      <c r="T144" s="282">
        <f t="shared" si="216"/>
        <v>0</v>
      </c>
      <c r="U144" s="282">
        <f t="shared" si="216"/>
        <v>0</v>
      </c>
      <c r="V144" s="282">
        <f t="shared" si="216"/>
        <v>0</v>
      </c>
      <c r="W144" s="282">
        <f t="shared" si="216"/>
        <v>0</v>
      </c>
      <c r="X144" s="282">
        <f t="shared" si="216"/>
        <v>0</v>
      </c>
    </row>
    <row r="146" spans="1:24" ht="25.5" x14ac:dyDescent="0.2">
      <c r="A146" s="140" t="s">
        <v>679</v>
      </c>
      <c r="B146" s="140"/>
      <c r="C146" s="145"/>
      <c r="D146" s="107"/>
    </row>
    <row r="147" spans="1:24" x14ac:dyDescent="0.2">
      <c r="A147" s="146" t="s">
        <v>349</v>
      </c>
      <c r="B147" s="146"/>
      <c r="C147" s="146">
        <f>SUM(E147:X147)</f>
        <v>760788.00000000023</v>
      </c>
      <c r="D147" s="214"/>
      <c r="E147" s="213">
        <f>E135-E125</f>
        <v>19764.900000000001</v>
      </c>
      <c r="F147" s="213">
        <f t="shared" ref="F147:X147" si="217">F135-F125</f>
        <v>24964.899999999994</v>
      </c>
      <c r="G147" s="213">
        <f t="shared" si="217"/>
        <v>35364.9</v>
      </c>
      <c r="H147" s="213">
        <f t="shared" si="217"/>
        <v>40564.9</v>
      </c>
      <c r="I147" s="213">
        <f t="shared" si="217"/>
        <v>40564.9</v>
      </c>
      <c r="J147" s="213">
        <f t="shared" si="217"/>
        <v>39970.9</v>
      </c>
      <c r="K147" s="213">
        <f t="shared" si="217"/>
        <v>39970.9</v>
      </c>
      <c r="L147" s="213">
        <f t="shared" si="217"/>
        <v>39970.9</v>
      </c>
      <c r="M147" s="213">
        <f t="shared" si="217"/>
        <v>39970.9</v>
      </c>
      <c r="N147" s="213">
        <f t="shared" si="217"/>
        <v>39970.9</v>
      </c>
      <c r="O147" s="213">
        <f t="shared" si="217"/>
        <v>39970.9</v>
      </c>
      <c r="P147" s="213">
        <f t="shared" si="217"/>
        <v>39970.9</v>
      </c>
      <c r="Q147" s="213">
        <f t="shared" si="217"/>
        <v>39970.9</v>
      </c>
      <c r="R147" s="213">
        <f t="shared" si="217"/>
        <v>39970.9</v>
      </c>
      <c r="S147" s="213">
        <f t="shared" si="217"/>
        <v>39970.9</v>
      </c>
      <c r="T147" s="213">
        <f t="shared" si="217"/>
        <v>39970.9</v>
      </c>
      <c r="U147" s="213">
        <f t="shared" si="217"/>
        <v>39970.9</v>
      </c>
      <c r="V147" s="213">
        <f t="shared" si="217"/>
        <v>39970.9</v>
      </c>
      <c r="W147" s="213">
        <f t="shared" si="217"/>
        <v>39970.9</v>
      </c>
      <c r="X147" s="213">
        <f t="shared" si="217"/>
        <v>39970.9</v>
      </c>
    </row>
    <row r="148" spans="1:24" ht="12.75" x14ac:dyDescent="0.2">
      <c r="A148" s="107" t="s">
        <v>350</v>
      </c>
      <c r="B148" s="107"/>
      <c r="C148" s="280">
        <f>NPV(C3,E147:X147)</f>
        <v>462246.3333371529</v>
      </c>
    </row>
    <row r="149" spans="1:24" ht="24" x14ac:dyDescent="0.2">
      <c r="A149" s="146" t="s">
        <v>351</v>
      </c>
      <c r="B149" s="146"/>
      <c r="C149" s="146">
        <f>SUM(E149:X149)</f>
        <v>2002166693.0927999</v>
      </c>
      <c r="D149" s="214"/>
      <c r="E149" s="213">
        <f t="shared" ref="E149:X149" si="218">E140-E128</f>
        <v>84822201.900000006</v>
      </c>
      <c r="F149" s="213">
        <f t="shared" si="218"/>
        <v>79089755.81400001</v>
      </c>
      <c r="G149" s="213">
        <f t="shared" si="218"/>
        <v>87045233.562000006</v>
      </c>
      <c r="H149" s="213">
        <f t="shared" si="218"/>
        <v>99486191.296800017</v>
      </c>
      <c r="I149" s="213">
        <f t="shared" si="218"/>
        <v>104669611.47000001</v>
      </c>
      <c r="J149" s="213">
        <f t="shared" si="218"/>
        <v>103136913.27000001</v>
      </c>
      <c r="K149" s="213">
        <f t="shared" si="218"/>
        <v>103136913.27000001</v>
      </c>
      <c r="L149" s="213">
        <f t="shared" si="218"/>
        <v>103136913.27000001</v>
      </c>
      <c r="M149" s="213">
        <f t="shared" si="218"/>
        <v>103136913.27000001</v>
      </c>
      <c r="N149" s="213">
        <f t="shared" si="218"/>
        <v>103136913.27000001</v>
      </c>
      <c r="O149" s="213">
        <f t="shared" si="218"/>
        <v>103136913.27000001</v>
      </c>
      <c r="P149" s="213">
        <f t="shared" si="218"/>
        <v>103136913.27000001</v>
      </c>
      <c r="Q149" s="213">
        <f t="shared" si="218"/>
        <v>103136913.27000001</v>
      </c>
      <c r="R149" s="213">
        <f t="shared" si="218"/>
        <v>103136913.27000001</v>
      </c>
      <c r="S149" s="213">
        <f t="shared" si="218"/>
        <v>103136913.27000001</v>
      </c>
      <c r="T149" s="213">
        <f t="shared" si="218"/>
        <v>103136913.27000001</v>
      </c>
      <c r="U149" s="213">
        <f t="shared" si="218"/>
        <v>103136913.27000001</v>
      </c>
      <c r="V149" s="213">
        <f t="shared" si="218"/>
        <v>103136913.27000001</v>
      </c>
      <c r="W149" s="213">
        <f t="shared" si="218"/>
        <v>103136913.27000001</v>
      </c>
      <c r="X149" s="213">
        <f t="shared" si="218"/>
        <v>103136913.27000001</v>
      </c>
    </row>
    <row r="150" spans="1:24" ht="12.75" x14ac:dyDescent="0.2">
      <c r="A150" s="107" t="s">
        <v>352</v>
      </c>
      <c r="B150" s="107"/>
      <c r="C150" s="280">
        <f>NPV(C3,E149:X149)</f>
        <v>1230356697.4957602</v>
      </c>
    </row>
    <row r="151" spans="1:24" ht="24" x14ac:dyDescent="0.2">
      <c r="A151" s="146" t="s">
        <v>353</v>
      </c>
      <c r="B151" s="146"/>
      <c r="C151" s="146">
        <f>SUM(E151:X151)</f>
        <v>2002166693.0927999</v>
      </c>
      <c r="D151" s="214"/>
      <c r="E151" s="213">
        <f t="shared" ref="E151:X151" si="219">(E144+E140)-E128</f>
        <v>84822201.900000006</v>
      </c>
      <c r="F151" s="213">
        <f t="shared" si="219"/>
        <v>79089755.81400001</v>
      </c>
      <c r="G151" s="213">
        <f t="shared" si="219"/>
        <v>87045233.562000006</v>
      </c>
      <c r="H151" s="213">
        <f t="shared" si="219"/>
        <v>99486191.296800017</v>
      </c>
      <c r="I151" s="213">
        <f t="shared" si="219"/>
        <v>104669611.47000001</v>
      </c>
      <c r="J151" s="213">
        <f t="shared" si="219"/>
        <v>103136913.27000001</v>
      </c>
      <c r="K151" s="213">
        <f t="shared" si="219"/>
        <v>103136913.27000001</v>
      </c>
      <c r="L151" s="213">
        <f t="shared" si="219"/>
        <v>103136913.27000001</v>
      </c>
      <c r="M151" s="213">
        <f t="shared" si="219"/>
        <v>103136913.27000001</v>
      </c>
      <c r="N151" s="213">
        <f t="shared" si="219"/>
        <v>103136913.27000001</v>
      </c>
      <c r="O151" s="213">
        <f t="shared" si="219"/>
        <v>103136913.27000001</v>
      </c>
      <c r="P151" s="213">
        <f t="shared" si="219"/>
        <v>103136913.27000001</v>
      </c>
      <c r="Q151" s="213">
        <f t="shared" si="219"/>
        <v>103136913.27000001</v>
      </c>
      <c r="R151" s="213">
        <f t="shared" si="219"/>
        <v>103136913.27000001</v>
      </c>
      <c r="S151" s="213">
        <f t="shared" si="219"/>
        <v>103136913.27000001</v>
      </c>
      <c r="T151" s="213">
        <f t="shared" si="219"/>
        <v>103136913.27000001</v>
      </c>
      <c r="U151" s="213">
        <f t="shared" si="219"/>
        <v>103136913.27000001</v>
      </c>
      <c r="V151" s="213">
        <f t="shared" si="219"/>
        <v>103136913.27000001</v>
      </c>
      <c r="W151" s="213">
        <f t="shared" si="219"/>
        <v>103136913.27000001</v>
      </c>
      <c r="X151" s="213">
        <f t="shared" si="219"/>
        <v>103136913.27000001</v>
      </c>
    </row>
    <row r="152" spans="1:24" ht="24" x14ac:dyDescent="0.2">
      <c r="A152" s="107" t="s">
        <v>354</v>
      </c>
      <c r="B152" s="107"/>
      <c r="C152" s="280">
        <f>NPV(C3,E151:X151)</f>
        <v>1230356697.4957602</v>
      </c>
    </row>
    <row r="153" spans="1:24" x14ac:dyDescent="0.2">
      <c r="A153" s="237" t="s">
        <v>355</v>
      </c>
      <c r="B153" s="238"/>
    </row>
    <row r="154" spans="1:24" x14ac:dyDescent="0.2">
      <c r="A154" s="239">
        <v>0.05</v>
      </c>
      <c r="B154" s="240">
        <f>C148</f>
        <v>462246.3333371529</v>
      </c>
    </row>
    <row r="155" spans="1:24" x14ac:dyDescent="0.2">
      <c r="A155" s="136">
        <v>0.1</v>
      </c>
      <c r="B155" s="238">
        <f t="dataTable" ref="B155:B157" dt2D="0" dtr="0" r1="C3" ca="1"/>
        <v>306838.04156987579</v>
      </c>
    </row>
    <row r="156" spans="1:24" x14ac:dyDescent="0.2">
      <c r="A156" s="136">
        <v>0.15</v>
      </c>
      <c r="B156" s="238">
        <v>218880.41039130386</v>
      </c>
    </row>
    <row r="157" spans="1:24" x14ac:dyDescent="0.2">
      <c r="A157" s="136">
        <v>0.2</v>
      </c>
      <c r="B157" s="238">
        <v>165241.98225402329</v>
      </c>
    </row>
    <row r="158" spans="1:24" x14ac:dyDescent="0.2">
      <c r="A158" s="237" t="s">
        <v>356</v>
      </c>
      <c r="B158" s="238"/>
    </row>
    <row r="159" spans="1:24" x14ac:dyDescent="0.2">
      <c r="A159" s="135">
        <v>0</v>
      </c>
      <c r="B159" s="240"/>
    </row>
    <row r="160" spans="1:24" x14ac:dyDescent="0.2">
      <c r="A160" s="135">
        <v>0.1</v>
      </c>
      <c r="B160" s="249">
        <f t="dataTable" ref="B160:B161" dt2D="0" dtr="0" r1="F2"/>
        <v>0</v>
      </c>
    </row>
    <row r="161" spans="1:2" x14ac:dyDescent="0.2">
      <c r="A161" s="135">
        <v>0.25</v>
      </c>
      <c r="B161" s="249">
        <v>0</v>
      </c>
    </row>
    <row r="162" spans="1:2" x14ac:dyDescent="0.2">
      <c r="A162" s="118" t="s">
        <v>207</v>
      </c>
    </row>
    <row r="163" spans="1:2" x14ac:dyDescent="0.2">
      <c r="A163" s="118" t="s">
        <v>420</v>
      </c>
      <c r="B163" s="179" t="s">
        <v>680</v>
      </c>
    </row>
    <row r="164" spans="1:2" x14ac:dyDescent="0.2">
      <c r="A164" s="118" t="s">
        <v>681</v>
      </c>
      <c r="B164" s="179" t="s">
        <v>626</v>
      </c>
    </row>
    <row r="165" spans="1:2" x14ac:dyDescent="0.2">
      <c r="A165" s="118" t="s">
        <v>627</v>
      </c>
      <c r="B165" s="179" t="s">
        <v>682</v>
      </c>
    </row>
    <row r="166" spans="1:2" x14ac:dyDescent="0.2">
      <c r="A166" s="118" t="s">
        <v>253</v>
      </c>
      <c r="B166" s="179" t="s">
        <v>683</v>
      </c>
    </row>
    <row r="167" spans="1:2" x14ac:dyDescent="0.2">
      <c r="A167" s="118" t="s">
        <v>264</v>
      </c>
      <c r="B167" s="179" t="s">
        <v>682</v>
      </c>
    </row>
    <row r="168" spans="1:2" x14ac:dyDescent="0.2">
      <c r="A168" s="118" t="s">
        <v>265</v>
      </c>
      <c r="B168" s="179" t="s">
        <v>630</v>
      </c>
    </row>
    <row r="169" spans="1:2" x14ac:dyDescent="0.2">
      <c r="A169" s="118" t="s">
        <v>266</v>
      </c>
      <c r="B169" s="179" t="s">
        <v>684</v>
      </c>
    </row>
    <row r="170" spans="1:2" x14ac:dyDescent="0.2">
      <c r="A170" s="118" t="s">
        <v>268</v>
      </c>
      <c r="B170" s="179" t="s">
        <v>633</v>
      </c>
    </row>
    <row r="171" spans="1:2" x14ac:dyDescent="0.2">
      <c r="A171" s="118" t="s">
        <v>270</v>
      </c>
      <c r="B171" s="179" t="s">
        <v>376</v>
      </c>
    </row>
    <row r="172" spans="1:2" x14ac:dyDescent="0.2">
      <c r="A172" s="118" t="s">
        <v>271</v>
      </c>
      <c r="B172" s="179" t="s">
        <v>685</v>
      </c>
    </row>
    <row r="173" spans="1:2" x14ac:dyDescent="0.2">
      <c r="A173" s="118" t="s">
        <v>686</v>
      </c>
      <c r="B173" s="179" t="s">
        <v>376</v>
      </c>
    </row>
    <row r="174" spans="1:2" x14ac:dyDescent="0.2">
      <c r="A174" s="118" t="s">
        <v>276</v>
      </c>
      <c r="B174" s="179" t="s">
        <v>684</v>
      </c>
    </row>
    <row r="175" spans="1:2" x14ac:dyDescent="0.2">
      <c r="A175" s="118" t="s">
        <v>687</v>
      </c>
      <c r="B175" s="179" t="s">
        <v>637</v>
      </c>
    </row>
    <row r="176" spans="1:2" x14ac:dyDescent="0.2">
      <c r="A176" s="118" t="s">
        <v>283</v>
      </c>
      <c r="B176" s="179" t="s">
        <v>684</v>
      </c>
    </row>
    <row r="177" spans="1:2" x14ac:dyDescent="0.2">
      <c r="A177" s="118" t="s">
        <v>285</v>
      </c>
      <c r="B177" s="179" t="s">
        <v>688</v>
      </c>
    </row>
    <row r="178" spans="1:2" x14ac:dyDescent="0.2">
      <c r="A178" s="118" t="s">
        <v>288</v>
      </c>
      <c r="B178" s="179" t="s">
        <v>689</v>
      </c>
    </row>
    <row r="179" spans="1:2" x14ac:dyDescent="0.2">
      <c r="A179" s="118" t="s">
        <v>290</v>
      </c>
      <c r="B179" s="179" t="s">
        <v>626</v>
      </c>
    </row>
    <row r="180" spans="1:2" x14ac:dyDescent="0.2">
      <c r="A180" s="118" t="s">
        <v>690</v>
      </c>
      <c r="B180" s="179" t="s">
        <v>643</v>
      </c>
    </row>
    <row r="181" spans="1:2" x14ac:dyDescent="0.2">
      <c r="A181" s="118" t="s">
        <v>691</v>
      </c>
      <c r="B181" s="179" t="s">
        <v>628</v>
      </c>
    </row>
    <row r="182" spans="1:2" x14ac:dyDescent="0.2">
      <c r="A182" s="118" t="s">
        <v>692</v>
      </c>
      <c r="B182" s="179" t="s">
        <v>646</v>
      </c>
    </row>
    <row r="183" spans="1:2" x14ac:dyDescent="0.2">
      <c r="A183" s="98" t="s">
        <v>693</v>
      </c>
      <c r="B183" s="179" t="s">
        <v>635</v>
      </c>
    </row>
    <row r="184" spans="1:2" x14ac:dyDescent="0.2">
      <c r="A184" s="98" t="s">
        <v>328</v>
      </c>
      <c r="B184" s="179" t="s">
        <v>684</v>
      </c>
    </row>
    <row r="185" spans="1:2" x14ac:dyDescent="0.2">
      <c r="A185" s="98" t="s">
        <v>694</v>
      </c>
      <c r="B185" s="179" t="s">
        <v>646</v>
      </c>
    </row>
    <row r="186" spans="1:2" x14ac:dyDescent="0.2">
      <c r="A186" s="98" t="s">
        <v>334</v>
      </c>
      <c r="B186" s="179" t="s">
        <v>684</v>
      </c>
    </row>
    <row r="187" spans="1:2" x14ac:dyDescent="0.2">
      <c r="A187" s="204" t="s">
        <v>335</v>
      </c>
      <c r="B187" s="179" t="s">
        <v>688</v>
      </c>
    </row>
    <row r="188" spans="1:2" x14ac:dyDescent="0.2">
      <c r="A188" s="204" t="s">
        <v>337</v>
      </c>
      <c r="B188" s="179" t="s">
        <v>689</v>
      </c>
    </row>
    <row r="189" spans="1:2" x14ac:dyDescent="0.2">
      <c r="A189" s="204" t="s">
        <v>338</v>
      </c>
      <c r="B189" s="179" t="s">
        <v>626</v>
      </c>
    </row>
    <row r="190" spans="1:2" x14ac:dyDescent="0.2">
      <c r="B190" s="179"/>
    </row>
  </sheetData>
  <mergeCells count="2">
    <mergeCell ref="E98:F98"/>
    <mergeCell ref="H98:I98"/>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3236D-23F0-4B52-B97C-A8D48CAE0FD5}">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4" ma:contentTypeDescription="Create a new document." ma:contentTypeScope="" ma:versionID="e653aca158a0385c08b099d85761d9b0">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f0d16821d96737bd3c2ed7d7b97e5bdd"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5565b3b-de73-408f-92ec-2a950ff896c8" xsi:nil="true"/>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Props1.xml><?xml version="1.0" encoding="utf-8"?>
<ds:datastoreItem xmlns:ds="http://schemas.openxmlformats.org/officeDocument/2006/customXml" ds:itemID="{3B4D8145-2000-4811-A33F-B2D2B7907A87}">
  <ds:schemaRefs>
    <ds:schemaRef ds:uri="http://schemas.microsoft.com/sharepoint/v3/contenttype/forms"/>
  </ds:schemaRefs>
</ds:datastoreItem>
</file>

<file path=customXml/itemProps2.xml><?xml version="1.0" encoding="utf-8"?>
<ds:datastoreItem xmlns:ds="http://schemas.openxmlformats.org/officeDocument/2006/customXml" ds:itemID="{5F04C6F5-079E-4BB5-A157-5772874F612C}"/>
</file>

<file path=customXml/itemProps3.xml><?xml version="1.0" encoding="utf-8"?>
<ds:datastoreItem xmlns:ds="http://schemas.openxmlformats.org/officeDocument/2006/customXml" ds:itemID="{20B098D3-5DC4-42EF-BC6C-7273BD5A005E}">
  <ds:schemaRefs>
    <ds:schemaRef ds:uri="http://purl.org/dc/dcmitype/"/>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terms/"/>
    <ds:schemaRef ds:uri="21b61626-ed2f-4b9d-8788-c42b719f740e"/>
    <ds:schemaRef ds:uri="89c9a774-24dd-4baf-b96e-d25de13d985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52</vt:i4>
      </vt:variant>
    </vt:vector>
  </HeadingPairs>
  <TitlesOfParts>
    <vt:vector size="52" baseType="lpstr">
      <vt:lpstr>M4 - FAD</vt:lpstr>
      <vt:lpstr>Economic Summary MASTER</vt:lpstr>
      <vt:lpstr>EA Sensitivity MASTER</vt:lpstr>
      <vt:lpstr>EA Annex MASTER</vt:lpstr>
      <vt:lpstr>FA MASTER</vt:lpstr>
      <vt:lpstr>1.Tonga organic watermelon (4.5</vt:lpstr>
      <vt:lpstr>2.Tonga solar irrigation (4.5)</vt:lpstr>
      <vt:lpstr>3. Vanuatu Kava intercrop (4.5)</vt:lpstr>
      <vt:lpstr>4.Vanuatu solar dryer (4.5)</vt:lpstr>
      <vt:lpstr>5.Samoa taro intercrop (4.5)</vt:lpstr>
      <vt:lpstr>6.Samoa taro with Mucuna  (4.5)</vt:lpstr>
      <vt:lpstr>Economic Summary (RCP 6)</vt:lpstr>
      <vt:lpstr>EA Sensitivity (RCP 6)</vt:lpstr>
      <vt:lpstr>EA Annex (RCP 6)</vt:lpstr>
      <vt:lpstr>FA (RCP 6)</vt:lpstr>
      <vt:lpstr>1.Tonga organic melon (6)</vt:lpstr>
      <vt:lpstr>2.Tonga solar irrigation (6)</vt:lpstr>
      <vt:lpstr>3. Vanuatu Kava intercrop (6)</vt:lpstr>
      <vt:lpstr>4.Vanuatu solar dryer (6)</vt:lpstr>
      <vt:lpstr>5.Samoa taro intercrop (6)</vt:lpstr>
      <vt:lpstr>6.Samoa taro with Mucuna (6)</vt:lpstr>
      <vt:lpstr>Economic Summary (RCP 2.6)</vt:lpstr>
      <vt:lpstr>EA Sensitivity (RCP 2.6)</vt:lpstr>
      <vt:lpstr>EA Annex (RCP 2.6)</vt:lpstr>
      <vt:lpstr>FA (RCP 2.6)</vt:lpstr>
      <vt:lpstr>1.Tonga organic melon (2.6)</vt:lpstr>
      <vt:lpstr>2.Tonga solar irrigation (2.6)</vt:lpstr>
      <vt:lpstr>3. Vanuatu Kava intercrop (2.6)</vt:lpstr>
      <vt:lpstr>4.Vanuatu solar dryer (2.6)</vt:lpstr>
      <vt:lpstr>5.Samoa taro intercrop (2.6)</vt:lpstr>
      <vt:lpstr>6.Samoa taro with Mucuna (2.6)</vt:lpstr>
      <vt:lpstr>Economic Summary low adoption</vt:lpstr>
      <vt:lpstr>EA Sensitivity low adoption</vt:lpstr>
      <vt:lpstr>EA Annex low adoption</vt:lpstr>
      <vt:lpstr>FA low adoption</vt:lpstr>
      <vt:lpstr>1.Tonga organic watermelon </vt:lpstr>
      <vt:lpstr>2.Tonga solar irrigation</vt:lpstr>
      <vt:lpstr>3. Vanuatu Kava intercrop </vt:lpstr>
      <vt:lpstr>4.Vanuatu solar dryer </vt:lpstr>
      <vt:lpstr>5.Samoa taro intercrop </vt:lpstr>
      <vt:lpstr>6.Samoa taro with Mucuna  </vt:lpstr>
      <vt:lpstr>Economic Summary med adoption</vt:lpstr>
      <vt:lpstr>EA Sensitivity med adoption</vt:lpstr>
      <vt:lpstr>EA Annex med adoption</vt:lpstr>
      <vt:lpstr>FA med adoption</vt:lpstr>
      <vt:lpstr>1.Tonga organic watermelon  (2)</vt:lpstr>
      <vt:lpstr>2.Tonga solar irrigation (2)</vt:lpstr>
      <vt:lpstr>3. Vanuatu Kava intercrop  (2)</vt:lpstr>
      <vt:lpstr>4.Vanuatu solar dryer  (2)</vt:lpstr>
      <vt:lpstr>5.Samoa taro intercrop  (2)</vt:lpstr>
      <vt:lpstr>6.Samoa taro with Mucuna   (2)</vt:lpstr>
      <vt:lpstr>Sheet21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Marijan Gajsak</dc:creator>
  <cp:keywords/>
  <dc:description/>
  <cp:lastModifiedBy>Anna Deinhard</cp:lastModifiedBy>
  <cp:revision/>
  <dcterms:created xsi:type="dcterms:W3CDTF">2021-07-08T11:51:29Z</dcterms:created>
  <dcterms:modified xsi:type="dcterms:W3CDTF">2026-01-13T08:10:57Z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ediaServiceImageTags">
    <vt:lpwstr/>
  </property>
  <property fmtid="{D5CDD505-2E9C-101B-9397-08002B2CF9AE}" pid="4" name="Etag">
    <vt:lpwstr>0x8DE728D5F9B240F</vt:lpwstr>
  </property>
  <property fmtid="{D5CDD505-2E9C-101B-9397-08002B2CF9AE}" pid="5" name="Order">
    <vt:r8>84591800</vt:r8>
  </property>
  <property fmtid="{D5CDD505-2E9C-101B-9397-08002B2CF9AE}" pid="6" name="SWCPowerTaggingTag">
    <vt:lpwstr>{"Extraction":1,"Tags":[]}</vt:lpwstr>
  </property>
  <property fmtid="{D5CDD505-2E9C-101B-9397-08002B2CF9AE}" pid="7" name="blobFile">
    <vt:lpwstr>f4e35d69-0319-4ac5-babf-63dcb440827a/0fe19a8c-83e0-4e21-a0cc-bda148d364a5.xlsx</vt:lpwstr>
  </property>
  <property fmtid="{D5CDD505-2E9C-101B-9397-08002B2CF9AE}" pid="8" name="xd_Signature">
    <vt:bool>false</vt:bool>
  </property>
  <property fmtid="{D5CDD505-2E9C-101B-9397-08002B2CF9AE}" pid="9" name="xd_ProgID">
    <vt:lpwstr/>
  </property>
  <property fmtid="{D5CDD505-2E9C-101B-9397-08002B2CF9AE}" pid="10" name="SharedWithUsers">
    <vt:lpwstr>14;#Dirk Snyman;#206;#Jack Rossiter;#909;#Ramona Stephanie O'Connor;#540;#Gibson Susumu;#55;#Karen Mapusua</vt:lpwstr>
  </property>
  <property fmtid="{D5CDD505-2E9C-101B-9397-08002B2CF9AE}" pid="11" name="_SourceUrl">
    <vt:lpwstr/>
  </property>
  <property fmtid="{D5CDD505-2E9C-101B-9397-08002B2CF9AE}" pid="12" name="_SharedFileIndex">
    <vt:lpwstr/>
  </property>
  <property fmtid="{D5CDD505-2E9C-101B-9397-08002B2CF9AE}" pid="13" name="ComplianceAssetId">
    <vt:lpwstr/>
  </property>
  <property fmtid="{D5CDD505-2E9C-101B-9397-08002B2CF9AE}" pid="14" name="TemplateUrl">
    <vt:lpwstr/>
  </property>
  <property fmtid="{D5CDD505-2E9C-101B-9397-08002B2CF9AE}" pid="15" name="DocumentType">
    <vt:lpwstr>Econ. &amp; Fin. Analysis</vt:lpwstr>
  </property>
  <property fmtid="{D5CDD505-2E9C-101B-9397-08002B2CF9AE}" pid="16" name="_ExtendedDescription">
    <vt:lpwstr/>
  </property>
  <property fmtid="{D5CDD505-2E9C-101B-9397-08002B2CF9AE}" pid="17" name="TriggerFlowInfo">
    <vt:lpwstr/>
  </property>
</Properties>
</file>